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Next Capital Public Company Limited\Next Capital (เดิม BAF (Thailand)_Dec2020\"/>
    </mc:Choice>
  </mc:AlternateContent>
  <xr:revisionPtr revIDLastSave="0" documentId="13_ncr:1_{F9380926-2F7B-4CFA-B198-8709778343D9}" xr6:coauthVersionLast="45" xr6:coauthVersionMax="46" xr10:uidLastSave="{00000000-0000-0000-0000-000000000000}"/>
  <bookViews>
    <workbookView xWindow="-120" yWindow="-120" windowWidth="21840" windowHeight="13140" activeTab="3" xr2:uid="{00000000-000D-0000-FFFF-FFFF00000000}"/>
  </bookViews>
  <sheets>
    <sheet name="Thai 7-9" sheetId="3" r:id="rId1"/>
    <sheet name="Thai 10-11" sheetId="7" r:id="rId2"/>
    <sheet name="Thai 12" sheetId="5" r:id="rId3"/>
    <sheet name="Thai 13-14" sheetId="8" r:id="rId4"/>
  </sheets>
  <definedNames>
    <definedName name="_xlnm.Print_Area" localSheetId="2">'Thai 12'!$A$1:$R$31</definedName>
    <definedName name="_xlnm.Print_Area" localSheetId="0">'Thai 7-9'!$A$1:$J$135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3" i="8" l="1"/>
  <c r="R26" i="5" l="1"/>
  <c r="R24" i="5"/>
  <c r="R23" i="5"/>
  <c r="R22" i="5"/>
  <c r="L22" i="5"/>
  <c r="P22" i="5"/>
  <c r="N22" i="5"/>
  <c r="J22" i="5"/>
  <c r="H22" i="5"/>
  <c r="H122" i="3" l="1"/>
  <c r="J28" i="5"/>
  <c r="R18" i="5" l="1"/>
  <c r="H20" i="3" l="1"/>
  <c r="H71" i="7"/>
  <c r="P25" i="5" s="1"/>
  <c r="H61" i="7"/>
  <c r="J26" i="7"/>
  <c r="H26" i="7"/>
  <c r="H73" i="7" l="1"/>
  <c r="J71" i="7"/>
  <c r="H31" i="3" l="1"/>
  <c r="J69" i="3" l="1"/>
  <c r="I35" i="8"/>
  <c r="P15" i="5" l="1"/>
  <c r="P28" i="5" s="1"/>
  <c r="R20" i="5"/>
  <c r="J122" i="3" l="1"/>
  <c r="I72" i="8" l="1"/>
  <c r="I58" i="8"/>
  <c r="I41" i="8"/>
  <c r="J61" i="7"/>
  <c r="J16" i="7"/>
  <c r="J79" i="3"/>
  <c r="J31" i="3"/>
  <c r="J20" i="3"/>
  <c r="I74" i="8" l="1"/>
  <c r="J73" i="7"/>
  <c r="J81" i="3"/>
  <c r="J124" i="3" s="1"/>
  <c r="J28" i="7"/>
  <c r="J33" i="3"/>
  <c r="A31" i="5"/>
  <c r="I77" i="8" l="1"/>
  <c r="J31" i="7"/>
  <c r="J75" i="7" s="1"/>
  <c r="N13" i="5" s="1"/>
  <c r="H69" i="3" l="1"/>
  <c r="B92" i="3" l="1"/>
  <c r="B2" i="7" s="1"/>
  <c r="B47" i="3"/>
  <c r="B44" i="7" l="1"/>
  <c r="B2" i="5" s="1"/>
  <c r="B2" i="8" s="1"/>
  <c r="B45" i="8" s="1"/>
  <c r="R13" i="5"/>
  <c r="R12" i="5"/>
  <c r="N15" i="5"/>
  <c r="L15" i="5"/>
  <c r="L28" i="5" s="1"/>
  <c r="J15" i="5"/>
  <c r="H15" i="5"/>
  <c r="H28" i="5" s="1"/>
  <c r="R15" i="5" l="1"/>
  <c r="G23" i="8" l="1"/>
  <c r="G35" i="8" s="1"/>
  <c r="G41" i="8" s="1"/>
  <c r="H16" i="7" l="1"/>
  <c r="G58" i="8"/>
  <c r="G72" i="8"/>
  <c r="A4" i="8"/>
  <c r="A47" i="8" s="1"/>
  <c r="A43" i="8"/>
  <c r="A46" i="3"/>
  <c r="A1" i="7" s="1"/>
  <c r="A49" i="3"/>
  <c r="H79" i="3"/>
  <c r="A90" i="3"/>
  <c r="A91" i="3"/>
  <c r="A94" i="3"/>
  <c r="A135" i="3"/>
  <c r="A42" i="7" s="1"/>
  <c r="A1" i="5" l="1"/>
  <c r="A1" i="8" s="1"/>
  <c r="A44" i="8" s="1"/>
  <c r="G74" i="8"/>
  <c r="G77" i="8" s="1"/>
  <c r="H28" i="7"/>
  <c r="H31" i="7" s="1"/>
  <c r="H33" i="3"/>
  <c r="H81" i="3"/>
  <c r="H124" i="3" s="1"/>
  <c r="A43" i="7"/>
  <c r="A85" i="7"/>
  <c r="A85" i="8"/>
  <c r="N25" i="5" l="1"/>
  <c r="H75" i="7"/>
  <c r="N28" i="5" l="1"/>
  <c r="R25" i="5"/>
  <c r="R28" i="5" s="1"/>
</calcChain>
</file>

<file path=xl/sharedStrings.xml><?xml version="1.0" encoding="utf-8"?>
<sst xmlns="http://schemas.openxmlformats.org/spreadsheetml/2006/main" count="242" uniqueCount="173">
  <si>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</si>
  <si>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</si>
  <si>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</si>
  <si>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</si>
  <si>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</si>
  <si>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</si>
  <si>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</si>
  <si>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</si>
  <si>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</si>
  <si>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</si>
  <si>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</si>
  <si>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</si>
  <si>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</si>
  <si>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</si>
  <si>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</si>
  <si>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</si>
  <si>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</si>
  <si>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รวมหนี้สิน</t>
  </si>
  <si>
    <t>รวม</t>
  </si>
  <si>
    <t>เงินสดและรายการเทียบเท่าเงินสด</t>
  </si>
  <si>
    <t>ต้นทุนทางการเงิน</t>
  </si>
  <si>
    <t>งบแสดงฐานะการเงิน</t>
  </si>
  <si>
    <t>ค่าใช้จ่ายภาษีเงินได้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</si>
  <si>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</si>
  <si>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</si>
  <si>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</si>
  <si>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สินทรัพย์ไม่หมุนเวียนอื่น</t>
  </si>
  <si>
    <t>กำไรสะสม</t>
  </si>
  <si>
    <t>กำไรต่อหุ้น</t>
  </si>
  <si>
    <t>ลูกหนี้อื่น</t>
  </si>
  <si>
    <t>สินทรัพย์หมุนเวียนอื่น</t>
  </si>
  <si>
    <t>เจ้าหนี้การค้าและเจ้าหนี้อื่น</t>
  </si>
  <si>
    <t>ภาษีเงินได้ค้างจ่าย</t>
  </si>
  <si>
    <t>รายได้ค่าธรรมเนียมและค่าบริการ</t>
  </si>
  <si>
    <t>ทุนสำรองตามกฎหมาย</t>
  </si>
  <si>
    <t xml:space="preserve">จัดสรรแล้ว 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</si>
  <si>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</si>
  <si>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</si>
  <si>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</si>
  <si>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ค่าเสื่อมราคาและตัดจำหน่าย</t>
  </si>
  <si>
    <t>เงินสดจ่ายดอกเบี้ย</t>
  </si>
  <si>
    <t>กระแสเงินสดจากกิจกรรมลงทุน</t>
  </si>
  <si>
    <t>กระแสเงินสดจากกิจกรรมจัดหาเงิน</t>
  </si>
  <si>
    <t>งบกำไรขาดทุนเบ็ดเสร็จ</t>
  </si>
  <si>
    <t>กำไรต่อหุ้นขั้นพื้นฐาน (บาทต่อหุ้น)</t>
  </si>
  <si>
    <t>เงินสดสุทธิใช้ไปในกิจกรรมลงทุน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</si>
  <si>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</si>
  <si>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</si>
  <si>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</si>
  <si>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</si>
  <si>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หนี้สูญและหนี้สงสัยจะสูญ</t>
  </si>
  <si>
    <t>เงินกู้ยืมระยะสั้นจากสถาบันการเงิน</t>
  </si>
  <si>
    <t>งบแสดงการเปลี่ยนแปลงส่วนของเจ้าของ</t>
  </si>
  <si>
    <t>ทุนที่ออก</t>
  </si>
  <si>
    <t>และชำระแล้ว</t>
  </si>
  <si>
    <t>จัดสรรแล้ว</t>
  </si>
  <si>
    <t>กำไรก่อนภาษีเงินได้</t>
  </si>
  <si>
    <t>เงินสดใช้ไปในการดำเนินงาน</t>
  </si>
  <si>
    <t>เงินสดรับจากการจำหน่ายอุปกรณ์</t>
  </si>
  <si>
    <t>เงินสดรับจากเงินกู้ยืมระยะสั้นจากสถาบันการเงิน</t>
  </si>
  <si>
    <t>เงินสดรับจากการออกหุ้นสามัญ</t>
  </si>
  <si>
    <t>เจ้าหนี้ซื้อสินทรัพย์ไม่มีตัวตน</t>
  </si>
  <si>
    <t>เงินกู้ยืมระยะยาวจากสถาบันการเงิน</t>
  </si>
  <si>
    <t>ส่วนเกินมูลค่าหุ้นสามัญ</t>
  </si>
  <si>
    <t>ทรัพย์สินรอการขายสุทธิ</t>
  </si>
  <si>
    <t>ส่วนเกิน</t>
  </si>
  <si>
    <t>มูลค่าหุ้น</t>
  </si>
  <si>
    <t>ลูกหนี้ตามสัญญาเช่าซื้อสุทธิ</t>
  </si>
  <si>
    <t>หุ้นสามัญ จำนวน 30,000,000 หุ้น</t>
  </si>
  <si>
    <t>รายการปรับปรุง</t>
  </si>
  <si>
    <t>เจ้าหนี้ซื้ออุปกรณ์</t>
  </si>
  <si>
    <t>การเปลี่ยนแปลงของเงินทุนหมุนเวียน</t>
  </si>
  <si>
    <t>ของเงินทุนหมุนเวียน</t>
  </si>
  <si>
    <t>รายได้ดอกเบี้ยจากสัญญาเช่าซื้อ</t>
  </si>
  <si>
    <t>เงินสดสุทธิได้มาจากกิจกรรมจัดหาเงิน</t>
  </si>
  <si>
    <t xml:space="preserve">ยอดคงเหลือของรายการที่ไม่ใช่เงินสด </t>
  </si>
  <si>
    <t>เงินสดจ่ายภาษีเงินได้</t>
  </si>
  <si>
    <t>เงินสดรับดอกเบี้ย</t>
  </si>
  <si>
    <t>เงินสดรับจากเงินกู้ยืมระยะยาวจากสถาบันการเงิน</t>
  </si>
  <si>
    <t>ประมาณการหนี้สินค่ารื้อถอน</t>
  </si>
  <si>
    <t>กำไรสำหรับปี</t>
  </si>
  <si>
    <t>รายการที่จะไม่จัดประเภทรายการใหม่ไปยังกำไรหรือ</t>
  </si>
  <si>
    <t>ขาดทุนในภายหลัง</t>
  </si>
  <si>
    <t>รวมรายการที่จะไม่จัดประเภทรายการใหม่ไปยัง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</si>
  <si>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</si>
  <si>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การวัดมูลค่าใหม่ของภาระผูกพันผลประโยชน์</t>
  </si>
  <si>
    <t>หลังออกจากงาน</t>
  </si>
  <si>
    <t>ภาษีเงินได้ของรายการที่จะไม่จัดประเภทรายการใหม่</t>
  </si>
  <si>
    <t>ไปยังกำไรหรือขาดทุนในภายหลัง</t>
  </si>
  <si>
    <t>ค่าใช้จ่ายในการขายและบริหาร</t>
  </si>
  <si>
    <t>กำไรขาดทุนเบ็ดเสร็จอื่น :</t>
  </si>
  <si>
    <t>ค่าใช้จ่ายผลประโยชน์พนักงาน</t>
  </si>
  <si>
    <t>ลูกหนี้ตามสัญญาเช่าซื้อส่วนที่ถึงกำหนด</t>
  </si>
  <si>
    <t>ชำระภายในหนึ่งปีสุทธิ</t>
  </si>
  <si>
    <t>เงินกู้ยืมระยะสั้นจากบริษัทที่เกี่ยวข้องกัน</t>
  </si>
  <si>
    <t>ที่ถึงกำหนดชำระภายในหนึ่งปี</t>
  </si>
  <si>
    <t>ยอดคงเหลือต้นปี ณ วันที่ 1 มกราคม พ.ศ. 2562</t>
  </si>
  <si>
    <t>ยอดคงเหลือสิ้นปี ณ วันที่ 31 ธันวาคม พ.ศ. 2562</t>
  </si>
  <si>
    <t>พ.ศ. 2562</t>
  </si>
  <si>
    <t>กำไรเบ็ดเสร็จรวมสำหรับปี</t>
  </si>
  <si>
    <t>สินทรัพย์ถาวร</t>
  </si>
  <si>
    <t>เงินสดรับจากเงินกู้ยืมระยะสั้นจากบริษัทที่เกี่ยวข้องกัน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</si>
  <si>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</si>
  <si>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</si>
  <si>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</si>
  <si>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</si>
  <si>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4"/>
        <rFont val="Browallia New"/>
        <family val="2"/>
      </rPr>
      <t>(ต่อ)</t>
    </r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</si>
  <si>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</si>
  <si>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</si>
  <si>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</si>
  <si>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</si>
  <si>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เงินสดจ่ายคืนเงินกู้ยืมระยะสั้นจากบริษัทที่เกี่ยวข้องกัน</t>
  </si>
  <si>
    <t>มูลค่าที่ตราไว้หุ้นละ 10 บาท</t>
  </si>
  <si>
    <t>ทุนจดทะเบียน</t>
  </si>
  <si>
    <t>จ่ายชำระแล้วหุ้นละ 10 บาท</t>
  </si>
  <si>
    <t>ทุนที่ออกและชำระแล้ว</t>
  </si>
  <si>
    <t>ณ วันที่ 31 ธันวาคม พ.ศ. 2563</t>
  </si>
  <si>
    <t>พ.ศ. 2563</t>
  </si>
  <si>
    <t>สำหรับปีสิ้นสุดวันที่ 31 ธันวาคม พ.ศ. 2563</t>
  </si>
  <si>
    <t>ยอดคงเหลือสิ้นปี ณ วันที่ 31 ธันวาคม พ.ศ. 2563</t>
  </si>
  <si>
    <t>บริษัท เน็คซ์ แคปปิตอล จำกัด (มหาชน)</t>
  </si>
  <si>
    <t>(เดิมชื่อ “บริษัท เน็คซ์ แคปปิตอล จำกัด”)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</si>
  <si>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</si>
  <si>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</si>
  <si>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</si>
  <si>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</si>
  <si>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หมายเหตุประกอบงบการเงินเป็นส่วนหนึ่งของงบการเงินนี้</t>
  </si>
  <si>
    <t>หนี้สินอนุพันธ์ทางการเงินส่วนที่ถึงกำหนดชำระ</t>
  </si>
  <si>
    <t>ภายในหนึ่งปี</t>
  </si>
  <si>
    <t>หนี้สินตามสัญญาเช่าส่วนที่ถึงกำหนดชำระภายในหนึ่งปี</t>
  </si>
  <si>
    <t>หนี้สินอนุพันธ์ทางการเงิน</t>
  </si>
  <si>
    <t>หนี้สินตามสัญญาเช่า</t>
  </si>
  <si>
    <t>หุ้นสามัญ จำนวน 900,000,000 หุ้น</t>
  </si>
  <si>
    <t xml:space="preserve">มูลค่าที่ตราไว้หุ้นละ 0.50 บาท </t>
  </si>
  <si>
    <t>จ่ายชำระแล้วหุ้นละ 0.50 บาท</t>
  </si>
  <si>
    <t>องค์ประกอบอื่นของส่วนของเจ้าของ</t>
  </si>
  <si>
    <t>ผลขาดทุนด้านเครดิตที่คาดว่าจะเกิดขึ้น</t>
  </si>
  <si>
    <t>รายการที่จะจัดประเภทรายการใหม่ไปยังกำไรหรือ</t>
  </si>
  <si>
    <t>ภาษีเงินได้ที่เกี่ยวกับรายการที่จะจัดประเภท</t>
  </si>
  <si>
    <t>รายการใหม่ไปยังกำไรหรือขาดทุนในภายหลัง</t>
  </si>
  <si>
    <t>- ตามที่รายงานไว้เดิม</t>
  </si>
  <si>
    <t>ผลกระทบจากการนำมาตรฐานการรายงานทางการเงินใหม่</t>
  </si>
  <si>
    <t>องค์ประกอบอื่นของ</t>
  </si>
  <si>
    <t>- การป้องกันความเสี่ยง</t>
  </si>
  <si>
    <t>กระแสเงินสด</t>
  </si>
  <si>
    <t>เงินปันผล</t>
  </si>
  <si>
    <t>จัดสรรเป็นสำรองตามกฎหมาย</t>
  </si>
  <si>
    <t>เสี่ยงกระแสเงินสด</t>
  </si>
  <si>
    <t>รวมรายการที่จะจัดประเภทรายการใหม่ไปยัง</t>
  </si>
  <si>
    <t>การเพิ่มหุ้นสามัญ</t>
  </si>
  <si>
    <t>- ปรับปรุงใหม่</t>
  </si>
  <si>
    <t>ขาดทุนจากการจำหน่ายและตัดจำหน่าย</t>
  </si>
  <si>
    <t>ขาดทุนจากการดำเนินงานก่อนการเปลี่ยนแปลง</t>
  </si>
  <si>
    <t>เงินสดและรายการเทียบเท่าเงินสดเพิ่มขึ้นสุทธิ</t>
  </si>
  <si>
    <t>โอนจากเงินมัดจำเป็นสินทรัพย์ไม่มีตัวตน</t>
  </si>
  <si>
    <t>การได้มาซึ่งสินทรัพย์สิทธิการใช้</t>
  </si>
  <si>
    <t>-</t>
  </si>
  <si>
    <t>ผลขาดทุนจากเครื่องมือป้องกันความ</t>
  </si>
  <si>
    <t>เงินสดสุทธิได้มา(ใช้ไป)ในกิจกรรมดำเนินงาน</t>
  </si>
  <si>
    <t xml:space="preserve">                         (นายพุฒิพันธ์ เตยะราชกุล)                                             (นางวาสนา พงศ์แสงลึก)</t>
  </si>
  <si>
    <t xml:space="preserve">ยอดคงเหลือต้นปี ณ วันที่ 1 มกราคม พ.ศ. 2563 </t>
  </si>
  <si>
    <t>เงินสดจ่ายค่าใช้จ่ายในการออกหุ้นสามัญ</t>
  </si>
  <si>
    <t>เงินสดจ่ายคืนเงินกู้ยืมระยะยาวจากสถาบันการเงิน</t>
  </si>
  <si>
    <t>8, 30</t>
  </si>
  <si>
    <t>32</t>
  </si>
  <si>
    <t>กำไร(ขาดทุน)เบ็ดเสร็จอื่นสำหรับปี - สุทธิจากภาษี</t>
  </si>
  <si>
    <t>มาถือปฏิบัติ</t>
  </si>
  <si>
    <t>(จัดประเภทใหม่)</t>
  </si>
  <si>
    <t>กำไรจากการจำหน่ายทรัพย์สินรอการขาย</t>
  </si>
  <si>
    <t>เงินสดจ่ายคืนเงินต้นตามสัญญาเช่า</t>
  </si>
  <si>
    <t>กรรมการ  ________________________________    กรรมการ  _____________________________________</t>
  </si>
  <si>
    <t>เงินปันผลจ่าย</t>
  </si>
  <si>
    <t>(กำไร) ขาดทุนจากการจำหน่ายและตัดจำหน่าย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</si>
</sst>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;\(#,##0\);&quot;-&quot;;@"/>
    <numFmt numFmtId="169" formatCode="#,##0.00;\(#,##0.00\);&quot;-&quot;;@"/>
    <numFmt numFmtId="170" formatCode="_-* #,##0.00_-;\-* #,##0.00_-;_-* \-??_-;_-@_-"/>
  </numFmts>
  <fonts count="10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4"/>
      <name val="Browallia New"/>
      <family val="2"/>
    </font>
    <font>
      <sz val="14"/>
      <name val="Browallia New"/>
      <family val="2"/>
    </font>
    <font>
      <b/>
      <sz val="14"/>
      <color indexed="8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i/>
      <sz val="14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170" fontId="2" fillId="0" borderId="0"/>
    <xf numFmtId="0" fontId="2" fillId="0" borderId="0"/>
    <xf numFmtId="0" fontId="3" fillId="0" borderId="0"/>
    <xf numFmtId="0" fontId="2" fillId="0" borderId="0"/>
    <xf numFmtId="0" fontId="1" fillId="0" borderId="0"/>
  </cellStyleXfs>
  <cellXfs count="176">
    <xf numFmtId="0" fontId="0" fillId="0" borderId="0" xfId="0"/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168" fontId="4" fillId="0" borderId="0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168" fontId="7" fillId="0" borderId="0" xfId="0" applyNumberFormat="1" applyFont="1" applyFill="1" applyBorder="1" applyAlignment="1">
      <alignment horizontal="right" vertical="center"/>
    </xf>
    <xf numFmtId="168" fontId="7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8" fontId="8" fillId="0" borderId="0" xfId="0" applyNumberFormat="1" applyFont="1" applyFill="1" applyAlignment="1">
      <alignment horizontal="right" vertical="center"/>
    </xf>
    <xf numFmtId="168" fontId="8" fillId="0" borderId="0" xfId="0" applyNumberFormat="1" applyFont="1" applyFill="1" applyBorder="1" applyAlignment="1">
      <alignment horizontal="right" vertical="center"/>
    </xf>
    <xf numFmtId="168" fontId="8" fillId="0" borderId="1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Alignment="1">
      <alignment horizontal="center" vertical="center"/>
    </xf>
    <xf numFmtId="167" fontId="5" fillId="0" borderId="0" xfId="0" applyNumberFormat="1" applyFont="1" applyFill="1" applyBorder="1" applyAlignment="1">
      <alignment horizontal="right" vertical="center"/>
    </xf>
    <xf numFmtId="168" fontId="8" fillId="0" borderId="0" xfId="0" applyNumberFormat="1" applyFont="1" applyFill="1" applyBorder="1" applyAlignment="1">
      <alignment vertical="center"/>
    </xf>
    <xf numFmtId="168" fontId="8" fillId="0" borderId="2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/>
    </xf>
    <xf numFmtId="168" fontId="5" fillId="0" borderId="0" xfId="0" applyNumberFormat="1" applyFont="1" applyFill="1" applyAlignment="1">
      <alignment horizontal="right" vertical="center"/>
    </xf>
    <xf numFmtId="0" fontId="5" fillId="0" borderId="0" xfId="5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168" fontId="8" fillId="0" borderId="4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Alignment="1">
      <alignment horizontal="center" vertical="center"/>
    </xf>
    <xf numFmtId="0" fontId="4" fillId="0" borderId="0" xfId="0" applyFont="1" applyBorder="1" applyAlignment="1">
      <alignment horizontal="justify" wrapText="1"/>
    </xf>
    <xf numFmtId="0" fontId="5" fillId="0" borderId="0" xfId="0" applyFont="1" applyBorder="1" applyAlignment="1">
      <alignment wrapText="1"/>
    </xf>
    <xf numFmtId="3" fontId="5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right" vertical="center"/>
    </xf>
    <xf numFmtId="3" fontId="5" fillId="0" borderId="0" xfId="0" applyNumberFormat="1" applyFont="1" applyFill="1" applyAlignment="1">
      <alignment horizontal="center" vertical="center"/>
    </xf>
    <xf numFmtId="3" fontId="5" fillId="0" borderId="1" xfId="0" applyNumberFormat="1" applyFont="1" applyFill="1" applyBorder="1" applyAlignment="1">
      <alignment horizontal="right" vertical="center"/>
    </xf>
    <xf numFmtId="0" fontId="4" fillId="0" borderId="0" xfId="0" applyFont="1"/>
    <xf numFmtId="0" fontId="9" fillId="0" borderId="0" xfId="0" applyFont="1" applyFill="1" applyAlignment="1">
      <alignment vertical="center"/>
    </xf>
    <xf numFmtId="166" fontId="5" fillId="0" borderId="0" xfId="1" applyNumberFormat="1" applyFont="1" applyFill="1" applyAlignment="1">
      <alignment vertical="center"/>
    </xf>
    <xf numFmtId="169" fontId="8" fillId="0" borderId="2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168" fontId="5" fillId="0" borderId="0" xfId="0" applyNumberFormat="1" applyFont="1" applyFill="1" applyAlignment="1">
      <alignment vertical="center"/>
    </xf>
    <xf numFmtId="168" fontId="4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left" wrapText="1"/>
    </xf>
    <xf numFmtId="168" fontId="4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Border="1" applyAlignment="1">
      <alignment horizontal="center" vertical="center"/>
    </xf>
    <xf numFmtId="168" fontId="4" fillId="0" borderId="1" xfId="0" applyNumberFormat="1" applyFont="1" applyFill="1" applyBorder="1" applyAlignment="1">
      <alignment horizontal="right" vertical="center"/>
    </xf>
    <xf numFmtId="2" fontId="5" fillId="0" borderId="0" xfId="0" applyNumberFormat="1" applyFont="1" applyFill="1" applyBorder="1" applyAlignment="1">
      <alignment vertical="center"/>
    </xf>
    <xf numFmtId="168" fontId="5" fillId="0" borderId="1" xfId="0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5" fillId="0" borderId="0" xfId="0" applyNumberFormat="1" applyFont="1" applyFill="1" applyBorder="1" applyAlignment="1">
      <alignment vertical="center"/>
    </xf>
    <xf numFmtId="168" fontId="5" fillId="0" borderId="0" xfId="1" applyNumberFormat="1" applyFont="1" applyFill="1" applyBorder="1" applyAlignment="1">
      <alignment vertical="center"/>
    </xf>
    <xf numFmtId="168" fontId="5" fillId="0" borderId="2" xfId="0" applyNumberFormat="1" applyFont="1" applyFill="1" applyBorder="1" applyAlignment="1">
      <alignment horizontal="right" vertical="center"/>
    </xf>
    <xf numFmtId="0" fontId="5" fillId="0" borderId="0" xfId="0" applyFont="1" applyFill="1"/>
    <xf numFmtId="4" fontId="4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center" vertical="top"/>
    </xf>
    <xf numFmtId="168" fontId="5" fillId="0" borderId="0" xfId="0" applyNumberFormat="1" applyFont="1" applyFill="1" applyBorder="1" applyAlignment="1">
      <alignment horizontal="center" vertical="top"/>
    </xf>
    <xf numFmtId="165" fontId="5" fillId="0" borderId="0" xfId="1" applyFont="1" applyFill="1" applyBorder="1" applyAlignment="1">
      <alignment vertical="top"/>
    </xf>
    <xf numFmtId="0" fontId="5" fillId="0" borderId="0" xfId="0" applyFont="1" applyFill="1" applyBorder="1" applyAlignment="1">
      <alignment vertical="top"/>
    </xf>
    <xf numFmtId="0" fontId="5" fillId="0" borderId="0" xfId="0" applyFont="1" applyFill="1" applyAlignment="1">
      <alignment vertical="top"/>
    </xf>
    <xf numFmtId="0" fontId="4" fillId="0" borderId="1" xfId="0" applyFont="1" applyFill="1" applyBorder="1" applyAlignment="1">
      <alignment horizontal="center" vertical="top"/>
    </xf>
    <xf numFmtId="168" fontId="5" fillId="0" borderId="0" xfId="0" applyNumberFormat="1" applyFont="1" applyFill="1" applyBorder="1" applyAlignment="1">
      <alignment vertical="top"/>
    </xf>
    <xf numFmtId="168" fontId="4" fillId="0" borderId="1" xfId="0" quotePrefix="1" applyNumberFormat="1" applyFont="1" applyFill="1" applyBorder="1" applyAlignment="1">
      <alignment horizontal="right" vertical="top"/>
    </xf>
    <xf numFmtId="0" fontId="4" fillId="0" borderId="0" xfId="0" applyFont="1" applyFill="1" applyAlignment="1">
      <alignment vertical="top"/>
    </xf>
    <xf numFmtId="168" fontId="5" fillId="0" borderId="0" xfId="1" applyNumberFormat="1" applyFont="1" applyFill="1" applyAlignment="1">
      <alignment vertical="top"/>
    </xf>
    <xf numFmtId="0" fontId="5" fillId="0" borderId="0" xfId="6" applyFont="1" applyFill="1" applyAlignment="1">
      <alignment vertical="top"/>
    </xf>
    <xf numFmtId="168" fontId="5" fillId="0" borderId="0" xfId="1" applyNumberFormat="1" applyFont="1" applyFill="1" applyBorder="1" applyAlignment="1">
      <alignment vertical="top"/>
    </xf>
    <xf numFmtId="168" fontId="5" fillId="0" borderId="1" xfId="1" applyNumberFormat="1" applyFont="1" applyFill="1" applyBorder="1" applyAlignment="1">
      <alignment vertical="top"/>
    </xf>
    <xf numFmtId="168" fontId="5" fillId="0" borderId="0" xfId="0" applyNumberFormat="1" applyFont="1" applyFill="1" applyAlignment="1">
      <alignment vertical="top"/>
    </xf>
    <xf numFmtId="0" fontId="5" fillId="0" borderId="0" xfId="4" applyFont="1" applyFill="1" applyAlignment="1">
      <alignment vertical="top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center"/>
    </xf>
    <xf numFmtId="168" fontId="5" fillId="0" borderId="1" xfId="1" applyNumberFormat="1" applyFont="1" applyFill="1" applyBorder="1"/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168" fontId="4" fillId="0" borderId="0" xfId="0" applyNumberFormat="1" applyFont="1" applyFill="1" applyAlignment="1"/>
    <xf numFmtId="4" fontId="4" fillId="0" borderId="1" xfId="0" applyNumberFormat="1" applyFont="1" applyFill="1" applyBorder="1" applyAlignment="1"/>
    <xf numFmtId="0" fontId="4" fillId="0" borderId="1" xfId="0" applyFont="1" applyFill="1" applyBorder="1" applyAlignment="1"/>
    <xf numFmtId="0" fontId="4" fillId="0" borderId="1" xfId="0" applyFont="1" applyFill="1" applyBorder="1" applyAlignment="1">
      <alignment horizontal="center"/>
    </xf>
    <xf numFmtId="168" fontId="4" fillId="0" borderId="1" xfId="0" applyNumberFormat="1" applyFont="1" applyFill="1" applyBorder="1" applyAlignment="1"/>
    <xf numFmtId="4" fontId="4" fillId="0" borderId="0" xfId="0" applyNumberFormat="1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168" fontId="4" fillId="0" borderId="3" xfId="0" applyNumberFormat="1" applyFont="1" applyFill="1" applyBorder="1" applyAlignment="1"/>
    <xf numFmtId="168" fontId="5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8" fontId="5" fillId="0" borderId="0" xfId="0" applyNumberFormat="1" applyFont="1" applyFill="1" applyBorder="1" applyAlignment="1"/>
    <xf numFmtId="168" fontId="4" fillId="0" borderId="1" xfId="0" quotePrefix="1" applyNumberFormat="1" applyFont="1" applyFill="1" applyBorder="1" applyAlignment="1">
      <alignment horizontal="right"/>
    </xf>
    <xf numFmtId="165" fontId="5" fillId="0" borderId="0" xfId="1" applyFont="1" applyFill="1" applyBorder="1"/>
    <xf numFmtId="0" fontId="4" fillId="0" borderId="0" xfId="0" applyFont="1" applyFill="1"/>
    <xf numFmtId="168" fontId="5" fillId="0" borderId="0" xfId="1" applyNumberFormat="1" applyFont="1" applyFill="1" applyBorder="1"/>
    <xf numFmtId="168" fontId="5" fillId="0" borderId="0" xfId="1" applyNumberFormat="1" applyFont="1" applyFill="1"/>
    <xf numFmtId="168" fontId="5" fillId="0" borderId="0" xfId="0" applyNumberFormat="1" applyFont="1" applyFill="1"/>
    <xf numFmtId="168" fontId="5" fillId="0" borderId="0" xfId="1" applyNumberFormat="1" applyFont="1" applyFill="1" applyBorder="1" applyAlignment="1">
      <alignment horizontal="right" vertical="top"/>
    </xf>
    <xf numFmtId="0" fontId="5" fillId="0" borderId="0" xfId="6" applyFont="1" applyFill="1"/>
    <xf numFmtId="168" fontId="5" fillId="0" borderId="3" xfId="1" applyNumberFormat="1" applyFont="1" applyFill="1" applyBorder="1"/>
    <xf numFmtId="0" fontId="5" fillId="0" borderId="0" xfId="0" applyFont="1" applyFill="1" applyAlignment="1"/>
    <xf numFmtId="168" fontId="5" fillId="0" borderId="2" xfId="1" applyNumberFormat="1" applyFont="1" applyFill="1" applyBorder="1"/>
    <xf numFmtId="168" fontId="7" fillId="2" borderId="0" xfId="0" applyNumberFormat="1" applyFont="1" applyFill="1" applyBorder="1" applyAlignment="1">
      <alignment horizontal="right" vertical="center"/>
    </xf>
    <xf numFmtId="168" fontId="8" fillId="2" borderId="0" xfId="0" applyNumberFormat="1" applyFont="1" applyFill="1" applyAlignment="1">
      <alignment horizontal="right" vertical="center"/>
    </xf>
    <xf numFmtId="168" fontId="8" fillId="2" borderId="1" xfId="0" applyNumberFormat="1" applyFont="1" applyFill="1" applyBorder="1" applyAlignment="1">
      <alignment horizontal="right" vertical="center"/>
    </xf>
    <xf numFmtId="168" fontId="8" fillId="2" borderId="0" xfId="0" applyNumberFormat="1" applyFont="1" applyFill="1" applyBorder="1" applyAlignment="1">
      <alignment horizontal="right" vertical="center"/>
    </xf>
    <xf numFmtId="168" fontId="8" fillId="2" borderId="0" xfId="0" applyNumberFormat="1" applyFont="1" applyFill="1" applyBorder="1" applyAlignment="1">
      <alignment vertical="center"/>
    </xf>
    <xf numFmtId="168" fontId="8" fillId="2" borderId="2" xfId="0" applyNumberFormat="1" applyFont="1" applyFill="1" applyBorder="1" applyAlignment="1">
      <alignment horizontal="right" vertical="center"/>
    </xf>
    <xf numFmtId="168" fontId="5" fillId="2" borderId="0" xfId="0" applyNumberFormat="1" applyFont="1" applyFill="1" applyAlignment="1">
      <alignment horizontal="right" vertical="center"/>
    </xf>
    <xf numFmtId="168" fontId="8" fillId="2" borderId="4" xfId="0" applyNumberFormat="1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3" fontId="5" fillId="2" borderId="0" xfId="0" applyNumberFormat="1" applyFont="1" applyFill="1" applyAlignment="1">
      <alignment horizontal="right" vertical="center"/>
    </xf>
    <xf numFmtId="3" fontId="8" fillId="2" borderId="0" xfId="0" applyNumberFormat="1" applyFont="1" applyFill="1" applyBorder="1" applyAlignment="1">
      <alignment horizontal="right" vertical="center"/>
    </xf>
    <xf numFmtId="3" fontId="5" fillId="2" borderId="0" xfId="0" applyNumberFormat="1" applyFont="1" applyFill="1" applyAlignment="1">
      <alignment horizontal="center" vertical="center"/>
    </xf>
    <xf numFmtId="3" fontId="5" fillId="2" borderId="1" xfId="0" applyNumberFormat="1" applyFont="1" applyFill="1" applyBorder="1" applyAlignment="1">
      <alignment horizontal="right" vertical="center"/>
    </xf>
    <xf numFmtId="166" fontId="5" fillId="2" borderId="0" xfId="1" applyNumberFormat="1" applyFont="1" applyFill="1" applyAlignment="1">
      <alignment vertical="center"/>
    </xf>
    <xf numFmtId="169" fontId="8" fillId="2" borderId="2" xfId="0" applyNumberFormat="1" applyFont="1" applyFill="1" applyBorder="1" applyAlignment="1">
      <alignment horizontal="right" vertical="center"/>
    </xf>
    <xf numFmtId="168" fontId="5" fillId="2" borderId="0" xfId="0" applyNumberFormat="1" applyFont="1" applyFill="1" applyBorder="1" applyAlignment="1">
      <alignment horizontal="right" vertical="center"/>
    </xf>
    <xf numFmtId="168" fontId="5" fillId="2" borderId="1" xfId="0" applyNumberFormat="1" applyFont="1" applyFill="1" applyBorder="1" applyAlignment="1">
      <alignment horizontal="right" vertical="center"/>
    </xf>
    <xf numFmtId="168" fontId="5" fillId="2" borderId="0" xfId="1" applyNumberFormat="1" applyFont="1" applyFill="1" applyBorder="1" applyAlignment="1">
      <alignment horizontal="right" vertical="center"/>
    </xf>
    <xf numFmtId="168" fontId="5" fillId="2" borderId="2" xfId="0" applyNumberFormat="1" applyFont="1" applyFill="1" applyBorder="1" applyAlignment="1">
      <alignment horizontal="right" vertical="center"/>
    </xf>
    <xf numFmtId="168" fontId="5" fillId="2" borderId="0" xfId="1" applyNumberFormat="1" applyFont="1" applyFill="1" applyBorder="1" applyAlignment="1">
      <alignment vertical="center"/>
    </xf>
    <xf numFmtId="168" fontId="5" fillId="2" borderId="0" xfId="0" applyNumberFormat="1" applyFont="1" applyFill="1" applyBorder="1" applyAlignment="1">
      <alignment vertical="top"/>
    </xf>
    <xf numFmtId="168" fontId="5" fillId="2" borderId="0" xfId="1" applyNumberFormat="1" applyFont="1" applyFill="1" applyAlignment="1">
      <alignment vertical="top"/>
    </xf>
    <xf numFmtId="168" fontId="5" fillId="2" borderId="0" xfId="1" applyNumberFormat="1" applyFont="1" applyFill="1" applyBorder="1" applyAlignment="1">
      <alignment vertical="top"/>
    </xf>
    <xf numFmtId="168" fontId="5" fillId="2" borderId="1" xfId="1" applyNumberFormat="1" applyFont="1" applyFill="1" applyBorder="1" applyAlignment="1">
      <alignment vertical="top"/>
    </xf>
    <xf numFmtId="168" fontId="5" fillId="2" borderId="0" xfId="0" applyNumberFormat="1" applyFont="1" applyFill="1" applyAlignment="1">
      <alignment vertical="top"/>
    </xf>
    <xf numFmtId="168" fontId="5" fillId="2" borderId="0" xfId="1" applyNumberFormat="1" applyFont="1" applyFill="1" applyBorder="1"/>
    <xf numFmtId="168" fontId="5" fillId="2" borderId="1" xfId="1" applyNumberFormat="1" applyFont="1" applyFill="1" applyBorder="1"/>
    <xf numFmtId="168" fontId="5" fillId="2" borderId="0" xfId="1" applyNumberFormat="1" applyFont="1" applyFill="1" applyBorder="1" applyAlignment="1">
      <alignment horizontal="right" vertical="top"/>
    </xf>
    <xf numFmtId="168" fontId="5" fillId="2" borderId="3" xfId="1" applyNumberFormat="1" applyFont="1" applyFill="1" applyBorder="1"/>
    <xf numFmtId="168" fontId="5" fillId="2" borderId="0" xfId="1" applyNumberFormat="1" applyFont="1" applyFill="1"/>
    <xf numFmtId="168" fontId="5" fillId="2" borderId="2" xfId="1" applyNumberFormat="1" applyFont="1" applyFill="1" applyBorder="1"/>
    <xf numFmtId="168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5" applyFont="1" applyAlignment="1">
      <alignment horizontal="left" vertical="center"/>
    </xf>
    <xf numFmtId="0" fontId="5" fillId="0" borderId="0" xfId="6" applyFont="1" applyAlignment="1">
      <alignment vertical="center"/>
    </xf>
    <xf numFmtId="0" fontId="9" fillId="0" borderId="0" xfId="0" applyFont="1" applyAlignment="1">
      <alignment vertical="center"/>
    </xf>
    <xf numFmtId="0" fontId="4" fillId="0" borderId="0" xfId="6" quotePrefix="1" applyFont="1" applyAlignment="1">
      <alignment vertical="center"/>
    </xf>
    <xf numFmtId="168" fontId="5" fillId="2" borderId="0" xfId="6" applyNumberFormat="1" applyFont="1" applyFill="1" applyAlignment="1">
      <alignment horizontal="right" vertical="center"/>
    </xf>
    <xf numFmtId="168" fontId="5" fillId="2" borderId="1" xfId="6" applyNumberFormat="1" applyFont="1" applyFill="1" applyBorder="1" applyAlignment="1">
      <alignment horizontal="right" vertical="center"/>
    </xf>
    <xf numFmtId="168" fontId="4" fillId="0" borderId="0" xfId="6" applyNumberFormat="1" applyFont="1" applyAlignment="1">
      <alignment horizontal="right" vertical="center" wrapText="1"/>
    </xf>
    <xf numFmtId="168" fontId="4" fillId="0" borderId="0" xfId="6" quotePrefix="1" applyNumberFormat="1" applyFont="1" applyAlignment="1">
      <alignment horizontal="right" vertical="center"/>
    </xf>
    <xf numFmtId="168" fontId="4" fillId="0" borderId="0" xfId="6" applyNumberFormat="1" applyFont="1" applyAlignment="1">
      <alignment horizontal="right" vertical="center"/>
    </xf>
    <xf numFmtId="168" fontId="4" fillId="0" borderId="1" xfId="6" applyNumberFormat="1" applyFont="1" applyBorder="1" applyAlignment="1">
      <alignment horizontal="right" vertical="center"/>
    </xf>
    <xf numFmtId="2" fontId="5" fillId="0" borderId="0" xfId="6" applyNumberFormat="1" applyFont="1" applyAlignment="1">
      <alignment vertical="center"/>
    </xf>
    <xf numFmtId="4" fontId="4" fillId="0" borderId="0" xfId="0" applyNumberFormat="1" applyFont="1" applyFill="1" applyAlignment="1"/>
    <xf numFmtId="0" fontId="4" fillId="0" borderId="1" xfId="0" applyFont="1" applyBorder="1" applyAlignment="1"/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/>
    <xf numFmtId="0" fontId="5" fillId="0" borderId="0" xfId="6" applyFont="1" applyAlignment="1">
      <alignment vertical="top"/>
    </xf>
    <xf numFmtId="0" fontId="5" fillId="0" borderId="0" xfId="6" applyFont="1"/>
    <xf numFmtId="166" fontId="5" fillId="2" borderId="0" xfId="1" applyNumberFormat="1" applyFont="1" applyFill="1" applyAlignment="1">
      <alignment horizontal="right" vertical="center"/>
    </xf>
    <xf numFmtId="165" fontId="8" fillId="0" borderId="0" xfId="1" applyFont="1" applyFill="1" applyBorder="1" applyAlignment="1">
      <alignment horizontal="right" vertical="center"/>
    </xf>
    <xf numFmtId="165" fontId="5" fillId="0" borderId="0" xfId="1" applyFont="1" applyFill="1" applyAlignment="1">
      <alignment vertical="center"/>
    </xf>
    <xf numFmtId="165" fontId="5" fillId="0" borderId="0" xfId="1" applyFont="1" applyFill="1" applyAlignment="1">
      <alignment horizontal="center" vertical="center"/>
    </xf>
    <xf numFmtId="165" fontId="5" fillId="0" borderId="0" xfId="1" applyFont="1" applyFill="1"/>
    <xf numFmtId="165" fontId="5" fillId="0" borderId="0" xfId="1" applyFont="1" applyFill="1" applyAlignment="1">
      <alignment vertical="top"/>
    </xf>
    <xf numFmtId="165" fontId="5" fillId="0" borderId="0" xfId="0" applyNumberFormat="1" applyFont="1" applyFill="1" applyAlignment="1">
      <alignment vertical="top"/>
    </xf>
    <xf numFmtId="0" fontId="4" fillId="0" borderId="0" xfId="0" applyFont="1" applyBorder="1" applyAlignment="1">
      <alignment horizontal="right" wrapText="1"/>
    </xf>
    <xf numFmtId="0" fontId="4" fillId="0" borderId="0" xfId="0" applyFont="1" applyFill="1" applyBorder="1" applyAlignment="1">
      <alignment horizontal="right"/>
    </xf>
    <xf numFmtId="168" fontId="4" fillId="0" borderId="0" xfId="0" applyNumberFormat="1" applyFont="1" applyFill="1" applyBorder="1" applyAlignment="1"/>
    <xf numFmtId="168" fontId="4" fillId="0" borderId="0" xfId="0" applyNumberFormat="1" applyFont="1" applyFill="1" applyBorder="1" applyAlignment="1">
      <alignment horizontal="right"/>
    </xf>
    <xf numFmtId="4" fontId="4" fillId="0" borderId="0" xfId="0" applyNumberFormat="1" applyFont="1" applyFill="1" applyAlignment="1">
      <alignment horizontal="left"/>
    </xf>
    <xf numFmtId="0" fontId="5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168" fontId="4" fillId="0" borderId="1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Alignment="1">
      <alignment horizontal="left"/>
    </xf>
    <xf numFmtId="168" fontId="5" fillId="0" borderId="0" xfId="6" applyNumberFormat="1" applyFont="1" applyFill="1" applyAlignment="1">
      <alignment horizontal="right" vertical="center"/>
    </xf>
  </cellXfs>
  <cellStyles count="7">
    <cellStyle name="Comma" xfId="1" builtinId="3"/>
    <cellStyle name="Excel Built-in Comma" xfId="2" xr:uid="{00000000-0005-0000-0000-000001000000}"/>
    <cellStyle name="Normal" xfId="0" builtinId="0"/>
    <cellStyle name="Normal 2" xfId="3" xr:uid="{00000000-0005-0000-0000-000003000000}"/>
    <cellStyle name="Normal 2 2" xfId="6" xr:uid="{00000000-0005-0000-0000-000004000000}"/>
    <cellStyle name="Normal 3" xfId="4" xr:uid="{00000000-0005-0000-0000-000005000000}"/>
    <cellStyle name="Normal_California Wow 310308_1" xfId="5" xr:uid="{00000000-0005-0000-0000-000006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37"/>
  <sheetViews>
    <sheetView topLeftCell="A40" zoomScaleNormal="100" zoomScaleSheetLayoutView="100" workbookViewId="0">
      <selection activeCell="E49" sqref="E49"/>
    </sheetView>
  </sheetViews>
  <sheetFormatPr defaultColWidth="9.140625" defaultRowHeight="21.75" customHeight="1"/>
  <cols>
    <col min="1" max="4" width="1.7109375" style="2" customWidth="1"/>
    <col min="5" max="5" width="40.7109375" style="2" customWidth="1"/>
    <col min="6" max="6" width="10.28515625" style="15" customWidth="1"/>
    <col min="7" max="7" width="1" style="15" customWidth="1"/>
    <col min="8" max="8" width="16.140625" style="15" customWidth="1"/>
    <col min="9" max="9" width="1" style="15" customWidth="1"/>
    <col min="10" max="10" width="15.7109375" style="15" customWidth="1"/>
    <col min="11" max="16384" width="9.140625" style="2"/>
  </cols>
  <sheetData>
    <row r="1" spans="1:10" ht="19.899999999999999" customHeight="1">
      <c r="A1" s="135" t="s">
        <v>120</v>
      </c>
      <c r="B1" s="135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35"/>
      <c r="B2" s="135" t="s">
        <v>121</v>
      </c>
      <c r="C2" s="1"/>
      <c r="D2" s="1"/>
      <c r="E2" s="1"/>
      <c r="F2" s="1"/>
      <c r="G2" s="1"/>
      <c r="H2" s="1"/>
      <c r="I2" s="1"/>
      <c r="J2" s="1"/>
    </row>
    <row r="3" spans="1:10" ht="20.100000000000001" customHeight="1">
      <c r="A3" s="1" t="s">
        <v>21</v>
      </c>
      <c r="B3" s="3"/>
      <c r="C3" s="3"/>
      <c r="D3" s="3"/>
      <c r="E3" s="4"/>
      <c r="G3" s="4"/>
      <c r="H3" s="4"/>
      <c r="I3" s="4"/>
      <c r="J3" s="4"/>
    </row>
    <row r="4" spans="1:10" ht="20.100000000000001" customHeight="1">
      <c r="A4" s="5" t="s">
        <v>116</v>
      </c>
      <c r="B4" s="6"/>
      <c r="C4" s="6"/>
      <c r="D4" s="6"/>
      <c r="E4" s="7"/>
      <c r="F4" s="7"/>
      <c r="G4" s="7"/>
      <c r="H4" s="7"/>
      <c r="I4" s="7"/>
      <c r="J4" s="7"/>
    </row>
    <row r="5" spans="1:10" ht="20.100000000000001" customHeight="1">
      <c r="A5" s="8"/>
      <c r="B5" s="3"/>
      <c r="C5" s="3"/>
      <c r="D5" s="3"/>
      <c r="E5" s="3"/>
      <c r="F5" s="4"/>
      <c r="G5" s="4"/>
      <c r="H5" s="4"/>
      <c r="I5" s="4"/>
      <c r="J5" s="4"/>
    </row>
    <row r="6" spans="1:10" ht="20.100000000000001" customHeight="1">
      <c r="A6" s="8"/>
      <c r="B6" s="3"/>
      <c r="C6" s="3"/>
      <c r="D6" s="3"/>
      <c r="E6" s="3"/>
      <c r="F6" s="4"/>
      <c r="G6" s="9"/>
      <c r="H6" s="9" t="s">
        <v>117</v>
      </c>
      <c r="I6" s="9"/>
      <c r="J6" s="9" t="s">
        <v>98</v>
      </c>
    </row>
    <row r="7" spans="1:10" ht="20.100000000000001" customHeight="1">
      <c r="F7" s="10" t="s">
        <v>0</v>
      </c>
      <c r="G7" s="11"/>
      <c r="H7" s="12" t="s">
        <v>1</v>
      </c>
      <c r="I7" s="11"/>
      <c r="J7" s="12" t="s">
        <v>1</v>
      </c>
    </row>
    <row r="8" spans="1:10" ht="7.5" customHeight="1">
      <c r="F8" s="13"/>
      <c r="G8" s="11"/>
      <c r="H8" s="102"/>
      <c r="I8" s="11"/>
      <c r="J8" s="11"/>
    </row>
    <row r="9" spans="1:10" ht="20.100000000000001" customHeight="1">
      <c r="A9" s="14" t="s">
        <v>2</v>
      </c>
      <c r="G9" s="16"/>
      <c r="H9" s="103"/>
      <c r="I9" s="16"/>
      <c r="J9" s="16"/>
    </row>
    <row r="10" spans="1:10" ht="7.5" customHeight="1">
      <c r="A10" s="14"/>
      <c r="G10" s="16"/>
      <c r="H10" s="103"/>
      <c r="I10" s="16"/>
      <c r="J10" s="16"/>
    </row>
    <row r="11" spans="1:10" ht="20.100000000000001" customHeight="1">
      <c r="A11" s="14" t="s">
        <v>3</v>
      </c>
      <c r="G11" s="16"/>
      <c r="H11" s="103"/>
      <c r="I11" s="16"/>
      <c r="J11" s="16"/>
    </row>
    <row r="12" spans="1:10" ht="7.5" customHeight="1">
      <c r="A12" s="14"/>
      <c r="G12" s="16"/>
      <c r="H12" s="103"/>
      <c r="I12" s="16"/>
      <c r="J12" s="16"/>
    </row>
    <row r="13" spans="1:10" ht="20.100000000000001" customHeight="1">
      <c r="A13" s="2" t="s">
        <v>19</v>
      </c>
      <c r="F13" s="15">
        <v>12</v>
      </c>
      <c r="G13" s="16"/>
      <c r="H13" s="103">
        <v>698331144</v>
      </c>
      <c r="I13" s="16"/>
      <c r="J13" s="16">
        <v>7339519</v>
      </c>
    </row>
    <row r="14" spans="1:10" ht="20.100000000000001" customHeight="1">
      <c r="A14" s="2" t="s">
        <v>92</v>
      </c>
      <c r="G14" s="16"/>
      <c r="H14" s="103"/>
      <c r="I14" s="16"/>
      <c r="J14" s="16"/>
    </row>
    <row r="15" spans="1:10" ht="20.100000000000001" customHeight="1">
      <c r="B15" s="2" t="s">
        <v>93</v>
      </c>
      <c r="F15" s="15">
        <v>13</v>
      </c>
      <c r="G15" s="16"/>
      <c r="H15" s="103">
        <v>1788610718</v>
      </c>
      <c r="I15" s="16"/>
      <c r="J15" s="16">
        <v>1817503828</v>
      </c>
    </row>
    <row r="16" spans="1:10" ht="20.100000000000001" customHeight="1">
      <c r="A16" s="2" t="s">
        <v>29</v>
      </c>
      <c r="F16" s="15">
        <v>16</v>
      </c>
      <c r="G16" s="16"/>
      <c r="H16" s="103">
        <v>64979949</v>
      </c>
      <c r="I16" s="16"/>
      <c r="J16" s="16">
        <v>77508842</v>
      </c>
    </row>
    <row r="17" spans="1:10" ht="20.100000000000001" customHeight="1">
      <c r="A17" s="2" t="s">
        <v>64</v>
      </c>
      <c r="F17" s="15">
        <v>18</v>
      </c>
      <c r="G17" s="16"/>
      <c r="H17" s="103">
        <v>12683719</v>
      </c>
      <c r="I17" s="16"/>
      <c r="J17" s="16">
        <v>16329642</v>
      </c>
    </row>
    <row r="18" spans="1:10" ht="20.100000000000001" customHeight="1">
      <c r="A18" s="2" t="s">
        <v>30</v>
      </c>
      <c r="F18" s="15">
        <v>19</v>
      </c>
      <c r="G18" s="17"/>
      <c r="H18" s="104">
        <v>22592494</v>
      </c>
      <c r="I18" s="17"/>
      <c r="J18" s="18">
        <v>71027625</v>
      </c>
    </row>
    <row r="19" spans="1:10" ht="7.5" customHeight="1">
      <c r="G19" s="17"/>
      <c r="H19" s="105"/>
      <c r="I19" s="17"/>
      <c r="J19" s="17"/>
    </row>
    <row r="20" spans="1:10" ht="20.100000000000001" customHeight="1">
      <c r="A20" s="14" t="s">
        <v>4</v>
      </c>
      <c r="G20" s="17"/>
      <c r="H20" s="104">
        <f>SUM(H13:H19)</f>
        <v>2587198024</v>
      </c>
      <c r="I20" s="17"/>
      <c r="J20" s="18">
        <f>SUM(J13:J19)</f>
        <v>1989709456</v>
      </c>
    </row>
    <row r="21" spans="1:10" ht="20.100000000000001" customHeight="1">
      <c r="G21" s="16"/>
      <c r="H21" s="103"/>
      <c r="I21" s="16"/>
      <c r="J21" s="16"/>
    </row>
    <row r="22" spans="1:10" ht="20.100000000000001" customHeight="1">
      <c r="A22" s="14" t="s">
        <v>5</v>
      </c>
      <c r="F22" s="19"/>
      <c r="G22" s="16"/>
      <c r="H22" s="103"/>
      <c r="I22" s="16"/>
      <c r="J22" s="16"/>
    </row>
    <row r="23" spans="1:10" ht="7.5" customHeight="1">
      <c r="A23" s="14"/>
      <c r="F23" s="19"/>
      <c r="G23" s="16"/>
      <c r="H23" s="103"/>
      <c r="I23" s="16"/>
      <c r="J23" s="16"/>
    </row>
    <row r="24" spans="1:10" ht="19.899999999999999" customHeight="1">
      <c r="A24" s="26" t="s">
        <v>67</v>
      </c>
      <c r="F24" s="15">
        <v>13</v>
      </c>
      <c r="G24" s="16"/>
      <c r="H24" s="103">
        <v>1951018726</v>
      </c>
      <c r="I24" s="16"/>
      <c r="J24" s="16">
        <v>2020109293</v>
      </c>
    </row>
    <row r="25" spans="1:10" ht="20.100000000000001" customHeight="1">
      <c r="A25" s="26" t="s">
        <v>122</v>
      </c>
      <c r="F25" s="15">
        <v>20</v>
      </c>
      <c r="G25" s="16"/>
      <c r="H25" s="103">
        <v>8484883</v>
      </c>
      <c r="I25" s="16"/>
      <c r="J25" s="16">
        <v>14419714</v>
      </c>
    </row>
    <row r="26" spans="1:10" ht="20.100000000000001" customHeight="1">
      <c r="A26" s="136" t="s">
        <v>123</v>
      </c>
      <c r="F26" s="15">
        <v>21</v>
      </c>
      <c r="G26" s="16"/>
      <c r="H26" s="103">
        <v>37186151</v>
      </c>
      <c r="I26" s="16"/>
      <c r="J26" s="16">
        <v>0</v>
      </c>
    </row>
    <row r="27" spans="1:10" ht="20.100000000000001" customHeight="1">
      <c r="A27" s="26" t="s">
        <v>124</v>
      </c>
      <c r="F27" s="15">
        <v>22</v>
      </c>
      <c r="G27" s="16"/>
      <c r="H27" s="103">
        <v>32596831</v>
      </c>
      <c r="I27" s="16"/>
      <c r="J27" s="16">
        <v>23684648</v>
      </c>
    </row>
    <row r="28" spans="1:10" ht="20.100000000000001" customHeight="1">
      <c r="A28" s="26" t="s">
        <v>125</v>
      </c>
      <c r="F28" s="15">
        <v>23</v>
      </c>
      <c r="G28" s="16"/>
      <c r="H28" s="103">
        <v>37229016</v>
      </c>
      <c r="I28" s="16"/>
      <c r="J28" s="16">
        <v>24942938</v>
      </c>
    </row>
    <row r="29" spans="1:10" ht="20.100000000000001" customHeight="1">
      <c r="A29" s="26" t="s">
        <v>26</v>
      </c>
      <c r="G29" s="17"/>
      <c r="H29" s="104">
        <v>2970860</v>
      </c>
      <c r="I29" s="17"/>
      <c r="J29" s="18">
        <v>2955320</v>
      </c>
    </row>
    <row r="30" spans="1:10" ht="7.5" customHeight="1">
      <c r="A30" s="3"/>
      <c r="B30" s="3"/>
      <c r="C30" s="3"/>
      <c r="D30" s="3"/>
      <c r="E30" s="3"/>
      <c r="F30" s="20"/>
      <c r="G30" s="17"/>
      <c r="H30" s="105"/>
      <c r="I30" s="17"/>
      <c r="J30" s="17"/>
    </row>
    <row r="31" spans="1:10" s="3" customFormat="1" ht="20.100000000000001" customHeight="1">
      <c r="A31" s="14" t="s">
        <v>6</v>
      </c>
      <c r="B31" s="2"/>
      <c r="C31" s="2"/>
      <c r="D31" s="2"/>
      <c r="E31" s="2"/>
      <c r="F31" s="15"/>
      <c r="G31" s="17"/>
      <c r="H31" s="104">
        <f>SUM(H24:H30)</f>
        <v>2069486467</v>
      </c>
      <c r="I31" s="17"/>
      <c r="J31" s="18">
        <f>SUM(J24:J30)</f>
        <v>2086111913</v>
      </c>
    </row>
    <row r="32" spans="1:10" ht="7.5" customHeight="1">
      <c r="F32" s="2"/>
      <c r="G32" s="21"/>
      <c r="H32" s="106"/>
      <c r="I32" s="21"/>
      <c r="J32" s="21"/>
    </row>
    <row r="33" spans="1:10" ht="20.100000000000001" customHeight="1" thickBot="1">
      <c r="A33" s="14" t="s">
        <v>7</v>
      </c>
      <c r="G33" s="17"/>
      <c r="H33" s="107">
        <f>H20+H31</f>
        <v>4656684491</v>
      </c>
      <c r="I33" s="17"/>
      <c r="J33" s="22">
        <f>J20+J31</f>
        <v>4075821369</v>
      </c>
    </row>
    <row r="34" spans="1:10" ht="20.100000000000001" customHeight="1" thickTop="1">
      <c r="A34" s="14"/>
      <c r="G34" s="17"/>
      <c r="H34" s="17"/>
      <c r="I34" s="17"/>
      <c r="J34" s="17"/>
    </row>
    <row r="35" spans="1:10" ht="20.100000000000001" customHeight="1">
      <c r="A35" s="14"/>
      <c r="G35" s="17"/>
      <c r="H35" s="17"/>
      <c r="I35" s="17"/>
      <c r="J35" s="17"/>
    </row>
    <row r="36" spans="1:10" ht="20.100000000000001" customHeight="1">
      <c r="A36" s="14"/>
      <c r="G36" s="17"/>
      <c r="H36" s="17"/>
      <c r="I36" s="17"/>
      <c r="J36" s="17"/>
    </row>
    <row r="37" spans="1:10" ht="20.100000000000001" customHeight="1">
      <c r="A37" s="14"/>
      <c r="G37" s="17"/>
      <c r="H37" s="17"/>
      <c r="I37" s="17"/>
      <c r="J37" s="17"/>
    </row>
    <row r="38" spans="1:10" ht="20.100000000000001" customHeight="1">
      <c r="A38" s="14"/>
      <c r="G38" s="17"/>
      <c r="H38" s="17"/>
      <c r="I38" s="17"/>
      <c r="J38" s="17"/>
    </row>
    <row r="39" spans="1:10" ht="20.100000000000001" customHeight="1">
      <c r="A39" s="14"/>
      <c r="G39" s="17"/>
      <c r="H39" s="17"/>
      <c r="I39" s="17"/>
      <c r="J39" s="17"/>
    </row>
    <row r="40" spans="1:10" ht="15" customHeight="1">
      <c r="A40" s="14"/>
      <c r="G40" s="17"/>
      <c r="H40" s="17"/>
      <c r="I40" s="17"/>
      <c r="J40" s="17"/>
    </row>
    <row r="41" spans="1:10" ht="20.100000000000001" customHeight="1">
      <c r="A41" s="2" t="s">
        <v>170</v>
      </c>
      <c r="F41" s="2"/>
      <c r="G41" s="2"/>
      <c r="H41" s="2"/>
      <c r="I41" s="2"/>
      <c r="J41" s="2"/>
    </row>
    <row r="42" spans="1:10" ht="20.100000000000001" customHeight="1">
      <c r="A42" s="2" t="s">
        <v>159</v>
      </c>
    </row>
    <row r="43" spans="1:10" ht="20.100000000000001" customHeight="1"/>
    <row r="44" spans="1:10" ht="20.100000000000001" customHeight="1"/>
    <row r="45" spans="1:10" ht="22.15" customHeight="1">
      <c r="A45" s="171" t="s">
        <v>126</v>
      </c>
      <c r="B45" s="6"/>
      <c r="C45" s="6"/>
      <c r="D45" s="6"/>
      <c r="E45" s="6"/>
      <c r="F45" s="6"/>
      <c r="G45" s="6"/>
      <c r="H45" s="6"/>
      <c r="I45" s="6"/>
      <c r="J45" s="6"/>
    </row>
    <row r="46" spans="1:10" ht="20.100000000000001" customHeight="1">
      <c r="A46" s="14" t="str">
        <f>+A1</f>
        <v>บริษัท เน็คซ์ แคปปิตอล จำกัด (มหาชน)</v>
      </c>
      <c r="H46" s="1"/>
      <c r="J46" s="1"/>
    </row>
    <row r="47" spans="1:10" ht="20.100000000000001" customHeight="1">
      <c r="A47" s="14"/>
      <c r="B47" s="14" t="str">
        <f>+B2</f>
        <v>(เดิมชื่อ “บริษัท เน็คซ์ แคปปิตอล จำกัด”)</v>
      </c>
      <c r="H47" s="1"/>
      <c r="J47" s="1"/>
    </row>
    <row r="48" spans="1:10" ht="20.100000000000001" customHeight="1">
      <c r="A48" s="1" t="s">
        <v>104</v>
      </c>
      <c r="B48" s="3"/>
      <c r="C48" s="3"/>
      <c r="D48" s="3"/>
      <c r="E48" s="3"/>
      <c r="F48" s="4"/>
      <c r="G48" s="4"/>
      <c r="H48" s="4"/>
      <c r="I48" s="4"/>
      <c r="J48" s="4"/>
    </row>
    <row r="49" spans="1:10" ht="20.100000000000001" customHeight="1">
      <c r="A49" s="23" t="str">
        <f>A4</f>
        <v>ณ วันที่ 31 ธันวาคม พ.ศ. 2563</v>
      </c>
      <c r="B49" s="6"/>
      <c r="C49" s="6"/>
      <c r="D49" s="6"/>
      <c r="E49" s="6"/>
      <c r="F49" s="7"/>
      <c r="G49" s="7"/>
      <c r="H49" s="7"/>
      <c r="I49" s="7"/>
      <c r="J49" s="7"/>
    </row>
    <row r="50" spans="1:10" ht="20.100000000000001" customHeight="1"/>
    <row r="51" spans="1:10" ht="20.100000000000001" customHeight="1">
      <c r="A51" s="8"/>
      <c r="B51" s="3"/>
      <c r="C51" s="3"/>
      <c r="D51" s="3"/>
      <c r="E51" s="3"/>
      <c r="F51" s="4"/>
      <c r="G51" s="9"/>
      <c r="H51" s="9" t="s">
        <v>117</v>
      </c>
      <c r="I51" s="9"/>
      <c r="J51" s="9" t="s">
        <v>98</v>
      </c>
    </row>
    <row r="52" spans="1:10" ht="20.100000000000001" customHeight="1">
      <c r="F52" s="10" t="s">
        <v>0</v>
      </c>
      <c r="G52" s="11"/>
      <c r="H52" s="12" t="s">
        <v>1</v>
      </c>
      <c r="I52" s="11"/>
      <c r="J52" s="12" t="s">
        <v>1</v>
      </c>
    </row>
    <row r="53" spans="1:10" ht="7.5" customHeight="1">
      <c r="F53" s="13"/>
      <c r="G53" s="11"/>
      <c r="H53" s="102"/>
      <c r="I53" s="11"/>
      <c r="J53" s="11"/>
    </row>
    <row r="54" spans="1:10" ht="20.100000000000001" customHeight="1">
      <c r="A54" s="14" t="s">
        <v>46</v>
      </c>
      <c r="H54" s="108"/>
      <c r="J54" s="24"/>
    </row>
    <row r="55" spans="1:10" ht="7.5" customHeight="1">
      <c r="A55" s="14"/>
      <c r="H55" s="108"/>
      <c r="J55" s="24"/>
    </row>
    <row r="56" spans="1:10" ht="20.100000000000001" customHeight="1">
      <c r="A56" s="14" t="s">
        <v>8</v>
      </c>
      <c r="H56" s="103"/>
      <c r="J56" s="16"/>
    </row>
    <row r="57" spans="1:10" ht="7.5" customHeight="1">
      <c r="A57" s="14"/>
      <c r="H57" s="103"/>
      <c r="J57" s="16"/>
    </row>
    <row r="58" spans="1:10" ht="20.100000000000001" customHeight="1">
      <c r="A58" s="2" t="s">
        <v>51</v>
      </c>
      <c r="F58" s="15">
        <v>24</v>
      </c>
      <c r="G58" s="16"/>
      <c r="H58" s="103">
        <v>250000000</v>
      </c>
      <c r="I58" s="16"/>
      <c r="J58" s="16">
        <v>1470000000</v>
      </c>
    </row>
    <row r="59" spans="1:10" ht="20.100000000000001" customHeight="1">
      <c r="A59" s="2" t="s">
        <v>31</v>
      </c>
      <c r="F59" s="15">
        <v>25</v>
      </c>
      <c r="G59" s="16"/>
      <c r="H59" s="103">
        <v>141996425</v>
      </c>
      <c r="I59" s="16"/>
      <c r="J59" s="16">
        <v>110948891</v>
      </c>
    </row>
    <row r="60" spans="1:10" ht="20.100000000000001" customHeight="1">
      <c r="A60" s="25" t="s">
        <v>62</v>
      </c>
      <c r="F60" s="19"/>
      <c r="G60" s="16"/>
      <c r="H60" s="103"/>
      <c r="I60" s="16"/>
      <c r="J60" s="16"/>
    </row>
    <row r="61" spans="1:10" ht="20.100000000000001" customHeight="1">
      <c r="A61" s="25"/>
      <c r="B61" s="2" t="s">
        <v>95</v>
      </c>
      <c r="F61" s="15">
        <v>24</v>
      </c>
      <c r="G61" s="16"/>
      <c r="H61" s="103">
        <v>876571701</v>
      </c>
      <c r="I61" s="16"/>
      <c r="J61" s="16">
        <v>800000000</v>
      </c>
    </row>
    <row r="62" spans="1:10" ht="20.100000000000001" customHeight="1">
      <c r="A62" s="25" t="s">
        <v>94</v>
      </c>
      <c r="F62" s="15">
        <v>24</v>
      </c>
      <c r="G62" s="16"/>
      <c r="H62" s="103">
        <v>0</v>
      </c>
      <c r="I62" s="16"/>
      <c r="J62" s="16">
        <v>100000000</v>
      </c>
    </row>
    <row r="63" spans="1:10" ht="20.100000000000001" customHeight="1">
      <c r="A63" s="137" t="s">
        <v>127</v>
      </c>
      <c r="B63" s="26"/>
      <c r="G63" s="16"/>
      <c r="H63" s="103"/>
      <c r="I63" s="16"/>
      <c r="J63" s="16"/>
    </row>
    <row r="64" spans="1:10" ht="20.100000000000001" customHeight="1">
      <c r="A64" s="137"/>
      <c r="B64" s="26" t="s">
        <v>128</v>
      </c>
      <c r="F64" s="15">
        <v>26</v>
      </c>
      <c r="G64" s="16"/>
      <c r="H64" s="103">
        <v>22755011</v>
      </c>
      <c r="I64" s="16"/>
      <c r="J64" s="16">
        <v>0</v>
      </c>
    </row>
    <row r="65" spans="1:13" ht="20.100000000000001" customHeight="1">
      <c r="A65" s="25" t="s">
        <v>32</v>
      </c>
      <c r="G65" s="2"/>
      <c r="H65" s="103">
        <v>22080075</v>
      </c>
      <c r="I65" s="2"/>
      <c r="J65" s="16">
        <v>30009245</v>
      </c>
    </row>
    <row r="66" spans="1:13" ht="20.100000000000001" customHeight="1">
      <c r="A66" s="137" t="s">
        <v>129</v>
      </c>
      <c r="F66" s="15">
        <v>21</v>
      </c>
      <c r="G66" s="2"/>
      <c r="H66" s="103">
        <v>14082482</v>
      </c>
      <c r="I66" s="2"/>
      <c r="J66" s="16">
        <v>0</v>
      </c>
    </row>
    <row r="67" spans="1:13" ht="20.100000000000001" customHeight="1">
      <c r="A67" s="2" t="s">
        <v>9</v>
      </c>
      <c r="F67" s="19"/>
      <c r="G67" s="17"/>
      <c r="H67" s="104">
        <v>3318780</v>
      </c>
      <c r="I67" s="17"/>
      <c r="J67" s="18">
        <v>3986209</v>
      </c>
      <c r="M67" s="42"/>
    </row>
    <row r="68" spans="1:13" ht="7.5" customHeight="1">
      <c r="F68" s="19"/>
      <c r="G68" s="17"/>
      <c r="H68" s="105"/>
      <c r="I68" s="17"/>
      <c r="J68" s="17"/>
    </row>
    <row r="69" spans="1:13" ht="20.100000000000001" customHeight="1">
      <c r="A69" s="14" t="s">
        <v>10</v>
      </c>
      <c r="F69" s="19"/>
      <c r="G69" s="17"/>
      <c r="H69" s="104">
        <f>SUM(H58:H68)</f>
        <v>1330804474</v>
      </c>
      <c r="I69" s="17"/>
      <c r="J69" s="18">
        <f>SUM(J58:J68)</f>
        <v>2514944345</v>
      </c>
    </row>
    <row r="70" spans="1:13" ht="20.100000000000001" customHeight="1">
      <c r="A70" s="14"/>
      <c r="H70" s="103"/>
      <c r="J70" s="16"/>
    </row>
    <row r="71" spans="1:13" ht="20.100000000000001" customHeight="1">
      <c r="A71" s="14" t="s">
        <v>23</v>
      </c>
      <c r="H71" s="103"/>
      <c r="J71" s="16"/>
    </row>
    <row r="72" spans="1:13" ht="7.5" customHeight="1">
      <c r="A72" s="14"/>
      <c r="H72" s="103"/>
      <c r="J72" s="16"/>
    </row>
    <row r="73" spans="1:13" ht="20.100000000000001" customHeight="1">
      <c r="A73" s="25" t="s">
        <v>62</v>
      </c>
      <c r="F73" s="15">
        <v>24</v>
      </c>
      <c r="G73" s="16"/>
      <c r="H73" s="103">
        <v>1590561754</v>
      </c>
      <c r="I73" s="16"/>
      <c r="J73" s="16">
        <v>500000000</v>
      </c>
    </row>
    <row r="74" spans="1:13" ht="20.100000000000001" customHeight="1">
      <c r="A74" s="137" t="s">
        <v>130</v>
      </c>
      <c r="F74" s="15">
        <v>26</v>
      </c>
      <c r="G74" s="16"/>
      <c r="H74" s="103">
        <v>23043413</v>
      </c>
      <c r="I74" s="16"/>
      <c r="J74" s="16">
        <v>0</v>
      </c>
    </row>
    <row r="75" spans="1:13" ht="20.100000000000001" customHeight="1">
      <c r="A75" s="137" t="s">
        <v>131</v>
      </c>
      <c r="F75" s="15">
        <v>21</v>
      </c>
      <c r="G75" s="16"/>
      <c r="H75" s="103">
        <v>22486566</v>
      </c>
      <c r="I75" s="16"/>
      <c r="J75" s="16">
        <v>0</v>
      </c>
    </row>
    <row r="76" spans="1:13" ht="20.100000000000001" customHeight="1">
      <c r="A76" s="2" t="s">
        <v>24</v>
      </c>
      <c r="F76" s="15">
        <v>27</v>
      </c>
      <c r="G76" s="16"/>
      <c r="H76" s="103">
        <v>10993920</v>
      </c>
      <c r="I76" s="16"/>
      <c r="J76" s="16">
        <v>5227451</v>
      </c>
    </row>
    <row r="77" spans="1:13" ht="20.100000000000001" customHeight="1">
      <c r="A77" s="2" t="s">
        <v>79</v>
      </c>
      <c r="F77" s="19"/>
      <c r="G77" s="17"/>
      <c r="H77" s="104">
        <v>2502000</v>
      </c>
      <c r="I77" s="17"/>
      <c r="J77" s="18">
        <v>2502000</v>
      </c>
    </row>
    <row r="78" spans="1:13" ht="7.5" customHeight="1">
      <c r="F78" s="19"/>
      <c r="G78" s="17"/>
      <c r="H78" s="105"/>
      <c r="I78" s="17"/>
      <c r="J78" s="17"/>
    </row>
    <row r="79" spans="1:13" ht="20.100000000000001" customHeight="1">
      <c r="A79" s="14" t="s">
        <v>25</v>
      </c>
      <c r="F79" s="19"/>
      <c r="G79" s="17"/>
      <c r="H79" s="104">
        <f>SUM(H73:H77)</f>
        <v>1649587653</v>
      </c>
      <c r="I79" s="17"/>
      <c r="J79" s="18">
        <f>SUM(J73:J77)</f>
        <v>507729451</v>
      </c>
    </row>
    <row r="80" spans="1:13" ht="7.5" customHeight="1">
      <c r="F80" s="19"/>
      <c r="G80" s="17"/>
      <c r="H80" s="105"/>
      <c r="I80" s="17"/>
      <c r="J80" s="17"/>
    </row>
    <row r="81" spans="1:10" ht="20.100000000000001" customHeight="1">
      <c r="A81" s="14" t="s">
        <v>17</v>
      </c>
      <c r="G81" s="17"/>
      <c r="H81" s="104">
        <f>H69+H79</f>
        <v>2980392127</v>
      </c>
      <c r="I81" s="17"/>
      <c r="J81" s="18">
        <f>J69+J79</f>
        <v>3022673796</v>
      </c>
    </row>
    <row r="82" spans="1:10" ht="20.100000000000001" customHeight="1">
      <c r="A82" s="14"/>
      <c r="G82" s="17"/>
      <c r="H82" s="17"/>
      <c r="I82" s="17"/>
      <c r="J82" s="17"/>
    </row>
    <row r="83" spans="1:10" ht="20.100000000000001" customHeight="1">
      <c r="A83" s="14"/>
      <c r="G83" s="17"/>
      <c r="H83" s="17"/>
      <c r="I83" s="17"/>
      <c r="J83" s="17"/>
    </row>
    <row r="84" spans="1:10" ht="20.100000000000001" customHeight="1">
      <c r="A84" s="14"/>
      <c r="G84" s="17"/>
      <c r="H84" s="17"/>
      <c r="I84" s="17"/>
      <c r="J84" s="17"/>
    </row>
    <row r="85" spans="1:10" ht="20.100000000000001" customHeight="1">
      <c r="A85" s="14"/>
      <c r="G85" s="17"/>
      <c r="H85" s="17"/>
      <c r="I85" s="17"/>
      <c r="J85" s="17"/>
    </row>
    <row r="86" spans="1:10" ht="20.100000000000001" customHeight="1">
      <c r="A86" s="14"/>
      <c r="G86" s="17"/>
      <c r="H86" s="17"/>
      <c r="I86" s="17"/>
      <c r="J86" s="17"/>
    </row>
    <row r="87" spans="1:10" ht="20.100000000000001" customHeight="1">
      <c r="A87" s="14"/>
      <c r="G87" s="17"/>
      <c r="H87" s="17"/>
      <c r="I87" s="17"/>
      <c r="J87" s="17"/>
    </row>
    <row r="88" spans="1:10" ht="20.100000000000001" customHeight="1">
      <c r="A88" s="14"/>
      <c r="G88" s="17"/>
      <c r="H88" s="17"/>
      <c r="I88" s="17"/>
      <c r="J88" s="17"/>
    </row>
    <row r="89" spans="1:10" ht="15" customHeight="1">
      <c r="A89" s="14"/>
      <c r="G89" s="17"/>
      <c r="H89" s="17"/>
      <c r="I89" s="17"/>
      <c r="J89" s="17"/>
    </row>
    <row r="90" spans="1:10" ht="21.75" customHeight="1">
      <c r="A90" s="6" t="str">
        <f>+A45</f>
        <v>หมายเหตุประกอบงบการเงินเป็นส่วนหนึ่งของงบการเงินนี้</v>
      </c>
      <c r="B90" s="6"/>
      <c r="C90" s="6"/>
      <c r="D90" s="6"/>
      <c r="E90" s="6"/>
      <c r="F90" s="7"/>
      <c r="G90" s="18"/>
      <c r="H90" s="18"/>
      <c r="I90" s="18"/>
      <c r="J90" s="18"/>
    </row>
    <row r="91" spans="1:10" ht="20.100000000000001" customHeight="1">
      <c r="A91" s="14" t="str">
        <f>+A1</f>
        <v>บริษัท เน็คซ์ แคปปิตอล จำกัด (มหาชน)</v>
      </c>
      <c r="H91" s="1"/>
      <c r="J91" s="1"/>
    </row>
    <row r="92" spans="1:10" ht="20.100000000000001" customHeight="1">
      <c r="A92" s="14"/>
      <c r="B92" s="14" t="str">
        <f>+B2</f>
        <v>(เดิมชื่อ “บริษัท เน็คซ์ แคปปิตอล จำกัด”)</v>
      </c>
      <c r="H92" s="1"/>
      <c r="J92" s="1"/>
    </row>
    <row r="93" spans="1:10" ht="20.100000000000001" customHeight="1">
      <c r="A93" s="1" t="s">
        <v>104</v>
      </c>
      <c r="B93" s="3"/>
      <c r="C93" s="3"/>
      <c r="D93" s="3"/>
      <c r="E93" s="3"/>
      <c r="F93" s="4"/>
      <c r="G93" s="4"/>
      <c r="H93" s="4"/>
      <c r="I93" s="4"/>
      <c r="J93" s="4"/>
    </row>
    <row r="94" spans="1:10" ht="20.100000000000001" customHeight="1">
      <c r="A94" s="23" t="str">
        <f>A4</f>
        <v>ณ วันที่ 31 ธันวาคม พ.ศ. 2563</v>
      </c>
      <c r="B94" s="6"/>
      <c r="C94" s="6"/>
      <c r="D94" s="6"/>
      <c r="E94" s="6"/>
      <c r="F94" s="7"/>
      <c r="G94" s="7"/>
      <c r="H94" s="7"/>
      <c r="I94" s="7"/>
      <c r="J94" s="7"/>
    </row>
    <row r="95" spans="1:10" ht="20.100000000000001" customHeight="1"/>
    <row r="96" spans="1:10" ht="20.100000000000001" customHeight="1">
      <c r="A96" s="8"/>
      <c r="B96" s="3"/>
      <c r="C96" s="3"/>
      <c r="D96" s="3"/>
      <c r="E96" s="3"/>
      <c r="F96" s="4"/>
      <c r="G96" s="9"/>
      <c r="H96" s="9" t="s">
        <v>117</v>
      </c>
      <c r="I96" s="9"/>
      <c r="J96" s="9" t="s">
        <v>98</v>
      </c>
    </row>
    <row r="97" spans="1:10" ht="20.100000000000001" customHeight="1">
      <c r="F97" s="10" t="s">
        <v>0</v>
      </c>
      <c r="G97" s="11"/>
      <c r="H97" s="12" t="s">
        <v>1</v>
      </c>
      <c r="I97" s="11"/>
      <c r="J97" s="12" t="s">
        <v>1</v>
      </c>
    </row>
    <row r="98" spans="1:10" ht="8.1" customHeight="1">
      <c r="F98" s="13"/>
      <c r="G98" s="11"/>
      <c r="H98" s="102"/>
      <c r="I98" s="11"/>
      <c r="J98" s="11"/>
    </row>
    <row r="99" spans="1:10" ht="20.100000000000001" customHeight="1">
      <c r="A99" s="14" t="s">
        <v>105</v>
      </c>
      <c r="H99" s="108"/>
      <c r="J99" s="24"/>
    </row>
    <row r="100" spans="1:10" ht="7.5" customHeight="1">
      <c r="A100" s="14"/>
      <c r="G100" s="17"/>
      <c r="H100" s="105"/>
      <c r="I100" s="17"/>
      <c r="J100" s="17"/>
    </row>
    <row r="101" spans="1:10" ht="20.100000000000001" customHeight="1">
      <c r="A101" s="14" t="s">
        <v>47</v>
      </c>
      <c r="G101" s="16"/>
      <c r="H101" s="103"/>
      <c r="I101" s="16"/>
      <c r="J101" s="16"/>
    </row>
    <row r="102" spans="1:10" ht="7.5" customHeight="1">
      <c r="A102" s="14"/>
      <c r="G102" s="16"/>
      <c r="H102" s="103"/>
      <c r="I102" s="16"/>
      <c r="J102" s="16"/>
    </row>
    <row r="103" spans="1:10" ht="20.100000000000001" customHeight="1">
      <c r="A103" s="2" t="s">
        <v>11</v>
      </c>
      <c r="G103" s="16"/>
      <c r="H103" s="103"/>
      <c r="I103" s="16"/>
      <c r="J103" s="16"/>
    </row>
    <row r="104" spans="1:10" ht="20.100000000000001" customHeight="1">
      <c r="B104" s="2" t="s">
        <v>113</v>
      </c>
      <c r="G104" s="16"/>
      <c r="H104" s="103"/>
      <c r="I104" s="16"/>
      <c r="J104" s="16"/>
    </row>
    <row r="105" spans="1:10" ht="20.100000000000001" customHeight="1">
      <c r="C105" s="26" t="s">
        <v>132</v>
      </c>
      <c r="D105" s="26"/>
      <c r="F105" s="2"/>
      <c r="G105" s="16"/>
      <c r="H105" s="103"/>
      <c r="I105" s="2"/>
      <c r="J105" s="16"/>
    </row>
    <row r="106" spans="1:10" ht="20.100000000000001" customHeight="1">
      <c r="C106" s="26"/>
      <c r="D106" s="26" t="s">
        <v>133</v>
      </c>
      <c r="F106" s="15">
        <v>28</v>
      </c>
      <c r="G106" s="16"/>
      <c r="H106" s="103">
        <v>450000000</v>
      </c>
      <c r="I106" s="2"/>
      <c r="J106" s="16">
        <v>0</v>
      </c>
    </row>
    <row r="107" spans="1:10" ht="20.100000000000001" customHeight="1">
      <c r="C107" s="2" t="s">
        <v>68</v>
      </c>
      <c r="F107" s="2"/>
      <c r="G107" s="16"/>
      <c r="H107" s="103"/>
      <c r="I107" s="2"/>
      <c r="J107" s="16"/>
    </row>
    <row r="108" spans="1:10" ht="20.100000000000001" customHeight="1" thickBot="1">
      <c r="D108" s="2" t="s">
        <v>112</v>
      </c>
      <c r="F108" s="15">
        <v>28</v>
      </c>
      <c r="G108" s="16"/>
      <c r="H108" s="107">
        <v>0</v>
      </c>
      <c r="I108" s="17"/>
      <c r="J108" s="22">
        <v>300000000</v>
      </c>
    </row>
    <row r="109" spans="1:10" ht="7.5" customHeight="1" thickTop="1">
      <c r="G109" s="16"/>
      <c r="H109" s="103"/>
      <c r="I109" s="16"/>
      <c r="J109" s="16"/>
    </row>
    <row r="110" spans="1:10" ht="20.100000000000001" customHeight="1">
      <c r="B110" s="2" t="s">
        <v>115</v>
      </c>
      <c r="G110" s="16"/>
      <c r="H110" s="103"/>
      <c r="I110" s="16"/>
      <c r="J110" s="16"/>
    </row>
    <row r="111" spans="1:10" ht="20.100000000000001" customHeight="1">
      <c r="C111" s="26" t="s">
        <v>132</v>
      </c>
      <c r="D111" s="26"/>
      <c r="G111" s="16"/>
      <c r="H111" s="103"/>
      <c r="I111" s="16"/>
      <c r="J111" s="16"/>
    </row>
    <row r="112" spans="1:10" ht="20.100000000000001" customHeight="1">
      <c r="C112" s="26"/>
      <c r="D112" s="26" t="s">
        <v>134</v>
      </c>
      <c r="F112" s="15">
        <v>28</v>
      </c>
      <c r="G112" s="16"/>
      <c r="H112" s="103">
        <v>450000000</v>
      </c>
      <c r="I112" s="16"/>
      <c r="J112" s="16">
        <v>0</v>
      </c>
    </row>
    <row r="113" spans="1:10" ht="19.899999999999999" customHeight="1">
      <c r="C113" s="2" t="s">
        <v>68</v>
      </c>
      <c r="G113" s="16"/>
      <c r="H113" s="103"/>
      <c r="I113" s="2"/>
      <c r="J113" s="16"/>
    </row>
    <row r="114" spans="1:10" ht="20.100000000000001" customHeight="1">
      <c r="D114" s="2" t="s">
        <v>114</v>
      </c>
      <c r="F114" s="15">
        <v>28</v>
      </c>
      <c r="G114" s="16"/>
      <c r="H114" s="105">
        <v>0</v>
      </c>
      <c r="I114" s="16"/>
      <c r="J114" s="17">
        <v>300000000</v>
      </c>
    </row>
    <row r="115" spans="1:10" ht="20.100000000000001" customHeight="1">
      <c r="A115" s="2" t="s">
        <v>63</v>
      </c>
      <c r="F115" s="15">
        <v>28</v>
      </c>
      <c r="G115" s="16"/>
      <c r="H115" s="105">
        <v>666980000</v>
      </c>
      <c r="I115" s="16"/>
      <c r="J115" s="17">
        <v>174440000</v>
      </c>
    </row>
    <row r="116" spans="1:10" ht="20.100000000000001" customHeight="1">
      <c r="A116" s="26" t="s">
        <v>27</v>
      </c>
      <c r="G116" s="17"/>
      <c r="H116" s="105"/>
      <c r="I116" s="17"/>
      <c r="J116" s="17"/>
    </row>
    <row r="117" spans="1:10" ht="20.100000000000001" customHeight="1">
      <c r="B117" s="26" t="s">
        <v>35</v>
      </c>
      <c r="G117" s="17"/>
      <c r="H117" s="105"/>
      <c r="I117" s="17"/>
      <c r="J117" s="17"/>
    </row>
    <row r="118" spans="1:10" ht="20.100000000000001" customHeight="1">
      <c r="A118" s="26"/>
      <c r="C118" s="2" t="s">
        <v>34</v>
      </c>
      <c r="F118" s="15">
        <v>29</v>
      </c>
      <c r="G118" s="17"/>
      <c r="H118" s="105">
        <v>30000000</v>
      </c>
      <c r="I118" s="17"/>
      <c r="J118" s="17">
        <v>0</v>
      </c>
    </row>
    <row r="119" spans="1:10" ht="20.100000000000001" customHeight="1">
      <c r="A119" s="26"/>
      <c r="B119" s="2" t="s">
        <v>36</v>
      </c>
      <c r="G119" s="17"/>
      <c r="H119" s="105">
        <v>565951104</v>
      </c>
      <c r="I119" s="17"/>
      <c r="J119" s="17">
        <v>578707573</v>
      </c>
    </row>
    <row r="120" spans="1:10" ht="20.100000000000001" customHeight="1">
      <c r="A120" s="26" t="s">
        <v>135</v>
      </c>
      <c r="B120" s="26"/>
      <c r="G120" s="17"/>
      <c r="H120" s="105">
        <v>-36638740</v>
      </c>
      <c r="I120" s="17"/>
      <c r="J120" s="17" t="s">
        <v>156</v>
      </c>
    </row>
    <row r="121" spans="1:10" ht="7.5" customHeight="1">
      <c r="G121" s="17"/>
      <c r="H121" s="109"/>
      <c r="I121" s="17"/>
      <c r="J121" s="27"/>
    </row>
    <row r="122" spans="1:10" ht="20.100000000000001" customHeight="1">
      <c r="A122" s="14" t="s">
        <v>48</v>
      </c>
      <c r="G122" s="17"/>
      <c r="H122" s="104">
        <f>SUM(H109:H120)</f>
        <v>1676292364</v>
      </c>
      <c r="I122" s="17"/>
      <c r="J122" s="18">
        <f>SUM(J109:J120)</f>
        <v>1053147573</v>
      </c>
    </row>
    <row r="123" spans="1:10" ht="7.5" customHeight="1">
      <c r="G123" s="17"/>
      <c r="H123" s="105"/>
      <c r="I123" s="17"/>
      <c r="J123" s="17"/>
    </row>
    <row r="124" spans="1:10" ht="20.100000000000001" customHeight="1" thickBot="1">
      <c r="A124" s="14" t="s">
        <v>49</v>
      </c>
      <c r="B124" s="14"/>
      <c r="G124" s="17"/>
      <c r="H124" s="107">
        <f>+H81+H122</f>
        <v>4656684491</v>
      </c>
      <c r="I124" s="17"/>
      <c r="J124" s="22">
        <f>+J81+J122</f>
        <v>4075821369</v>
      </c>
    </row>
    <row r="125" spans="1:10" ht="20.100000000000001" customHeight="1" thickTop="1">
      <c r="A125" s="14"/>
      <c r="B125" s="14"/>
      <c r="G125" s="17"/>
      <c r="H125" s="17"/>
      <c r="I125" s="17"/>
      <c r="J125" s="17"/>
    </row>
    <row r="126" spans="1:10" ht="20.100000000000001" customHeight="1">
      <c r="A126" s="14"/>
      <c r="B126" s="14"/>
      <c r="G126" s="17"/>
      <c r="H126" s="17"/>
      <c r="I126" s="17"/>
      <c r="J126" s="17"/>
    </row>
    <row r="127" spans="1:10" ht="20.100000000000001" customHeight="1">
      <c r="A127" s="14"/>
      <c r="B127" s="14"/>
      <c r="G127" s="17"/>
      <c r="H127" s="160"/>
      <c r="I127" s="17"/>
      <c r="J127" s="17"/>
    </row>
    <row r="128" spans="1:10" ht="20.100000000000001" customHeight="1">
      <c r="A128" s="14"/>
      <c r="B128" s="14"/>
      <c r="G128" s="17"/>
      <c r="H128" s="17"/>
      <c r="I128" s="17"/>
      <c r="J128" s="17"/>
    </row>
    <row r="129" spans="1:10" ht="20.100000000000001" customHeight="1">
      <c r="A129" s="14"/>
      <c r="B129" s="14"/>
      <c r="G129" s="17"/>
      <c r="H129" s="17"/>
      <c r="I129" s="17"/>
      <c r="J129" s="17"/>
    </row>
    <row r="130" spans="1:10" ht="20.100000000000001" customHeight="1">
      <c r="A130" s="14"/>
      <c r="B130" s="14"/>
      <c r="G130" s="17"/>
      <c r="H130" s="17"/>
      <c r="I130" s="17"/>
      <c r="J130" s="17"/>
    </row>
    <row r="131" spans="1:10" ht="20.100000000000001" customHeight="1">
      <c r="A131" s="14"/>
      <c r="B131" s="14"/>
      <c r="G131" s="17"/>
      <c r="H131" s="17"/>
      <c r="I131" s="17"/>
      <c r="J131" s="17"/>
    </row>
    <row r="132" spans="1:10" ht="20.100000000000001" customHeight="1">
      <c r="A132" s="14"/>
      <c r="B132" s="14"/>
      <c r="G132" s="17"/>
      <c r="H132" s="17"/>
      <c r="I132" s="17"/>
      <c r="J132" s="17"/>
    </row>
    <row r="133" spans="1:10" ht="20.100000000000001" customHeight="1">
      <c r="A133" s="14"/>
      <c r="B133" s="14"/>
      <c r="G133" s="17"/>
      <c r="H133" s="17"/>
      <c r="I133" s="17"/>
      <c r="J133" s="17"/>
    </row>
    <row r="134" spans="1:10" ht="2.25" customHeight="1">
      <c r="A134" s="14"/>
      <c r="B134" s="14"/>
      <c r="G134" s="17"/>
      <c r="H134" s="17"/>
      <c r="I134" s="17"/>
      <c r="J134" s="17"/>
    </row>
    <row r="135" spans="1:10" ht="21.75" customHeight="1">
      <c r="A135" s="6" t="str">
        <f>+A45</f>
        <v>หมายเหตุประกอบงบการเงินเป็นส่วนหนึ่งของงบการเงินนี้</v>
      </c>
      <c r="B135" s="6"/>
      <c r="C135" s="6"/>
      <c r="D135" s="6"/>
      <c r="E135" s="6"/>
      <c r="F135" s="6"/>
      <c r="G135" s="6"/>
      <c r="H135" s="6"/>
      <c r="I135" s="6"/>
      <c r="J135" s="6"/>
    </row>
    <row r="136" spans="1:10" ht="21.75" customHeight="1">
      <c r="H136" s="28"/>
      <c r="J136" s="28"/>
    </row>
    <row r="137" spans="1:10" ht="21.75" customHeight="1">
      <c r="G137" s="28"/>
      <c r="H137" s="28"/>
      <c r="I137" s="28"/>
      <c r="J137" s="28"/>
    </row>
  </sheetData>
  <phoneticPr fontId="0" type="noConversion"/>
  <pageMargins left="0.98425196850393704" right="0.74803149606299213" top="0.51181102362204722" bottom="0.59055118110236227" header="0.47244094488188981" footer="0.39370078740157483"/>
  <pageSetup paperSize="9" firstPageNumber="7" orientation="portrait" useFirstPageNumber="1" horizontalDpi="1200" verticalDpi="1200" r:id="rId1"/>
  <headerFooter>
    <oddFooter>&amp;R&amp;"Browallia New,Regular"&amp;P</oddFooter>
  </headerFooter>
  <rowBreaks count="2" manualBreakCount="2">
    <brk id="45" max="11" man="1"/>
    <brk id="90" max="9" man="1"/>
  </rowBreaks>
  <ignoredErrors>
    <ignoredError sqref="H12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85"/>
  <sheetViews>
    <sheetView topLeftCell="A77" zoomScale="85" zoomScaleNormal="85" zoomScaleSheetLayoutView="100" workbookViewId="0">
      <selection activeCell="E49" sqref="E49"/>
    </sheetView>
  </sheetViews>
  <sheetFormatPr defaultColWidth="9.140625" defaultRowHeight="21.75" customHeight="1"/>
  <cols>
    <col min="1" max="4" width="1.85546875" style="2" customWidth="1"/>
    <col min="5" max="5" width="41.5703125" style="2" customWidth="1"/>
    <col min="6" max="6" width="8.7109375" style="15" customWidth="1"/>
    <col min="7" max="7" width="1.7109375" style="15" customWidth="1"/>
    <col min="8" max="8" width="15.28515625" style="15" customWidth="1"/>
    <col min="9" max="9" width="1.7109375" style="15" customWidth="1"/>
    <col min="10" max="10" width="15.28515625" style="15" customWidth="1"/>
    <col min="11" max="11" width="9.140625" style="2"/>
    <col min="12" max="12" width="21.42578125" style="2" customWidth="1"/>
    <col min="13" max="16384" width="9.140625" style="2"/>
  </cols>
  <sheetData>
    <row r="1" spans="1:12" ht="21.75" customHeight="1">
      <c r="A1" s="150" t="str">
        <f>+'Thai 7-9'!A46</f>
        <v>บริษัท เน็คซ์ แคปปิตอล จำกัด (มหาชน)</v>
      </c>
      <c r="B1" s="151"/>
      <c r="C1" s="151"/>
      <c r="D1" s="151"/>
      <c r="E1" s="151"/>
      <c r="F1" s="151"/>
      <c r="G1" s="151"/>
      <c r="H1" s="152"/>
      <c r="I1" s="151"/>
      <c r="J1" s="152"/>
    </row>
    <row r="2" spans="1:12" ht="21.75" customHeight="1">
      <c r="A2" s="150"/>
      <c r="B2" s="150" t="str">
        <f>+'Thai 7-9'!B92</f>
        <v>(เดิมชื่อ “บริษัท เน็คซ์ แคปปิตอล จำกัด”)</v>
      </c>
      <c r="C2" s="151"/>
      <c r="D2" s="151"/>
      <c r="E2" s="151"/>
      <c r="F2" s="151"/>
      <c r="G2" s="151"/>
      <c r="H2" s="152"/>
      <c r="I2" s="151"/>
      <c r="J2" s="152"/>
    </row>
    <row r="3" spans="1:12" ht="21.75" customHeight="1">
      <c r="A3" s="150" t="s">
        <v>43</v>
      </c>
      <c r="B3" s="151"/>
      <c r="C3" s="151"/>
      <c r="D3" s="151"/>
      <c r="E3" s="151"/>
      <c r="F3" s="151"/>
      <c r="G3" s="151"/>
      <c r="H3" s="153"/>
      <c r="I3" s="151"/>
      <c r="J3" s="153"/>
    </row>
    <row r="4" spans="1:12" ht="21.75" customHeight="1">
      <c r="A4" s="155" t="s">
        <v>118</v>
      </c>
      <c r="B4" s="154"/>
      <c r="C4" s="154"/>
      <c r="D4" s="154"/>
      <c r="E4" s="154"/>
      <c r="F4" s="154"/>
      <c r="G4" s="154"/>
      <c r="H4" s="154"/>
      <c r="I4" s="154"/>
      <c r="J4" s="154"/>
    </row>
    <row r="5" spans="1:12" ht="21.75" customHeight="1">
      <c r="A5" s="29"/>
      <c r="B5" s="30"/>
      <c r="C5" s="30"/>
      <c r="D5" s="30"/>
      <c r="E5" s="30"/>
      <c r="F5" s="30"/>
      <c r="G5" s="30"/>
      <c r="H5" s="30"/>
      <c r="I5" s="30"/>
      <c r="J5" s="30"/>
    </row>
    <row r="6" spans="1:12" ht="21.75" customHeight="1">
      <c r="A6" s="29"/>
      <c r="B6" s="30"/>
      <c r="C6" s="30"/>
      <c r="D6" s="30"/>
      <c r="E6" s="30"/>
      <c r="F6" s="30"/>
      <c r="G6" s="30"/>
      <c r="H6" s="30"/>
      <c r="I6" s="30"/>
      <c r="J6" s="166" t="s">
        <v>167</v>
      </c>
    </row>
    <row r="7" spans="1:12" ht="21.75" customHeight="1">
      <c r="H7" s="9" t="s">
        <v>117</v>
      </c>
      <c r="J7" s="9" t="s">
        <v>98</v>
      </c>
    </row>
    <row r="8" spans="1:12" ht="21.6" customHeight="1">
      <c r="F8" s="10" t="s">
        <v>0</v>
      </c>
      <c r="G8" s="13"/>
      <c r="H8" s="12" t="s">
        <v>1</v>
      </c>
      <c r="I8" s="13"/>
      <c r="J8" s="12" t="s">
        <v>1</v>
      </c>
    </row>
    <row r="9" spans="1:12" ht="8.1" customHeight="1">
      <c r="F9" s="13"/>
      <c r="G9" s="13"/>
      <c r="H9" s="102"/>
      <c r="I9" s="13"/>
      <c r="J9" s="11"/>
    </row>
    <row r="10" spans="1:12" ht="21.75" customHeight="1">
      <c r="A10" s="14" t="s">
        <v>12</v>
      </c>
      <c r="F10" s="13"/>
      <c r="G10" s="13"/>
      <c r="H10" s="110"/>
      <c r="I10" s="13"/>
      <c r="J10" s="13"/>
    </row>
    <row r="11" spans="1:12" ht="8.1" customHeight="1">
      <c r="H11" s="111"/>
    </row>
    <row r="12" spans="1:12" ht="21.75" customHeight="1">
      <c r="A12" s="2" t="s">
        <v>73</v>
      </c>
      <c r="H12" s="112">
        <v>880141751</v>
      </c>
      <c r="J12" s="31">
        <v>882168801</v>
      </c>
    </row>
    <row r="13" spans="1:12" ht="21.75" customHeight="1">
      <c r="A13" s="2" t="s">
        <v>33</v>
      </c>
      <c r="H13" s="112">
        <v>100796701</v>
      </c>
      <c r="J13" s="31">
        <v>63645198</v>
      </c>
    </row>
    <row r="14" spans="1:12" ht="21.75" customHeight="1">
      <c r="A14" s="2" t="s">
        <v>16</v>
      </c>
      <c r="F14" s="32" t="s">
        <v>163</v>
      </c>
      <c r="G14" s="19"/>
      <c r="H14" s="104">
        <v>160458024</v>
      </c>
      <c r="I14" s="19"/>
      <c r="J14" s="18">
        <v>68552361.819999993</v>
      </c>
    </row>
    <row r="15" spans="1:12" ht="8.1" customHeight="1">
      <c r="A15" s="3"/>
      <c r="B15" s="3"/>
      <c r="C15" s="3"/>
      <c r="D15" s="3"/>
      <c r="E15" s="3"/>
      <c r="F15" s="33"/>
      <c r="G15" s="33"/>
      <c r="H15" s="113"/>
      <c r="I15" s="33"/>
      <c r="J15" s="34"/>
    </row>
    <row r="16" spans="1:12" s="3" customFormat="1" ht="21.75" customHeight="1">
      <c r="A16" s="14" t="s">
        <v>13</v>
      </c>
      <c r="B16" s="2"/>
      <c r="C16" s="2"/>
      <c r="D16" s="2"/>
      <c r="E16" s="2"/>
      <c r="F16" s="19"/>
      <c r="G16" s="19"/>
      <c r="H16" s="104">
        <f>SUM(H12:H14)</f>
        <v>1141396476</v>
      </c>
      <c r="I16" s="19"/>
      <c r="J16" s="18">
        <f>SUM(J12:J14)</f>
        <v>1014366360.8199999</v>
      </c>
      <c r="L16" s="2"/>
    </row>
    <row r="17" spans="1:10" ht="21.75" customHeight="1">
      <c r="F17" s="19"/>
      <c r="G17" s="19"/>
      <c r="H17" s="114"/>
      <c r="I17" s="19"/>
      <c r="J17" s="35"/>
    </row>
    <row r="18" spans="1:10" ht="21.75" customHeight="1">
      <c r="A18" s="14" t="s">
        <v>14</v>
      </c>
      <c r="F18" s="19"/>
      <c r="G18" s="19"/>
      <c r="H18" s="114"/>
      <c r="I18" s="19"/>
      <c r="J18" s="35"/>
    </row>
    <row r="19" spans="1:10" ht="8.1" customHeight="1">
      <c r="A19" s="14"/>
      <c r="F19" s="19"/>
      <c r="G19" s="19"/>
      <c r="H19" s="114"/>
      <c r="I19" s="19"/>
      <c r="J19" s="35"/>
    </row>
    <row r="20" spans="1:10" ht="21.75" customHeight="1">
      <c r="A20" s="2" t="s">
        <v>89</v>
      </c>
      <c r="F20" s="32">
        <v>31</v>
      </c>
      <c r="G20" s="19"/>
      <c r="H20" s="112">
        <v>403464985</v>
      </c>
      <c r="I20" s="19"/>
      <c r="J20" s="31">
        <v>361922154</v>
      </c>
    </row>
    <row r="21" spans="1:10" ht="21.75" customHeight="1">
      <c r="A21" s="138" t="s">
        <v>136</v>
      </c>
      <c r="F21" s="32"/>
      <c r="G21" s="19"/>
      <c r="H21" s="112">
        <v>378633808</v>
      </c>
      <c r="I21" s="162"/>
      <c r="J21" s="17">
        <v>0</v>
      </c>
    </row>
    <row r="22" spans="1:10" ht="21.75" customHeight="1">
      <c r="A22" s="2" t="s">
        <v>50</v>
      </c>
      <c r="F22" s="32">
        <v>8</v>
      </c>
      <c r="G22" s="19"/>
      <c r="H22" s="108">
        <v>0</v>
      </c>
      <c r="I22" s="19"/>
      <c r="J22" s="31">
        <v>368037047</v>
      </c>
    </row>
    <row r="23" spans="1:10" ht="21.75" customHeight="1">
      <c r="A23" s="2" t="s">
        <v>168</v>
      </c>
      <c r="F23" s="19"/>
      <c r="G23" s="19"/>
      <c r="H23" s="159">
        <v>-7051659</v>
      </c>
      <c r="I23" s="19"/>
      <c r="J23" s="17">
        <v>0</v>
      </c>
    </row>
    <row r="24" spans="1:10" ht="21.75" customHeight="1">
      <c r="A24" s="2" t="s">
        <v>20</v>
      </c>
      <c r="F24" s="19" t="s">
        <v>164</v>
      </c>
      <c r="G24" s="19"/>
      <c r="H24" s="115">
        <v>113681489</v>
      </c>
      <c r="I24" s="19"/>
      <c r="J24" s="36">
        <v>122751974</v>
      </c>
    </row>
    <row r="25" spans="1:10" ht="8.1" customHeight="1">
      <c r="F25" s="19"/>
      <c r="G25" s="19"/>
      <c r="H25" s="114"/>
      <c r="I25" s="19"/>
      <c r="J25" s="35"/>
    </row>
    <row r="26" spans="1:10" ht="21.75" customHeight="1">
      <c r="A26" s="14" t="s">
        <v>15</v>
      </c>
      <c r="F26" s="19"/>
      <c r="G26" s="19"/>
      <c r="H26" s="104">
        <f>SUM(H20:H24)</f>
        <v>888728623</v>
      </c>
      <c r="I26" s="19"/>
      <c r="J26" s="18">
        <f>SUM(J20:J24)</f>
        <v>852711175</v>
      </c>
    </row>
    <row r="27" spans="1:10" ht="21.75" customHeight="1">
      <c r="F27" s="19"/>
      <c r="G27" s="19"/>
      <c r="H27" s="114"/>
      <c r="I27" s="19"/>
      <c r="J27" s="35"/>
    </row>
    <row r="28" spans="1:10" ht="21.75" customHeight="1">
      <c r="A28" s="14" t="s">
        <v>56</v>
      </c>
      <c r="F28" s="19"/>
      <c r="G28" s="19"/>
      <c r="H28" s="105">
        <f>H16-H26</f>
        <v>252667853</v>
      </c>
      <c r="I28" s="19"/>
      <c r="J28" s="17">
        <f>J16-J26</f>
        <v>161655185.81999993</v>
      </c>
    </row>
    <row r="29" spans="1:10" ht="21.75" customHeight="1">
      <c r="A29" s="2" t="s">
        <v>22</v>
      </c>
      <c r="F29" s="32">
        <v>33</v>
      </c>
      <c r="G29" s="19"/>
      <c r="H29" s="104">
        <v>-50895538</v>
      </c>
      <c r="I29" s="19"/>
      <c r="J29" s="18">
        <v>-35418466</v>
      </c>
    </row>
    <row r="30" spans="1:10" ht="8.1" customHeight="1">
      <c r="F30" s="19"/>
      <c r="G30" s="19"/>
      <c r="H30" s="105"/>
      <c r="I30" s="19"/>
      <c r="J30" s="17"/>
    </row>
    <row r="31" spans="1:10" ht="21.75" customHeight="1">
      <c r="A31" s="14" t="s">
        <v>80</v>
      </c>
      <c r="F31" s="19"/>
      <c r="G31" s="19"/>
      <c r="H31" s="104">
        <f>SUM(H28:H29)</f>
        <v>201772315</v>
      </c>
      <c r="I31" s="19"/>
      <c r="J31" s="18">
        <f>SUM(J28:J29)</f>
        <v>126236719.81999993</v>
      </c>
    </row>
    <row r="32" spans="1:10" ht="21">
      <c r="A32" s="14"/>
      <c r="F32" s="19"/>
      <c r="G32" s="19"/>
      <c r="H32" s="17"/>
      <c r="I32" s="19"/>
      <c r="J32" s="17"/>
    </row>
    <row r="33" spans="1:10" ht="21">
      <c r="A33" s="14"/>
      <c r="F33" s="19"/>
      <c r="G33" s="19"/>
      <c r="H33" s="17"/>
      <c r="I33" s="19"/>
      <c r="J33" s="17"/>
    </row>
    <row r="34" spans="1:10" ht="21">
      <c r="A34" s="14"/>
      <c r="F34" s="19"/>
      <c r="G34" s="19"/>
      <c r="H34" s="17"/>
      <c r="I34" s="19"/>
      <c r="J34" s="17"/>
    </row>
    <row r="35" spans="1:10" ht="21">
      <c r="A35" s="14"/>
      <c r="F35" s="19"/>
      <c r="G35" s="19"/>
      <c r="H35" s="17"/>
      <c r="I35" s="19"/>
      <c r="J35" s="17"/>
    </row>
    <row r="36" spans="1:10" ht="21">
      <c r="A36" s="14"/>
      <c r="F36" s="19"/>
      <c r="G36" s="19"/>
      <c r="H36" s="17"/>
      <c r="I36" s="19"/>
      <c r="J36" s="17"/>
    </row>
    <row r="37" spans="1:10" ht="21">
      <c r="A37" s="14"/>
      <c r="F37" s="19"/>
      <c r="G37" s="19"/>
      <c r="H37" s="17"/>
      <c r="I37" s="19"/>
      <c r="J37" s="17"/>
    </row>
    <row r="38" spans="1:10" ht="21">
      <c r="A38" s="14"/>
      <c r="F38" s="19"/>
      <c r="G38" s="19"/>
      <c r="H38" s="17"/>
      <c r="I38" s="19"/>
      <c r="J38" s="17"/>
    </row>
    <row r="39" spans="1:10" ht="21" customHeight="1">
      <c r="A39" s="14"/>
      <c r="F39" s="19"/>
      <c r="G39" s="19"/>
      <c r="H39" s="17"/>
      <c r="I39" s="19"/>
      <c r="J39" s="17"/>
    </row>
    <row r="40" spans="1:10" ht="21" customHeight="1">
      <c r="A40" s="14"/>
      <c r="F40" s="19"/>
      <c r="G40" s="19"/>
      <c r="H40" s="17"/>
      <c r="I40" s="19"/>
      <c r="J40" s="17"/>
    </row>
    <row r="41" spans="1:10" ht="6" customHeight="1">
      <c r="A41" s="14"/>
      <c r="F41" s="19"/>
      <c r="G41" s="19"/>
      <c r="H41" s="17"/>
      <c r="I41" s="19"/>
      <c r="J41" s="17"/>
    </row>
    <row r="42" spans="1:10" ht="23.1" customHeight="1">
      <c r="A42" s="172" t="str">
        <f>+'Thai 7-9'!A135:J135</f>
        <v>หมายเหตุประกอบงบการเงินเป็นส่วนหนึ่งของงบการเงินนี้</v>
      </c>
      <c r="B42" s="172"/>
      <c r="C42" s="172"/>
      <c r="D42" s="172"/>
      <c r="E42" s="172"/>
      <c r="F42" s="172"/>
      <c r="G42" s="172"/>
      <c r="H42" s="172"/>
      <c r="I42" s="172"/>
      <c r="J42" s="172"/>
    </row>
    <row r="43" spans="1:10" ht="21">
      <c r="A43" s="14" t="str">
        <f>+'Thai 7-9'!A46</f>
        <v>บริษัท เน็คซ์ แคปปิตอล จำกัด (มหาชน)</v>
      </c>
      <c r="H43" s="1"/>
      <c r="J43" s="1"/>
    </row>
    <row r="44" spans="1:10" ht="21">
      <c r="A44" s="14"/>
      <c r="B44" s="14" t="str">
        <f>+'Thai 7-9'!B92</f>
        <v>(เดิมชื่อ “บริษัท เน็คซ์ แคปปิตอล จำกัด”)</v>
      </c>
      <c r="H44" s="1"/>
      <c r="J44" s="1"/>
    </row>
    <row r="45" spans="1:10" ht="21">
      <c r="A45" s="14" t="s">
        <v>106</v>
      </c>
      <c r="H45" s="4"/>
      <c r="J45" s="4"/>
    </row>
    <row r="46" spans="1:10" ht="20.65" customHeight="1">
      <c r="A46" s="149" t="s">
        <v>118</v>
      </c>
      <c r="B46" s="156"/>
      <c r="C46" s="156"/>
      <c r="D46" s="156"/>
      <c r="E46" s="156"/>
      <c r="F46" s="156"/>
      <c r="G46" s="156"/>
      <c r="H46" s="156"/>
      <c r="I46" s="156"/>
      <c r="J46" s="156"/>
    </row>
    <row r="47" spans="1:10" ht="20.65" customHeight="1">
      <c r="A47" s="29"/>
      <c r="B47" s="30"/>
      <c r="C47" s="30"/>
      <c r="D47" s="30"/>
      <c r="E47" s="30"/>
      <c r="F47" s="30"/>
      <c r="G47" s="30"/>
      <c r="H47" s="30"/>
      <c r="I47" s="30"/>
      <c r="J47" s="30"/>
    </row>
    <row r="48" spans="1:10" ht="21">
      <c r="H48" s="9" t="s">
        <v>117</v>
      </c>
      <c r="J48" s="9" t="s">
        <v>98</v>
      </c>
    </row>
    <row r="49" spans="1:10" ht="21">
      <c r="F49" s="10" t="s">
        <v>0</v>
      </c>
      <c r="G49" s="13"/>
      <c r="H49" s="12" t="s">
        <v>1</v>
      </c>
      <c r="I49" s="13"/>
      <c r="J49" s="12" t="s">
        <v>1</v>
      </c>
    </row>
    <row r="50" spans="1:10" ht="8.1" customHeight="1">
      <c r="F50" s="13"/>
      <c r="G50" s="13"/>
      <c r="H50" s="102"/>
      <c r="I50" s="13"/>
      <c r="J50" s="11"/>
    </row>
    <row r="51" spans="1:10" ht="21.6" customHeight="1">
      <c r="A51" s="37" t="s">
        <v>90</v>
      </c>
      <c r="F51" s="19"/>
      <c r="G51" s="19"/>
      <c r="H51" s="105"/>
      <c r="I51" s="19"/>
      <c r="J51" s="17"/>
    </row>
    <row r="52" spans="1:10" ht="8.1" customHeight="1">
      <c r="F52" s="19"/>
      <c r="G52" s="19"/>
      <c r="H52" s="105"/>
      <c r="I52" s="19"/>
      <c r="J52" s="17"/>
    </row>
    <row r="53" spans="1:10" ht="21.6" customHeight="1">
      <c r="A53" s="37"/>
      <c r="B53" s="38" t="s">
        <v>81</v>
      </c>
      <c r="C53" s="38"/>
      <c r="F53" s="19"/>
      <c r="G53" s="19"/>
      <c r="H53" s="105"/>
      <c r="I53" s="19"/>
      <c r="J53" s="17"/>
    </row>
    <row r="54" spans="1:10" ht="21.6" customHeight="1">
      <c r="A54" s="37"/>
      <c r="B54" s="38"/>
      <c r="C54" s="38" t="s">
        <v>82</v>
      </c>
      <c r="F54" s="19"/>
      <c r="G54" s="19"/>
      <c r="H54" s="105"/>
      <c r="I54" s="19"/>
      <c r="J54" s="17"/>
    </row>
    <row r="55" spans="1:10" ht="21.6" customHeight="1">
      <c r="A55" s="37"/>
      <c r="D55" s="2" t="s">
        <v>85</v>
      </c>
      <c r="F55" s="19"/>
      <c r="G55" s="19"/>
      <c r="H55" s="105"/>
      <c r="I55" s="19"/>
      <c r="J55" s="17"/>
    </row>
    <row r="56" spans="1:10" ht="21.6" customHeight="1">
      <c r="A56" s="37"/>
      <c r="E56" s="2" t="s">
        <v>86</v>
      </c>
      <c r="F56" s="32">
        <v>34</v>
      </c>
      <c r="G56" s="19"/>
      <c r="H56" s="116">
        <v>-3096886</v>
      </c>
      <c r="I56" s="19"/>
      <c r="J56" s="39">
        <v>917542</v>
      </c>
    </row>
    <row r="57" spans="1:10" ht="21.6" customHeight="1">
      <c r="A57" s="37"/>
      <c r="D57" s="2" t="s">
        <v>87</v>
      </c>
      <c r="F57" s="19"/>
      <c r="G57" s="19"/>
      <c r="H57" s="105"/>
      <c r="I57" s="19"/>
      <c r="J57" s="17"/>
    </row>
    <row r="58" spans="1:10" ht="21.6" customHeight="1">
      <c r="A58" s="37"/>
      <c r="E58" s="2" t="s">
        <v>88</v>
      </c>
      <c r="F58" s="32">
        <v>33</v>
      </c>
      <c r="G58" s="19"/>
      <c r="H58" s="104">
        <v>619377</v>
      </c>
      <c r="I58" s="19"/>
      <c r="J58" s="18">
        <v>-183508</v>
      </c>
    </row>
    <row r="59" spans="1:10" ht="8.1" customHeight="1">
      <c r="A59" s="14"/>
      <c r="F59" s="19"/>
      <c r="G59" s="19"/>
      <c r="H59" s="105"/>
      <c r="I59" s="19"/>
      <c r="J59" s="17"/>
    </row>
    <row r="60" spans="1:10" ht="21.6" customHeight="1">
      <c r="A60" s="37"/>
      <c r="D60" s="2" t="s">
        <v>83</v>
      </c>
      <c r="F60" s="19"/>
      <c r="G60" s="19"/>
      <c r="H60" s="105"/>
      <c r="I60" s="19"/>
      <c r="J60" s="17"/>
    </row>
    <row r="61" spans="1:10" ht="21.6" customHeight="1">
      <c r="A61" s="37"/>
      <c r="E61" s="2" t="s">
        <v>84</v>
      </c>
      <c r="F61" s="19"/>
      <c r="G61" s="19"/>
      <c r="H61" s="104">
        <f>SUM(H55:H58)</f>
        <v>-2477509</v>
      </c>
      <c r="I61" s="19"/>
      <c r="J61" s="18">
        <f>SUM(J55:J58)</f>
        <v>734034</v>
      </c>
    </row>
    <row r="62" spans="1:10" ht="21.6" customHeight="1">
      <c r="A62" s="37"/>
      <c r="F62" s="19"/>
      <c r="G62" s="19"/>
      <c r="H62" s="105"/>
      <c r="I62" s="19"/>
      <c r="J62" s="17"/>
    </row>
    <row r="63" spans="1:10" ht="21.6" customHeight="1">
      <c r="A63" s="37"/>
      <c r="B63" s="139" t="s">
        <v>137</v>
      </c>
      <c r="C63" s="139"/>
      <c r="D63" s="26"/>
      <c r="E63" s="26"/>
      <c r="F63" s="19"/>
      <c r="G63" s="19"/>
      <c r="H63" s="105"/>
      <c r="I63" s="19"/>
      <c r="J63" s="17"/>
    </row>
    <row r="64" spans="1:10" ht="21.6" customHeight="1">
      <c r="A64" s="37"/>
      <c r="B64" s="139"/>
      <c r="C64" s="139" t="s">
        <v>82</v>
      </c>
      <c r="D64" s="26"/>
      <c r="E64" s="26"/>
      <c r="F64" s="19"/>
      <c r="G64" s="19"/>
      <c r="H64" s="105"/>
      <c r="I64" s="19"/>
      <c r="J64" s="17"/>
    </row>
    <row r="65" spans="1:13" ht="21.6" customHeight="1">
      <c r="A65" s="37"/>
      <c r="B65" s="26"/>
      <c r="C65" s="26"/>
      <c r="D65" s="26" t="s">
        <v>157</v>
      </c>
      <c r="E65" s="26"/>
      <c r="F65" s="19"/>
      <c r="G65" s="19"/>
      <c r="H65" s="105"/>
      <c r="I65" s="19"/>
      <c r="J65" s="17"/>
    </row>
    <row r="66" spans="1:13" ht="21.6" customHeight="1">
      <c r="A66" s="37"/>
      <c r="B66" s="26"/>
      <c r="C66" s="26"/>
      <c r="D66" s="26"/>
      <c r="E66" s="26" t="s">
        <v>147</v>
      </c>
      <c r="F66" s="32">
        <v>34</v>
      </c>
      <c r="G66" s="19"/>
      <c r="H66" s="105">
        <v>-25020692</v>
      </c>
      <c r="I66" s="19"/>
      <c r="J66" s="17">
        <v>0</v>
      </c>
    </row>
    <row r="67" spans="1:13" ht="21.6" customHeight="1">
      <c r="A67" s="37"/>
      <c r="B67" s="26"/>
      <c r="C67" s="26"/>
      <c r="D67" s="26" t="s">
        <v>138</v>
      </c>
      <c r="E67" s="26"/>
      <c r="F67" s="19"/>
      <c r="G67" s="19"/>
      <c r="H67" s="105"/>
      <c r="I67" s="19"/>
      <c r="J67" s="17"/>
    </row>
    <row r="68" spans="1:13" ht="21.6" customHeight="1">
      <c r="A68" s="37"/>
      <c r="B68" s="26"/>
      <c r="C68" s="26"/>
      <c r="D68" s="26"/>
      <c r="E68" s="26" t="s">
        <v>139</v>
      </c>
      <c r="F68" s="32">
        <v>33</v>
      </c>
      <c r="G68" s="19"/>
      <c r="H68" s="104">
        <v>5004138</v>
      </c>
      <c r="I68" s="19"/>
      <c r="J68" s="18">
        <v>0</v>
      </c>
      <c r="M68" s="42"/>
    </row>
    <row r="69" spans="1:13" ht="6.4" customHeight="1">
      <c r="A69" s="37"/>
      <c r="B69" s="26"/>
      <c r="C69" s="26"/>
      <c r="D69" s="26"/>
      <c r="E69" s="26"/>
      <c r="F69" s="19"/>
      <c r="G69" s="19"/>
      <c r="H69" s="105"/>
      <c r="I69" s="19"/>
      <c r="J69" s="17"/>
    </row>
    <row r="70" spans="1:13" ht="21.6" customHeight="1">
      <c r="A70" s="37"/>
      <c r="B70" s="26"/>
      <c r="C70" s="26"/>
      <c r="D70" s="2" t="s">
        <v>148</v>
      </c>
      <c r="F70" s="19"/>
      <c r="G70" s="19"/>
      <c r="H70" s="105"/>
      <c r="I70" s="19"/>
      <c r="J70" s="17"/>
    </row>
    <row r="71" spans="1:13" ht="21.6" customHeight="1">
      <c r="A71" s="37"/>
      <c r="B71" s="26"/>
      <c r="C71" s="26"/>
      <c r="E71" s="2" t="s">
        <v>84</v>
      </c>
      <c r="F71" s="19"/>
      <c r="G71" s="19"/>
      <c r="H71" s="104">
        <f>SUM(H65:H68)</f>
        <v>-20016554</v>
      </c>
      <c r="I71" s="19"/>
      <c r="J71" s="18">
        <f>SUM(J65:J68)</f>
        <v>0</v>
      </c>
    </row>
    <row r="72" spans="1:13" ht="6.4" customHeight="1">
      <c r="A72" s="37"/>
      <c r="B72" s="26"/>
      <c r="C72" s="26"/>
      <c r="D72" s="26"/>
      <c r="E72" s="26"/>
      <c r="F72" s="19"/>
      <c r="G72" s="19"/>
      <c r="H72" s="105"/>
      <c r="I72" s="19"/>
      <c r="J72" s="17"/>
    </row>
    <row r="73" spans="1:13" ht="21.6" customHeight="1">
      <c r="A73" s="37" t="s">
        <v>165</v>
      </c>
      <c r="F73" s="19"/>
      <c r="G73" s="19"/>
      <c r="H73" s="104">
        <f>H61+H71</f>
        <v>-22494063</v>
      </c>
      <c r="I73" s="19"/>
      <c r="J73" s="18">
        <f>J61+J71</f>
        <v>734034</v>
      </c>
    </row>
    <row r="74" spans="1:13" ht="6.4" customHeight="1">
      <c r="A74" s="37"/>
      <c r="F74" s="19"/>
      <c r="G74" s="19"/>
      <c r="H74" s="105"/>
      <c r="I74" s="19"/>
      <c r="J74" s="17"/>
    </row>
    <row r="75" spans="1:13" ht="21.75" customHeight="1" thickBot="1">
      <c r="A75" s="14" t="s">
        <v>99</v>
      </c>
      <c r="B75" s="14"/>
      <c r="F75" s="19"/>
      <c r="G75" s="19"/>
      <c r="H75" s="107">
        <f>SUM(H31,H73)</f>
        <v>179278252</v>
      </c>
      <c r="I75" s="19"/>
      <c r="J75" s="22">
        <f>SUM(J31,J73)</f>
        <v>126970753.81999993</v>
      </c>
    </row>
    <row r="76" spans="1:13" ht="21.75" customHeight="1" thickTop="1">
      <c r="H76" s="112"/>
      <c r="J76" s="31"/>
    </row>
    <row r="77" spans="1:13" ht="21.75" customHeight="1">
      <c r="A77" s="14" t="s">
        <v>28</v>
      </c>
      <c r="H77" s="112"/>
      <c r="J77" s="31"/>
    </row>
    <row r="78" spans="1:13" ht="6" customHeight="1">
      <c r="A78" s="14"/>
      <c r="H78" s="112"/>
      <c r="J78" s="31"/>
    </row>
    <row r="79" spans="1:13" ht="21.75" customHeight="1" thickBot="1">
      <c r="A79" s="2" t="s">
        <v>44</v>
      </c>
      <c r="F79" s="32">
        <v>35</v>
      </c>
      <c r="G79" s="19"/>
      <c r="H79" s="117">
        <v>0.31</v>
      </c>
      <c r="I79" s="19"/>
      <c r="J79" s="40">
        <v>0.21</v>
      </c>
    </row>
    <row r="80" spans="1:13" ht="21.75" customHeight="1" thickTop="1">
      <c r="A80" s="14"/>
      <c r="H80" s="31"/>
      <c r="J80" s="31"/>
    </row>
    <row r="81" spans="1:10" ht="21.75" customHeight="1">
      <c r="A81" s="14"/>
      <c r="H81" s="31"/>
      <c r="J81" s="31"/>
    </row>
    <row r="82" spans="1:10" ht="21">
      <c r="A82" s="14"/>
      <c r="F82" s="19"/>
      <c r="G82" s="19"/>
      <c r="H82" s="17"/>
      <c r="I82" s="19"/>
      <c r="J82" s="17"/>
    </row>
    <row r="83" spans="1:10" ht="21">
      <c r="A83" s="14"/>
      <c r="F83" s="19"/>
      <c r="G83" s="19"/>
      <c r="H83" s="17"/>
      <c r="I83" s="19"/>
      <c r="J83" s="17"/>
    </row>
    <row r="84" spans="1:10" ht="9" customHeight="1">
      <c r="A84" s="14"/>
      <c r="H84" s="31"/>
      <c r="J84" s="31"/>
    </row>
    <row r="85" spans="1:10" ht="23.1" customHeight="1">
      <c r="A85" s="172" t="str">
        <f>+'Thai 7-9'!A135:J135</f>
        <v>หมายเหตุประกอบงบการเงินเป็นส่วนหนึ่งของงบการเงินนี้</v>
      </c>
      <c r="B85" s="172"/>
      <c r="C85" s="172"/>
      <c r="D85" s="172"/>
      <c r="E85" s="172"/>
      <c r="F85" s="172"/>
      <c r="G85" s="172"/>
      <c r="H85" s="172"/>
      <c r="I85" s="172"/>
      <c r="J85" s="172"/>
    </row>
  </sheetData>
  <mergeCells count="2">
    <mergeCell ref="A85:J85"/>
    <mergeCell ref="A42:J42"/>
  </mergeCells>
  <pageMargins left="0.98425196850393704" right="0.74803149606299213" top="0.51181102362204722" bottom="0.59055118110236227" header="0.47244094488188981" footer="0.39370078740157483"/>
  <pageSetup paperSize="9" firstPageNumber="10" orientation="portrait" useFirstPageNumber="1" horizontalDpi="1200" verticalDpi="1200" r:id="rId1"/>
  <headerFooter>
    <oddFooter>&amp;R&amp;"Browallia New,Regular"&amp;P</oddFooter>
  </headerFooter>
  <rowBreaks count="1" manualBreakCount="1">
    <brk id="42" max="16383" man="1"/>
  </rowBreaks>
  <ignoredErrors>
    <ignoredError sqref="F14:F19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T43"/>
  <sheetViews>
    <sheetView topLeftCell="A8" zoomScale="85" zoomScaleNormal="85" zoomScaleSheetLayoutView="85" workbookViewId="0">
      <selection activeCell="E49" sqref="E49"/>
    </sheetView>
  </sheetViews>
  <sheetFormatPr defaultColWidth="13" defaultRowHeight="21.75" customHeight="1"/>
  <cols>
    <col min="1" max="2" width="1.85546875" style="2" customWidth="1"/>
    <col min="3" max="4" width="2.85546875" style="2" customWidth="1"/>
    <col min="5" max="5" width="36.42578125" style="2" customWidth="1"/>
    <col min="6" max="6" width="9.28515625" style="41" customWidth="1"/>
    <col min="7" max="7" width="0.85546875" style="41" customWidth="1"/>
    <col min="8" max="8" width="12.140625" style="24" customWidth="1"/>
    <col min="9" max="9" width="0.85546875" style="41" customWidth="1"/>
    <col min="10" max="10" width="11.7109375" style="24" customWidth="1"/>
    <col min="11" max="11" width="0.85546875" style="42" customWidth="1"/>
    <col min="12" max="12" width="20.140625" style="42" customWidth="1"/>
    <col min="13" max="13" width="0.85546875" style="42" customWidth="1"/>
    <col min="14" max="14" width="13.5703125" style="42" customWidth="1"/>
    <col min="15" max="15" width="0.85546875" style="42" customWidth="1"/>
    <col min="16" max="16" width="19.5703125" style="42" customWidth="1"/>
    <col min="17" max="17" width="0.85546875" style="42" customWidth="1"/>
    <col min="18" max="18" width="13.140625" style="42" customWidth="1"/>
    <col min="19" max="19" width="13" style="3"/>
    <col min="20" max="20" width="14.5703125" style="2" bestFit="1" customWidth="1"/>
    <col min="21" max="16384" width="13" style="2"/>
  </cols>
  <sheetData>
    <row r="1" spans="1:19" ht="21.75" customHeight="1">
      <c r="A1" s="14" t="str">
        <f>+'Thai 10-11'!A1</f>
        <v>บริษัท เน็คซ์ แคปปิตอล จำกัด (มหาชน)</v>
      </c>
      <c r="N1" s="1"/>
      <c r="O1" s="1"/>
      <c r="P1" s="1"/>
      <c r="Q1" s="1"/>
      <c r="R1" s="43"/>
    </row>
    <row r="2" spans="1:19" ht="21.75" customHeight="1">
      <c r="A2" s="14"/>
      <c r="B2" s="14" t="str">
        <f>+'Thai 10-11'!B44</f>
        <v>(เดิมชื่อ “บริษัท เน็คซ์ แคปปิตอล จำกัด”)</v>
      </c>
      <c r="N2" s="1"/>
      <c r="O2" s="1"/>
      <c r="P2" s="1"/>
      <c r="Q2" s="1"/>
      <c r="R2" s="43"/>
    </row>
    <row r="3" spans="1:19" ht="21.75" customHeight="1">
      <c r="A3" s="14" t="s">
        <v>52</v>
      </c>
      <c r="N3" s="4"/>
      <c r="O3" s="4"/>
      <c r="P3" s="4"/>
      <c r="Q3" s="44"/>
      <c r="R3" s="45"/>
    </row>
    <row r="4" spans="1:19" ht="21.75" customHeight="1">
      <c r="A4" s="149" t="s">
        <v>118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</row>
    <row r="5" spans="1:19" ht="18.75" customHeight="1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</row>
    <row r="6" spans="1:19" ht="20.45" customHeight="1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143" t="s">
        <v>142</v>
      </c>
      <c r="Q6" s="46"/>
      <c r="R6" s="46"/>
    </row>
    <row r="7" spans="1:19" ht="20.45" customHeight="1">
      <c r="H7" s="134"/>
      <c r="J7" s="134"/>
      <c r="K7" s="134"/>
      <c r="L7" s="173" t="s">
        <v>27</v>
      </c>
      <c r="M7" s="173"/>
      <c r="N7" s="173"/>
      <c r="O7" s="134"/>
      <c r="P7" s="143" t="s">
        <v>47</v>
      </c>
      <c r="Q7" s="134"/>
      <c r="R7" s="134"/>
    </row>
    <row r="8" spans="1:19" ht="20.45" customHeight="1">
      <c r="H8" s="47" t="s">
        <v>53</v>
      </c>
      <c r="J8" s="47" t="s">
        <v>65</v>
      </c>
      <c r="L8" s="9" t="s">
        <v>55</v>
      </c>
      <c r="N8" s="9"/>
      <c r="O8" s="9"/>
      <c r="P8" s="144" t="s">
        <v>143</v>
      </c>
      <c r="Q8" s="9"/>
      <c r="R8" s="9"/>
    </row>
    <row r="9" spans="1:19" ht="20.45" customHeight="1">
      <c r="F9" s="48"/>
      <c r="G9" s="48"/>
      <c r="H9" s="47" t="s">
        <v>54</v>
      </c>
      <c r="I9" s="48"/>
      <c r="J9" s="47" t="s">
        <v>66</v>
      </c>
      <c r="L9" s="9" t="s">
        <v>34</v>
      </c>
      <c r="N9" s="9" t="s">
        <v>36</v>
      </c>
      <c r="O9" s="9"/>
      <c r="P9" s="145" t="s">
        <v>144</v>
      </c>
      <c r="Q9" s="9"/>
      <c r="R9" s="9" t="s">
        <v>18</v>
      </c>
      <c r="S9" s="134"/>
    </row>
    <row r="10" spans="1:19" ht="20.45" customHeight="1">
      <c r="F10" s="10" t="s">
        <v>0</v>
      </c>
      <c r="G10" s="48"/>
      <c r="H10" s="49" t="s">
        <v>1</v>
      </c>
      <c r="I10" s="48"/>
      <c r="J10" s="49" t="s">
        <v>1</v>
      </c>
      <c r="L10" s="49" t="s">
        <v>1</v>
      </c>
      <c r="N10" s="49" t="s">
        <v>1</v>
      </c>
      <c r="O10" s="9"/>
      <c r="P10" s="146" t="s">
        <v>1</v>
      </c>
      <c r="R10" s="49" t="s">
        <v>1</v>
      </c>
    </row>
    <row r="11" spans="1:19" ht="6" customHeight="1">
      <c r="A11" s="14"/>
      <c r="F11" s="19"/>
      <c r="H11" s="45"/>
      <c r="J11" s="45"/>
      <c r="K11" s="45"/>
      <c r="L11" s="45"/>
      <c r="M11" s="45"/>
      <c r="N11" s="45"/>
      <c r="O11" s="45"/>
      <c r="P11" s="45"/>
      <c r="Q11" s="45"/>
      <c r="R11" s="45"/>
      <c r="S11" s="45"/>
    </row>
    <row r="12" spans="1:19" ht="20.45" customHeight="1">
      <c r="A12" s="14" t="s">
        <v>96</v>
      </c>
      <c r="F12" s="19"/>
      <c r="H12" s="45">
        <v>300000000</v>
      </c>
      <c r="I12" s="45"/>
      <c r="J12" s="45">
        <v>174440000</v>
      </c>
      <c r="K12" s="45"/>
      <c r="L12" s="45">
        <v>0</v>
      </c>
      <c r="M12" s="45"/>
      <c r="N12" s="45">
        <v>451736819</v>
      </c>
      <c r="O12" s="45"/>
      <c r="P12" s="45">
        <v>0</v>
      </c>
      <c r="Q12" s="45"/>
      <c r="R12" s="45">
        <f>SUM(H12:N12)</f>
        <v>926176819</v>
      </c>
      <c r="S12" s="45"/>
    </row>
    <row r="13" spans="1:19" ht="20.45" customHeight="1">
      <c r="A13" s="50" t="s">
        <v>99</v>
      </c>
      <c r="F13" s="19"/>
      <c r="H13" s="51">
        <v>0</v>
      </c>
      <c r="J13" s="51">
        <v>0</v>
      </c>
      <c r="K13" s="45"/>
      <c r="L13" s="51">
        <v>0</v>
      </c>
      <c r="M13" s="45"/>
      <c r="N13" s="51">
        <f>'Thai 10-11'!J75</f>
        <v>126970753.81999993</v>
      </c>
      <c r="O13" s="45"/>
      <c r="P13" s="51">
        <v>0</v>
      </c>
      <c r="Q13" s="45"/>
      <c r="R13" s="51">
        <f>SUM(H13:N13)</f>
        <v>126970753.81999993</v>
      </c>
      <c r="S13" s="45"/>
    </row>
    <row r="14" spans="1:19" s="3" customFormat="1" ht="6" customHeight="1">
      <c r="F14" s="19"/>
      <c r="G14" s="44"/>
      <c r="H14" s="52"/>
      <c r="I14" s="44"/>
      <c r="J14" s="52"/>
      <c r="K14" s="53"/>
      <c r="L14" s="54"/>
      <c r="M14" s="53"/>
      <c r="N14" s="54"/>
      <c r="O14" s="54"/>
      <c r="P14" s="54"/>
      <c r="Q14" s="53"/>
      <c r="R14" s="45"/>
      <c r="S14" s="45"/>
    </row>
    <row r="15" spans="1:19" ht="20.45" customHeight="1" thickBot="1">
      <c r="A15" s="14" t="s">
        <v>97</v>
      </c>
      <c r="B15" s="140"/>
      <c r="F15" s="19"/>
      <c r="H15" s="55">
        <f>SUM(H12:H14)</f>
        <v>300000000</v>
      </c>
      <c r="J15" s="55">
        <f>SUM(J12:J14)</f>
        <v>174440000</v>
      </c>
      <c r="K15" s="45"/>
      <c r="L15" s="55">
        <f>SUM(L12:L14)</f>
        <v>0</v>
      </c>
      <c r="M15" s="45"/>
      <c r="N15" s="55">
        <f>SUM(N12:N14)</f>
        <v>578707572.81999993</v>
      </c>
      <c r="O15" s="45"/>
      <c r="P15" s="55">
        <f>SUM(P12:P14)</f>
        <v>0</v>
      </c>
      <c r="Q15" s="45"/>
      <c r="R15" s="55">
        <f>SUM(R12:R14)</f>
        <v>1053147572.8199999</v>
      </c>
      <c r="S15" s="45"/>
    </row>
    <row r="16" spans="1:19" ht="20.45" customHeight="1" thickTop="1">
      <c r="A16" s="14"/>
      <c r="B16" s="140"/>
      <c r="F16" s="19"/>
      <c r="H16" s="141"/>
      <c r="I16" s="175"/>
      <c r="J16" s="141"/>
      <c r="K16" s="175"/>
      <c r="L16" s="141"/>
      <c r="M16" s="175"/>
      <c r="N16" s="141"/>
      <c r="O16" s="175"/>
      <c r="P16" s="141"/>
      <c r="Q16" s="175"/>
      <c r="R16" s="141"/>
      <c r="S16" s="45"/>
    </row>
    <row r="17" spans="1:20" ht="20.45" customHeight="1">
      <c r="A17" s="14" t="s">
        <v>97</v>
      </c>
      <c r="B17" s="1"/>
      <c r="F17" s="19"/>
      <c r="H17" s="141"/>
      <c r="I17" s="175"/>
      <c r="J17" s="141"/>
      <c r="K17" s="175"/>
      <c r="L17" s="141"/>
      <c r="M17" s="175"/>
      <c r="N17" s="141"/>
      <c r="O17" s="175"/>
      <c r="P17" s="141"/>
      <c r="Q17" s="175"/>
      <c r="R17" s="141"/>
      <c r="S17" s="45"/>
    </row>
    <row r="18" spans="1:20" ht="20.45" customHeight="1">
      <c r="A18" s="14"/>
      <c r="B18" s="140" t="s">
        <v>140</v>
      </c>
      <c r="F18" s="19"/>
      <c r="H18" s="141">
        <v>300000000</v>
      </c>
      <c r="I18" s="175"/>
      <c r="J18" s="141">
        <v>174440000</v>
      </c>
      <c r="K18" s="175"/>
      <c r="L18" s="141">
        <v>0</v>
      </c>
      <c r="M18" s="175"/>
      <c r="N18" s="141">
        <v>578707572.81999993</v>
      </c>
      <c r="O18" s="175"/>
      <c r="P18" s="141">
        <v>0</v>
      </c>
      <c r="Q18" s="175"/>
      <c r="R18" s="141">
        <f>SUM(H18:P18)</f>
        <v>1053147572.8199999</v>
      </c>
      <c r="S18" s="45"/>
    </row>
    <row r="19" spans="1:20" ht="20.45" customHeight="1">
      <c r="A19" s="138" t="s">
        <v>141</v>
      </c>
      <c r="B19" s="140"/>
      <c r="F19" s="19"/>
      <c r="H19" s="141"/>
      <c r="I19" s="175"/>
      <c r="J19" s="141"/>
      <c r="K19" s="175"/>
      <c r="L19" s="141"/>
      <c r="M19" s="175"/>
      <c r="N19" s="141"/>
      <c r="O19" s="175"/>
      <c r="P19" s="141"/>
      <c r="Q19" s="175"/>
      <c r="R19" s="141"/>
      <c r="S19" s="45"/>
    </row>
    <row r="20" spans="1:20" ht="20.45" customHeight="1">
      <c r="A20" s="138"/>
      <c r="B20" s="138" t="s">
        <v>166</v>
      </c>
      <c r="F20" s="32">
        <v>5</v>
      </c>
      <c r="H20" s="142">
        <v>0</v>
      </c>
      <c r="I20" s="175"/>
      <c r="J20" s="142">
        <v>0</v>
      </c>
      <c r="K20" s="175"/>
      <c r="L20" s="142">
        <v>0</v>
      </c>
      <c r="M20" s="175"/>
      <c r="N20" s="142">
        <v>-10031275</v>
      </c>
      <c r="O20" s="175"/>
      <c r="P20" s="142">
        <v>-16622186</v>
      </c>
      <c r="Q20" s="175"/>
      <c r="R20" s="142">
        <f>SUM(H20:P20)</f>
        <v>-26653461</v>
      </c>
    </row>
    <row r="21" spans="1:20" ht="20.45" customHeight="1">
      <c r="A21" s="14" t="s">
        <v>160</v>
      </c>
      <c r="F21" s="19"/>
      <c r="H21" s="118"/>
      <c r="I21" s="45"/>
      <c r="J21" s="118"/>
      <c r="K21" s="45"/>
      <c r="L21" s="118"/>
      <c r="M21" s="45"/>
      <c r="N21" s="118"/>
      <c r="O21" s="45"/>
      <c r="P21" s="118"/>
      <c r="Q21" s="45"/>
      <c r="R21" s="118"/>
      <c r="S21" s="45"/>
    </row>
    <row r="22" spans="1:20" ht="20.45" customHeight="1">
      <c r="A22" s="14"/>
      <c r="B22" s="14" t="s">
        <v>150</v>
      </c>
      <c r="F22" s="19"/>
      <c r="H22" s="118">
        <f>SUM(H18:H20)</f>
        <v>300000000</v>
      </c>
      <c r="I22" s="45"/>
      <c r="J22" s="118">
        <f>SUM(J18:J20)</f>
        <v>174440000</v>
      </c>
      <c r="K22" s="45"/>
      <c r="L22" s="118">
        <f>SUM(L18:L20)</f>
        <v>0</v>
      </c>
      <c r="M22" s="45"/>
      <c r="N22" s="118">
        <f>SUM(N18:N20)</f>
        <v>568676297.81999993</v>
      </c>
      <c r="O22" s="45"/>
      <c r="P22" s="118">
        <f>SUM(P18:P20)</f>
        <v>-16622186</v>
      </c>
      <c r="Q22" s="45"/>
      <c r="R22" s="118">
        <f>SUM(R18:R20)</f>
        <v>1026494111.8199999</v>
      </c>
      <c r="S22" s="45"/>
    </row>
    <row r="23" spans="1:20" ht="20.45" customHeight="1">
      <c r="A23" s="2" t="s">
        <v>149</v>
      </c>
      <c r="F23" s="32">
        <v>28</v>
      </c>
      <c r="H23" s="118">
        <v>150000000</v>
      </c>
      <c r="I23" s="45"/>
      <c r="J23" s="118">
        <v>492540000</v>
      </c>
      <c r="K23" s="45"/>
      <c r="L23" s="118">
        <v>0</v>
      </c>
      <c r="M23" s="45"/>
      <c r="N23" s="118">
        <v>0</v>
      </c>
      <c r="O23" s="45"/>
      <c r="P23" s="118">
        <v>0</v>
      </c>
      <c r="Q23" s="45"/>
      <c r="R23" s="118">
        <f>SUM(H23:P23)</f>
        <v>642540000</v>
      </c>
      <c r="S23" s="45"/>
    </row>
    <row r="24" spans="1:20" ht="20.45" customHeight="1">
      <c r="A24" s="50" t="s">
        <v>145</v>
      </c>
      <c r="F24" s="32">
        <v>36</v>
      </c>
      <c r="H24" s="118">
        <v>0</v>
      </c>
      <c r="I24" s="45"/>
      <c r="J24" s="118">
        <v>0</v>
      </c>
      <c r="K24" s="45"/>
      <c r="L24" s="118">
        <v>0</v>
      </c>
      <c r="M24" s="45"/>
      <c r="N24" s="118">
        <v>-172020000</v>
      </c>
      <c r="O24" s="45"/>
      <c r="P24" s="118">
        <v>0</v>
      </c>
      <c r="Q24" s="45"/>
      <c r="R24" s="118">
        <f>SUM(H24:P24)</f>
        <v>-172020000</v>
      </c>
      <c r="S24" s="45"/>
    </row>
    <row r="25" spans="1:20" ht="20.45" customHeight="1">
      <c r="A25" s="138" t="s">
        <v>99</v>
      </c>
      <c r="F25" s="19"/>
      <c r="H25" s="118">
        <v>0</v>
      </c>
      <c r="J25" s="118">
        <v>0</v>
      </c>
      <c r="K25" s="45"/>
      <c r="L25" s="118">
        <v>0</v>
      </c>
      <c r="M25" s="45"/>
      <c r="N25" s="118">
        <f>'Thai 10-11'!H31+'Thai 10-11'!H61</f>
        <v>199294806</v>
      </c>
      <c r="O25" s="45"/>
      <c r="P25" s="118">
        <f>'Thai 10-11'!H71</f>
        <v>-20016554</v>
      </c>
      <c r="Q25" s="45"/>
      <c r="R25" s="118">
        <f>SUM(H25:P25)</f>
        <v>179278252</v>
      </c>
      <c r="T25" s="161"/>
    </row>
    <row r="26" spans="1:20" ht="20.45" customHeight="1">
      <c r="A26" s="147" t="s">
        <v>146</v>
      </c>
      <c r="F26" s="32">
        <v>29</v>
      </c>
      <c r="H26" s="119">
        <v>0</v>
      </c>
      <c r="J26" s="119">
        <v>0</v>
      </c>
      <c r="K26" s="45"/>
      <c r="L26" s="119">
        <v>30000000</v>
      </c>
      <c r="M26" s="45"/>
      <c r="N26" s="119">
        <v>-30000000</v>
      </c>
      <c r="O26" s="45"/>
      <c r="P26" s="119">
        <v>0</v>
      </c>
      <c r="Q26" s="45"/>
      <c r="R26" s="119">
        <f>SUM(H26:N26)</f>
        <v>0</v>
      </c>
      <c r="S26" s="45"/>
    </row>
    <row r="27" spans="1:20" s="3" customFormat="1" ht="6" customHeight="1">
      <c r="F27" s="19"/>
      <c r="G27" s="44"/>
      <c r="H27" s="120"/>
      <c r="I27" s="44"/>
      <c r="J27" s="120"/>
      <c r="K27" s="53"/>
      <c r="L27" s="122"/>
      <c r="M27" s="53"/>
      <c r="N27" s="122"/>
      <c r="O27" s="54"/>
      <c r="P27" s="122"/>
      <c r="Q27" s="53"/>
      <c r="R27" s="118"/>
      <c r="S27" s="45"/>
    </row>
    <row r="28" spans="1:20" ht="20.45" customHeight="1" thickBot="1">
      <c r="A28" s="14" t="s">
        <v>119</v>
      </c>
      <c r="B28" s="1"/>
      <c r="F28" s="19"/>
      <c r="H28" s="121">
        <f>SUM(H22:H26)</f>
        <v>450000000</v>
      </c>
      <c r="J28" s="121">
        <f>SUM(J22:J26)</f>
        <v>666980000</v>
      </c>
      <c r="K28" s="45"/>
      <c r="L28" s="121">
        <f>SUM(L22:L26)</f>
        <v>30000000</v>
      </c>
      <c r="M28" s="45"/>
      <c r="N28" s="121">
        <f>SUM(N22:N26)</f>
        <v>565951103.81999993</v>
      </c>
      <c r="O28" s="45"/>
      <c r="P28" s="121">
        <f>SUM(P22:P26)</f>
        <v>-36638740</v>
      </c>
      <c r="Q28" s="45"/>
      <c r="R28" s="121">
        <f>SUM(R22:R26)</f>
        <v>1676292363.8199999</v>
      </c>
      <c r="S28" s="45"/>
    </row>
    <row r="29" spans="1:20" thickTop="1">
      <c r="A29" s="14"/>
      <c r="B29" s="1"/>
      <c r="F29" s="19"/>
      <c r="H29" s="45"/>
      <c r="J29" s="45"/>
      <c r="K29" s="45"/>
      <c r="L29" s="45"/>
      <c r="M29" s="45"/>
      <c r="N29" s="45"/>
      <c r="O29" s="45"/>
      <c r="P29" s="45"/>
      <c r="Q29" s="45"/>
      <c r="R29" s="45"/>
      <c r="S29" s="45"/>
    </row>
    <row r="30" spans="1:20" ht="2.25" customHeight="1">
      <c r="A30" s="14"/>
      <c r="B30" s="1"/>
      <c r="F30" s="19"/>
      <c r="H30" s="45"/>
      <c r="J30" s="45"/>
      <c r="K30" s="45"/>
      <c r="L30" s="45"/>
      <c r="M30" s="45"/>
      <c r="N30" s="45"/>
      <c r="O30" s="45"/>
      <c r="P30" s="45"/>
      <c r="Q30" s="45"/>
      <c r="R30" s="45"/>
      <c r="S30" s="45"/>
    </row>
    <row r="31" spans="1:20" ht="21.75" customHeight="1">
      <c r="A31" s="172" t="str">
        <f>+'Thai 7-9'!A45</f>
        <v>หมายเหตุประกอบงบการเงินเป็นส่วนหนึ่งของงบการเงินนี้</v>
      </c>
      <c r="B31" s="172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</row>
    <row r="38" spans="8:18" ht="21.75" customHeight="1">
      <c r="J38" s="2"/>
    </row>
    <row r="39" spans="8:18" ht="21.75" customHeight="1">
      <c r="J39" s="2"/>
    </row>
    <row r="40" spans="8:18" ht="21.75" customHeight="1">
      <c r="J40" s="2"/>
    </row>
    <row r="42" spans="8:18" ht="36" customHeight="1"/>
    <row r="43" spans="8:18" ht="24.75" customHeight="1">
      <c r="H43" s="45"/>
      <c r="J43" s="45"/>
      <c r="L43" s="45"/>
      <c r="N43" s="45"/>
      <c r="O43" s="45"/>
      <c r="P43" s="45"/>
      <c r="R43" s="45"/>
    </row>
  </sheetData>
  <mergeCells count="2">
    <mergeCell ref="A31:R31"/>
    <mergeCell ref="L7:N7"/>
  </mergeCells>
  <phoneticPr fontId="0" type="noConversion"/>
  <pageMargins left="0.78740157480314965" right="0.74803149606299213" top="0.51181102362204722" bottom="0.59055118110236227" header="0.47244094488188981" footer="0.39370078740157483"/>
  <pageSetup paperSize="9" scale="95" firstPageNumber="12" orientation="landscape" useFirstPageNumber="1" horizontalDpi="1200" verticalDpi="1200" r:id="rId1"/>
  <headerFooter>
    <oddFooter>&amp;R&amp;"Browallia New,Regular"&amp;P</oddFooter>
  </headerFooter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P111"/>
  <sheetViews>
    <sheetView tabSelected="1" topLeftCell="A79" zoomScale="85" zoomScaleNormal="85" zoomScaleSheetLayoutView="100" workbookViewId="0">
      <selection activeCell="D96" sqref="D96"/>
    </sheetView>
  </sheetViews>
  <sheetFormatPr defaultColWidth="9.140625" defaultRowHeight="20.25"/>
  <cols>
    <col min="1" max="1" width="1.7109375" style="56" customWidth="1"/>
    <col min="2" max="3" width="1.5703125" style="56" customWidth="1"/>
    <col min="4" max="4" width="45.28515625" style="56" customWidth="1"/>
    <col min="5" max="5" width="9.5703125" style="89" customWidth="1"/>
    <col min="6" max="6" width="1.7109375" style="96" customWidth="1"/>
    <col min="7" max="7" width="15.7109375" style="95" customWidth="1"/>
    <col min="8" max="8" width="1.7109375" style="96" customWidth="1"/>
    <col min="9" max="9" width="15.7109375" style="95" customWidth="1"/>
    <col min="10" max="10" width="13.85546875" style="163" bestFit="1" customWidth="1"/>
    <col min="11" max="11" width="1.7109375" style="163" customWidth="1"/>
    <col min="12" max="12" width="13.7109375" style="163" bestFit="1" customWidth="1"/>
    <col min="13" max="13" width="9.140625" style="56"/>
    <col min="14" max="14" width="9.5703125" style="56" bestFit="1" customWidth="1"/>
    <col min="15" max="15" width="1" style="56" customWidth="1"/>
    <col min="16" max="16" width="9.5703125" style="56" bestFit="1" customWidth="1"/>
    <col min="17" max="16384" width="9.140625" style="56"/>
  </cols>
  <sheetData>
    <row r="1" spans="1:16" ht="21">
      <c r="A1" s="148" t="str">
        <f>'Thai 12'!A1</f>
        <v>บริษัท เน็คซ์ แคปปิตอล จำกัด (มหาชน)</v>
      </c>
      <c r="B1" s="148"/>
      <c r="C1" s="148"/>
      <c r="D1" s="148"/>
      <c r="E1" s="148"/>
      <c r="F1" s="148"/>
      <c r="G1" s="148"/>
      <c r="H1" s="148"/>
      <c r="I1" s="148"/>
    </row>
    <row r="2" spans="1:16" ht="21">
      <c r="A2" s="170"/>
      <c r="B2" s="170" t="str">
        <f>+'Thai 12'!B2</f>
        <v>(เดิมชื่อ “บริษัท เน็คซ์ แคปปิตอล จำกัด”)</v>
      </c>
      <c r="C2" s="170"/>
      <c r="D2" s="170"/>
      <c r="E2" s="170"/>
      <c r="F2" s="170"/>
      <c r="G2" s="170"/>
      <c r="H2" s="170"/>
      <c r="I2" s="170"/>
    </row>
    <row r="3" spans="1:16" ht="21">
      <c r="A3" s="77" t="s">
        <v>37</v>
      </c>
      <c r="B3" s="77"/>
      <c r="C3" s="77"/>
      <c r="D3" s="77"/>
      <c r="E3" s="77"/>
      <c r="F3" s="77"/>
      <c r="G3" s="77"/>
      <c r="H3" s="77"/>
      <c r="I3" s="77"/>
    </row>
    <row r="4" spans="1:16" ht="21">
      <c r="A4" s="80" t="str">
        <f>'Thai 12'!A4:R4</f>
        <v>สำหรับปีสิ้นสุดวันที่ 31 ธันวาคม พ.ศ. 2563</v>
      </c>
      <c r="B4" s="81"/>
      <c r="C4" s="81"/>
      <c r="D4" s="81"/>
      <c r="E4" s="81"/>
      <c r="F4" s="81"/>
      <c r="G4" s="81"/>
      <c r="H4" s="81"/>
      <c r="I4" s="81"/>
    </row>
    <row r="5" spans="1:16" ht="21">
      <c r="A5" s="57"/>
      <c r="B5" s="58"/>
      <c r="C5" s="58"/>
      <c r="D5" s="58"/>
      <c r="E5" s="58"/>
      <c r="F5" s="58"/>
      <c r="G5" s="58"/>
      <c r="H5" s="58"/>
      <c r="I5" s="58"/>
    </row>
    <row r="6" spans="1:16" ht="21">
      <c r="A6" s="57"/>
      <c r="B6" s="58"/>
      <c r="C6" s="58"/>
      <c r="D6" s="58"/>
      <c r="E6" s="58"/>
      <c r="F6" s="58"/>
      <c r="G6" s="58"/>
      <c r="H6" s="58"/>
      <c r="I6" s="167" t="s">
        <v>167</v>
      </c>
    </row>
    <row r="7" spans="1:16" s="63" customFormat="1" ht="20.65" customHeight="1">
      <c r="A7" s="59"/>
      <c r="B7" s="59"/>
      <c r="C7" s="59"/>
      <c r="D7" s="59"/>
      <c r="E7" s="59"/>
      <c r="F7" s="60"/>
      <c r="G7" s="9" t="s">
        <v>117</v>
      </c>
      <c r="H7" s="60"/>
      <c r="I7" s="9" t="s">
        <v>98</v>
      </c>
      <c r="J7" s="61"/>
      <c r="K7" s="61"/>
      <c r="L7" s="61"/>
      <c r="M7" s="61"/>
      <c r="N7" s="62"/>
    </row>
    <row r="8" spans="1:16" s="63" customFormat="1" ht="20.65" customHeight="1">
      <c r="A8" s="59"/>
      <c r="B8" s="59"/>
      <c r="C8" s="59"/>
      <c r="D8" s="59"/>
      <c r="E8" s="64" t="s">
        <v>0</v>
      </c>
      <c r="F8" s="65"/>
      <c r="G8" s="66" t="s">
        <v>1</v>
      </c>
      <c r="H8" s="65"/>
      <c r="I8" s="66" t="s">
        <v>1</v>
      </c>
      <c r="J8" s="61"/>
      <c r="K8" s="61"/>
      <c r="L8" s="61"/>
      <c r="M8" s="61"/>
      <c r="N8" s="62"/>
    </row>
    <row r="9" spans="1:16" s="63" customFormat="1" ht="20.65" customHeight="1">
      <c r="A9" s="67" t="s">
        <v>38</v>
      </c>
      <c r="E9" s="59"/>
      <c r="F9" s="65"/>
      <c r="G9" s="123"/>
      <c r="H9" s="65"/>
      <c r="I9" s="65"/>
      <c r="J9" s="164"/>
      <c r="K9" s="164"/>
      <c r="L9" s="164"/>
    </row>
    <row r="10" spans="1:16" s="63" customFormat="1" ht="20.65" customHeight="1">
      <c r="A10" s="63" t="s">
        <v>56</v>
      </c>
      <c r="E10" s="59"/>
      <c r="F10" s="68"/>
      <c r="G10" s="124">
        <v>252667853</v>
      </c>
      <c r="H10" s="68"/>
      <c r="I10" s="68">
        <v>161655186</v>
      </c>
      <c r="J10" s="164"/>
      <c r="K10" s="164"/>
      <c r="L10" s="164"/>
      <c r="N10" s="165"/>
      <c r="O10" s="165"/>
      <c r="P10" s="165"/>
    </row>
    <row r="11" spans="1:16" s="63" customFormat="1" ht="20.65" customHeight="1">
      <c r="A11" s="63" t="s">
        <v>69</v>
      </c>
      <c r="E11" s="59"/>
      <c r="F11" s="68"/>
      <c r="G11" s="124"/>
      <c r="H11" s="68"/>
      <c r="I11" s="68"/>
      <c r="J11" s="164"/>
      <c r="K11" s="164"/>
      <c r="L11" s="164"/>
      <c r="N11" s="165"/>
      <c r="O11" s="165"/>
      <c r="P11" s="165"/>
    </row>
    <row r="12" spans="1:16" s="63" customFormat="1" ht="20.65" customHeight="1">
      <c r="B12" s="63" t="s">
        <v>39</v>
      </c>
      <c r="E12" s="59"/>
      <c r="F12" s="68"/>
      <c r="G12" s="124">
        <v>25830786</v>
      </c>
      <c r="H12" s="68"/>
      <c r="I12" s="68">
        <v>10106092</v>
      </c>
      <c r="J12" s="164"/>
      <c r="K12" s="164"/>
      <c r="L12" s="164"/>
      <c r="N12" s="165"/>
      <c r="O12" s="165"/>
      <c r="P12" s="165"/>
    </row>
    <row r="13" spans="1:16" s="63" customFormat="1" ht="20.65" customHeight="1">
      <c r="B13" s="157" t="s">
        <v>136</v>
      </c>
      <c r="E13" s="59"/>
      <c r="F13" s="68"/>
      <c r="G13" s="124">
        <v>378633808</v>
      </c>
      <c r="H13" s="68"/>
      <c r="I13" s="68">
        <v>0</v>
      </c>
      <c r="J13" s="164"/>
      <c r="K13" s="164"/>
      <c r="L13" s="164"/>
      <c r="N13" s="165"/>
      <c r="O13" s="165"/>
      <c r="P13" s="165"/>
    </row>
    <row r="14" spans="1:16" s="63" customFormat="1" ht="20.65" customHeight="1">
      <c r="B14" s="63" t="s">
        <v>50</v>
      </c>
      <c r="E14" s="59">
        <v>8</v>
      </c>
      <c r="F14" s="68"/>
      <c r="G14" s="124">
        <v>0</v>
      </c>
      <c r="H14" s="68"/>
      <c r="I14" s="68">
        <v>368353322.81999999</v>
      </c>
      <c r="J14" s="164"/>
      <c r="K14" s="164"/>
      <c r="L14" s="164"/>
      <c r="N14" s="165"/>
      <c r="O14" s="165"/>
      <c r="P14" s="165"/>
    </row>
    <row r="15" spans="1:16" s="63" customFormat="1" ht="20.65" customHeight="1">
      <c r="B15" s="69" t="s">
        <v>172</v>
      </c>
      <c r="E15" s="59"/>
      <c r="F15" s="68"/>
      <c r="G15" s="124"/>
      <c r="H15" s="68"/>
      <c r="I15" s="68"/>
      <c r="J15" s="164"/>
      <c r="K15" s="164"/>
      <c r="L15" s="164"/>
      <c r="N15" s="165"/>
      <c r="O15" s="165"/>
      <c r="P15" s="165"/>
    </row>
    <row r="16" spans="1:16" s="63" customFormat="1" ht="20.65" customHeight="1">
      <c r="B16" s="69"/>
      <c r="C16" s="69" t="s">
        <v>100</v>
      </c>
      <c r="E16" s="59"/>
      <c r="F16" s="68"/>
      <c r="G16" s="124">
        <v>-3082</v>
      </c>
      <c r="H16" s="68"/>
      <c r="I16" s="68">
        <v>76327</v>
      </c>
      <c r="J16" s="164"/>
      <c r="K16" s="164"/>
      <c r="L16" s="164"/>
      <c r="N16" s="165"/>
      <c r="O16" s="165"/>
      <c r="P16" s="165"/>
    </row>
    <row r="17" spans="1:16" s="63" customFormat="1" ht="20.65" customHeight="1">
      <c r="B17" s="157" t="s">
        <v>151</v>
      </c>
      <c r="C17" s="157"/>
      <c r="E17" s="59"/>
      <c r="F17" s="68"/>
      <c r="G17" s="124"/>
      <c r="H17" s="68"/>
      <c r="I17" s="68"/>
      <c r="J17" s="164"/>
      <c r="K17" s="164"/>
      <c r="L17" s="164"/>
      <c r="N17" s="165"/>
      <c r="O17" s="165"/>
      <c r="P17" s="165"/>
    </row>
    <row r="18" spans="1:16" s="63" customFormat="1" ht="20.65" customHeight="1">
      <c r="B18" s="157"/>
      <c r="C18" s="157" t="s">
        <v>124</v>
      </c>
      <c r="E18" s="59"/>
      <c r="F18" s="68"/>
      <c r="G18" s="124">
        <v>18001</v>
      </c>
      <c r="H18" s="68"/>
      <c r="I18" s="68">
        <v>0</v>
      </c>
      <c r="J18" s="164"/>
      <c r="K18" s="164"/>
      <c r="L18" s="164"/>
      <c r="N18" s="165"/>
      <c r="O18" s="165"/>
      <c r="P18" s="165"/>
    </row>
    <row r="19" spans="1:16" s="63" customFormat="1" ht="20.65" customHeight="1">
      <c r="B19" s="63" t="s">
        <v>91</v>
      </c>
      <c r="E19" s="59"/>
      <c r="F19" s="70"/>
      <c r="G19" s="125">
        <v>2889483</v>
      </c>
      <c r="H19" s="70"/>
      <c r="I19" s="70">
        <v>3069769</v>
      </c>
      <c r="J19" s="164"/>
      <c r="K19" s="164"/>
      <c r="L19" s="164"/>
      <c r="N19" s="165"/>
      <c r="O19" s="165"/>
      <c r="P19" s="165"/>
    </row>
    <row r="20" spans="1:16" s="63" customFormat="1" ht="20.65" customHeight="1">
      <c r="B20" s="63" t="s">
        <v>73</v>
      </c>
      <c r="C20" s="59"/>
      <c r="D20" s="59"/>
      <c r="E20" s="59"/>
      <c r="F20" s="70"/>
      <c r="G20" s="125">
        <v>-880141751</v>
      </c>
      <c r="H20" s="70"/>
      <c r="I20" s="70">
        <v>-882168801</v>
      </c>
      <c r="J20" s="164"/>
      <c r="K20" s="164"/>
      <c r="L20" s="164"/>
      <c r="N20" s="165"/>
      <c r="O20" s="165"/>
      <c r="P20" s="165"/>
    </row>
    <row r="21" spans="1:16" s="63" customFormat="1" ht="20.65" customHeight="1">
      <c r="B21" s="63" t="s">
        <v>20</v>
      </c>
      <c r="E21" s="59"/>
      <c r="F21" s="70"/>
      <c r="G21" s="126">
        <v>113681489</v>
      </c>
      <c r="H21" s="70"/>
      <c r="I21" s="71">
        <v>122751974</v>
      </c>
      <c r="J21" s="164"/>
      <c r="K21" s="164"/>
      <c r="L21" s="164"/>
      <c r="N21" s="165"/>
      <c r="O21" s="165"/>
      <c r="P21" s="165"/>
    </row>
    <row r="22" spans="1:16" s="63" customFormat="1" ht="5.0999999999999996" customHeight="1">
      <c r="E22" s="59"/>
      <c r="F22" s="68"/>
      <c r="G22" s="125">
        <v>90528445</v>
      </c>
      <c r="H22" s="68"/>
      <c r="I22" s="70">
        <v>90528445</v>
      </c>
      <c r="J22" s="164"/>
      <c r="K22" s="164"/>
      <c r="L22" s="164"/>
      <c r="N22" s="165"/>
      <c r="O22" s="165"/>
      <c r="P22" s="165"/>
    </row>
    <row r="23" spans="1:16" s="63" customFormat="1" ht="20.65" customHeight="1">
      <c r="A23" s="63" t="s">
        <v>152</v>
      </c>
      <c r="E23" s="59"/>
      <c r="F23" s="68"/>
      <c r="G23" s="127">
        <f>SUM(G10:G21)</f>
        <v>-106423413</v>
      </c>
      <c r="H23" s="68"/>
      <c r="I23" s="72">
        <f>SUM(I10:I21)</f>
        <v>-216156130.18000007</v>
      </c>
      <c r="J23" s="164"/>
      <c r="K23" s="164"/>
      <c r="L23" s="164"/>
      <c r="N23" s="165"/>
      <c r="O23" s="165"/>
      <c r="P23" s="165"/>
    </row>
    <row r="24" spans="1:16" s="63" customFormat="1" ht="20.65" customHeight="1">
      <c r="B24" s="63" t="s">
        <v>72</v>
      </c>
      <c r="E24" s="59"/>
      <c r="F24" s="68"/>
      <c r="G24" s="127"/>
      <c r="H24" s="68"/>
      <c r="I24" s="72"/>
      <c r="J24" s="164"/>
      <c r="K24" s="164"/>
      <c r="L24" s="164"/>
      <c r="N24" s="165"/>
      <c r="O24" s="165"/>
      <c r="P24" s="165"/>
    </row>
    <row r="25" spans="1:16" s="63" customFormat="1" ht="20.65" customHeight="1">
      <c r="C25" s="63" t="s">
        <v>71</v>
      </c>
      <c r="E25" s="59"/>
      <c r="F25" s="68"/>
      <c r="G25" s="124"/>
      <c r="H25" s="68"/>
      <c r="I25" s="68"/>
      <c r="J25" s="164"/>
      <c r="K25" s="164"/>
      <c r="L25" s="164"/>
      <c r="N25" s="165"/>
      <c r="O25" s="165"/>
      <c r="P25" s="165"/>
    </row>
    <row r="26" spans="1:16" s="63" customFormat="1" ht="20.65" customHeight="1">
      <c r="D26" s="63" t="s">
        <v>67</v>
      </c>
      <c r="E26" s="59"/>
      <c r="F26" s="68"/>
      <c r="G26" s="124">
        <v>-666087699</v>
      </c>
      <c r="H26" s="68"/>
      <c r="I26" s="68">
        <v>-1124000240</v>
      </c>
      <c r="J26" s="164"/>
      <c r="K26" s="164"/>
      <c r="L26" s="164"/>
      <c r="N26" s="165"/>
      <c r="O26" s="165"/>
      <c r="P26" s="165"/>
    </row>
    <row r="27" spans="1:16" s="63" customFormat="1" ht="20.65" customHeight="1">
      <c r="D27" s="63" t="s">
        <v>64</v>
      </c>
      <c r="E27" s="59">
        <v>8</v>
      </c>
      <c r="F27" s="70"/>
      <c r="G27" s="125">
        <v>238983431</v>
      </c>
      <c r="H27" s="70"/>
      <c r="I27" s="70">
        <v>143743392.18000001</v>
      </c>
      <c r="J27" s="164"/>
      <c r="K27" s="164"/>
      <c r="L27" s="164"/>
      <c r="N27" s="165"/>
      <c r="O27" s="165"/>
      <c r="P27" s="165"/>
    </row>
    <row r="28" spans="1:16" s="63" customFormat="1" ht="20.65" customHeight="1">
      <c r="D28" s="73" t="s">
        <v>29</v>
      </c>
      <c r="E28" s="59"/>
      <c r="F28" s="70"/>
      <c r="G28" s="125">
        <v>9471710</v>
      </c>
      <c r="H28" s="70"/>
      <c r="I28" s="70">
        <v>-23699350</v>
      </c>
      <c r="J28" s="164"/>
      <c r="K28" s="164"/>
      <c r="L28" s="164"/>
      <c r="N28" s="165"/>
      <c r="O28" s="165"/>
      <c r="P28" s="165"/>
    </row>
    <row r="29" spans="1:16" s="63" customFormat="1" ht="20.65" customHeight="1">
      <c r="D29" s="63" t="s">
        <v>30</v>
      </c>
      <c r="E29" s="59"/>
      <c r="F29" s="68"/>
      <c r="G29" s="124">
        <v>44772229</v>
      </c>
      <c r="H29" s="68"/>
      <c r="I29" s="68">
        <v>6712817</v>
      </c>
      <c r="J29" s="164"/>
      <c r="K29" s="164"/>
      <c r="L29" s="164"/>
      <c r="N29" s="165"/>
      <c r="O29" s="165"/>
      <c r="P29" s="165"/>
    </row>
    <row r="30" spans="1:16" s="63" customFormat="1" ht="20.65" customHeight="1">
      <c r="D30" s="63" t="s">
        <v>26</v>
      </c>
      <c r="E30" s="59"/>
      <c r="F30" s="68"/>
      <c r="G30" s="124">
        <v>-15540</v>
      </c>
      <c r="H30" s="68"/>
      <c r="I30" s="68">
        <v>-10940</v>
      </c>
      <c r="J30" s="164"/>
      <c r="K30" s="164"/>
      <c r="L30" s="164"/>
      <c r="N30" s="165"/>
      <c r="O30" s="165"/>
      <c r="P30" s="165"/>
    </row>
    <row r="31" spans="1:16" s="63" customFormat="1" ht="20.65" customHeight="1">
      <c r="D31" s="63" t="s">
        <v>31</v>
      </c>
      <c r="E31" s="59"/>
      <c r="F31" s="68"/>
      <c r="G31" s="124">
        <v>28965330</v>
      </c>
      <c r="H31" s="68"/>
      <c r="I31" s="68">
        <v>-6196386</v>
      </c>
      <c r="J31" s="164"/>
      <c r="K31" s="164"/>
      <c r="L31" s="164"/>
      <c r="N31" s="165"/>
      <c r="O31" s="165"/>
      <c r="P31" s="165"/>
    </row>
    <row r="32" spans="1:16" s="63" customFormat="1" ht="20.65" customHeight="1">
      <c r="D32" s="63" t="s">
        <v>9</v>
      </c>
      <c r="E32" s="59"/>
      <c r="F32" s="68"/>
      <c r="G32" s="125">
        <v>-667429</v>
      </c>
      <c r="H32" s="68"/>
      <c r="I32" s="70">
        <v>-1389215</v>
      </c>
      <c r="J32" s="164"/>
      <c r="K32" s="164"/>
      <c r="L32" s="164"/>
      <c r="N32" s="165"/>
      <c r="O32" s="165"/>
      <c r="P32" s="165"/>
    </row>
    <row r="33" spans="1:16" s="63" customFormat="1" ht="20.25" customHeight="1">
      <c r="D33" s="63" t="s">
        <v>24</v>
      </c>
      <c r="E33" s="59"/>
      <c r="F33" s="68"/>
      <c r="G33" s="126">
        <v>-219900</v>
      </c>
      <c r="H33" s="68"/>
      <c r="I33" s="71">
        <v>-1010235</v>
      </c>
      <c r="J33" s="164"/>
      <c r="K33" s="164"/>
      <c r="L33" s="164"/>
      <c r="N33" s="165"/>
      <c r="O33" s="165"/>
      <c r="P33" s="165"/>
    </row>
    <row r="34" spans="1:16" s="63" customFormat="1" ht="5.0999999999999996" customHeight="1">
      <c r="E34" s="59"/>
      <c r="F34" s="68"/>
      <c r="G34" s="125"/>
      <c r="H34" s="68"/>
      <c r="I34" s="70"/>
      <c r="J34" s="164"/>
      <c r="K34" s="164"/>
      <c r="L34" s="164"/>
      <c r="N34" s="165"/>
      <c r="O34" s="165"/>
      <c r="P34" s="165"/>
    </row>
    <row r="35" spans="1:16" s="63" customFormat="1" ht="20.65" customHeight="1">
      <c r="A35" s="63" t="s">
        <v>57</v>
      </c>
      <c r="E35" s="59"/>
      <c r="F35" s="68"/>
      <c r="G35" s="125">
        <f>SUM(G23:G33)</f>
        <v>-451221281</v>
      </c>
      <c r="H35" s="70"/>
      <c r="I35" s="70">
        <f>SUM(I23:I33)</f>
        <v>-1222006287</v>
      </c>
      <c r="J35" s="164"/>
      <c r="K35" s="164"/>
      <c r="L35" s="164"/>
      <c r="N35" s="165"/>
      <c r="O35" s="165"/>
      <c r="P35" s="165"/>
    </row>
    <row r="36" spans="1:16" s="63" customFormat="1" ht="5.0999999999999996" customHeight="1">
      <c r="E36" s="59"/>
      <c r="F36" s="68"/>
      <c r="G36" s="125"/>
      <c r="H36" s="68"/>
      <c r="I36" s="70"/>
      <c r="J36" s="164"/>
      <c r="K36" s="164"/>
      <c r="L36" s="164"/>
      <c r="N36" s="165"/>
      <c r="O36" s="165"/>
      <c r="P36" s="165"/>
    </row>
    <row r="37" spans="1:16" s="63" customFormat="1" ht="20.65" customHeight="1">
      <c r="A37" s="67"/>
      <c r="B37" s="63" t="s">
        <v>77</v>
      </c>
      <c r="E37" s="59"/>
      <c r="F37" s="68"/>
      <c r="G37" s="125">
        <v>1020935474</v>
      </c>
      <c r="H37" s="68"/>
      <c r="I37" s="70">
        <v>1013156143</v>
      </c>
      <c r="J37" s="164"/>
      <c r="K37" s="164"/>
      <c r="L37" s="164"/>
      <c r="N37" s="165"/>
      <c r="O37" s="165"/>
      <c r="P37" s="165"/>
    </row>
    <row r="38" spans="1:16" s="63" customFormat="1" ht="20.65" customHeight="1">
      <c r="A38" s="67"/>
      <c r="B38" s="63" t="s">
        <v>40</v>
      </c>
      <c r="E38" s="59"/>
      <c r="F38" s="68"/>
      <c r="G38" s="125">
        <v>-107373208</v>
      </c>
      <c r="H38" s="68"/>
      <c r="I38" s="70">
        <v>-122580033</v>
      </c>
      <c r="J38" s="164"/>
      <c r="K38" s="164"/>
      <c r="L38" s="164"/>
      <c r="N38" s="165"/>
      <c r="O38" s="165"/>
      <c r="P38" s="165"/>
    </row>
    <row r="39" spans="1:16" s="63" customFormat="1" ht="20.65" customHeight="1">
      <c r="A39" s="67"/>
      <c r="B39" s="63" t="s">
        <v>76</v>
      </c>
      <c r="E39" s="59"/>
      <c r="F39" s="68"/>
      <c r="G39" s="126">
        <v>-54409245</v>
      </c>
      <c r="H39" s="68"/>
      <c r="I39" s="71">
        <v>-29290899</v>
      </c>
      <c r="J39" s="164"/>
      <c r="K39" s="164"/>
      <c r="L39" s="164"/>
      <c r="N39" s="165"/>
      <c r="O39" s="165"/>
      <c r="P39" s="165"/>
    </row>
    <row r="40" spans="1:16" s="63" customFormat="1" ht="5.0999999999999996" customHeight="1">
      <c r="A40" s="67"/>
      <c r="E40" s="59"/>
      <c r="F40" s="68"/>
      <c r="G40" s="125"/>
      <c r="H40" s="68"/>
      <c r="I40" s="70"/>
      <c r="J40" s="164"/>
      <c r="K40" s="164"/>
      <c r="L40" s="164"/>
      <c r="N40" s="165"/>
      <c r="O40" s="165"/>
      <c r="P40" s="165"/>
    </row>
    <row r="41" spans="1:16" s="63" customFormat="1" ht="20.65" customHeight="1">
      <c r="A41" s="67" t="s">
        <v>158</v>
      </c>
      <c r="E41" s="59"/>
      <c r="F41" s="68"/>
      <c r="G41" s="126">
        <f>SUM(G35:G39)</f>
        <v>407931740</v>
      </c>
      <c r="H41" s="68"/>
      <c r="I41" s="71">
        <f>SUM(I35:I39)</f>
        <v>-360721076</v>
      </c>
      <c r="J41" s="164"/>
      <c r="K41" s="164"/>
      <c r="L41" s="164"/>
      <c r="N41" s="165"/>
      <c r="O41" s="165"/>
      <c r="P41" s="165"/>
    </row>
    <row r="42" spans="1:16" s="63" customFormat="1" ht="3" customHeight="1">
      <c r="E42" s="59"/>
      <c r="F42" s="68"/>
      <c r="G42" s="125"/>
      <c r="H42" s="68"/>
      <c r="I42" s="70"/>
      <c r="J42" s="164"/>
      <c r="K42" s="164"/>
      <c r="L42" s="164"/>
      <c r="N42" s="165"/>
      <c r="O42" s="165"/>
      <c r="P42" s="165"/>
    </row>
    <row r="43" spans="1:16" ht="22.15" customHeight="1">
      <c r="A43" s="74" t="str">
        <f>'Thai 12'!A31:R31</f>
        <v>หมายเหตุประกอบงบการเงินเป็นส่วนหนึ่งของงบการเงินนี้</v>
      </c>
      <c r="B43" s="74"/>
      <c r="C43" s="74"/>
      <c r="D43" s="74"/>
      <c r="E43" s="75"/>
      <c r="F43" s="76"/>
      <c r="G43" s="76"/>
      <c r="H43" s="76"/>
      <c r="I43" s="76"/>
      <c r="N43" s="165"/>
      <c r="O43" s="165"/>
      <c r="P43" s="165"/>
    </row>
    <row r="44" spans="1:16" ht="21">
      <c r="A44" s="174" t="str">
        <f>A1</f>
        <v>บริษัท เน็คซ์ แคปปิตอล จำกัด (มหาชน)</v>
      </c>
      <c r="B44" s="174"/>
      <c r="C44" s="174"/>
      <c r="D44" s="174"/>
      <c r="E44" s="174"/>
      <c r="F44" s="174"/>
      <c r="G44" s="174"/>
      <c r="H44" s="174"/>
      <c r="I44" s="174"/>
      <c r="N44" s="165"/>
      <c r="O44" s="165"/>
      <c r="P44" s="165"/>
    </row>
    <row r="45" spans="1:16" ht="21">
      <c r="A45" s="170"/>
      <c r="B45" s="170" t="str">
        <f>+B2</f>
        <v>(เดิมชื่อ “บริษัท เน็คซ์ แคปปิตอล จำกัด”)</v>
      </c>
      <c r="C45" s="170"/>
      <c r="D45" s="170"/>
      <c r="E45" s="170"/>
      <c r="F45" s="170"/>
      <c r="G45" s="170"/>
      <c r="H45" s="170"/>
      <c r="I45" s="170"/>
      <c r="N45" s="165"/>
      <c r="O45" s="165"/>
      <c r="P45" s="165"/>
    </row>
    <row r="46" spans="1:16" ht="21">
      <c r="A46" s="77" t="s">
        <v>107</v>
      </c>
      <c r="B46" s="77"/>
      <c r="C46" s="77"/>
      <c r="D46" s="77"/>
      <c r="E46" s="78"/>
      <c r="F46" s="79"/>
      <c r="G46" s="79"/>
      <c r="H46" s="79"/>
      <c r="I46" s="79"/>
      <c r="N46" s="165"/>
      <c r="O46" s="165"/>
      <c r="P46" s="165"/>
    </row>
    <row r="47" spans="1:16" ht="21">
      <c r="A47" s="80" t="str">
        <f>A4</f>
        <v>สำหรับปีสิ้นสุดวันที่ 31 ธันวาคม พ.ศ. 2563</v>
      </c>
      <c r="B47" s="81"/>
      <c r="C47" s="81"/>
      <c r="D47" s="81"/>
      <c r="E47" s="82"/>
      <c r="F47" s="83"/>
      <c r="G47" s="83"/>
      <c r="H47" s="83"/>
      <c r="I47" s="83"/>
      <c r="N47" s="165"/>
      <c r="O47" s="165"/>
      <c r="P47" s="165"/>
    </row>
    <row r="48" spans="1:16" ht="21">
      <c r="A48" s="84"/>
      <c r="B48" s="85"/>
      <c r="C48" s="85"/>
      <c r="D48" s="85"/>
      <c r="E48" s="86"/>
      <c r="F48" s="87"/>
      <c r="G48" s="87"/>
      <c r="H48" s="87"/>
      <c r="I48" s="87"/>
      <c r="N48" s="165"/>
      <c r="O48" s="165"/>
      <c r="P48" s="165"/>
    </row>
    <row r="49" spans="1:16" ht="21">
      <c r="A49" s="84"/>
      <c r="B49" s="85"/>
      <c r="C49" s="85"/>
      <c r="D49" s="85"/>
      <c r="E49" s="86"/>
      <c r="F49" s="168"/>
      <c r="G49" s="168"/>
      <c r="H49" s="168"/>
      <c r="I49" s="169" t="s">
        <v>167</v>
      </c>
      <c r="N49" s="165"/>
      <c r="O49" s="165"/>
      <c r="P49" s="165"/>
    </row>
    <row r="50" spans="1:16" ht="21">
      <c r="A50" s="58"/>
      <c r="B50" s="58"/>
      <c r="C50" s="58"/>
      <c r="D50" s="58"/>
      <c r="E50" s="86"/>
      <c r="F50" s="88"/>
      <c r="G50" s="9" t="s">
        <v>117</v>
      </c>
      <c r="H50" s="60"/>
      <c r="I50" s="9" t="s">
        <v>98</v>
      </c>
      <c r="N50" s="165"/>
      <c r="O50" s="165"/>
      <c r="P50" s="165"/>
    </row>
    <row r="51" spans="1:16" ht="21">
      <c r="A51" s="89"/>
      <c r="B51" s="89"/>
      <c r="C51" s="89"/>
      <c r="D51" s="89"/>
      <c r="E51" s="82" t="s">
        <v>0</v>
      </c>
      <c r="F51" s="90"/>
      <c r="G51" s="91" t="s">
        <v>1</v>
      </c>
      <c r="H51" s="90"/>
      <c r="I51" s="91" t="s">
        <v>1</v>
      </c>
      <c r="J51" s="92"/>
      <c r="K51" s="92"/>
      <c r="L51" s="92"/>
      <c r="M51" s="92"/>
      <c r="N51" s="165"/>
      <c r="O51" s="165"/>
      <c r="P51" s="165"/>
    </row>
    <row r="52" spans="1:16" ht="7.5" customHeight="1">
      <c r="F52" s="95"/>
      <c r="G52" s="128"/>
      <c r="H52" s="95"/>
      <c r="I52" s="94"/>
      <c r="J52" s="164"/>
      <c r="K52" s="164"/>
      <c r="L52" s="164"/>
      <c r="N52" s="165"/>
      <c r="O52" s="165"/>
      <c r="P52" s="165"/>
    </row>
    <row r="53" spans="1:16" ht="21">
      <c r="A53" s="93" t="s">
        <v>41</v>
      </c>
      <c r="F53" s="94"/>
      <c r="G53" s="128"/>
      <c r="H53" s="94"/>
      <c r="I53" s="94"/>
      <c r="J53" s="164"/>
      <c r="K53" s="164"/>
      <c r="L53" s="164"/>
      <c r="N53" s="165"/>
      <c r="O53" s="165"/>
      <c r="P53" s="165"/>
    </row>
    <row r="54" spans="1:16">
      <c r="A54" s="56" t="s">
        <v>58</v>
      </c>
      <c r="F54" s="95"/>
      <c r="G54" s="128">
        <v>40873</v>
      </c>
      <c r="H54" s="95"/>
      <c r="I54" s="94">
        <v>214286</v>
      </c>
      <c r="J54" s="164"/>
      <c r="K54" s="164"/>
      <c r="L54" s="164"/>
      <c r="N54" s="165"/>
      <c r="O54" s="165"/>
      <c r="P54" s="165"/>
    </row>
    <row r="55" spans="1:16">
      <c r="A55" s="56" t="s">
        <v>108</v>
      </c>
      <c r="F55" s="95"/>
      <c r="G55" s="128">
        <v>-2744300</v>
      </c>
      <c r="H55" s="95"/>
      <c r="I55" s="94">
        <v>-1789187</v>
      </c>
      <c r="J55" s="164"/>
      <c r="K55" s="164"/>
      <c r="L55" s="164"/>
      <c r="N55" s="165"/>
      <c r="O55" s="165"/>
      <c r="P55" s="165"/>
    </row>
    <row r="56" spans="1:16">
      <c r="A56" s="56" t="s">
        <v>109</v>
      </c>
      <c r="F56" s="95"/>
      <c r="G56" s="129">
        <v>-11698029</v>
      </c>
      <c r="H56" s="95"/>
      <c r="I56" s="76">
        <v>-6846820</v>
      </c>
      <c r="J56" s="164"/>
      <c r="K56" s="164"/>
      <c r="L56" s="164"/>
      <c r="N56" s="165"/>
      <c r="O56" s="165"/>
      <c r="P56" s="165"/>
    </row>
    <row r="57" spans="1:16" ht="7.5" customHeight="1">
      <c r="F57" s="95"/>
      <c r="G57" s="128"/>
      <c r="H57" s="95"/>
      <c r="I57" s="94"/>
      <c r="J57" s="164"/>
      <c r="K57" s="164"/>
      <c r="L57" s="164"/>
      <c r="N57" s="165"/>
      <c r="O57" s="165"/>
      <c r="P57" s="165"/>
    </row>
    <row r="58" spans="1:16" ht="21">
      <c r="A58" s="93" t="s">
        <v>45</v>
      </c>
      <c r="F58" s="95"/>
      <c r="G58" s="129">
        <f>SUM(G54:G57)</f>
        <v>-14401456</v>
      </c>
      <c r="H58" s="95"/>
      <c r="I58" s="76">
        <f>SUM(I54:I57)</f>
        <v>-8421721</v>
      </c>
      <c r="J58" s="164"/>
      <c r="K58" s="164"/>
      <c r="L58" s="164"/>
      <c r="N58" s="165"/>
      <c r="O58" s="165"/>
      <c r="P58" s="165"/>
    </row>
    <row r="59" spans="1:16" ht="21" customHeight="1">
      <c r="F59" s="95"/>
      <c r="G59" s="128"/>
      <c r="H59" s="95"/>
      <c r="I59" s="94"/>
      <c r="J59" s="164"/>
      <c r="K59" s="164"/>
      <c r="L59" s="164"/>
      <c r="N59" s="165"/>
      <c r="O59" s="165"/>
      <c r="P59" s="165"/>
    </row>
    <row r="60" spans="1:16" ht="21">
      <c r="A60" s="93" t="s">
        <v>42</v>
      </c>
      <c r="F60" s="95"/>
      <c r="G60" s="128"/>
      <c r="H60" s="95"/>
      <c r="I60" s="94"/>
      <c r="J60" s="164"/>
      <c r="K60" s="164"/>
      <c r="L60" s="164"/>
      <c r="N60" s="165"/>
      <c r="O60" s="165"/>
      <c r="P60" s="165"/>
    </row>
    <row r="61" spans="1:16">
      <c r="A61" s="56" t="s">
        <v>59</v>
      </c>
      <c r="E61" s="15"/>
      <c r="F61" s="95"/>
      <c r="G61" s="128">
        <v>1315000000</v>
      </c>
      <c r="H61" s="95"/>
      <c r="I61" s="94">
        <v>1695000000</v>
      </c>
      <c r="J61" s="164"/>
      <c r="K61" s="164"/>
      <c r="L61" s="164"/>
      <c r="N61" s="165"/>
      <c r="O61" s="165"/>
      <c r="P61" s="165"/>
    </row>
    <row r="62" spans="1:16">
      <c r="A62" s="56" t="s">
        <v>110</v>
      </c>
      <c r="E62" s="15"/>
      <c r="F62" s="95"/>
      <c r="G62" s="130">
        <v>-2535000000</v>
      </c>
      <c r="H62" s="95"/>
      <c r="I62" s="97">
        <v>-1425000000</v>
      </c>
      <c r="J62" s="164"/>
      <c r="K62" s="164"/>
      <c r="L62" s="164"/>
      <c r="N62" s="165"/>
      <c r="O62" s="165"/>
      <c r="P62" s="165"/>
    </row>
    <row r="63" spans="1:16">
      <c r="A63" s="98" t="s">
        <v>101</v>
      </c>
      <c r="E63" s="15"/>
      <c r="F63" s="95"/>
      <c r="G63" s="130">
        <v>0</v>
      </c>
      <c r="H63" s="95"/>
      <c r="I63" s="97">
        <v>180000000</v>
      </c>
      <c r="J63" s="164"/>
      <c r="K63" s="164"/>
      <c r="L63" s="164"/>
      <c r="N63" s="165"/>
      <c r="O63" s="165"/>
      <c r="P63" s="165"/>
    </row>
    <row r="64" spans="1:16">
      <c r="A64" s="98" t="s">
        <v>111</v>
      </c>
      <c r="E64" s="15"/>
      <c r="F64" s="95"/>
      <c r="G64" s="130">
        <v>-100000000</v>
      </c>
      <c r="H64" s="95"/>
      <c r="I64" s="97">
        <v>-80000000</v>
      </c>
      <c r="J64" s="164"/>
      <c r="K64" s="164"/>
      <c r="L64" s="164"/>
      <c r="N64" s="165"/>
      <c r="O64" s="165"/>
      <c r="P64" s="165"/>
    </row>
    <row r="65" spans="1:16">
      <c r="A65" s="56" t="s">
        <v>78</v>
      </c>
      <c r="E65" s="15"/>
      <c r="F65" s="95"/>
      <c r="G65" s="130">
        <v>2027500000</v>
      </c>
      <c r="H65" s="95"/>
      <c r="I65" s="97">
        <v>0</v>
      </c>
      <c r="J65" s="164"/>
      <c r="K65" s="164"/>
      <c r="L65" s="164"/>
      <c r="N65" s="165"/>
      <c r="O65" s="165"/>
      <c r="P65" s="165"/>
    </row>
    <row r="66" spans="1:16">
      <c r="A66" s="158" t="s">
        <v>162</v>
      </c>
      <c r="E66" s="15"/>
      <c r="F66" s="95"/>
      <c r="G66" s="130">
        <v>-862500000</v>
      </c>
      <c r="H66" s="95"/>
      <c r="I66" s="97">
        <v>0</v>
      </c>
      <c r="J66" s="164"/>
      <c r="K66" s="164"/>
      <c r="L66" s="164"/>
      <c r="N66" s="165"/>
      <c r="O66" s="165"/>
      <c r="P66" s="165"/>
    </row>
    <row r="67" spans="1:16">
      <c r="A67" s="56" t="s">
        <v>60</v>
      </c>
      <c r="E67" s="89">
        <v>28</v>
      </c>
      <c r="F67" s="95"/>
      <c r="G67" s="128">
        <v>660000000</v>
      </c>
      <c r="H67" s="95"/>
      <c r="I67" s="94">
        <v>0</v>
      </c>
      <c r="J67" s="164"/>
      <c r="K67" s="164"/>
      <c r="L67" s="164"/>
      <c r="N67" s="165"/>
      <c r="O67" s="165"/>
      <c r="P67" s="165"/>
    </row>
    <row r="68" spans="1:16">
      <c r="A68" s="56" t="s">
        <v>161</v>
      </c>
      <c r="F68" s="95"/>
      <c r="G68" s="128">
        <v>-21825000</v>
      </c>
      <c r="H68" s="95"/>
      <c r="I68" s="94">
        <v>0</v>
      </c>
      <c r="J68" s="164"/>
      <c r="K68" s="164"/>
      <c r="L68" s="164"/>
      <c r="N68" s="165"/>
      <c r="O68" s="165"/>
      <c r="P68" s="165"/>
    </row>
    <row r="69" spans="1:16">
      <c r="A69" s="56" t="s">
        <v>169</v>
      </c>
      <c r="F69" s="95"/>
      <c r="G69" s="128">
        <v>-13693659</v>
      </c>
      <c r="H69" s="95"/>
      <c r="I69" s="94">
        <v>0</v>
      </c>
      <c r="J69" s="164"/>
      <c r="K69" s="164"/>
      <c r="L69" s="164"/>
      <c r="N69" s="165"/>
      <c r="O69" s="165"/>
      <c r="P69" s="165"/>
    </row>
    <row r="70" spans="1:16">
      <c r="A70" s="56" t="s">
        <v>171</v>
      </c>
      <c r="E70" s="89">
        <v>36</v>
      </c>
      <c r="F70" s="95"/>
      <c r="G70" s="128">
        <v>-172020000</v>
      </c>
      <c r="H70" s="95"/>
      <c r="I70" s="94">
        <v>0</v>
      </c>
      <c r="J70" s="164"/>
      <c r="K70" s="164"/>
      <c r="L70" s="164"/>
      <c r="N70" s="165"/>
      <c r="O70" s="165"/>
      <c r="P70" s="165"/>
    </row>
    <row r="71" spans="1:16" ht="7.5" customHeight="1">
      <c r="F71" s="95"/>
      <c r="G71" s="131"/>
      <c r="H71" s="95"/>
      <c r="I71" s="99"/>
      <c r="J71" s="164"/>
      <c r="K71" s="164"/>
      <c r="L71" s="164"/>
      <c r="N71" s="165"/>
      <c r="O71" s="165"/>
      <c r="P71" s="165"/>
    </row>
    <row r="72" spans="1:16" ht="21" customHeight="1">
      <c r="A72" s="93" t="s">
        <v>74</v>
      </c>
      <c r="F72" s="94"/>
      <c r="G72" s="129">
        <f>SUM(G61:G71)</f>
        <v>297461341</v>
      </c>
      <c r="H72" s="94"/>
      <c r="I72" s="76">
        <f>SUM(I61:I71)</f>
        <v>370000000</v>
      </c>
      <c r="J72" s="164"/>
      <c r="K72" s="164"/>
      <c r="L72" s="164"/>
      <c r="N72" s="165"/>
      <c r="O72" s="165"/>
      <c r="P72" s="165"/>
    </row>
    <row r="73" spans="1:16" ht="21" customHeight="1">
      <c r="F73" s="95"/>
      <c r="G73" s="128"/>
      <c r="H73" s="95"/>
      <c r="I73" s="94"/>
      <c r="J73" s="164"/>
      <c r="K73" s="164"/>
      <c r="L73" s="164"/>
      <c r="N73" s="165"/>
      <c r="O73" s="165"/>
      <c r="P73" s="165"/>
    </row>
    <row r="74" spans="1:16" ht="21">
      <c r="A74" s="93" t="s">
        <v>153</v>
      </c>
      <c r="F74" s="95"/>
      <c r="G74" s="132">
        <f>SUM(G41,G58,G72)</f>
        <v>690991625</v>
      </c>
      <c r="H74" s="95"/>
      <c r="I74" s="95">
        <f>SUM(I41,I58,I72)</f>
        <v>857203</v>
      </c>
      <c r="J74" s="164"/>
      <c r="K74" s="164"/>
      <c r="L74" s="164"/>
      <c r="N74" s="165"/>
      <c r="O74" s="165"/>
      <c r="P74" s="165"/>
    </row>
    <row r="75" spans="1:16">
      <c r="A75" s="100" t="s">
        <v>102</v>
      </c>
      <c r="F75" s="95"/>
      <c r="G75" s="129">
        <v>7339519</v>
      </c>
      <c r="H75" s="95"/>
      <c r="I75" s="76">
        <v>6482316</v>
      </c>
      <c r="J75" s="164"/>
      <c r="K75" s="164"/>
      <c r="L75" s="164"/>
      <c r="N75" s="165"/>
      <c r="O75" s="165"/>
      <c r="P75" s="165"/>
    </row>
    <row r="76" spans="1:16" ht="7.5" customHeight="1">
      <c r="F76" s="95"/>
      <c r="G76" s="128"/>
      <c r="H76" s="95"/>
      <c r="I76" s="94"/>
      <c r="J76" s="164"/>
      <c r="K76" s="164"/>
      <c r="L76" s="164"/>
      <c r="N76" s="165"/>
      <c r="O76" s="165"/>
      <c r="P76" s="165"/>
    </row>
    <row r="77" spans="1:16" ht="21.75" thickBot="1">
      <c r="A77" s="93" t="s">
        <v>103</v>
      </c>
      <c r="E77" s="89">
        <v>12</v>
      </c>
      <c r="F77" s="95"/>
      <c r="G77" s="133">
        <f>SUM(G74:G76)</f>
        <v>698331144</v>
      </c>
      <c r="H77" s="95"/>
      <c r="I77" s="101">
        <f>SUM(I74:I76)</f>
        <v>7339519</v>
      </c>
      <c r="J77" s="164"/>
      <c r="K77" s="164"/>
      <c r="L77" s="164"/>
      <c r="N77" s="165"/>
      <c r="O77" s="165"/>
      <c r="P77" s="165"/>
    </row>
    <row r="78" spans="1:16" ht="21.75" thickTop="1">
      <c r="A78" s="93"/>
      <c r="F78" s="95"/>
      <c r="G78" s="128"/>
      <c r="H78" s="95"/>
      <c r="I78" s="94"/>
      <c r="J78" s="164"/>
      <c r="K78" s="164"/>
      <c r="L78" s="164"/>
      <c r="N78" s="165"/>
      <c r="O78" s="165"/>
      <c r="P78" s="165"/>
    </row>
    <row r="79" spans="1:16" ht="21">
      <c r="A79" s="93" t="s">
        <v>75</v>
      </c>
      <c r="F79" s="95"/>
      <c r="G79" s="128"/>
      <c r="H79" s="95"/>
      <c r="I79" s="94"/>
      <c r="J79" s="164"/>
      <c r="K79" s="164"/>
      <c r="L79" s="164"/>
      <c r="N79" s="165"/>
      <c r="O79" s="165"/>
      <c r="P79" s="165"/>
    </row>
    <row r="80" spans="1:16">
      <c r="B80" s="56" t="s">
        <v>70</v>
      </c>
      <c r="F80" s="95"/>
      <c r="G80" s="128">
        <v>284700</v>
      </c>
      <c r="H80" s="95"/>
      <c r="I80" s="94">
        <v>0</v>
      </c>
      <c r="J80" s="164"/>
      <c r="K80" s="164"/>
      <c r="L80" s="164"/>
      <c r="N80" s="165"/>
      <c r="O80" s="165"/>
      <c r="P80" s="165"/>
    </row>
    <row r="81" spans="1:16">
      <c r="B81" s="56" t="s">
        <v>61</v>
      </c>
      <c r="F81" s="95"/>
      <c r="G81" s="128">
        <v>0</v>
      </c>
      <c r="H81" s="95"/>
      <c r="I81" s="94">
        <v>1891000</v>
      </c>
      <c r="J81" s="164"/>
      <c r="K81" s="164"/>
      <c r="L81" s="164"/>
      <c r="N81" s="165"/>
      <c r="O81" s="165"/>
      <c r="P81" s="165"/>
    </row>
    <row r="82" spans="1:16">
      <c r="B82" s="158" t="s">
        <v>154</v>
      </c>
      <c r="F82" s="95"/>
      <c r="G82" s="128">
        <v>2987741</v>
      </c>
      <c r="H82" s="95"/>
      <c r="I82" s="94">
        <v>0</v>
      </c>
      <c r="J82" s="164"/>
      <c r="K82" s="164"/>
      <c r="L82" s="164"/>
      <c r="N82" s="165"/>
      <c r="O82" s="165"/>
      <c r="P82" s="165"/>
    </row>
    <row r="83" spans="1:16" ht="21">
      <c r="A83" s="93"/>
      <c r="B83" s="158" t="s">
        <v>155</v>
      </c>
      <c r="F83" s="95"/>
      <c r="G83" s="128">
        <v>51460297</v>
      </c>
      <c r="H83" s="95"/>
      <c r="I83" s="94">
        <v>0</v>
      </c>
      <c r="J83" s="164"/>
      <c r="K83" s="164"/>
      <c r="L83" s="164"/>
      <c r="N83" s="165"/>
      <c r="O83" s="165"/>
      <c r="P83" s="165"/>
    </row>
    <row r="84" spans="1:16" ht="15.75" customHeight="1">
      <c r="A84" s="93"/>
      <c r="F84" s="95"/>
      <c r="G84" s="94"/>
      <c r="H84" s="95"/>
      <c r="I84" s="94"/>
      <c r="J84" s="92"/>
      <c r="N84" s="165"/>
      <c r="O84" s="165"/>
      <c r="P84" s="165"/>
    </row>
    <row r="85" spans="1:16" ht="22.15" customHeight="1">
      <c r="A85" s="74" t="str">
        <f>'Thai 12'!A31:R31</f>
        <v>หมายเหตุประกอบงบการเงินเป็นส่วนหนึ่งของงบการเงินนี้</v>
      </c>
      <c r="B85" s="74"/>
      <c r="C85" s="74"/>
      <c r="D85" s="74"/>
      <c r="E85" s="75"/>
      <c r="F85" s="76"/>
      <c r="G85" s="76"/>
      <c r="H85" s="76"/>
      <c r="I85" s="76"/>
      <c r="J85" s="92"/>
      <c r="N85" s="165"/>
      <c r="O85" s="165"/>
      <c r="P85" s="165"/>
    </row>
    <row r="86" spans="1:16">
      <c r="F86" s="95"/>
      <c r="G86" s="94"/>
      <c r="H86" s="95"/>
      <c r="I86" s="94"/>
      <c r="J86" s="92"/>
      <c r="N86" s="165"/>
      <c r="O86" s="165"/>
      <c r="P86" s="165"/>
    </row>
    <row r="87" spans="1:16">
      <c r="F87" s="95"/>
      <c r="G87" s="94"/>
      <c r="H87" s="95"/>
      <c r="I87" s="94"/>
      <c r="J87" s="92"/>
      <c r="N87" s="165"/>
      <c r="O87" s="165"/>
      <c r="P87" s="165"/>
    </row>
    <row r="88" spans="1:16">
      <c r="F88" s="95"/>
      <c r="G88" s="94"/>
      <c r="H88" s="95"/>
      <c r="I88" s="94"/>
      <c r="J88" s="92"/>
      <c r="N88" s="165"/>
      <c r="O88" s="165"/>
      <c r="P88" s="165"/>
    </row>
    <row r="89" spans="1:16">
      <c r="F89" s="95"/>
      <c r="G89" s="94"/>
      <c r="H89" s="95"/>
      <c r="I89" s="94"/>
      <c r="J89" s="92"/>
      <c r="N89" s="165"/>
      <c r="O89" s="165"/>
      <c r="P89" s="165"/>
    </row>
    <row r="90" spans="1:16">
      <c r="F90" s="95"/>
      <c r="G90" s="94"/>
      <c r="H90" s="95"/>
      <c r="I90" s="94"/>
      <c r="J90" s="92"/>
      <c r="N90" s="165"/>
      <c r="O90" s="165"/>
      <c r="P90" s="165"/>
    </row>
    <row r="91" spans="1:16">
      <c r="F91" s="95"/>
      <c r="G91" s="94"/>
      <c r="H91" s="95"/>
      <c r="I91" s="94"/>
      <c r="J91" s="92"/>
      <c r="N91" s="165"/>
      <c r="O91" s="165"/>
      <c r="P91" s="165"/>
    </row>
    <row r="92" spans="1:16">
      <c r="F92" s="95"/>
      <c r="G92" s="94"/>
      <c r="H92" s="95"/>
      <c r="I92" s="94"/>
      <c r="J92" s="92"/>
      <c r="N92" s="165"/>
      <c r="O92" s="165"/>
      <c r="P92" s="165"/>
    </row>
    <row r="93" spans="1:16">
      <c r="F93" s="95"/>
      <c r="G93" s="94"/>
      <c r="H93" s="95"/>
      <c r="I93" s="94"/>
      <c r="J93" s="92"/>
      <c r="N93" s="165"/>
      <c r="O93" s="165"/>
      <c r="P93" s="165"/>
    </row>
    <row r="94" spans="1:16">
      <c r="F94" s="95"/>
      <c r="G94" s="94"/>
      <c r="H94" s="95"/>
      <c r="I94" s="94"/>
      <c r="J94" s="92"/>
      <c r="N94" s="165"/>
      <c r="O94" s="165"/>
      <c r="P94" s="165"/>
    </row>
    <row r="95" spans="1:16">
      <c r="F95" s="95"/>
      <c r="G95" s="94"/>
      <c r="H95" s="95"/>
      <c r="I95" s="94"/>
      <c r="J95" s="92"/>
      <c r="N95" s="165"/>
      <c r="O95" s="165"/>
      <c r="P95" s="165"/>
    </row>
    <row r="96" spans="1:16">
      <c r="N96" s="165"/>
      <c r="O96" s="165"/>
      <c r="P96" s="165"/>
    </row>
    <row r="97" spans="6:16">
      <c r="F97" s="94"/>
      <c r="G97" s="94"/>
      <c r="H97" s="94"/>
      <c r="I97" s="94"/>
      <c r="N97" s="165"/>
      <c r="O97" s="165"/>
      <c r="P97" s="165"/>
    </row>
    <row r="98" spans="6:16">
      <c r="F98" s="94"/>
      <c r="G98" s="94"/>
      <c r="H98" s="94"/>
      <c r="I98" s="94"/>
      <c r="N98" s="165"/>
      <c r="O98" s="165"/>
      <c r="P98" s="165"/>
    </row>
    <row r="99" spans="6:16">
      <c r="F99" s="94"/>
      <c r="G99" s="94"/>
      <c r="H99" s="94"/>
      <c r="I99" s="94"/>
      <c r="N99" s="165"/>
      <c r="O99" s="165"/>
      <c r="P99" s="165"/>
    </row>
    <row r="100" spans="6:16">
      <c r="F100" s="94"/>
      <c r="G100" s="94"/>
      <c r="H100" s="94"/>
      <c r="I100" s="94"/>
      <c r="N100" s="165"/>
      <c r="O100" s="165"/>
      <c r="P100" s="165"/>
    </row>
    <row r="101" spans="6:16">
      <c r="F101" s="94"/>
      <c r="G101" s="94"/>
      <c r="H101" s="94"/>
      <c r="I101" s="94"/>
      <c r="N101" s="165"/>
      <c r="O101" s="165"/>
      <c r="P101" s="165"/>
    </row>
    <row r="102" spans="6:16">
      <c r="F102" s="94"/>
      <c r="G102" s="94"/>
      <c r="H102" s="94"/>
      <c r="I102" s="94"/>
      <c r="N102" s="165"/>
      <c r="O102" s="165"/>
      <c r="P102" s="165"/>
    </row>
    <row r="103" spans="6:16">
      <c r="F103" s="94"/>
      <c r="G103" s="94"/>
      <c r="H103" s="94"/>
      <c r="I103" s="94"/>
      <c r="N103" s="165"/>
      <c r="O103" s="165"/>
      <c r="P103" s="165"/>
    </row>
    <row r="104" spans="6:16">
      <c r="F104" s="94"/>
      <c r="G104" s="94"/>
      <c r="H104" s="94"/>
      <c r="I104" s="94"/>
      <c r="N104" s="165"/>
      <c r="O104" s="165"/>
      <c r="P104" s="165"/>
    </row>
    <row r="105" spans="6:16">
      <c r="F105" s="94"/>
      <c r="G105" s="94"/>
      <c r="H105" s="94"/>
      <c r="I105" s="94"/>
      <c r="N105" s="165"/>
      <c r="O105" s="165"/>
      <c r="P105" s="165"/>
    </row>
    <row r="106" spans="6:16">
      <c r="F106" s="94"/>
      <c r="G106" s="94"/>
      <c r="H106" s="94"/>
      <c r="I106" s="94"/>
      <c r="N106" s="165"/>
      <c r="O106" s="165"/>
      <c r="P106" s="165"/>
    </row>
    <row r="107" spans="6:16">
      <c r="F107" s="94"/>
      <c r="G107" s="94"/>
      <c r="H107" s="94"/>
      <c r="I107" s="94"/>
      <c r="N107" s="165"/>
      <c r="O107" s="165"/>
      <c r="P107" s="165"/>
    </row>
    <row r="108" spans="6:16">
      <c r="F108" s="94"/>
      <c r="G108" s="94"/>
      <c r="H108" s="94"/>
      <c r="I108" s="94"/>
    </row>
    <row r="109" spans="6:16">
      <c r="F109" s="94"/>
      <c r="G109" s="94"/>
      <c r="H109" s="94"/>
      <c r="I109" s="94"/>
    </row>
    <row r="110" spans="6:16">
      <c r="F110" s="94"/>
      <c r="G110" s="94"/>
      <c r="H110" s="94"/>
      <c r="I110" s="94"/>
    </row>
    <row r="111" spans="6:16">
      <c r="F111" s="94"/>
      <c r="G111" s="94"/>
      <c r="H111" s="94"/>
      <c r="I111" s="94"/>
    </row>
  </sheetData>
  <mergeCells count="1">
    <mergeCell ref="A44:I44"/>
  </mergeCells>
  <pageMargins left="0.78740157480314965" right="0.74803149606299213" top="0.51181102362204722" bottom="0.59055118110236227" header="0.47244094488188981" footer="0.39370078740157483"/>
  <pageSetup paperSize="9" firstPageNumber="13" orientation="portrait" useFirstPageNumber="1" horizontalDpi="1200" verticalDpi="1200" r:id="rId1"/>
  <headerFooter>
    <oddFooter>&amp;R&amp;"Browallia New,Regular"&amp;P</oddFooter>
  </headerFooter>
  <rowBreaks count="1" manualBreakCount="1">
    <brk id="43" max="16383" man="1"/>
  </rowBreaks>
  <ignoredErrors>
    <ignoredError sqref="G2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Thai 7-9</vt:lpstr>
      <vt:lpstr>Thai 10-11</vt:lpstr>
      <vt:lpstr>Thai 12</vt:lpstr>
      <vt:lpstr>Thai 13-14</vt:lpstr>
      <vt:lpstr>'Thai 12'!Print_Area</vt:lpstr>
      <vt:lpstr>'Thai 7-9'!Print_Area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Duangporn Pongvitayakorn</cp:lastModifiedBy>
  <cp:lastPrinted>2021-02-18T04:35:47Z</cp:lastPrinted>
  <dcterms:created xsi:type="dcterms:W3CDTF">2002-01-04T02:58:58Z</dcterms:created>
  <dcterms:modified xsi:type="dcterms:W3CDTF">2021-02-18T04:36:37Z</dcterms:modified>
</cp:coreProperties>
</file>