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charamongkol\Desktop\UBIS YE20\Draft\SET file\"/>
    </mc:Choice>
  </mc:AlternateContent>
  <xr:revisionPtr revIDLastSave="0" documentId="13_ncr:1_{29AD161B-13EA-4D1F-8C59-024E2012CE96}" xr6:coauthVersionLast="45" xr6:coauthVersionMax="45" xr10:uidLastSave="{00000000-0000-0000-0000-000000000000}"/>
  <bookViews>
    <workbookView xWindow="-110" yWindow="-110" windowWidth="19420" windowHeight="10420" tabRatio="777" xr2:uid="{00000000-000D-0000-FFFF-FFFF00000000}"/>
  </bookViews>
  <sheets>
    <sheet name="SFP" sheetId="5" r:id="rId1"/>
    <sheet name="SI" sheetId="14" r:id="rId2"/>
    <sheet name="SCE(Conso)" sheetId="15" r:id="rId3"/>
    <sheet name="SCE(Conso) (2)" sheetId="20" r:id="rId4"/>
    <sheet name="SCE" sheetId="16" r:id="rId5"/>
    <sheet name="SCE (2)" sheetId="21" r:id="rId6"/>
    <sheet name="SCF" sheetId="19" r:id="rId7"/>
  </sheets>
  <definedNames>
    <definedName name="_xlnm.Print_Area" localSheetId="4">SCE!$A$1:$L$22</definedName>
    <definedName name="_xlnm.Print_Area" localSheetId="5">'SCE (2)'!$A$1:$L$25</definedName>
    <definedName name="_xlnm.Print_Area" localSheetId="2">'SCE(Conso)'!$A$1:$Q$24</definedName>
    <definedName name="_xlnm.Print_Area" localSheetId="3">'SCE(Conso) (2)'!$A$1:$Q$28</definedName>
    <definedName name="_xlnm.Print_Area" localSheetId="6">SCF!$A$1:$H$87</definedName>
    <definedName name="_xlnm.Print_Area" localSheetId="0">SFP!$A$1:$J$82</definedName>
    <definedName name="_xlnm.Print_Area" localSheetId="1">SI!$A$1:$I$59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2" i="19" l="1"/>
  <c r="B61" i="19" l="1"/>
  <c r="D61" i="19"/>
  <c r="H61" i="19"/>
  <c r="F61" i="19"/>
  <c r="F12" i="19"/>
  <c r="G28" i="20" l="1"/>
  <c r="E28" i="20"/>
  <c r="C28" i="20"/>
  <c r="L18" i="21"/>
  <c r="D14" i="21"/>
  <c r="D25" i="21" s="1"/>
  <c r="F14" i="21"/>
  <c r="F25" i="21" s="1"/>
  <c r="H14" i="21"/>
  <c r="H25" i="21" s="1"/>
  <c r="J14" i="21"/>
  <c r="L13" i="21"/>
  <c r="L14" i="21" l="1"/>
  <c r="F11" i="19" l="1"/>
  <c r="B11" i="19"/>
  <c r="Q20" i="20"/>
  <c r="Q12" i="20"/>
  <c r="O16" i="20"/>
  <c r="K16" i="20"/>
  <c r="I16" i="20"/>
  <c r="G16" i="20"/>
  <c r="E16" i="20"/>
  <c r="C16" i="20"/>
  <c r="M20" i="20"/>
  <c r="M15" i="20"/>
  <c r="Q15" i="20" s="1"/>
  <c r="M12" i="20"/>
  <c r="M16" i="20" l="1"/>
  <c r="Q16" i="20" s="1"/>
  <c r="H51" i="19" l="1"/>
  <c r="D51" i="19"/>
  <c r="H12" i="19" l="1"/>
  <c r="D12" i="19"/>
  <c r="H11" i="19"/>
  <c r="D11" i="19"/>
  <c r="L10" i="21"/>
  <c r="M16" i="15"/>
  <c r="H83" i="19"/>
  <c r="F83" i="19"/>
  <c r="D83" i="19"/>
  <c r="B83" i="19"/>
  <c r="M12" i="15" l="1"/>
  <c r="I43" i="14" l="1"/>
  <c r="E43" i="14"/>
  <c r="I21" i="15" s="1"/>
  <c r="D25" i="5" l="1"/>
  <c r="O21" i="20" l="1"/>
  <c r="K21" i="20"/>
  <c r="I21" i="20"/>
  <c r="M21" i="20" s="1"/>
  <c r="Q21" i="20" s="1"/>
  <c r="G21" i="20"/>
  <c r="E21" i="20"/>
  <c r="C21" i="20"/>
  <c r="O22" i="15"/>
  <c r="G22" i="15"/>
  <c r="G24" i="15" s="1"/>
  <c r="E22" i="15"/>
  <c r="C22" i="15"/>
  <c r="O17" i="15"/>
  <c r="K17" i="15"/>
  <c r="I17" i="15"/>
  <c r="G17" i="15"/>
  <c r="E17" i="15"/>
  <c r="C17" i="15"/>
  <c r="Q16" i="15"/>
  <c r="Q12" i="15"/>
  <c r="O24" i="15" l="1"/>
  <c r="C24" i="15"/>
  <c r="E24" i="15"/>
  <c r="M17" i="15" l="1"/>
  <c r="Q17" i="15"/>
  <c r="J19" i="21"/>
  <c r="L19" i="21" s="1"/>
  <c r="H20" i="16"/>
  <c r="F20" i="16"/>
  <c r="D20" i="16"/>
  <c r="D22" i="16" s="1"/>
  <c r="L14" i="16"/>
  <c r="L15" i="16" s="1"/>
  <c r="L10" i="16"/>
  <c r="J15" i="16"/>
  <c r="H15" i="16"/>
  <c r="F15" i="16"/>
  <c r="D15" i="16"/>
  <c r="F22" i="16" l="1"/>
  <c r="H22" i="16"/>
  <c r="E28" i="14" l="1"/>
  <c r="C28" i="14"/>
  <c r="I9" i="14"/>
  <c r="G9" i="14"/>
  <c r="E9" i="14"/>
  <c r="C9" i="14"/>
  <c r="J77" i="5"/>
  <c r="J79" i="5" s="1"/>
  <c r="D52" i="5"/>
  <c r="F52" i="5"/>
  <c r="J52" i="5"/>
  <c r="F45" i="5"/>
  <c r="J45" i="5"/>
  <c r="F25" i="5"/>
  <c r="J25" i="5"/>
  <c r="F13" i="5"/>
  <c r="J13" i="5"/>
  <c r="H52" i="5"/>
  <c r="H25" i="5"/>
  <c r="K21" i="15" l="1"/>
  <c r="D67" i="19"/>
  <c r="C14" i="14"/>
  <c r="C17" i="14" s="1"/>
  <c r="C20" i="14" s="1"/>
  <c r="C49" i="14" s="1"/>
  <c r="E14" i="14"/>
  <c r="E17" i="14" s="1"/>
  <c r="E20" i="14" s="1"/>
  <c r="G14" i="14"/>
  <c r="G17" i="14" s="1"/>
  <c r="G20" i="14" s="1"/>
  <c r="G49" i="14" s="1"/>
  <c r="I14" i="14"/>
  <c r="I17" i="14" s="1"/>
  <c r="I20" i="14" s="1"/>
  <c r="C45" i="14"/>
  <c r="K25" i="20"/>
  <c r="I45" i="14"/>
  <c r="J19" i="16" s="1"/>
  <c r="E45" i="14"/>
  <c r="J27" i="5"/>
  <c r="F27" i="5"/>
  <c r="J54" i="5"/>
  <c r="J81" i="5" s="1"/>
  <c r="F54" i="5"/>
  <c r="J18" i="16" l="1"/>
  <c r="L18" i="16" s="1"/>
  <c r="I49" i="14"/>
  <c r="I51" i="14" s="1"/>
  <c r="I20" i="15"/>
  <c r="M20" i="15" s="1"/>
  <c r="E49" i="14"/>
  <c r="M21" i="15"/>
  <c r="Q21" i="15" s="1"/>
  <c r="K22" i="15"/>
  <c r="K24" i="15" s="1"/>
  <c r="F76" i="5" s="1"/>
  <c r="F77" i="5" s="1"/>
  <c r="F79" i="5" s="1"/>
  <c r="F81" i="5" s="1"/>
  <c r="L19" i="16"/>
  <c r="M25" i="20"/>
  <c r="Q25" i="20" s="1"/>
  <c r="K26" i="20"/>
  <c r="K28" i="20" s="1"/>
  <c r="D76" i="5" s="1"/>
  <c r="I46" i="14"/>
  <c r="I54" i="14" s="1"/>
  <c r="I56" i="14" s="1"/>
  <c r="H9" i="19"/>
  <c r="E46" i="14"/>
  <c r="E54" i="14" s="1"/>
  <c r="E56" i="14" s="1"/>
  <c r="D9" i="19"/>
  <c r="C51" i="14"/>
  <c r="J22" i="21"/>
  <c r="G46" i="14"/>
  <c r="C46" i="14"/>
  <c r="J20" i="16" l="1"/>
  <c r="J22" i="16" s="1"/>
  <c r="I59" i="14"/>
  <c r="I22" i="15"/>
  <c r="I24" i="15" s="1"/>
  <c r="L20" i="16"/>
  <c r="L22" i="16" s="1"/>
  <c r="M22" i="15"/>
  <c r="M24" i="15" s="1"/>
  <c r="Q20" i="15"/>
  <c r="Q22" i="15" s="1"/>
  <c r="Q24" i="15" s="1"/>
  <c r="J23" i="21"/>
  <c r="L23" i="21" s="1"/>
  <c r="L22" i="21"/>
  <c r="G56" i="14"/>
  <c r="G54" i="14"/>
  <c r="C56" i="14"/>
  <c r="C54" i="14"/>
  <c r="C59" i="14"/>
  <c r="I24" i="20"/>
  <c r="M24" i="20" s="1"/>
  <c r="Q24" i="20" s="1"/>
  <c r="G59" i="14"/>
  <c r="G51" i="14"/>
  <c r="J25" i="21" l="1"/>
  <c r="L25" i="21" s="1"/>
  <c r="I26" i="20"/>
  <c r="H75" i="5" l="1"/>
  <c r="M26" i="20"/>
  <c r="Q26" i="20" s="1"/>
  <c r="I28" i="20"/>
  <c r="M28" i="20" s="1"/>
  <c r="Q28" i="20" s="1"/>
  <c r="H77" i="5" l="1"/>
  <c r="H79" i="5" s="1"/>
  <c r="D75" i="5"/>
  <c r="D77" i="5" s="1"/>
  <c r="D79" i="5" s="1"/>
  <c r="D22" i="19" l="1"/>
  <c r="D32" i="19" s="1"/>
  <c r="D34" i="19" s="1"/>
  <c r="D64" i="19" s="1"/>
  <c r="H22" i="19"/>
  <c r="H32" i="19" s="1"/>
  <c r="H34" i="19" s="1"/>
  <c r="H64" i="19" s="1"/>
  <c r="F51" i="19"/>
  <c r="B51" i="19"/>
  <c r="H68" i="19" l="1"/>
  <c r="H70" i="19" s="1"/>
  <c r="D68" i="19"/>
  <c r="D70" i="19" s="1"/>
  <c r="F9" i="19"/>
  <c r="F22" i="19" s="1"/>
  <c r="F69" i="19" l="1"/>
  <c r="B69" i="19"/>
  <c r="F32" i="19"/>
  <c r="F34" i="19" s="1"/>
  <c r="F64" i="19" s="1"/>
  <c r="B9" i="19"/>
  <c r="B22" i="19" s="1"/>
  <c r="B32" i="19" l="1"/>
  <c r="B34" i="19" s="1"/>
  <c r="B64" i="19" s="1"/>
  <c r="F68" i="19"/>
  <c r="F70" i="19" s="1"/>
  <c r="B68" i="19" l="1"/>
  <c r="B70" i="19" s="1"/>
  <c r="E51" i="14"/>
  <c r="E59" i="14"/>
  <c r="H13" i="5" l="1"/>
  <c r="H27" i="5" s="1"/>
  <c r="D45" i="5" l="1"/>
  <c r="D54" i="5" s="1"/>
  <c r="D81" i="5" s="1"/>
  <c r="H45" i="5"/>
  <c r="H54" i="5" s="1"/>
  <c r="H81" i="5" s="1"/>
  <c r="D13" i="5" l="1"/>
  <c r="D27" i="5" s="1"/>
</calcChain>
</file>

<file path=xl/sharedStrings.xml><?xml version="1.0" encoding="utf-8"?>
<sst xmlns="http://schemas.openxmlformats.org/spreadsheetml/2006/main" count="399" uniqueCount="195">
  <si>
    <t>หมายเหตุ</t>
  </si>
  <si>
    <t>สินทรัพย์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</si>
  <si>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</si>
  <si>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</si>
  <si>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</si>
  <si>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</si>
  <si>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</si>
  <si>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</si>
  <si>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</si>
  <si>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</si>
  <si>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</si>
  <si>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</si>
  <si>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</si>
  <si>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</si>
  <si>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งบการเงินรวม</t>
  </si>
  <si>
    <t>31 ธันวาคม</t>
  </si>
  <si>
    <t xml:space="preserve"> </t>
  </si>
  <si>
    <t xml:space="preserve">หนี้สินและส่วนของผู้ถือหุ้น </t>
  </si>
  <si>
    <t>รวมหนี้สินไม่หมุนเวียน</t>
  </si>
  <si>
    <t>กำไรสะสม</t>
  </si>
  <si>
    <t>กระแสเงินสดจากกิจกรรมดำเนินงาน</t>
  </si>
  <si>
    <t>กระแสเงินสดจากกิจกรรมลงทุน</t>
  </si>
  <si>
    <t>กฎหมาย</t>
  </si>
  <si>
    <t>เงินสดและรายการเทียบเท่าเงินสด</t>
  </si>
  <si>
    <t>ยังไม่ได้</t>
  </si>
  <si>
    <t>จัดสรร</t>
  </si>
  <si>
    <t>ผู้ถือหุ้น</t>
  </si>
  <si>
    <t>ส่วนของ</t>
  </si>
  <si>
    <t>ส่วนเกิน</t>
  </si>
  <si>
    <t>มูลค่าหุ้น</t>
  </si>
  <si>
    <t>ที่ออกและ</t>
  </si>
  <si>
    <t>ชำระแล้ว</t>
  </si>
  <si>
    <t>กระแสเงินสดจากกิจกรรมจัดหาเงิน</t>
  </si>
  <si>
    <t>สินทรัพย์หมุนเวียน</t>
  </si>
  <si>
    <t>สินทรัพย์หมุนเวียนอื่น</t>
  </si>
  <si>
    <t xml:space="preserve">   ทุนจดทะเบียน</t>
  </si>
  <si>
    <t xml:space="preserve">   ทุนที่ออกและชำระแล้ว</t>
  </si>
  <si>
    <t xml:space="preserve">งบการเงินรวม </t>
  </si>
  <si>
    <t>งบการเงินเฉพาะกิจการ</t>
  </si>
  <si>
    <t xml:space="preserve">เงินลงทุนในบริษัทย่อย </t>
  </si>
  <si>
    <t>สินทรัพย์ไม่หมุนเวียนอื่น</t>
  </si>
  <si>
    <t xml:space="preserve">   จัดสรรแล้ว </t>
  </si>
  <si>
    <t xml:space="preserve">รวมส่วนของผู้ถือหุ้น </t>
  </si>
  <si>
    <t>รวมส่วนของ</t>
  </si>
  <si>
    <t>รายการที่ไม่ใช่เงินสด</t>
  </si>
  <si>
    <t>สินค้าคงเหลือ</t>
  </si>
  <si>
    <t xml:space="preserve">ที่ดิน อาคารและอุปกรณ์ </t>
  </si>
  <si>
    <t>การเปลี่ยนแปลงในสินทรัพย์และหนี้สินดำเนินงาน</t>
  </si>
  <si>
    <t>ต้นทุนทางการเงิน</t>
  </si>
  <si>
    <t>ค่าใช้จ่ายในการบริหาร</t>
  </si>
  <si>
    <t>ทุนสำรองตาม</t>
  </si>
  <si>
    <t xml:space="preserve">   ส่วนเกินมูลค่าหุ้นสามัญ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</si>
  <si>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</si>
  <si>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</si>
  <si>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</si>
  <si>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</si>
  <si>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</si>
  <si>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</si>
  <si>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</si>
  <si>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เงินสดและรายการเทียบเท่าเงินสด ณ วันที่ 1 มกราคม</t>
  </si>
  <si>
    <t xml:space="preserve">    ส่วนที่เป็นของส่วนได้เสียที่ไม่มีอำนาจควบคุม</t>
  </si>
  <si>
    <t>รายได้อื่น</t>
  </si>
  <si>
    <t>ค่าเสื่อมราคาและค่าตัดจำหน่าย</t>
  </si>
  <si>
    <t>(บาท)</t>
  </si>
  <si>
    <t>งบกำไรขาดทุนเบ็ดเสร็จ</t>
  </si>
  <si>
    <t>งบกระแสเงินสด</t>
  </si>
  <si>
    <t xml:space="preserve">    ส่วนที่เป็นของบริษัทใหญ่</t>
  </si>
  <si>
    <t xml:space="preserve">   ส่วนที่เป็นของบริษัทใหญ่</t>
  </si>
  <si>
    <t>เงินสดและรายการเทียบเท่าเงินสด ณ วันที่ 31 ธันวาคม</t>
  </si>
  <si>
    <t>รายการกับผู้ถือหุ้นที่บันทึกโดยตรงเข้าส่วนของผู้ถือหุ้น</t>
  </si>
  <si>
    <t>ต้นทุนในการจัดจำหน่าย</t>
  </si>
  <si>
    <t>สินทรัพย์ภาษีเงินได้รอการตัดบัญชี</t>
  </si>
  <si>
    <t>ของบริษัทใหญ่</t>
  </si>
  <si>
    <t>ดอกเบี้ยรับ</t>
  </si>
  <si>
    <t>เงินปันผลรับ</t>
  </si>
  <si>
    <t>ภาษีเงินได้จ่ายออก</t>
  </si>
  <si>
    <t xml:space="preserve">   ก่อนผลกระทบของอัตราแลกเปลี่ยน</t>
  </si>
  <si>
    <t>งบแสดงการเปลี่ยนแปลงส่วนของผู้ถือหุ้น</t>
  </si>
  <si>
    <t>]</t>
  </si>
  <si>
    <t>เงินฝากธนาคารที่มีภาระค้ำประกัน</t>
  </si>
  <si>
    <t>กำไรขาดทุนเบ็ดเสร็จสำหรับปี</t>
  </si>
  <si>
    <t>รวมส่วนของบริษัทใหญ่</t>
  </si>
  <si>
    <t>เงินปันผลจ่ายให้ผู้ถือหุ้นของบริษัท</t>
  </si>
  <si>
    <t>ดอกเบี้ยจ่าย</t>
  </si>
  <si>
    <t>ปรับรายการที่กระทบกำไรเป็นเงินสดรับ (จ่าย)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</si>
  <si>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</si>
  <si>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</si>
  <si>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</si>
  <si>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</si>
  <si>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      ทุนสำรองตามกฎหมาย</t>
  </si>
  <si>
    <t>สำหรับปีสิ้นสุดวันที่ 31 ธันวาคม</t>
  </si>
  <si>
    <t>ประมาณการหนี้สินสำหรับผลประโยชน์พนักงาน</t>
  </si>
  <si>
    <t>เงินกู้ยืมระยะสั้นจากบุคคลหรือกิจการอื่น</t>
  </si>
  <si>
    <t>รายได้จากการขาย</t>
  </si>
  <si>
    <t>ต้นทุนขาย</t>
  </si>
  <si>
    <t>อสังหาริมทรัพย์เพื่อการลงทุน</t>
  </si>
  <si>
    <t xml:space="preserve">   ส่วนที่เป็นของส่วนได้เสียที่ไม่มีอำนาจควบคุม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</si>
  <si>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</si>
  <si>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</si>
  <si>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2563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</si>
  <si>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</si>
  <si>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</si>
  <si>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</si>
  <si>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</si>
  <si>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</si>
  <si>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</si>
  <si>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การแปลงค่า</t>
  </si>
  <si>
    <t>งบการเงิน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</si>
  <si>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</si>
  <si>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</si>
  <si>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รวมการจัดสรรส่วนทุนให้ผู้ถือหุ้น</t>
  </si>
  <si>
    <t xml:space="preserve">   กำไรขาดทุนเบ็ดเสร็จอื่น</t>
  </si>
  <si>
    <t xml:space="preserve">     เงินปันผลให้ผู้ถือหุ้นของบริษัท</t>
  </si>
  <si>
    <t xml:space="preserve">     การจัดสรรส่วนทุนให้ผู้ถือหุ้น</t>
  </si>
  <si>
    <t xml:space="preserve">     รวมการจัดสรรส่วนทุนให้ผู้ถือหุ้น</t>
  </si>
  <si>
    <t xml:space="preserve">     กำไรขาดทุนเบ็ดเสร็จอื่น</t>
  </si>
  <si>
    <t>ส่วนเกินมูลค่าหุ้น</t>
  </si>
  <si>
    <t>บริษัท ยูบิส (เอเชีย) จำกัด (มหาชน) และบริษัทย่อย</t>
  </si>
  <si>
    <t>ลูกหนี้จากสัญญาที่เป็นโมฆะ</t>
  </si>
  <si>
    <t>สินทรัพย์สิทธิการใช้</t>
  </si>
  <si>
    <t xml:space="preserve">   ยังไม่ได้จัดสรร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</si>
  <si>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</si>
  <si>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</si>
  <si>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</t>
  </si>
  <si>
    <t xml:space="preserve">   ที่จะถึงกำหนดชำระภายในหนึ่งปี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</si>
  <si>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</si>
  <si>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</si>
  <si>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(หุ้นสามัญจำนวน 228,000,000 หุ้น</t>
  </si>
  <si>
    <t xml:space="preserve">    มูลค่า 1 บาทต่อหุ้น)</t>
  </si>
  <si>
    <t xml:space="preserve">    (หุ้นสามัญจำนวน 227,999,991 หุ้น</t>
  </si>
  <si>
    <t>กำไรขั้นต้น</t>
  </si>
  <si>
    <t>กำไร (ขาดทุน) จากอัตราแลกเปลี่ยนสุทธิ</t>
  </si>
  <si>
    <t>กำไรก่อนภาษีเงินได้</t>
  </si>
  <si>
    <t>ค่าใช้จ่ายภาษีเงินได้</t>
  </si>
  <si>
    <t>กำไรสำหรับปี</t>
  </si>
  <si>
    <t>รายการที่อาจถูกจัดประเภทใหม่ไว้ในกำไร</t>
  </si>
  <si>
    <t xml:space="preserve">   หรือขาดทุนในภายหลัง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</si>
  <si>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</si>
  <si>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</si>
  <si>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 xml:space="preserve">   ของผลประโยชน์พนักงานที่กำหนดไว้</t>
  </si>
  <si>
    <t>ภาษีเงินได้ของรายการที่จะไม่ถูกจัดประเภท</t>
  </si>
  <si>
    <t xml:space="preserve">   ใหม่ไว้ในกำไรหรือขาดทุนในภายหลัง</t>
  </si>
  <si>
    <t>รวมรายการที่จะไม่ถูกจัดประเภทใหม่ไว้ในกำไร</t>
  </si>
  <si>
    <t>การแบ่งปันกำไร</t>
  </si>
  <si>
    <t>การแบ่งปันกำไรเบ็ดเสร็จรวม</t>
  </si>
  <si>
    <t>กำไรเบ็ดเสร็จรวมสำหรับปี</t>
  </si>
  <si>
    <t>กำไรต่อหุ้น</t>
  </si>
  <si>
    <t xml:space="preserve">   งบการเงิน</t>
  </si>
  <si>
    <t>ผลต่างของอัตราแลกเปลี่ยนจากการแปลงค่า</t>
  </si>
  <si>
    <t>องค์ประกอบ</t>
  </si>
  <si>
    <t>อื่นของส่วน</t>
  </si>
  <si>
    <t>ของผู้ถือหุ้น</t>
  </si>
  <si>
    <t xml:space="preserve">   กำไร</t>
  </si>
  <si>
    <t>รวมกำไรขาดทุนเบ็ดเสร็จสำหรับปี</t>
  </si>
  <si>
    <t>ผลกระทบจากการเปลี่ยนแปลงนโยบายการบัญชี</t>
  </si>
  <si>
    <t xml:space="preserve">  - การถือปฏิบัติตามมาตรฐานการรายงานทางการเงิน</t>
  </si>
  <si>
    <t xml:space="preserve">     กำไร</t>
  </si>
  <si>
    <t>(กำไร) ขาดทุนจากอัตราแลกเปลี่ยนที่ยังไม่เกิดขึ้น</t>
  </si>
  <si>
    <t>ขาดทุนจากการปรับมูลค่าสินค้า</t>
  </si>
  <si>
    <t>ขาดทุนจากการจำหน่ายอุปกรณ์</t>
  </si>
  <si>
    <t>เงินสดจ่ายเพื่อเพิ่มเงินลงทุนในบริษัทย่อย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</si>
  <si>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</si>
  <si>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</si>
  <si>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</si>
  <si>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</si>
  <si>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</si>
  <si>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</si>
  <si>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</si>
  <si>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ผลกระทบของการแปลงค่าข้อมูลการเงิน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</si>
  <si>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</si>
  <si>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</si>
  <si>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</si>
  <si>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การเพิ่มขึ้นของเงินสดที่มีข้อจำกัดในการใช้</t>
  </si>
  <si>
    <t>เจ้าหนี้ค่าซื้ออุปกรณ์</t>
  </si>
  <si>
    <t>สินทรัพย์ไม่มีตัวตนอื่น</t>
  </si>
  <si>
    <t>กระแสเงินสดสุทธิใช้ไปในกิจกรรมลงทุน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</si>
  <si>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</si>
  <si>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กระแสเงินสดสุทธิได้มาจากการดำเนินงาน</t>
  </si>
  <si>
    <t xml:space="preserve">   กลุ่มเครื่องมือทางการเงิน</t>
  </si>
  <si>
    <t>กำไรจากกิจกรรมดำเนินงาน</t>
  </si>
  <si>
    <t>กำไรขาดทุนเบ็ดเสร็จอื่นสำหรับปี - สุทธิจากภาษีเงินได้</t>
  </si>
  <si>
    <r>
      <t xml:space="preserve">   </t>
    </r>
    <r>
      <rPr>
        <i/>
        <sz val="14"/>
        <rFont val="Angsana New"/>
        <family val="1"/>
      </rPr>
      <t>(2562: หนี้สินตามสัญญาเช่าการเงินที่ถึงกำหนด</t>
    </r>
  </si>
  <si>
    <t xml:space="preserve">   ชำระภายในหนึ่งปี)</t>
  </si>
  <si>
    <t xml:space="preserve">   การเงิน)</t>
  </si>
  <si>
    <r>
      <t xml:space="preserve">หนี้สินตามสัญญาเช่า </t>
    </r>
    <r>
      <rPr>
        <i/>
        <sz val="14"/>
        <rFont val="Angsana New"/>
        <family val="1"/>
      </rPr>
      <t>(2562: หนี้สินตามสัญญาเช่า</t>
    </r>
  </si>
  <si>
    <t>ผลขาดทุนจากการด้อยค่าซึ่งเป็นไปตาม TFRS 9</t>
  </si>
  <si>
    <t>ผลขาดทุนจากการวัดมูลค่าใหม่</t>
  </si>
  <si>
    <t>ผลขาดทุนจากการด้อยค่าที่รับรู้ในกำไรหรือขาดทุน</t>
  </si>
  <si>
    <r>
      <t xml:space="preserve">กำไรต่อหุ้นขั้นพื้นฐาน </t>
    </r>
    <r>
      <rPr>
        <i/>
        <sz val="15"/>
        <rFont val="Angsana New"/>
        <family val="1"/>
      </rPr>
      <t>(บาท)</t>
    </r>
  </si>
  <si>
    <t xml:space="preserve">เงินสดจ่ายเพื่อชำระหนี้สินตามสัญญาเช่า </t>
  </si>
  <si>
    <t xml:space="preserve">   (2562: เงินสดที่ผู้เช่าจ่ายเพื่อลดจำนวนหนี้สินซึ่งเกิดขึ้น</t>
  </si>
  <si>
    <t xml:space="preserve">   จากสัญญาเช่าการเงิน)</t>
  </si>
  <si>
    <t xml:space="preserve">   (2562: หนี้สงสัยจะสูญ)</t>
  </si>
  <si>
    <t xml:space="preserve">ยอดคงเหลือ ณ วันที่ 1 มกราคม 2562 </t>
  </si>
  <si>
    <t>ยอดคงเหลือ ณ วันที่ 31 ธันวาคม 2562 - ตามที่รายงานในปีก่อน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</si>
</sst>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0.00_)"/>
    <numFmt numFmtId="167" formatCode="_(* #,##0.000_);_(* \(#,##0.000\);_(* &quot;-&quot;_);_(@_)"/>
    <numFmt numFmtId="168" formatCode="#,##0.00;\(#,##0.00\);\-\ \ "/>
    <numFmt numFmtId="169" formatCode="_(* #,##0.00_);_(* \(#,##0.00\);_(* &quot;-&quot;_);_(@_)"/>
    <numFmt numFmtId="170" formatCode="0.000%"/>
  </numFmts>
  <fonts count="22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3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2">
    <xf numFmtId="0" fontId="0" fillId="0" borderId="0"/>
    <xf numFmtId="43" fontId="2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9" fontId="1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168" fontId="3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2">
    <xf numFmtId="0" fontId="0" fillId="0" borderId="0" xfId="0"/>
    <xf numFmtId="164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5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4" fontId="5" fillId="0" borderId="0" xfId="0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Border="1" applyAlignment="1" applyProtection="1">
      <alignment horizontal="left" vertical="center"/>
      <protection locked="0"/>
    </xf>
    <xf numFmtId="164" fontId="9" fillId="0" borderId="0" xfId="0" applyNumberFormat="1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64" fontId="9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4" fontId="11" fillId="0" borderId="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Fill="1" applyAlignment="1">
      <alignment vertical="center"/>
    </xf>
    <xf numFmtId="0" fontId="9" fillId="0" borderId="0" xfId="0" applyFont="1" applyFill="1" applyBorder="1" applyAlignment="1" applyProtection="1">
      <alignment vertical="center"/>
      <protection locked="0"/>
    </xf>
    <xf numFmtId="164" fontId="9" fillId="0" borderId="0" xfId="0" applyNumberFormat="1" applyFont="1" applyFill="1" applyBorder="1" applyAlignment="1" applyProtection="1">
      <alignment horizontal="left" vertical="center"/>
      <protection locked="0"/>
    </xf>
    <xf numFmtId="164" fontId="10" fillId="0" borderId="0" xfId="0" applyNumberFormat="1" applyFont="1" applyFill="1" applyBorder="1" applyAlignment="1" applyProtection="1">
      <alignment horizontal="center" vertical="center"/>
      <protection locked="0"/>
    </xf>
    <xf numFmtId="164" fontId="11" fillId="0" borderId="0" xfId="0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 applyProtection="1">
      <alignment vertical="center"/>
      <protection locked="0"/>
    </xf>
    <xf numFmtId="164" fontId="12" fillId="0" borderId="0" xfId="0" applyNumberFormat="1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164" fontId="11" fillId="0" borderId="0" xfId="54" applyNumberFormat="1" applyFont="1" applyFill="1" applyBorder="1" applyAlignment="1">
      <alignment vertical="center"/>
    </xf>
    <xf numFmtId="164" fontId="9" fillId="0" borderId="0" xfId="54" applyNumberFormat="1" applyFont="1" applyFill="1" applyBorder="1" applyAlignment="1">
      <alignment vertical="center"/>
    </xf>
    <xf numFmtId="164" fontId="10" fillId="0" borderId="0" xfId="54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 applyProtection="1">
      <alignment horizontal="right" vertical="center"/>
      <protection locked="0"/>
    </xf>
    <xf numFmtId="41" fontId="11" fillId="0" borderId="1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Alignment="1">
      <alignment horizontal="right" vertical="center"/>
    </xf>
    <xf numFmtId="41" fontId="11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 applyProtection="1">
      <alignment vertical="center"/>
      <protection locked="0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54" applyNumberFormat="1" applyFont="1" applyFill="1" applyBorder="1" applyAlignment="1">
      <alignment horizontal="right" vertical="center"/>
    </xf>
    <xf numFmtId="41" fontId="6" fillId="0" borderId="0" xfId="54" applyNumberFormat="1" applyFont="1" applyFill="1" applyBorder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164" fontId="6" fillId="0" borderId="0" xfId="54" applyNumberFormat="1" applyFont="1" applyFill="1" applyBorder="1" applyAlignment="1">
      <alignment vertical="center"/>
    </xf>
    <xf numFmtId="41" fontId="11" fillId="0" borderId="0" xfId="54" applyNumberFormat="1" applyFont="1" applyFill="1" applyBorder="1" applyAlignment="1">
      <alignment horizontal="centerContinuous" vertical="center"/>
    </xf>
    <xf numFmtId="41" fontId="9" fillId="0" borderId="0" xfId="54" applyNumberFormat="1" applyFont="1" applyFill="1" applyBorder="1" applyAlignment="1">
      <alignment vertical="center"/>
    </xf>
    <xf numFmtId="164" fontId="9" fillId="0" borderId="0" xfId="54" applyNumberFormat="1" applyFont="1" applyFill="1" applyBorder="1" applyAlignment="1">
      <alignment horizontal="center" vertical="center"/>
    </xf>
    <xf numFmtId="41" fontId="9" fillId="0" borderId="0" xfId="54" applyNumberFormat="1" applyFont="1" applyFill="1" applyBorder="1" applyAlignment="1">
      <alignment horizontal="center" vertical="center"/>
    </xf>
    <xf numFmtId="41" fontId="9" fillId="0" borderId="0" xfId="1" applyNumberFormat="1" applyFont="1" applyFill="1" applyBorder="1" applyAlignment="1">
      <alignment vertical="center"/>
    </xf>
    <xf numFmtId="41" fontId="9" fillId="0" borderId="0" xfId="54" applyNumberFormat="1" applyFont="1" applyFill="1" applyBorder="1" applyAlignment="1">
      <alignment horizontal="right" vertical="center"/>
    </xf>
    <xf numFmtId="41" fontId="9" fillId="0" borderId="0" xfId="3" applyNumberFormat="1" applyFont="1" applyFill="1" applyAlignment="1">
      <alignment horizontal="right" vertical="center"/>
    </xf>
    <xf numFmtId="41" fontId="10" fillId="0" borderId="0" xfId="0" applyNumberFormat="1" applyFont="1" applyFill="1" applyAlignment="1">
      <alignment horizontal="center" vertical="center"/>
    </xf>
    <xf numFmtId="41" fontId="9" fillId="0" borderId="3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Alignment="1">
      <alignment horizontal="right" vertical="center"/>
    </xf>
    <xf numFmtId="164" fontId="11" fillId="0" borderId="0" xfId="26" applyNumberFormat="1" applyFont="1" applyFill="1" applyAlignment="1">
      <alignment horizontal="left" vertical="center"/>
    </xf>
    <xf numFmtId="164" fontId="9" fillId="0" borderId="0" xfId="26" applyNumberFormat="1" applyFont="1" applyFill="1" applyAlignment="1">
      <alignment horizontal="left" vertical="center"/>
    </xf>
    <xf numFmtId="41" fontId="11" fillId="0" borderId="0" xfId="3" applyNumberFormat="1" applyFont="1" applyFill="1" applyBorder="1" applyAlignment="1">
      <alignment horizontal="right" vertical="center"/>
    </xf>
    <xf numFmtId="41" fontId="9" fillId="0" borderId="0" xfId="3" applyNumberFormat="1" applyFont="1" applyFill="1" applyBorder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41" fontId="11" fillId="0" borderId="2" xfId="3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right" vertical="center"/>
    </xf>
    <xf numFmtId="41" fontId="11" fillId="0" borderId="1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Border="1" applyAlignment="1">
      <alignment horizontal="right" vertical="center"/>
    </xf>
    <xf numFmtId="41" fontId="9" fillId="0" borderId="0" xfId="6" applyNumberFormat="1" applyFont="1" applyFill="1" applyAlignment="1">
      <alignment horizontal="center" vertical="center"/>
    </xf>
    <xf numFmtId="41" fontId="9" fillId="0" borderId="0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right" vertical="center"/>
    </xf>
    <xf numFmtId="164" fontId="12" fillId="0" borderId="0" xfId="32" applyNumberFormat="1" applyFont="1" applyFill="1" applyAlignment="1">
      <alignment horizontal="center" vertical="center"/>
    </xf>
    <xf numFmtId="0" fontId="10" fillId="0" borderId="0" xfId="32" applyNumberFormat="1" applyFont="1" applyFill="1" applyAlignment="1">
      <alignment horizontal="center" vertical="center"/>
    </xf>
    <xf numFmtId="0" fontId="10" fillId="0" borderId="0" xfId="32" applyFont="1" applyFill="1" applyAlignment="1">
      <alignment horizontal="center" vertical="center"/>
    </xf>
    <xf numFmtId="0" fontId="12" fillId="0" borderId="0" xfId="32" applyFont="1" applyFill="1" applyAlignment="1">
      <alignment horizontal="center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Border="1" applyAlignment="1">
      <alignment horizontal="right" vertical="center"/>
    </xf>
    <xf numFmtId="41" fontId="11" fillId="0" borderId="0" xfId="6" applyNumberFormat="1" applyFont="1" applyFill="1" applyBorder="1" applyAlignment="1">
      <alignment vertical="center"/>
    </xf>
    <xf numFmtId="0" fontId="9" fillId="0" borderId="0" xfId="27" applyFont="1" applyFill="1" applyBorder="1" applyAlignment="1">
      <alignment horizontal="left" wrapText="1"/>
    </xf>
    <xf numFmtId="41" fontId="9" fillId="0" borderId="0" xfId="4" applyNumberFormat="1" applyFont="1" applyFill="1" applyAlignment="1">
      <alignment horizontal="right" vertical="center"/>
    </xf>
    <xf numFmtId="41" fontId="11" fillId="0" borderId="1" xfId="4" applyNumberFormat="1" applyFont="1" applyFill="1" applyBorder="1" applyAlignment="1">
      <alignment horizontal="right" vertical="center"/>
    </xf>
    <xf numFmtId="41" fontId="11" fillId="0" borderId="0" xfId="4" applyNumberFormat="1" applyFont="1" applyFill="1" applyAlignment="1">
      <alignment horizontal="right" vertical="center"/>
    </xf>
    <xf numFmtId="9" fontId="11" fillId="0" borderId="0" xfId="55" applyFont="1" applyFill="1" applyBorder="1" applyAlignment="1">
      <alignment horizontal="right" vertical="center"/>
    </xf>
    <xf numFmtId="41" fontId="9" fillId="0" borderId="0" xfId="0" applyNumberFormat="1" applyFont="1" applyFill="1" applyAlignment="1">
      <alignment horizontal="center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11" fillId="0" borderId="1" xfId="6" applyNumberFormat="1" applyFont="1" applyFill="1" applyBorder="1" applyAlignment="1">
      <alignment horizontal="center" vertical="center"/>
    </xf>
    <xf numFmtId="41" fontId="11" fillId="0" borderId="0" xfId="6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43" fontId="9" fillId="0" borderId="0" xfId="1" applyNumberFormat="1" applyFont="1" applyFill="1" applyBorder="1" applyAlignment="1">
      <alignment horizontal="right" vertical="center"/>
    </xf>
    <xf numFmtId="43" fontId="9" fillId="0" borderId="2" xfId="1" applyNumberFormat="1" applyFont="1" applyFill="1" applyBorder="1" applyAlignment="1">
      <alignment horizontal="right" vertical="center"/>
    </xf>
    <xf numFmtId="43" fontId="9" fillId="0" borderId="0" xfId="0" applyNumberFormat="1" applyFont="1" applyFill="1" applyBorder="1" applyAlignment="1">
      <alignment horizontal="right" vertical="center"/>
    </xf>
    <xf numFmtId="167" fontId="9" fillId="0" borderId="0" xfId="0" applyNumberFormat="1" applyFont="1" applyFill="1" applyBorder="1" applyAlignment="1">
      <alignment horizontal="right" vertical="center"/>
    </xf>
    <xf numFmtId="0" fontId="18" fillId="0" borderId="0" xfId="36" applyNumberFormat="1" applyFont="1" applyFill="1" applyAlignment="1">
      <alignment horizontal="center" vertical="center"/>
    </xf>
    <xf numFmtId="0" fontId="11" fillId="0" borderId="0" xfId="37" applyFont="1" applyFill="1" applyAlignment="1">
      <alignment horizontal="left"/>
    </xf>
    <xf numFmtId="0" fontId="12" fillId="0" borderId="0" xfId="39" applyFont="1" applyFill="1" applyAlignment="1">
      <alignment horizontal="left"/>
    </xf>
    <xf numFmtId="0" fontId="9" fillId="0" borderId="0" xfId="0" applyFont="1" applyFill="1" applyBorder="1" applyAlignment="1">
      <alignment horizontal="left" wrapText="1"/>
    </xf>
    <xf numFmtId="41" fontId="9" fillId="0" borderId="0" xfId="1" applyNumberFormat="1" applyFont="1" applyFill="1" applyAlignment="1">
      <alignment horizontal="right" vertical="center"/>
    </xf>
    <xf numFmtId="41" fontId="9" fillId="0" borderId="3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 applyProtection="1">
      <alignment horizontal="left" vertical="center"/>
      <protection locked="0"/>
    </xf>
    <xf numFmtId="164" fontId="19" fillId="0" borderId="0" xfId="0" applyNumberFormat="1" applyFont="1" applyFill="1" applyBorder="1" applyAlignment="1" applyProtection="1">
      <alignment horizontal="center" vertical="center"/>
      <protection locked="0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4" fontId="20" fillId="0" borderId="0" xfId="0" applyNumberFormat="1" applyFont="1" applyFill="1" applyBorder="1" applyAlignment="1" applyProtection="1">
      <alignment horizontal="left" vertical="center"/>
      <protection locked="0"/>
    </xf>
    <xf numFmtId="164" fontId="21" fillId="0" borderId="0" xfId="0" applyNumberFormat="1" applyFont="1" applyFill="1" applyBorder="1" applyAlignment="1" applyProtection="1">
      <alignment horizontal="center" vertical="center"/>
      <protection locked="0"/>
    </xf>
    <xf numFmtId="41" fontId="20" fillId="0" borderId="1" xfId="1" applyNumberFormat="1" applyFont="1" applyFill="1" applyBorder="1" applyAlignment="1" applyProtection="1">
      <alignment horizontal="right" vertical="center"/>
      <protection locked="0"/>
    </xf>
    <xf numFmtId="41" fontId="20" fillId="0" borderId="0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horizontal="right" vertical="center"/>
      <protection locked="0"/>
    </xf>
    <xf numFmtId="164" fontId="21" fillId="0" borderId="0" xfId="0" applyNumberFormat="1" applyFont="1" applyFill="1" applyBorder="1" applyAlignment="1" applyProtection="1">
      <alignment horizontal="left" vertical="center"/>
      <protection locked="0"/>
    </xf>
    <xf numFmtId="41" fontId="2" fillId="0" borderId="0" xfId="1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41" fontId="20" fillId="0" borderId="2" xfId="1" applyNumberFormat="1" applyFont="1" applyFill="1" applyBorder="1" applyAlignment="1" applyProtection="1">
      <alignment horizontal="right" vertical="center"/>
      <protection locked="0"/>
    </xf>
    <xf numFmtId="41" fontId="20" fillId="0" borderId="3" xfId="1" applyNumberFormat="1" applyFont="1" applyFill="1" applyBorder="1" applyAlignment="1" applyProtection="1">
      <alignment horizontal="right" vertical="center"/>
      <protection locked="0"/>
    </xf>
    <xf numFmtId="41" fontId="2" fillId="0" borderId="2" xfId="1" applyNumberFormat="1" applyFont="1" applyFill="1" applyBorder="1" applyAlignment="1" applyProtection="1">
      <alignment horizontal="right" vertical="center"/>
      <protection locked="0"/>
    </xf>
    <xf numFmtId="41" fontId="2" fillId="0" borderId="0" xfId="1" applyNumberFormat="1" applyFont="1" applyFill="1" applyBorder="1" applyAlignment="1" applyProtection="1">
      <alignment vertical="center"/>
      <protection locked="0"/>
    </xf>
    <xf numFmtId="41" fontId="2" fillId="0" borderId="0" xfId="0" applyNumberFormat="1" applyFont="1" applyFill="1" applyBorder="1" applyAlignment="1" applyProtection="1">
      <alignment vertical="center"/>
      <protection locked="0"/>
    </xf>
    <xf numFmtId="164" fontId="20" fillId="0" borderId="0" xfId="0" applyNumberFormat="1" applyFont="1" applyFill="1" applyBorder="1" applyAlignment="1" applyProtection="1">
      <alignment vertical="center"/>
      <protection locked="0"/>
    </xf>
    <xf numFmtId="41" fontId="20" fillId="0" borderId="5" xfId="1" applyNumberFormat="1" applyFont="1" applyFill="1" applyBorder="1" applyAlignment="1" applyProtection="1">
      <alignment horizontal="right" vertical="center"/>
      <protection locked="0"/>
    </xf>
    <xf numFmtId="164" fontId="19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49" fontId="2" fillId="0" borderId="0" xfId="0" quotePrefix="1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quotePrefix="1" applyNumberFormat="1" applyFont="1" applyFill="1" applyBorder="1" applyAlignment="1">
      <alignment horizontal="center" vertical="center"/>
    </xf>
    <xf numFmtId="49" fontId="9" fillId="0" borderId="0" xfId="0" quotePrefix="1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164" fontId="12" fillId="0" borderId="0" xfId="26" applyNumberFormat="1" applyFont="1" applyFill="1" applyAlignment="1">
      <alignment horizontal="left" vertical="center"/>
    </xf>
    <xf numFmtId="41" fontId="9" fillId="0" borderId="0" xfId="0" applyNumberFormat="1" applyFont="1" applyFill="1" applyBorder="1" applyAlignment="1">
      <alignment wrapText="1"/>
    </xf>
    <xf numFmtId="41" fontId="8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41" fontId="11" fillId="0" borderId="0" xfId="55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43" fontId="9" fillId="0" borderId="0" xfId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horizontal="right" vertical="center"/>
    </xf>
    <xf numFmtId="41" fontId="11" fillId="0" borderId="5" xfId="0" applyNumberFormat="1" applyFont="1" applyFill="1" applyBorder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8" fillId="0" borderId="0" xfId="36" applyNumberFormat="1" applyFont="1" applyFill="1" applyBorder="1" applyAlignment="1">
      <alignment horizontal="center" vertical="center"/>
    </xf>
    <xf numFmtId="41" fontId="11" fillId="0" borderId="1" xfId="6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2" fillId="0" borderId="0" xfId="54" applyNumberFormat="1" applyFont="1" applyFill="1" applyBorder="1" applyAlignment="1">
      <alignment vertical="center"/>
    </xf>
    <xf numFmtId="41" fontId="11" fillId="0" borderId="0" xfId="70" applyNumberFormat="1" applyFont="1" applyFill="1" applyBorder="1" applyAlignment="1">
      <alignment horizontal="right" vertical="center"/>
    </xf>
    <xf numFmtId="41" fontId="11" fillId="0" borderId="0" xfId="70" applyNumberFormat="1" applyFont="1" applyFill="1" applyAlignment="1">
      <alignment horizontal="right" vertical="center"/>
    </xf>
    <xf numFmtId="43" fontId="11" fillId="0" borderId="0" xfId="1" applyFont="1" applyFill="1" applyBorder="1" applyAlignment="1">
      <alignment horizontal="right" vertical="center"/>
    </xf>
    <xf numFmtId="43" fontId="9" fillId="0" borderId="0" xfId="1" applyFont="1" applyFill="1" applyBorder="1" applyAlignment="1">
      <alignment horizontal="center" vertical="center"/>
    </xf>
    <xf numFmtId="169" fontId="9" fillId="0" borderId="0" xfId="0" applyNumberFormat="1" applyFont="1" applyFill="1" applyAlignment="1">
      <alignment horizontal="right" vertical="center"/>
    </xf>
    <xf numFmtId="41" fontId="9" fillId="0" borderId="0" xfId="7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43" fontId="4" fillId="0" borderId="0" xfId="1" applyFont="1" applyFill="1" applyAlignment="1">
      <alignment horizontal="right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43" fontId="9" fillId="0" borderId="0" xfId="1" applyFont="1" applyFill="1" applyBorder="1" applyAlignment="1" applyProtection="1">
      <alignment vertical="center"/>
      <protection locked="0"/>
    </xf>
    <xf numFmtId="43" fontId="11" fillId="0" borderId="0" xfId="1" applyFont="1" applyFill="1" applyBorder="1" applyAlignment="1" applyProtection="1">
      <alignment vertical="center"/>
      <protection locked="0"/>
    </xf>
    <xf numFmtId="43" fontId="4" fillId="0" borderId="0" xfId="1" applyFont="1" applyFill="1" applyAlignment="1">
      <alignment vertical="center"/>
    </xf>
    <xf numFmtId="43" fontId="9" fillId="0" borderId="0" xfId="0" applyNumberFormat="1" applyFont="1" applyFill="1" applyBorder="1" applyAlignment="1" applyProtection="1">
      <alignment vertical="center"/>
      <protection locked="0"/>
    </xf>
    <xf numFmtId="43" fontId="9" fillId="0" borderId="0" xfId="0" applyNumberFormat="1" applyFont="1" applyFill="1" applyAlignment="1">
      <alignment vertical="center"/>
    </xf>
    <xf numFmtId="170" fontId="9" fillId="0" borderId="0" xfId="55" applyNumberFormat="1" applyFont="1" applyFill="1" applyBorder="1" applyAlignment="1">
      <alignment vertical="center"/>
    </xf>
    <xf numFmtId="0" fontId="9" fillId="0" borderId="0" xfId="0" applyFont="1" applyFill="1" applyAlignment="1">
      <alignment horizontal="left" vertical="center"/>
    </xf>
    <xf numFmtId="41" fontId="9" fillId="0" borderId="3" xfId="54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164" fontId="19" fillId="0" borderId="0" xfId="0" applyNumberFormat="1" applyFont="1" applyFill="1" applyBorder="1" applyAlignment="1" applyProtection="1">
      <alignment horizontal="left" vertical="center"/>
      <protection locked="0"/>
    </xf>
    <xf numFmtId="41" fontId="9" fillId="0" borderId="3" xfId="54" applyNumberFormat="1" applyFont="1" applyFill="1" applyBorder="1" applyAlignment="1">
      <alignment vertical="center"/>
    </xf>
    <xf numFmtId="41" fontId="11" fillId="0" borderId="2" xfId="6" applyNumberFormat="1" applyFont="1" applyFill="1" applyBorder="1" applyAlignment="1">
      <alignment horizontal="right" vertical="center"/>
    </xf>
    <xf numFmtId="41" fontId="11" fillId="0" borderId="5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Alignment="1">
      <alignment horizontal="right" vertical="center"/>
    </xf>
    <xf numFmtId="43" fontId="2" fillId="0" borderId="3" xfId="1" applyFont="1" applyFill="1" applyBorder="1" applyAlignment="1" applyProtection="1">
      <alignment horizontal="right" vertical="center"/>
      <protection locked="0"/>
    </xf>
    <xf numFmtId="43" fontId="2" fillId="0" borderId="0" xfId="1" applyFont="1" applyFill="1" applyBorder="1" applyAlignment="1" applyProtection="1">
      <alignment vertical="center"/>
      <protection locked="0"/>
    </xf>
    <xf numFmtId="43" fontId="9" fillId="0" borderId="3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right" vertical="center"/>
    </xf>
    <xf numFmtId="43" fontId="11" fillId="0" borderId="1" xfId="1" applyFont="1" applyFill="1" applyBorder="1" applyAlignment="1">
      <alignment horizontal="right" vertical="center"/>
    </xf>
    <xf numFmtId="43" fontId="11" fillId="0" borderId="2" xfId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vertical="center"/>
    </xf>
    <xf numFmtId="43" fontId="9" fillId="0" borderId="0" xfId="1" applyFont="1" applyFill="1" applyAlignment="1">
      <alignment horizontal="center" vertical="center"/>
    </xf>
    <xf numFmtId="165" fontId="9" fillId="0" borderId="0" xfId="1" applyNumberFormat="1" applyFont="1" applyFill="1" applyAlignment="1">
      <alignment horizontal="center" vertical="center"/>
    </xf>
    <xf numFmtId="43" fontId="11" fillId="0" borderId="1" xfId="1" applyFont="1" applyFill="1" applyBorder="1" applyAlignment="1">
      <alignment vertical="center"/>
    </xf>
    <xf numFmtId="43" fontId="11" fillId="0" borderId="1" xfId="1" applyFont="1" applyFill="1" applyBorder="1" applyAlignment="1">
      <alignment horizontal="center" vertical="center"/>
    </xf>
    <xf numFmtId="43" fontId="11" fillId="0" borderId="0" xfId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3" fontId="11" fillId="0" borderId="0" xfId="1" applyFont="1" applyFill="1" applyAlignment="1">
      <alignment vertical="center"/>
    </xf>
    <xf numFmtId="41" fontId="11" fillId="0" borderId="0" xfId="0" applyNumberFormat="1" applyFont="1" applyFill="1" applyAlignment="1">
      <alignment vertical="center"/>
    </xf>
    <xf numFmtId="41" fontId="20" fillId="0" borderId="0" xfId="0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 applyProtection="1">
      <alignment horizontal="left" vertical="center"/>
      <protection locked="0"/>
    </xf>
    <xf numFmtId="41" fontId="11" fillId="0" borderId="1" xfId="70" applyNumberFormat="1" applyFont="1" applyFill="1" applyBorder="1" applyAlignment="1">
      <alignment horizontal="right" vertical="center"/>
    </xf>
    <xf numFmtId="41" fontId="0" fillId="0" borderId="0" xfId="4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/>
    </xf>
    <xf numFmtId="0" fontId="0" fillId="0" borderId="0" xfId="0" applyFill="1"/>
    <xf numFmtId="41" fontId="9" fillId="0" borderId="3" xfId="54" applyNumberFormat="1" applyFont="1" applyFill="1" applyBorder="1" applyAlignment="1">
      <alignment horizontal="center" vertical="center"/>
    </xf>
    <xf numFmtId="41" fontId="9" fillId="0" borderId="0" xfId="6" applyNumberFormat="1" applyFont="1" applyFill="1" applyBorder="1" applyAlignment="1">
      <alignment vertical="center"/>
    </xf>
    <xf numFmtId="41" fontId="9" fillId="0" borderId="0" xfId="70" applyNumberFormat="1" applyFont="1" applyFill="1" applyBorder="1" applyAlignment="1">
      <alignment horizontal="right" vertical="center"/>
    </xf>
    <xf numFmtId="164" fontId="10" fillId="0" borderId="0" xfId="32" applyNumberFormat="1" applyFont="1" applyFill="1" applyAlignment="1">
      <alignment horizontal="center" vertical="center"/>
    </xf>
    <xf numFmtId="41" fontId="9" fillId="0" borderId="5" xfId="1" applyNumberFormat="1" applyFont="1" applyFill="1" applyBorder="1" applyAlignment="1">
      <alignment horizontal="right" vertical="center"/>
    </xf>
    <xf numFmtId="43" fontId="9" fillId="0" borderId="0" xfId="1" quotePrefix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19" fillId="0" borderId="0" xfId="0" applyFont="1" applyFill="1" applyBorder="1" applyAlignment="1" applyProtection="1">
      <alignment vertical="center"/>
      <protection locked="0"/>
    </xf>
    <xf numFmtId="41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Alignment="1">
      <alignment horizontal="left" vertical="center"/>
    </xf>
    <xf numFmtId="41" fontId="11" fillId="0" borderId="3" xfId="1" applyNumberFormat="1" applyFont="1" applyFill="1" applyBorder="1" applyAlignment="1">
      <alignment horizontal="right" vertical="center"/>
    </xf>
    <xf numFmtId="41" fontId="20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1" fontId="19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54" applyNumberFormat="1" applyFont="1" applyFill="1" applyBorder="1" applyAlignment="1">
      <alignment horizontal="center" vertical="center"/>
    </xf>
    <xf numFmtId="41" fontId="11" fillId="0" borderId="0" xfId="54" applyNumberFormat="1" applyFont="1" applyFill="1" applyBorder="1" applyAlignment="1">
      <alignment horizontal="center" vertical="center"/>
    </xf>
    <xf numFmtId="41" fontId="9" fillId="0" borderId="3" xfId="54" applyNumberFormat="1" applyFont="1" applyFill="1" applyBorder="1" applyAlignment="1">
      <alignment horizontal="center" vertical="center"/>
    </xf>
    <xf numFmtId="41" fontId="10" fillId="0" borderId="0" xfId="1" applyNumberFormat="1" applyFont="1" applyFill="1" applyBorder="1" applyAlignment="1">
      <alignment horizontal="center" vertical="center"/>
    </xf>
    <xf numFmtId="41" fontId="11" fillId="0" borderId="0" xfId="1" applyNumberFormat="1" applyFont="1" applyFill="1" applyBorder="1" applyAlignment="1">
      <alignment horizontal="center" vertical="center"/>
    </xf>
  </cellXfs>
  <cellStyles count="72">
    <cellStyle name="Comma" xfId="1" builtinId="3"/>
    <cellStyle name="Comma [0] 2" xfId="2" xr:uid="{00000000-0005-0000-0000-000001000000}"/>
    <cellStyle name="Comma 10" xfId="60" xr:uid="{00000000-0005-0000-0000-000002000000}"/>
    <cellStyle name="Comma 18" xfId="62" xr:uid="{00000000-0005-0000-0000-000003000000}"/>
    <cellStyle name="Comma 2" xfId="3" xr:uid="{00000000-0005-0000-0000-000004000000}"/>
    <cellStyle name="Comma 2 2" xfId="4" xr:uid="{00000000-0005-0000-0000-000005000000}"/>
    <cellStyle name="Comma 2 2 3" xfId="69" xr:uid="{00000000-0005-0000-0000-000006000000}"/>
    <cellStyle name="Comma 2 3" xfId="5" xr:uid="{00000000-0005-0000-0000-000007000000}"/>
    <cellStyle name="Comma 3" xfId="6" xr:uid="{00000000-0005-0000-0000-000008000000}"/>
    <cellStyle name="Comma 3 2" xfId="7" xr:uid="{00000000-0005-0000-0000-000009000000}"/>
    <cellStyle name="Comma 3 2 3" xfId="71" xr:uid="{00000000-0005-0000-0000-00000A000000}"/>
    <cellStyle name="Comma 3 3" xfId="8" xr:uid="{00000000-0005-0000-0000-00000B000000}"/>
    <cellStyle name="Comma 3 5" xfId="70" xr:uid="{00000000-0005-0000-0000-00000C000000}"/>
    <cellStyle name="Comma 4" xfId="9" xr:uid="{00000000-0005-0000-0000-00000D000000}"/>
    <cellStyle name="Comma 5" xfId="10" xr:uid="{00000000-0005-0000-0000-00000E000000}"/>
    <cellStyle name="Comma 6" xfId="11" xr:uid="{00000000-0005-0000-0000-00000F000000}"/>
    <cellStyle name="Comma 7" xfId="12" xr:uid="{00000000-0005-0000-0000-000010000000}"/>
    <cellStyle name="Comma 8" xfId="13" xr:uid="{00000000-0005-0000-0000-000011000000}"/>
    <cellStyle name="Comma 9" xfId="14" xr:uid="{00000000-0005-0000-0000-000012000000}"/>
    <cellStyle name="Normal" xfId="0" builtinId="0"/>
    <cellStyle name="Normal - Style1" xfId="15" xr:uid="{00000000-0005-0000-0000-000014000000}"/>
    <cellStyle name="Normal 10" xfId="16" xr:uid="{00000000-0005-0000-0000-000015000000}"/>
    <cellStyle name="Normal 11" xfId="17" xr:uid="{00000000-0005-0000-0000-000016000000}"/>
    <cellStyle name="Normal 12" xfId="18" xr:uid="{00000000-0005-0000-0000-000017000000}"/>
    <cellStyle name="Normal 12 2" xfId="61" xr:uid="{00000000-0005-0000-0000-000018000000}"/>
    <cellStyle name="Normal 13" xfId="19" xr:uid="{00000000-0005-0000-0000-000019000000}"/>
    <cellStyle name="Normal 14" xfId="20" xr:uid="{00000000-0005-0000-0000-00001A000000}"/>
    <cellStyle name="Normal 15" xfId="21" xr:uid="{00000000-0005-0000-0000-00001B000000}"/>
    <cellStyle name="Normal 16" xfId="22" xr:uid="{00000000-0005-0000-0000-00001C000000}"/>
    <cellStyle name="Normal 17" xfId="23" xr:uid="{00000000-0005-0000-0000-00001D000000}"/>
    <cellStyle name="Normal 18" xfId="24" xr:uid="{00000000-0005-0000-0000-00001E000000}"/>
    <cellStyle name="Normal 19" xfId="25" xr:uid="{00000000-0005-0000-0000-00001F000000}"/>
    <cellStyle name="Normal 2" xfId="26" xr:uid="{00000000-0005-0000-0000-000020000000}"/>
    <cellStyle name="Normal 2 2" xfId="27" xr:uid="{00000000-0005-0000-0000-000021000000}"/>
    <cellStyle name="Normal 2 2 3" xfId="63" xr:uid="{00000000-0005-0000-0000-000022000000}"/>
    <cellStyle name="Normal 2 7" xfId="67" xr:uid="{00000000-0005-0000-0000-000023000000}"/>
    <cellStyle name="Normal 20" xfId="28" xr:uid="{00000000-0005-0000-0000-000024000000}"/>
    <cellStyle name="Normal 21" xfId="29" xr:uid="{00000000-0005-0000-0000-000025000000}"/>
    <cellStyle name="Normal 22" xfId="30" xr:uid="{00000000-0005-0000-0000-000026000000}"/>
    <cellStyle name="Normal 23" xfId="31" xr:uid="{00000000-0005-0000-0000-000027000000}"/>
    <cellStyle name="Normal 24" xfId="32" xr:uid="{00000000-0005-0000-0000-000028000000}"/>
    <cellStyle name="Normal 25" xfId="33" xr:uid="{00000000-0005-0000-0000-000029000000}"/>
    <cellStyle name="Normal 26" xfId="34" xr:uid="{00000000-0005-0000-0000-00002A000000}"/>
    <cellStyle name="Normal 27" xfId="35" xr:uid="{00000000-0005-0000-0000-00002B000000}"/>
    <cellStyle name="Normal 28" xfId="36" xr:uid="{00000000-0005-0000-0000-00002C000000}"/>
    <cellStyle name="Normal 29" xfId="37" xr:uid="{00000000-0005-0000-0000-00002D000000}"/>
    <cellStyle name="Normal 3" xfId="38" xr:uid="{00000000-0005-0000-0000-00002E000000}"/>
    <cellStyle name="Normal 30" xfId="39" xr:uid="{00000000-0005-0000-0000-00002F000000}"/>
    <cellStyle name="Normal 31" xfId="40" xr:uid="{00000000-0005-0000-0000-000030000000}"/>
    <cellStyle name="Normal 32" xfId="41" xr:uid="{00000000-0005-0000-0000-000031000000}"/>
    <cellStyle name="Normal 33" xfId="42" xr:uid="{00000000-0005-0000-0000-000032000000}"/>
    <cellStyle name="Normal 34" xfId="43" xr:uid="{00000000-0005-0000-0000-000033000000}"/>
    <cellStyle name="Normal 35" xfId="44" xr:uid="{00000000-0005-0000-0000-000034000000}"/>
    <cellStyle name="Normal 36" xfId="45" xr:uid="{00000000-0005-0000-0000-000035000000}"/>
    <cellStyle name="Normal 37" xfId="46" xr:uid="{00000000-0005-0000-0000-000036000000}"/>
    <cellStyle name="Normal 38" xfId="47" xr:uid="{00000000-0005-0000-0000-000037000000}"/>
    <cellStyle name="Normal 39" xfId="64" xr:uid="{00000000-0005-0000-0000-000038000000}"/>
    <cellStyle name="Normal 4" xfId="48" xr:uid="{00000000-0005-0000-0000-000039000000}"/>
    <cellStyle name="Normal 40" xfId="65" xr:uid="{00000000-0005-0000-0000-00003A000000}"/>
    <cellStyle name="Normal 41" xfId="66" xr:uid="{00000000-0005-0000-0000-00003B000000}"/>
    <cellStyle name="Normal 42" xfId="59" xr:uid="{00000000-0005-0000-0000-00003C000000}"/>
    <cellStyle name="Normal 5" xfId="49" xr:uid="{00000000-0005-0000-0000-00003D000000}"/>
    <cellStyle name="Normal 6" xfId="50" xr:uid="{00000000-0005-0000-0000-00003E000000}"/>
    <cellStyle name="Normal 7" xfId="51" xr:uid="{00000000-0005-0000-0000-00003F000000}"/>
    <cellStyle name="Normal 8" xfId="52" xr:uid="{00000000-0005-0000-0000-000040000000}"/>
    <cellStyle name="Normal 9" xfId="53" xr:uid="{00000000-0005-0000-0000-000041000000}"/>
    <cellStyle name="Normal_Note-Thai_Q1-2002" xfId="54" xr:uid="{00000000-0005-0000-0000-000042000000}"/>
    <cellStyle name="Percent" xfId="55" builtinId="5"/>
    <cellStyle name="Percent 2" xfId="56" xr:uid="{00000000-0005-0000-0000-000044000000}"/>
    <cellStyle name="Percent 3" xfId="57" xr:uid="{00000000-0005-0000-0000-000045000000}"/>
    <cellStyle name="Percent 3 3" xfId="68" xr:uid="{00000000-0005-0000-0000-000046000000}"/>
    <cellStyle name="Percent 4" xfId="58" xr:uid="{00000000-0005-0000-0000-000047000000}"/>
  </cellStyles>
  <dxfs count="0"/>
  <tableStyles count="0" defaultTableStyle="TableStyleMedium9" defaultPivotStyle="PivotStyleLight16"/>
  <colors>
    <mruColors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S84"/>
  <sheetViews>
    <sheetView tabSelected="1" view="pageBreakPreview" topLeftCell="A72" zoomScale="86" zoomScaleNormal="70" zoomScaleSheetLayoutView="85" workbookViewId="0">
      <selection activeCell="B12" sqref="B12"/>
    </sheetView>
  </sheetViews>
  <sheetFormatPr defaultColWidth="9.09765625" defaultRowHeight="19"/>
  <cols>
    <col min="1" max="1" width="40" style="1" customWidth="1"/>
    <col min="2" max="2" width="8" style="11" customWidth="1"/>
    <col min="3" max="3" width="1.09765625" style="1" customWidth="1"/>
    <col min="4" max="4" width="14.19921875" style="45" customWidth="1"/>
    <col min="5" max="5" width="1.09765625" style="45" customWidth="1"/>
    <col min="6" max="6" width="14.19921875" style="45" customWidth="1"/>
    <col min="7" max="7" width="1.09765625" style="46" customWidth="1"/>
    <col min="8" max="8" width="14.19921875" style="46" customWidth="1"/>
    <col min="9" max="9" width="1.09765625" style="45" customWidth="1"/>
    <col min="10" max="10" width="14.19921875" style="46" customWidth="1"/>
    <col min="11" max="11" width="17" style="2" customWidth="1"/>
    <col min="12" max="12" width="17.19921875" style="2" bestFit="1" customWidth="1"/>
    <col min="13" max="13" width="17" style="2" bestFit="1" customWidth="1"/>
    <col min="14" max="14" width="3.69921875" style="2" customWidth="1"/>
    <col min="15" max="15" width="3" style="2" bestFit="1" customWidth="1"/>
    <col min="16" max="16" width="3.69921875" style="2" customWidth="1"/>
    <col min="17" max="17" width="6.3984375" style="2" bestFit="1" customWidth="1"/>
    <col min="18" max="16384" width="9.09765625" style="2"/>
  </cols>
  <sheetData>
    <row r="1" spans="1:13" s="6" customFormat="1" ht="23">
      <c r="A1" s="156" t="s">
        <v>117</v>
      </c>
      <c r="B1" s="9"/>
      <c r="C1" s="4"/>
      <c r="D1" s="34"/>
      <c r="E1" s="34"/>
      <c r="F1" s="34"/>
      <c r="G1" s="35"/>
      <c r="H1" s="35"/>
      <c r="I1" s="34"/>
      <c r="J1" s="35"/>
    </row>
    <row r="2" spans="1:13" s="6" customFormat="1" ht="23">
      <c r="A2" s="3" t="s">
        <v>52</v>
      </c>
      <c r="B2" s="9"/>
      <c r="C2" s="4"/>
      <c r="D2" s="34"/>
      <c r="E2" s="34"/>
      <c r="F2" s="34"/>
      <c r="G2" s="35"/>
      <c r="H2" s="35"/>
      <c r="I2" s="34"/>
      <c r="J2" s="35"/>
    </row>
    <row r="3" spans="1:13" s="15" customFormat="1" ht="21.5">
      <c r="A3" s="13"/>
      <c r="B3" s="14"/>
      <c r="C3" s="13"/>
      <c r="D3" s="36"/>
      <c r="E3" s="36"/>
      <c r="F3" s="36"/>
      <c r="G3" s="36"/>
      <c r="H3" s="36"/>
      <c r="I3" s="36"/>
      <c r="J3" s="36"/>
    </row>
    <row r="4" spans="1:13" s="18" customFormat="1" ht="21.5">
      <c r="A4" s="16"/>
      <c r="B4" s="125"/>
      <c r="C4" s="126"/>
      <c r="D4" s="210" t="s">
        <v>14</v>
      </c>
      <c r="E4" s="210"/>
      <c r="F4" s="210"/>
      <c r="G4" s="191"/>
      <c r="H4" s="210" t="s">
        <v>38</v>
      </c>
      <c r="I4" s="210"/>
      <c r="J4" s="210"/>
    </row>
    <row r="5" spans="1:13" s="18" customFormat="1" ht="23">
      <c r="A5" s="12"/>
      <c r="C5" s="126"/>
      <c r="D5" s="211" t="s">
        <v>15</v>
      </c>
      <c r="E5" s="212"/>
      <c r="F5" s="212"/>
      <c r="G5" s="128"/>
      <c r="H5" s="211" t="s">
        <v>15</v>
      </c>
      <c r="I5" s="212"/>
      <c r="J5" s="212"/>
    </row>
    <row r="6" spans="1:13" s="18" customFormat="1" ht="22">
      <c r="A6" s="19" t="s">
        <v>1</v>
      </c>
      <c r="B6" s="127" t="s">
        <v>0</v>
      </c>
      <c r="C6" s="126"/>
      <c r="D6" s="130" t="s">
        <v>99</v>
      </c>
      <c r="E6" s="131"/>
      <c r="F6" s="130" t="s">
        <v>85</v>
      </c>
      <c r="G6" s="132"/>
      <c r="H6" s="130" t="s">
        <v>99</v>
      </c>
      <c r="I6" s="131"/>
      <c r="J6" s="130" t="s">
        <v>85</v>
      </c>
    </row>
    <row r="7" spans="1:13" s="18" customFormat="1" ht="21.5">
      <c r="A7" s="16"/>
      <c r="B7" s="129"/>
      <c r="C7" s="126"/>
      <c r="D7" s="213" t="s">
        <v>63</v>
      </c>
      <c r="E7" s="213"/>
      <c r="F7" s="213"/>
      <c r="G7" s="213"/>
      <c r="H7" s="213"/>
      <c r="I7" s="213"/>
      <c r="J7" s="213"/>
    </row>
    <row r="8" spans="1:13" s="21" customFormat="1" ht="21.5">
      <c r="A8" s="115" t="s">
        <v>33</v>
      </c>
      <c r="B8" s="23"/>
      <c r="C8" s="22"/>
      <c r="D8" s="37"/>
      <c r="E8" s="37"/>
      <c r="F8" s="37"/>
      <c r="G8" s="37"/>
      <c r="H8" s="37"/>
      <c r="I8" s="37"/>
      <c r="J8" s="37"/>
      <c r="K8" s="160"/>
    </row>
    <row r="9" spans="1:13" s="21" customFormat="1" ht="21.5">
      <c r="A9" s="106" t="s">
        <v>23</v>
      </c>
      <c r="B9" s="107">
        <v>7</v>
      </c>
      <c r="C9" s="106"/>
      <c r="D9" s="108">
        <v>11140781</v>
      </c>
      <c r="E9" s="108"/>
      <c r="F9" s="108">
        <v>7190097</v>
      </c>
      <c r="G9" s="109"/>
      <c r="H9" s="108">
        <v>1556755</v>
      </c>
      <c r="I9" s="108"/>
      <c r="J9" s="108">
        <v>1855675</v>
      </c>
      <c r="K9" s="160"/>
      <c r="L9" s="163"/>
    </row>
    <row r="10" spans="1:13" s="21" customFormat="1" ht="21.5">
      <c r="A10" s="106" t="s">
        <v>100</v>
      </c>
      <c r="B10" s="107">
        <v>8</v>
      </c>
      <c r="C10" s="106"/>
      <c r="D10" s="108">
        <v>326252464</v>
      </c>
      <c r="E10" s="108"/>
      <c r="F10" s="108">
        <v>282948967</v>
      </c>
      <c r="G10" s="109"/>
      <c r="H10" s="108">
        <v>307185441</v>
      </c>
      <c r="I10" s="108"/>
      <c r="J10" s="108">
        <v>304081375</v>
      </c>
      <c r="K10" s="160"/>
      <c r="L10" s="163"/>
    </row>
    <row r="11" spans="1:13" s="21" customFormat="1" ht="21.5">
      <c r="A11" s="106" t="s">
        <v>45</v>
      </c>
      <c r="B11" s="107">
        <v>9</v>
      </c>
      <c r="C11" s="106"/>
      <c r="D11" s="108">
        <v>190430249</v>
      </c>
      <c r="E11" s="108"/>
      <c r="F11" s="108">
        <v>162076944</v>
      </c>
      <c r="G11" s="109"/>
      <c r="H11" s="108">
        <v>93812139</v>
      </c>
      <c r="I11" s="108"/>
      <c r="J11" s="108">
        <v>77418832</v>
      </c>
      <c r="K11" s="160"/>
      <c r="L11" s="163"/>
    </row>
    <row r="12" spans="1:13" s="21" customFormat="1" ht="21.5">
      <c r="A12" s="106" t="s">
        <v>34</v>
      </c>
      <c r="B12" s="107"/>
      <c r="C12" s="106"/>
      <c r="D12" s="108">
        <v>9766956</v>
      </c>
      <c r="E12" s="108"/>
      <c r="F12" s="108">
        <v>6271345</v>
      </c>
      <c r="G12" s="109"/>
      <c r="H12" s="108">
        <v>9565567</v>
      </c>
      <c r="I12" s="108"/>
      <c r="J12" s="108">
        <v>6182044</v>
      </c>
      <c r="K12" s="160"/>
      <c r="L12" s="163"/>
    </row>
    <row r="13" spans="1:13" s="26" customFormat="1" ht="22">
      <c r="A13" s="110" t="s">
        <v>2</v>
      </c>
      <c r="B13" s="111"/>
      <c r="C13" s="110"/>
      <c r="D13" s="112">
        <f>SUM(D9:D12)</f>
        <v>537590450</v>
      </c>
      <c r="E13" s="113"/>
      <c r="F13" s="112">
        <f>SUM(F9:F12)</f>
        <v>458487353</v>
      </c>
      <c r="G13" s="113"/>
      <c r="H13" s="112">
        <f>SUM(H9:H12)</f>
        <v>412119902</v>
      </c>
      <c r="I13" s="113"/>
      <c r="J13" s="112">
        <f>SUM(J9:J12)</f>
        <v>389537926</v>
      </c>
      <c r="K13" s="161"/>
      <c r="L13" s="161"/>
      <c r="M13" s="161"/>
    </row>
    <row r="14" spans="1:13" s="21" customFormat="1" ht="21.5">
      <c r="A14" s="106"/>
      <c r="B14" s="107"/>
      <c r="C14" s="106"/>
      <c r="D14" s="114"/>
      <c r="E14" s="114"/>
      <c r="F14" s="114"/>
      <c r="G14" s="114"/>
      <c r="H14" s="114"/>
      <c r="I14" s="114"/>
      <c r="J14" s="114"/>
      <c r="K14" s="160"/>
      <c r="L14" s="163"/>
    </row>
    <row r="15" spans="1:13" s="21" customFormat="1" ht="21.5">
      <c r="A15" s="115" t="s">
        <v>3</v>
      </c>
      <c r="B15" s="107"/>
      <c r="C15" s="106"/>
      <c r="D15" s="114"/>
      <c r="E15" s="116"/>
      <c r="F15" s="114"/>
      <c r="G15" s="114"/>
      <c r="H15" s="114"/>
      <c r="I15" s="114"/>
      <c r="J15" s="114"/>
      <c r="K15" s="160"/>
      <c r="L15" s="163"/>
    </row>
    <row r="16" spans="1:13" s="21" customFormat="1" ht="21.5">
      <c r="A16" s="106" t="s">
        <v>79</v>
      </c>
      <c r="B16" s="107"/>
      <c r="C16" s="106"/>
      <c r="D16" s="114">
        <v>911200</v>
      </c>
      <c r="E16" s="116"/>
      <c r="F16" s="114">
        <v>911200</v>
      </c>
      <c r="G16" s="114"/>
      <c r="H16" s="114">
        <v>911200</v>
      </c>
      <c r="I16" s="114"/>
      <c r="J16" s="114">
        <v>911200</v>
      </c>
      <c r="K16" s="160"/>
      <c r="L16" s="163"/>
    </row>
    <row r="17" spans="1:12" s="21" customFormat="1" ht="21.5">
      <c r="A17" s="106" t="s">
        <v>118</v>
      </c>
      <c r="B17" s="107">
        <v>28</v>
      </c>
      <c r="C17" s="106"/>
      <c r="D17" s="173">
        <v>0</v>
      </c>
      <c r="E17" s="116"/>
      <c r="F17" s="173">
        <v>0</v>
      </c>
      <c r="G17" s="114"/>
      <c r="H17" s="173">
        <v>0</v>
      </c>
      <c r="I17" s="114"/>
      <c r="J17" s="173">
        <v>0</v>
      </c>
      <c r="K17" s="160"/>
      <c r="L17" s="163"/>
    </row>
    <row r="18" spans="1:12" s="21" customFormat="1" ht="21.5">
      <c r="A18" s="106" t="s">
        <v>39</v>
      </c>
      <c r="B18" s="107">
        <v>10</v>
      </c>
      <c r="C18" s="106"/>
      <c r="D18" s="174">
        <v>0</v>
      </c>
      <c r="E18" s="108"/>
      <c r="F18" s="174">
        <v>0</v>
      </c>
      <c r="G18" s="109"/>
      <c r="H18" s="108">
        <v>210426898</v>
      </c>
      <c r="I18" s="108"/>
      <c r="J18" s="108">
        <v>159999970</v>
      </c>
      <c r="K18" s="160"/>
      <c r="L18" s="163"/>
    </row>
    <row r="19" spans="1:12" s="21" customFormat="1" ht="21.5">
      <c r="A19" s="106" t="s">
        <v>95</v>
      </c>
      <c r="B19" s="107">
        <v>11</v>
      </c>
      <c r="C19" s="106"/>
      <c r="D19" s="108">
        <v>28836500</v>
      </c>
      <c r="E19" s="108"/>
      <c r="F19" s="108">
        <v>28836500</v>
      </c>
      <c r="G19" s="109"/>
      <c r="H19" s="108">
        <v>28836500</v>
      </c>
      <c r="I19" s="108"/>
      <c r="J19" s="108">
        <v>28836500</v>
      </c>
      <c r="K19" s="160"/>
      <c r="L19" s="163"/>
    </row>
    <row r="20" spans="1:12" s="21" customFormat="1" ht="21.5">
      <c r="A20" s="106" t="s">
        <v>46</v>
      </c>
      <c r="B20" s="107">
        <v>12</v>
      </c>
      <c r="C20" s="106"/>
      <c r="D20" s="108">
        <v>239183909</v>
      </c>
      <c r="E20" s="108"/>
      <c r="F20" s="108">
        <v>228946162</v>
      </c>
      <c r="G20" s="109"/>
      <c r="H20" s="108">
        <v>212092730</v>
      </c>
      <c r="I20" s="108"/>
      <c r="J20" s="108">
        <v>202055203</v>
      </c>
      <c r="K20" s="160"/>
      <c r="L20" s="163"/>
    </row>
    <row r="21" spans="1:12" s="21" customFormat="1" ht="21.5">
      <c r="A21" s="106" t="s">
        <v>119</v>
      </c>
      <c r="B21" s="107">
        <v>13</v>
      </c>
      <c r="C21" s="106"/>
      <c r="D21" s="108">
        <v>15361078</v>
      </c>
      <c r="E21" s="108"/>
      <c r="F21" s="174">
        <v>0</v>
      </c>
      <c r="G21" s="109"/>
      <c r="H21" s="108">
        <v>12073588</v>
      </c>
      <c r="I21" s="108"/>
      <c r="J21" s="174">
        <v>0</v>
      </c>
      <c r="K21" s="160"/>
      <c r="L21" s="163"/>
    </row>
    <row r="22" spans="1:12" s="21" customFormat="1" ht="21.5">
      <c r="A22" s="194" t="s">
        <v>174</v>
      </c>
      <c r="B22" s="107"/>
      <c r="C22" s="106"/>
      <c r="D22" s="108">
        <v>3910244</v>
      </c>
      <c r="E22" s="108"/>
      <c r="F22" s="108">
        <v>4705557</v>
      </c>
      <c r="G22" s="109"/>
      <c r="H22" s="108">
        <v>3333312</v>
      </c>
      <c r="I22" s="108"/>
      <c r="J22" s="108">
        <v>3981315</v>
      </c>
      <c r="K22" s="160"/>
      <c r="L22" s="163"/>
    </row>
    <row r="23" spans="1:12" s="21" customFormat="1" ht="21.5">
      <c r="A23" s="117" t="s">
        <v>71</v>
      </c>
      <c r="B23" s="107">
        <v>22</v>
      </c>
      <c r="C23" s="106"/>
      <c r="D23" s="108">
        <v>9827688</v>
      </c>
      <c r="E23" s="108"/>
      <c r="F23" s="108">
        <v>7767067</v>
      </c>
      <c r="G23" s="109"/>
      <c r="H23" s="108">
        <v>8545355</v>
      </c>
      <c r="I23" s="108"/>
      <c r="J23" s="108">
        <v>6562592</v>
      </c>
      <c r="K23" s="160"/>
      <c r="L23" s="163"/>
    </row>
    <row r="24" spans="1:12" s="21" customFormat="1" ht="21.5">
      <c r="A24" s="106" t="s">
        <v>40</v>
      </c>
      <c r="B24" s="107"/>
      <c r="C24" s="106"/>
      <c r="D24" s="108">
        <v>640848</v>
      </c>
      <c r="E24" s="108"/>
      <c r="F24" s="108">
        <v>676841</v>
      </c>
      <c r="G24" s="109"/>
      <c r="H24" s="108">
        <v>640848</v>
      </c>
      <c r="I24" s="108"/>
      <c r="J24" s="108">
        <v>676841</v>
      </c>
      <c r="K24" s="160"/>
      <c r="L24" s="163"/>
    </row>
    <row r="25" spans="1:12" s="26" customFormat="1" ht="22">
      <c r="A25" s="110" t="s">
        <v>4</v>
      </c>
      <c r="B25" s="111"/>
      <c r="C25" s="110"/>
      <c r="D25" s="112">
        <f>SUM(D16:D24)</f>
        <v>298671467</v>
      </c>
      <c r="E25" s="113"/>
      <c r="F25" s="112">
        <f>SUM(F16:F24)</f>
        <v>271843327</v>
      </c>
      <c r="G25" s="113"/>
      <c r="H25" s="112">
        <f>SUM(H16:H24)</f>
        <v>476860431</v>
      </c>
      <c r="I25" s="113"/>
      <c r="J25" s="112">
        <f>SUM(J16:J24)</f>
        <v>403023621</v>
      </c>
      <c r="K25" s="161"/>
      <c r="L25" s="163"/>
    </row>
    <row r="26" spans="1:12" s="21" customFormat="1" ht="21.5">
      <c r="A26" s="106"/>
      <c r="B26" s="107"/>
      <c r="C26" s="106">
        <v>40403233</v>
      </c>
      <c r="D26" s="114"/>
      <c r="E26" s="114"/>
      <c r="F26" s="114"/>
      <c r="G26" s="114">
        <v>40403233</v>
      </c>
      <c r="H26" s="114"/>
      <c r="I26" s="114"/>
      <c r="J26" s="114"/>
      <c r="L26" s="163"/>
    </row>
    <row r="27" spans="1:12" s="21" customFormat="1" ht="22" thickBot="1">
      <c r="A27" s="110" t="s">
        <v>5</v>
      </c>
      <c r="B27" s="107"/>
      <c r="C27" s="106"/>
      <c r="D27" s="118">
        <f>D25+D13</f>
        <v>836261917</v>
      </c>
      <c r="E27" s="113"/>
      <c r="F27" s="118">
        <f>F25+F13</f>
        <v>730330680</v>
      </c>
      <c r="G27" s="113"/>
      <c r="H27" s="118">
        <f>H25+H13</f>
        <v>888980333</v>
      </c>
      <c r="I27" s="113"/>
      <c r="J27" s="118">
        <f>J25+J13</f>
        <v>792561547</v>
      </c>
      <c r="K27" s="93"/>
      <c r="L27" s="163"/>
    </row>
    <row r="28" spans="1:12" s="21" customFormat="1" ht="22.5" thickTop="1">
      <c r="A28" s="19"/>
      <c r="B28" s="23"/>
      <c r="C28" s="22"/>
      <c r="D28" s="37"/>
      <c r="E28" s="37"/>
      <c r="F28" s="37"/>
      <c r="G28" s="37"/>
      <c r="H28" s="37"/>
      <c r="I28" s="37"/>
      <c r="J28" s="37"/>
      <c r="L28" s="163"/>
    </row>
    <row r="29" spans="1:12" s="6" customFormat="1" ht="23">
      <c r="A29" s="156" t="s">
        <v>117</v>
      </c>
      <c r="B29" s="9"/>
      <c r="C29" s="4"/>
      <c r="D29" s="34"/>
      <c r="E29" s="34"/>
      <c r="F29" s="34"/>
      <c r="G29" s="35"/>
      <c r="H29" s="35"/>
      <c r="I29" s="34"/>
      <c r="J29" s="35"/>
      <c r="L29" s="163"/>
    </row>
    <row r="30" spans="1:12" s="6" customFormat="1" ht="23">
      <c r="A30" s="3" t="s">
        <v>52</v>
      </c>
      <c r="B30" s="9"/>
      <c r="C30" s="4"/>
      <c r="D30" s="34"/>
      <c r="E30" s="34"/>
      <c r="F30" s="34"/>
      <c r="G30" s="35"/>
      <c r="H30" s="35"/>
      <c r="I30" s="34"/>
      <c r="J30" s="35"/>
      <c r="L30" s="163"/>
    </row>
    <row r="31" spans="1:12" s="18" customFormat="1" ht="21.5">
      <c r="A31" s="16"/>
      <c r="B31" s="125"/>
      <c r="C31" s="126"/>
      <c r="D31" s="210" t="s">
        <v>14</v>
      </c>
      <c r="E31" s="210"/>
      <c r="F31" s="210"/>
      <c r="G31" s="210"/>
      <c r="H31" s="210" t="s">
        <v>38</v>
      </c>
      <c r="I31" s="210"/>
      <c r="J31" s="210"/>
      <c r="L31" s="163"/>
    </row>
    <row r="32" spans="1:12" s="18" customFormat="1" ht="23">
      <c r="A32" s="12"/>
      <c r="C32" s="126"/>
      <c r="D32" s="211" t="s">
        <v>15</v>
      </c>
      <c r="E32" s="212"/>
      <c r="F32" s="212"/>
      <c r="G32" s="128"/>
      <c r="H32" s="211" t="s">
        <v>15</v>
      </c>
      <c r="I32" s="212"/>
      <c r="J32" s="212"/>
      <c r="L32" s="163"/>
    </row>
    <row r="33" spans="1:13" s="18" customFormat="1" ht="22">
      <c r="A33" s="24" t="s">
        <v>17</v>
      </c>
      <c r="B33" s="127" t="s">
        <v>0</v>
      </c>
      <c r="C33" s="126"/>
      <c r="D33" s="130" t="s">
        <v>99</v>
      </c>
      <c r="E33" s="131"/>
      <c r="F33" s="130" t="s">
        <v>85</v>
      </c>
      <c r="G33" s="132"/>
      <c r="H33" s="130" t="s">
        <v>99</v>
      </c>
      <c r="I33" s="131"/>
      <c r="J33" s="130" t="s">
        <v>85</v>
      </c>
      <c r="L33" s="163"/>
    </row>
    <row r="34" spans="1:13" s="18" customFormat="1" ht="18.75" customHeight="1">
      <c r="A34" s="16"/>
      <c r="B34" s="129"/>
      <c r="C34" s="126"/>
      <c r="D34" s="213" t="s">
        <v>63</v>
      </c>
      <c r="E34" s="213"/>
      <c r="F34" s="213"/>
      <c r="G34" s="213"/>
      <c r="H34" s="213"/>
      <c r="I34" s="213"/>
      <c r="J34" s="213"/>
      <c r="L34" s="163"/>
    </row>
    <row r="35" spans="1:13" s="21" customFormat="1" ht="21" customHeight="1">
      <c r="A35" s="115" t="s">
        <v>6</v>
      </c>
      <c r="B35" s="107"/>
      <c r="C35" s="106"/>
      <c r="D35" s="114"/>
      <c r="E35" s="114"/>
      <c r="F35" s="114"/>
      <c r="G35" s="114"/>
      <c r="H35" s="114"/>
      <c r="I35" s="114"/>
      <c r="J35" s="114"/>
      <c r="L35" s="163"/>
    </row>
    <row r="36" spans="1:13" s="21" customFormat="1" ht="21" customHeight="1">
      <c r="A36" s="106" t="s">
        <v>121</v>
      </c>
      <c r="B36" s="107"/>
      <c r="C36" s="106"/>
      <c r="D36" s="108"/>
      <c r="E36" s="108"/>
      <c r="F36" s="108"/>
      <c r="G36" s="109"/>
      <c r="H36" s="108"/>
      <c r="I36" s="108"/>
      <c r="J36" s="108"/>
      <c r="K36" s="160"/>
      <c r="L36" s="163"/>
    </row>
    <row r="37" spans="1:13" s="21" customFormat="1" ht="21" customHeight="1">
      <c r="A37" s="106" t="s">
        <v>122</v>
      </c>
      <c r="B37" s="107">
        <v>14</v>
      </c>
      <c r="C37" s="106"/>
      <c r="D37" s="108">
        <v>107865403</v>
      </c>
      <c r="E37" s="108"/>
      <c r="F37" s="108">
        <v>120371692</v>
      </c>
      <c r="G37" s="109"/>
      <c r="H37" s="108">
        <v>107865403</v>
      </c>
      <c r="I37" s="108"/>
      <c r="J37" s="108">
        <v>104433655</v>
      </c>
      <c r="K37" s="160"/>
      <c r="L37" s="163"/>
    </row>
    <row r="38" spans="1:13" s="21" customFormat="1" ht="21" customHeight="1">
      <c r="A38" s="106" t="s">
        <v>101</v>
      </c>
      <c r="B38" s="107">
        <v>15</v>
      </c>
      <c r="C38" s="106"/>
      <c r="D38" s="108">
        <v>183624478</v>
      </c>
      <c r="E38" s="108"/>
      <c r="F38" s="108">
        <v>119012378</v>
      </c>
      <c r="G38" s="109"/>
      <c r="H38" s="108">
        <v>276480902</v>
      </c>
      <c r="I38" s="108"/>
      <c r="J38" s="108">
        <v>224814366</v>
      </c>
      <c r="K38" s="160"/>
      <c r="L38" s="163"/>
    </row>
    <row r="39" spans="1:13" s="21" customFormat="1" ht="21" customHeight="1">
      <c r="A39" s="106" t="s">
        <v>123</v>
      </c>
      <c r="F39" s="160"/>
      <c r="K39" s="160"/>
      <c r="L39" s="163"/>
    </row>
    <row r="40" spans="1:13" s="21" customFormat="1" ht="21" customHeight="1">
      <c r="A40" s="106" t="s">
        <v>124</v>
      </c>
      <c r="F40" s="160"/>
      <c r="K40" s="160"/>
      <c r="L40" s="163"/>
    </row>
    <row r="41" spans="1:13" s="21" customFormat="1" ht="21" customHeight="1">
      <c r="A41" s="106" t="s">
        <v>181</v>
      </c>
      <c r="B41" s="107"/>
      <c r="D41" s="108"/>
      <c r="F41" s="160"/>
      <c r="H41" s="108"/>
      <c r="J41" s="160"/>
      <c r="K41" s="160"/>
      <c r="L41" s="163"/>
    </row>
    <row r="42" spans="1:13" s="21" customFormat="1" ht="21" customHeight="1">
      <c r="A42" s="169" t="s">
        <v>182</v>
      </c>
      <c r="B42" s="107">
        <v>14</v>
      </c>
      <c r="D42" s="108">
        <v>6187003</v>
      </c>
      <c r="F42" s="160">
        <v>0</v>
      </c>
      <c r="H42" s="108">
        <v>4678861</v>
      </c>
      <c r="J42" s="160">
        <v>0</v>
      </c>
      <c r="K42" s="160"/>
      <c r="L42" s="163"/>
    </row>
    <row r="43" spans="1:13" s="21" customFormat="1" ht="21" customHeight="1">
      <c r="A43" s="117" t="s">
        <v>102</v>
      </c>
      <c r="B43" s="107"/>
      <c r="C43" s="106"/>
      <c r="D43" s="108">
        <v>6799107</v>
      </c>
      <c r="E43" s="108"/>
      <c r="F43" s="108">
        <v>4340040</v>
      </c>
      <c r="G43" s="109"/>
      <c r="H43" s="108">
        <v>5205534</v>
      </c>
      <c r="I43" s="108"/>
      <c r="J43" s="108">
        <v>2610781</v>
      </c>
      <c r="K43" s="160"/>
      <c r="L43" s="163"/>
    </row>
    <row r="44" spans="1:13" s="21" customFormat="1" ht="21" customHeight="1">
      <c r="A44" s="106" t="s">
        <v>7</v>
      </c>
      <c r="B44" s="107"/>
      <c r="C44" s="106"/>
      <c r="D44" s="108">
        <v>10430542</v>
      </c>
      <c r="E44" s="108"/>
      <c r="F44" s="108">
        <v>4407372</v>
      </c>
      <c r="G44" s="109"/>
      <c r="H44" s="108">
        <v>6663376</v>
      </c>
      <c r="I44" s="108"/>
      <c r="J44" s="108">
        <v>2439009</v>
      </c>
      <c r="K44" s="160"/>
      <c r="L44" s="163"/>
    </row>
    <row r="45" spans="1:13" s="26" customFormat="1" ht="21" customHeight="1">
      <c r="A45" s="110" t="s">
        <v>8</v>
      </c>
      <c r="B45" s="111"/>
      <c r="C45" s="110"/>
      <c r="D45" s="112">
        <f>SUM(D36:D44)</f>
        <v>314906533</v>
      </c>
      <c r="E45" s="113"/>
      <c r="F45" s="112">
        <f>SUM(F36:F44)</f>
        <v>248131482</v>
      </c>
      <c r="G45" s="113"/>
      <c r="H45" s="112">
        <f>SUM(H36:H44)</f>
        <v>400894076</v>
      </c>
      <c r="I45" s="113"/>
      <c r="J45" s="112">
        <f>SUM(J36:J44)</f>
        <v>334297811</v>
      </c>
      <c r="K45" s="161"/>
      <c r="L45" s="163"/>
    </row>
    <row r="46" spans="1:13" s="21" customFormat="1" ht="21.5" customHeight="1">
      <c r="A46" s="106"/>
      <c r="B46" s="107"/>
      <c r="C46" s="106"/>
      <c r="D46" s="114"/>
      <c r="E46" s="114"/>
      <c r="F46" s="114"/>
      <c r="G46" s="114"/>
      <c r="H46" s="114"/>
      <c r="I46" s="114"/>
      <c r="J46" s="114"/>
      <c r="K46" s="160"/>
      <c r="L46" s="163"/>
    </row>
    <row r="47" spans="1:13" s="21" customFormat="1" ht="21" customHeight="1">
      <c r="A47" s="115" t="s">
        <v>9</v>
      </c>
      <c r="B47" s="107"/>
      <c r="C47" s="106"/>
      <c r="D47" s="114"/>
      <c r="E47" s="114"/>
      <c r="F47" s="114"/>
      <c r="G47" s="114"/>
      <c r="H47" s="114"/>
      <c r="I47" s="114"/>
      <c r="J47" s="114"/>
      <c r="K47" s="160"/>
      <c r="L47" s="163"/>
    </row>
    <row r="48" spans="1:13" s="21" customFormat="1" ht="21" customHeight="1">
      <c r="A48" s="117" t="s">
        <v>184</v>
      </c>
      <c r="B48" s="107"/>
      <c r="C48" s="106"/>
      <c r="D48" s="108"/>
      <c r="E48" s="108"/>
      <c r="F48" s="174"/>
      <c r="G48" s="109"/>
      <c r="H48" s="108"/>
      <c r="I48" s="108"/>
      <c r="J48" s="174"/>
      <c r="K48" s="160"/>
      <c r="L48" s="163"/>
      <c r="M48" s="42"/>
    </row>
    <row r="49" spans="1:13" s="21" customFormat="1" ht="21" customHeight="1">
      <c r="A49" s="206" t="s">
        <v>183</v>
      </c>
      <c r="B49" s="107">
        <v>14</v>
      </c>
      <c r="C49" s="106"/>
      <c r="D49" s="108">
        <v>9378709</v>
      </c>
      <c r="E49" s="108"/>
      <c r="F49" s="174">
        <v>0</v>
      </c>
      <c r="G49" s="109"/>
      <c r="H49" s="108">
        <v>7513930</v>
      </c>
      <c r="I49" s="108"/>
      <c r="J49" s="174">
        <v>0</v>
      </c>
      <c r="K49" s="160"/>
      <c r="L49" s="163"/>
      <c r="M49" s="42"/>
    </row>
    <row r="50" spans="1:13" s="21" customFormat="1" ht="21" customHeight="1">
      <c r="A50" s="117" t="s">
        <v>125</v>
      </c>
      <c r="B50" s="107"/>
      <c r="C50" s="106"/>
      <c r="D50" s="108"/>
      <c r="E50" s="108"/>
      <c r="F50" s="174"/>
      <c r="G50" s="109"/>
      <c r="H50" s="108"/>
      <c r="I50" s="108"/>
      <c r="J50" s="108"/>
      <c r="K50" s="160"/>
      <c r="L50" s="163"/>
      <c r="M50" s="42"/>
    </row>
    <row r="51" spans="1:13" s="21" customFormat="1" ht="21" customHeight="1">
      <c r="A51" s="117" t="s">
        <v>126</v>
      </c>
      <c r="B51" s="107">
        <v>16</v>
      </c>
      <c r="C51" s="106"/>
      <c r="D51" s="108">
        <v>37158780</v>
      </c>
      <c r="E51" s="108"/>
      <c r="F51" s="108">
        <v>34038351</v>
      </c>
      <c r="G51" s="109"/>
      <c r="H51" s="108">
        <v>34595451</v>
      </c>
      <c r="I51" s="108"/>
      <c r="J51" s="108">
        <v>32043033</v>
      </c>
      <c r="K51" s="160"/>
      <c r="L51" s="163"/>
    </row>
    <row r="52" spans="1:13" s="26" customFormat="1" ht="21" customHeight="1">
      <c r="A52" s="110" t="s">
        <v>18</v>
      </c>
      <c r="B52" s="111"/>
      <c r="C52" s="110"/>
      <c r="D52" s="112">
        <f>SUM(D48:D51)</f>
        <v>46537489</v>
      </c>
      <c r="E52" s="113"/>
      <c r="F52" s="112">
        <f>SUM(F48:F51)</f>
        <v>34038351</v>
      </c>
      <c r="G52" s="113"/>
      <c r="H52" s="112">
        <f>SUM(H48:H51)</f>
        <v>42109381</v>
      </c>
      <c r="I52" s="113"/>
      <c r="J52" s="112">
        <f>SUM(J48:J51)</f>
        <v>32043033</v>
      </c>
      <c r="K52" s="161"/>
      <c r="L52" s="163"/>
    </row>
    <row r="53" spans="1:13" s="21" customFormat="1" ht="21.5" customHeight="1">
      <c r="A53" s="106"/>
      <c r="B53" s="107"/>
      <c r="C53" s="106"/>
      <c r="D53" s="114"/>
      <c r="E53" s="114"/>
      <c r="F53" s="114"/>
      <c r="G53" s="114"/>
      <c r="H53" s="114"/>
      <c r="I53" s="114"/>
      <c r="J53" s="114"/>
      <c r="K53" s="160"/>
      <c r="L53" s="163"/>
    </row>
    <row r="54" spans="1:13" s="21" customFormat="1" ht="21" customHeight="1">
      <c r="A54" s="110" t="s">
        <v>10</v>
      </c>
      <c r="B54" s="107"/>
      <c r="C54" s="106"/>
      <c r="D54" s="119">
        <f>D52+D45</f>
        <v>361444022</v>
      </c>
      <c r="E54" s="113"/>
      <c r="F54" s="119">
        <f>F52+F45</f>
        <v>282169833</v>
      </c>
      <c r="G54" s="113"/>
      <c r="H54" s="119">
        <f>H52+H45</f>
        <v>443003457</v>
      </c>
      <c r="I54" s="113"/>
      <c r="J54" s="119">
        <f>J52+J45</f>
        <v>366340844</v>
      </c>
      <c r="K54" s="160"/>
      <c r="L54" s="163"/>
    </row>
    <row r="55" spans="1:13" s="21" customFormat="1" ht="21.5" customHeight="1">
      <c r="A55" s="106"/>
      <c r="B55" s="107"/>
      <c r="C55" s="106"/>
      <c r="D55" s="114"/>
      <c r="E55" s="114"/>
      <c r="F55" s="114"/>
      <c r="G55" s="114"/>
      <c r="H55" s="114"/>
      <c r="I55" s="114"/>
      <c r="J55" s="114"/>
      <c r="K55" s="160"/>
      <c r="L55" s="163"/>
    </row>
    <row r="56" spans="1:13" s="6" customFormat="1" ht="23">
      <c r="A56" s="156" t="s">
        <v>117</v>
      </c>
      <c r="B56" s="9"/>
      <c r="C56" s="4"/>
      <c r="D56" s="34"/>
      <c r="E56" s="34"/>
      <c r="F56" s="34"/>
      <c r="G56" s="35"/>
      <c r="H56" s="35"/>
      <c r="I56" s="34"/>
      <c r="J56" s="35"/>
      <c r="L56" s="163"/>
    </row>
    <row r="57" spans="1:13" s="6" customFormat="1" ht="23">
      <c r="A57" s="3" t="s">
        <v>52</v>
      </c>
      <c r="B57" s="9"/>
      <c r="C57" s="4"/>
      <c r="D57" s="34"/>
      <c r="E57" s="34"/>
      <c r="F57" s="34"/>
      <c r="G57" s="35"/>
      <c r="H57" s="35"/>
      <c r="I57" s="34"/>
      <c r="J57" s="35"/>
      <c r="L57" s="163"/>
    </row>
    <row r="58" spans="1:13" s="18" customFormat="1" ht="21.5">
      <c r="A58" s="16"/>
      <c r="B58" s="125"/>
      <c r="C58" s="126"/>
      <c r="D58" s="210" t="s">
        <v>14</v>
      </c>
      <c r="E58" s="210"/>
      <c r="F58" s="210"/>
      <c r="G58" s="210"/>
      <c r="H58" s="210" t="s">
        <v>38</v>
      </c>
      <c r="I58" s="210"/>
      <c r="J58" s="210"/>
      <c r="L58" s="163"/>
    </row>
    <row r="59" spans="1:13" s="18" customFormat="1" ht="23">
      <c r="A59" s="12"/>
      <c r="C59" s="126"/>
      <c r="D59" s="211" t="s">
        <v>15</v>
      </c>
      <c r="E59" s="212"/>
      <c r="F59" s="212"/>
      <c r="G59" s="128"/>
      <c r="H59" s="211" t="s">
        <v>15</v>
      </c>
      <c r="I59" s="212"/>
      <c r="J59" s="212"/>
      <c r="L59" s="163"/>
    </row>
    <row r="60" spans="1:13" s="18" customFormat="1" ht="22">
      <c r="A60" s="24" t="s">
        <v>17</v>
      </c>
      <c r="B60" s="127" t="s">
        <v>0</v>
      </c>
      <c r="C60" s="126"/>
      <c r="D60" s="130" t="s">
        <v>99</v>
      </c>
      <c r="E60" s="131"/>
      <c r="F60" s="130" t="s">
        <v>85</v>
      </c>
      <c r="G60" s="132"/>
      <c r="H60" s="130" t="s">
        <v>99</v>
      </c>
      <c r="I60" s="131"/>
      <c r="J60" s="130" t="s">
        <v>85</v>
      </c>
      <c r="L60" s="163"/>
    </row>
    <row r="61" spans="1:13" s="18" customFormat="1" ht="18.75" customHeight="1">
      <c r="A61" s="16"/>
      <c r="B61" s="129"/>
      <c r="C61" s="126"/>
      <c r="D61" s="213" t="s">
        <v>63</v>
      </c>
      <c r="E61" s="213"/>
      <c r="F61" s="213"/>
      <c r="G61" s="213"/>
      <c r="H61" s="213"/>
      <c r="I61" s="213"/>
      <c r="J61" s="213"/>
      <c r="L61" s="163"/>
    </row>
    <row r="62" spans="1:13" s="21" customFormat="1" ht="21" customHeight="1">
      <c r="A62" s="115" t="s">
        <v>11</v>
      </c>
      <c r="B62" s="107"/>
      <c r="C62" s="106"/>
      <c r="D62" s="114"/>
      <c r="E62" s="114"/>
      <c r="F62" s="114"/>
      <c r="G62" s="114"/>
      <c r="H62" s="114"/>
      <c r="I62" s="114"/>
      <c r="J62" s="114"/>
      <c r="K62" s="160"/>
      <c r="L62" s="163"/>
    </row>
    <row r="63" spans="1:13" s="21" customFormat="1" ht="21" customHeight="1">
      <c r="A63" s="106" t="s">
        <v>12</v>
      </c>
      <c r="B63" s="107"/>
      <c r="C63" s="106"/>
      <c r="D63" s="114"/>
      <c r="E63" s="114"/>
      <c r="F63" s="114"/>
      <c r="G63" s="114"/>
      <c r="H63" s="114"/>
      <c r="I63" s="114"/>
      <c r="J63" s="114"/>
      <c r="K63" s="160"/>
      <c r="L63" s="163"/>
    </row>
    <row r="64" spans="1:13" s="21" customFormat="1" ht="21" customHeight="1">
      <c r="A64" s="106" t="s">
        <v>35</v>
      </c>
      <c r="C64" s="106"/>
      <c r="K64" s="160"/>
      <c r="L64" s="163"/>
    </row>
    <row r="65" spans="1:13" s="21" customFormat="1" ht="21" customHeight="1">
      <c r="A65" s="169" t="s">
        <v>127</v>
      </c>
      <c r="C65" s="106"/>
      <c r="K65" s="160"/>
      <c r="L65" s="163"/>
    </row>
    <row r="66" spans="1:13" s="21" customFormat="1" ht="21" customHeight="1" thickBot="1">
      <c r="A66" s="169" t="s">
        <v>128</v>
      </c>
      <c r="B66" s="107"/>
      <c r="C66" s="106"/>
      <c r="D66" s="120">
        <v>228000000</v>
      </c>
      <c r="E66" s="114"/>
      <c r="F66" s="120">
        <v>228000000</v>
      </c>
      <c r="G66" s="114"/>
      <c r="H66" s="120">
        <v>228000000</v>
      </c>
      <c r="I66" s="114"/>
      <c r="J66" s="120">
        <v>228000000</v>
      </c>
      <c r="K66" s="160"/>
      <c r="L66" s="163"/>
    </row>
    <row r="67" spans="1:13" s="21" customFormat="1" ht="21" customHeight="1" thickTop="1">
      <c r="A67" s="106" t="s">
        <v>36</v>
      </c>
      <c r="C67" s="106"/>
      <c r="K67" s="160"/>
      <c r="L67" s="163"/>
    </row>
    <row r="68" spans="1:13" s="21" customFormat="1" ht="21" customHeight="1">
      <c r="A68" s="169" t="s">
        <v>129</v>
      </c>
      <c r="C68" s="106"/>
      <c r="K68" s="160"/>
      <c r="L68" s="163"/>
    </row>
    <row r="69" spans="1:13" s="21" customFormat="1" ht="21" customHeight="1">
      <c r="A69" s="169" t="s">
        <v>128</v>
      </c>
      <c r="B69" s="107"/>
      <c r="C69" s="106"/>
      <c r="D69" s="114">
        <v>227999991</v>
      </c>
      <c r="E69" s="121"/>
      <c r="F69" s="114">
        <v>227999991</v>
      </c>
      <c r="G69" s="114"/>
      <c r="H69" s="114">
        <v>227999991</v>
      </c>
      <c r="I69" s="121"/>
      <c r="J69" s="114">
        <v>227999991</v>
      </c>
      <c r="K69" s="160"/>
      <c r="L69" s="163"/>
    </row>
    <row r="70" spans="1:13" s="21" customFormat="1" ht="21" customHeight="1">
      <c r="A70" s="106" t="s">
        <v>116</v>
      </c>
      <c r="B70" s="107"/>
      <c r="C70" s="106"/>
      <c r="D70" s="122"/>
      <c r="E70" s="121"/>
      <c r="F70" s="122"/>
      <c r="G70" s="122"/>
      <c r="H70" s="122"/>
      <c r="I70" s="121"/>
      <c r="J70" s="122"/>
      <c r="K70" s="160"/>
      <c r="L70" s="163"/>
    </row>
    <row r="71" spans="1:13" s="21" customFormat="1" ht="21" customHeight="1">
      <c r="A71" s="106" t="s">
        <v>51</v>
      </c>
      <c r="B71" s="107"/>
      <c r="C71" s="106"/>
      <c r="D71" s="108">
        <v>26870810</v>
      </c>
      <c r="E71" s="108"/>
      <c r="F71" s="108">
        <v>26870810</v>
      </c>
      <c r="G71" s="109"/>
      <c r="H71" s="108">
        <v>26870810</v>
      </c>
      <c r="I71" s="108"/>
      <c r="J71" s="108">
        <v>26870810</v>
      </c>
      <c r="K71" s="160"/>
      <c r="L71" s="163"/>
    </row>
    <row r="72" spans="1:13" s="21" customFormat="1" ht="21" customHeight="1">
      <c r="A72" s="106" t="s">
        <v>19</v>
      </c>
      <c r="B72" s="107"/>
      <c r="C72" s="106"/>
      <c r="D72" s="108"/>
      <c r="E72" s="108"/>
      <c r="F72" s="108"/>
      <c r="G72" s="109"/>
      <c r="H72" s="108"/>
      <c r="I72" s="108"/>
      <c r="J72" s="108"/>
      <c r="K72" s="160"/>
      <c r="L72" s="163"/>
    </row>
    <row r="73" spans="1:13" s="21" customFormat="1" ht="21" customHeight="1">
      <c r="A73" s="106" t="s">
        <v>41</v>
      </c>
      <c r="B73" s="107"/>
      <c r="C73" s="106"/>
      <c r="D73" s="108"/>
      <c r="E73" s="108"/>
      <c r="F73" s="108"/>
      <c r="G73" s="109"/>
      <c r="H73" s="108"/>
      <c r="I73" s="108"/>
      <c r="J73" s="108"/>
      <c r="K73" s="160"/>
      <c r="L73" s="163"/>
    </row>
    <row r="74" spans="1:13" s="21" customFormat="1" ht="21" customHeight="1">
      <c r="A74" s="106" t="s">
        <v>89</v>
      </c>
      <c r="B74" s="107">
        <v>17</v>
      </c>
      <c r="C74" s="106"/>
      <c r="D74" s="108">
        <v>22800000</v>
      </c>
      <c r="E74" s="108"/>
      <c r="F74" s="108">
        <v>22800000</v>
      </c>
      <c r="G74" s="109"/>
      <c r="H74" s="108">
        <v>22800000</v>
      </c>
      <c r="I74" s="108"/>
      <c r="J74" s="108">
        <v>22800000</v>
      </c>
      <c r="K74" s="160"/>
      <c r="L74" s="163"/>
    </row>
    <row r="75" spans="1:13" s="21" customFormat="1" ht="21" customHeight="1">
      <c r="A75" s="106" t="s">
        <v>120</v>
      </c>
      <c r="B75" s="107"/>
      <c r="C75" s="106"/>
      <c r="D75" s="108">
        <f>'SCE(Conso) (2)'!I28</f>
        <v>192578978</v>
      </c>
      <c r="E75" s="108"/>
      <c r="F75" s="108">
        <v>165692275</v>
      </c>
      <c r="G75" s="109"/>
      <c r="H75" s="108">
        <f>'SCE (2)'!J25</f>
        <v>168306075</v>
      </c>
      <c r="I75" s="108"/>
      <c r="J75" s="108">
        <v>148549902</v>
      </c>
      <c r="K75" s="160"/>
      <c r="L75" s="163"/>
      <c r="M75" s="140"/>
    </row>
    <row r="76" spans="1:13" s="21" customFormat="1" ht="21" customHeight="1">
      <c r="A76" s="106" t="s">
        <v>54</v>
      </c>
      <c r="B76" s="107">
        <v>17</v>
      </c>
      <c r="C76" s="106"/>
      <c r="D76" s="108">
        <f>'SCE(Conso) (2)'!K28</f>
        <v>4568116</v>
      </c>
      <c r="E76" s="108"/>
      <c r="F76" s="108">
        <f>'SCE(Conso)'!K24</f>
        <v>4797771</v>
      </c>
      <c r="G76" s="109"/>
      <c r="H76" s="174">
        <v>0</v>
      </c>
      <c r="I76" s="108"/>
      <c r="J76" s="174">
        <v>0</v>
      </c>
      <c r="K76" s="161"/>
      <c r="L76" s="163"/>
      <c r="M76" s="140"/>
    </row>
    <row r="77" spans="1:13" s="26" customFormat="1" ht="21" customHeight="1">
      <c r="A77" s="123" t="s">
        <v>81</v>
      </c>
      <c r="B77" s="111"/>
      <c r="C77" s="110"/>
      <c r="D77" s="124">
        <f>SUM(D69:D76)</f>
        <v>474817895</v>
      </c>
      <c r="E77" s="113"/>
      <c r="F77" s="124">
        <f>SUM(F69:F76)</f>
        <v>448160847</v>
      </c>
      <c r="G77" s="113"/>
      <c r="H77" s="124">
        <f>SUM(H69:H76)</f>
        <v>445976876</v>
      </c>
      <c r="I77" s="113"/>
      <c r="J77" s="124">
        <f>SUM(J69:J76)</f>
        <v>426220703</v>
      </c>
      <c r="K77" s="160"/>
      <c r="L77" s="163"/>
      <c r="M77" s="141"/>
    </row>
    <row r="78" spans="1:13" s="21" customFormat="1" ht="21" customHeight="1">
      <c r="A78" s="106" t="s">
        <v>53</v>
      </c>
      <c r="B78" s="107"/>
      <c r="C78" s="106"/>
      <c r="D78" s="175">
        <v>0</v>
      </c>
      <c r="E78" s="173"/>
      <c r="F78" s="175">
        <v>0</v>
      </c>
      <c r="G78" s="173"/>
      <c r="H78" s="175">
        <v>0</v>
      </c>
      <c r="I78" s="176"/>
      <c r="J78" s="175">
        <v>0</v>
      </c>
      <c r="K78" s="160"/>
      <c r="L78" s="163"/>
    </row>
    <row r="79" spans="1:13" s="21" customFormat="1" ht="21" customHeight="1">
      <c r="A79" s="110" t="s">
        <v>42</v>
      </c>
      <c r="B79" s="107"/>
      <c r="C79" s="106"/>
      <c r="D79" s="119">
        <f>SUM(D77:D78)</f>
        <v>474817895</v>
      </c>
      <c r="E79" s="113"/>
      <c r="F79" s="119">
        <f>SUM(F77:F78)</f>
        <v>448160847</v>
      </c>
      <c r="G79" s="113"/>
      <c r="H79" s="119">
        <f>SUM(H77:H78)</f>
        <v>445976876</v>
      </c>
      <c r="I79" s="113"/>
      <c r="J79" s="119">
        <f>SUM(J77:J78)</f>
        <v>426220703</v>
      </c>
      <c r="K79" s="160"/>
      <c r="L79" s="163"/>
    </row>
    <row r="80" spans="1:13" s="21" customFormat="1" ht="21.5" customHeight="1">
      <c r="A80" s="110"/>
      <c r="B80" s="107"/>
      <c r="C80" s="106"/>
      <c r="D80" s="114"/>
      <c r="E80" s="114"/>
      <c r="F80" s="114"/>
      <c r="G80" s="114"/>
      <c r="H80" s="114"/>
      <c r="I80" s="114"/>
      <c r="J80" s="114"/>
      <c r="K80" s="81"/>
    </row>
    <row r="81" spans="1:19" s="21" customFormat="1" ht="21" customHeight="1" thickBot="1">
      <c r="A81" s="110" t="s">
        <v>13</v>
      </c>
      <c r="B81" s="107"/>
      <c r="C81" s="106"/>
      <c r="D81" s="118">
        <f>D79+D54</f>
        <v>836261917</v>
      </c>
      <c r="E81" s="113"/>
      <c r="F81" s="118">
        <f>F79+F54</f>
        <v>730330680</v>
      </c>
      <c r="G81" s="113"/>
      <c r="H81" s="118">
        <f>H79+H54</f>
        <v>888980333</v>
      </c>
      <c r="I81" s="113"/>
      <c r="J81" s="118">
        <f>J79+J54</f>
        <v>792561547</v>
      </c>
      <c r="K81" s="162"/>
      <c r="L81" s="25"/>
      <c r="M81" s="43"/>
      <c r="N81" s="25"/>
      <c r="O81" s="43"/>
      <c r="P81" s="25"/>
      <c r="Q81" s="43"/>
      <c r="R81" s="25"/>
      <c r="S81" s="25"/>
    </row>
    <row r="82" spans="1:19" ht="19.5" thickTop="1">
      <c r="B82" s="137"/>
      <c r="C82" s="138"/>
    </row>
    <row r="83" spans="1:19">
      <c r="H83" s="157"/>
      <c r="J83" s="45"/>
    </row>
    <row r="84" spans="1:19">
      <c r="H84" s="45"/>
      <c r="J84" s="45"/>
    </row>
  </sheetData>
  <mergeCells count="15">
    <mergeCell ref="D34:J34"/>
    <mergeCell ref="D4:F4"/>
    <mergeCell ref="H4:J4"/>
    <mergeCell ref="D7:J7"/>
    <mergeCell ref="H31:J31"/>
    <mergeCell ref="D31:G31"/>
    <mergeCell ref="D5:F5"/>
    <mergeCell ref="H5:J5"/>
    <mergeCell ref="D32:F32"/>
    <mergeCell ref="H32:J32"/>
    <mergeCell ref="D58:G58"/>
    <mergeCell ref="H58:J58"/>
    <mergeCell ref="D59:F59"/>
    <mergeCell ref="H59:J59"/>
    <mergeCell ref="D61:J61"/>
  </mergeCells>
  <phoneticPr fontId="0" type="noConversion"/>
  <pageMargins left="0.7" right="0.7" top="0.48" bottom="0.5" header="0.5" footer="0.5"/>
  <pageSetup paperSize="9" scale="90" firstPageNumber="7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28" max="9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O82"/>
  <sheetViews>
    <sheetView view="pageBreakPreview" topLeftCell="A56" zoomScale="83" zoomScaleNormal="55" zoomScaleSheetLayoutView="85" workbookViewId="0">
      <selection activeCell="G24" sqref="G24"/>
    </sheetView>
  </sheetViews>
  <sheetFormatPr defaultColWidth="9.09765625" defaultRowHeight="21.5"/>
  <cols>
    <col min="1" max="1" width="40" style="16" customWidth="1"/>
    <col min="2" max="2" width="8" style="17" customWidth="1"/>
    <col min="3" max="3" width="14.19921875" style="44" customWidth="1"/>
    <col min="4" max="4" width="1" style="44" customWidth="1"/>
    <col min="5" max="5" width="14.19921875" style="44" customWidth="1"/>
    <col min="6" max="6" width="1" style="44" customWidth="1"/>
    <col min="7" max="7" width="14.19921875" style="36" customWidth="1"/>
    <col min="8" max="8" width="1" style="44" customWidth="1"/>
    <col min="9" max="9" width="14.19921875" style="36" customWidth="1"/>
    <col min="10" max="10" width="16.3984375" style="18" bestFit="1" customWidth="1"/>
    <col min="11" max="12" width="13.59765625" style="18" bestFit="1" customWidth="1"/>
    <col min="13" max="13" width="11" style="18" bestFit="1" customWidth="1"/>
    <col min="14" max="14" width="9.09765625" style="18"/>
    <col min="15" max="15" width="20" style="18" customWidth="1"/>
    <col min="16" max="16384" width="9.09765625" style="18"/>
  </cols>
  <sheetData>
    <row r="1" spans="1:15" s="6" customFormat="1" ht="23">
      <c r="A1" s="156" t="s">
        <v>117</v>
      </c>
      <c r="B1" s="9"/>
      <c r="C1" s="4"/>
      <c r="D1" s="34"/>
      <c r="E1" s="34"/>
      <c r="F1" s="34"/>
      <c r="G1" s="35"/>
      <c r="H1" s="35"/>
      <c r="I1" s="34"/>
      <c r="J1" s="35"/>
    </row>
    <row r="2" spans="1:15" s="6" customFormat="1" ht="23">
      <c r="A2" s="3" t="s">
        <v>64</v>
      </c>
      <c r="B2" s="9"/>
      <c r="C2" s="34"/>
      <c r="D2" s="34"/>
      <c r="E2" s="34"/>
      <c r="F2" s="34"/>
      <c r="G2" s="35"/>
      <c r="H2" s="34"/>
      <c r="I2" s="35"/>
    </row>
    <row r="3" spans="1:15" ht="21" customHeight="1">
      <c r="A3" s="16" t="s">
        <v>16</v>
      </c>
      <c r="C3" s="214" t="s">
        <v>14</v>
      </c>
      <c r="D3" s="214"/>
      <c r="E3" s="214"/>
      <c r="G3" s="214" t="s">
        <v>38</v>
      </c>
      <c r="H3" s="214"/>
      <c r="I3" s="214"/>
    </row>
    <row r="4" spans="1:15" ht="21" customHeight="1">
      <c r="C4" s="215" t="s">
        <v>90</v>
      </c>
      <c r="D4" s="212"/>
      <c r="E4" s="212"/>
      <c r="G4" s="215" t="s">
        <v>90</v>
      </c>
      <c r="H4" s="212"/>
      <c r="I4" s="212"/>
    </row>
    <row r="5" spans="1:15" ht="21" customHeight="1">
      <c r="B5" s="14" t="s">
        <v>0</v>
      </c>
      <c r="C5" s="133" t="s">
        <v>99</v>
      </c>
      <c r="D5" s="134"/>
      <c r="E5" s="133" t="s">
        <v>85</v>
      </c>
      <c r="F5" s="134"/>
      <c r="G5" s="133" t="s">
        <v>99</v>
      </c>
      <c r="H5" s="134"/>
      <c r="I5" s="133" t="s">
        <v>85</v>
      </c>
    </row>
    <row r="6" spans="1:15" ht="19.5" customHeight="1">
      <c r="B6" s="20"/>
      <c r="C6" s="216" t="s">
        <v>63</v>
      </c>
      <c r="D6" s="216"/>
      <c r="E6" s="216"/>
      <c r="F6" s="216"/>
      <c r="G6" s="216"/>
      <c r="H6" s="216"/>
      <c r="I6" s="216"/>
      <c r="K6" s="43"/>
    </row>
    <row r="7" spans="1:15" ht="21" customHeight="1">
      <c r="A7" s="16" t="s">
        <v>93</v>
      </c>
      <c r="B7" s="17">
        <v>18</v>
      </c>
      <c r="C7" s="102">
        <v>1022864396</v>
      </c>
      <c r="D7" s="102"/>
      <c r="E7" s="102">
        <v>910706655</v>
      </c>
      <c r="F7" s="102"/>
      <c r="G7" s="102">
        <v>901453452</v>
      </c>
      <c r="H7" s="102"/>
      <c r="I7" s="102">
        <v>783768456</v>
      </c>
      <c r="J7" s="81"/>
      <c r="K7" s="43"/>
      <c r="L7" s="43"/>
      <c r="M7" s="43"/>
      <c r="N7" s="43"/>
      <c r="O7" s="43"/>
    </row>
    <row r="8" spans="1:15" ht="21" customHeight="1">
      <c r="A8" s="16" t="s">
        <v>94</v>
      </c>
      <c r="B8" s="17">
        <v>9</v>
      </c>
      <c r="C8" s="102">
        <v>-667363826</v>
      </c>
      <c r="D8" s="102"/>
      <c r="E8" s="102">
        <v>-595611860</v>
      </c>
      <c r="F8" s="102"/>
      <c r="G8" s="102">
        <v>-661266142</v>
      </c>
      <c r="H8" s="102"/>
      <c r="I8" s="102">
        <v>-585277800</v>
      </c>
      <c r="J8" s="81"/>
      <c r="K8" s="43"/>
      <c r="L8" s="43"/>
      <c r="M8" s="43"/>
      <c r="N8" s="43"/>
      <c r="O8" s="43"/>
    </row>
    <row r="9" spans="1:15" ht="22" customHeight="1">
      <c r="A9" s="24" t="s">
        <v>130</v>
      </c>
      <c r="C9" s="38">
        <f>SUM(C7:C8)</f>
        <v>355500570</v>
      </c>
      <c r="D9" s="39"/>
      <c r="E9" s="38">
        <f>SUM(E7:E8)</f>
        <v>315094795</v>
      </c>
      <c r="F9" s="39"/>
      <c r="G9" s="38">
        <f>SUM(G7:G8)</f>
        <v>240187310</v>
      </c>
      <c r="H9" s="39"/>
      <c r="I9" s="38">
        <f>SUM(I7:I8)</f>
        <v>198490656</v>
      </c>
      <c r="J9" s="81"/>
      <c r="K9" s="43"/>
      <c r="L9" s="43"/>
      <c r="M9" s="43"/>
      <c r="N9" s="43"/>
      <c r="O9" s="43"/>
    </row>
    <row r="10" spans="1:15" ht="22" customHeight="1">
      <c r="A10" s="16" t="s">
        <v>61</v>
      </c>
      <c r="B10" s="17">
        <v>19</v>
      </c>
      <c r="C10" s="102">
        <v>7779046</v>
      </c>
      <c r="D10" s="102"/>
      <c r="E10" s="102">
        <v>5568686</v>
      </c>
      <c r="F10" s="102"/>
      <c r="G10" s="102">
        <v>66507339</v>
      </c>
      <c r="H10" s="102"/>
      <c r="I10" s="102">
        <v>73596011</v>
      </c>
      <c r="J10" s="81"/>
      <c r="K10" s="43"/>
      <c r="L10" s="43"/>
      <c r="M10" s="43"/>
      <c r="N10" s="43"/>
      <c r="O10" s="43"/>
    </row>
    <row r="11" spans="1:15" s="15" customFormat="1" ht="22" customHeight="1">
      <c r="A11" s="13" t="s">
        <v>70</v>
      </c>
      <c r="B11" s="14"/>
      <c r="C11" s="102">
        <v>-103116116</v>
      </c>
      <c r="D11" s="102"/>
      <c r="E11" s="102">
        <v>-91735270</v>
      </c>
      <c r="F11" s="102"/>
      <c r="G11" s="102">
        <v>-74106080</v>
      </c>
      <c r="H11" s="102"/>
      <c r="I11" s="102">
        <v>-63842221</v>
      </c>
      <c r="J11" s="142"/>
      <c r="K11" s="43"/>
      <c r="L11" s="43"/>
      <c r="M11" s="43"/>
      <c r="N11" s="43"/>
      <c r="O11" s="43"/>
    </row>
    <row r="12" spans="1:15" s="15" customFormat="1" ht="22" customHeight="1">
      <c r="A12" s="13" t="s">
        <v>49</v>
      </c>
      <c r="B12" s="14"/>
      <c r="C12" s="143">
        <v>-123995247</v>
      </c>
      <c r="D12" s="102"/>
      <c r="E12" s="102">
        <v>-88581377</v>
      </c>
      <c r="F12" s="102"/>
      <c r="G12" s="143">
        <v>-110742610</v>
      </c>
      <c r="H12" s="102"/>
      <c r="I12" s="102">
        <v>-78712509</v>
      </c>
      <c r="J12" s="142"/>
      <c r="K12" s="43"/>
      <c r="L12" s="43"/>
      <c r="M12" s="43"/>
      <c r="N12" s="43"/>
      <c r="O12" s="43"/>
    </row>
    <row r="13" spans="1:15" s="15" customFormat="1" ht="22" customHeight="1">
      <c r="A13" s="13" t="s">
        <v>131</v>
      </c>
      <c r="B13" s="14"/>
      <c r="C13" s="102">
        <v>11500781</v>
      </c>
      <c r="D13" s="102"/>
      <c r="E13" s="102">
        <v>-15228758</v>
      </c>
      <c r="F13" s="102"/>
      <c r="G13" s="102">
        <v>13252639</v>
      </c>
      <c r="H13" s="102"/>
      <c r="I13" s="102">
        <v>-13586181</v>
      </c>
      <c r="J13" s="142"/>
      <c r="K13" s="43"/>
      <c r="L13" s="43"/>
      <c r="M13" s="43"/>
      <c r="N13" s="43"/>
      <c r="O13" s="43"/>
    </row>
    <row r="14" spans="1:15" s="15" customFormat="1" ht="22" customHeight="1">
      <c r="A14" s="205" t="s">
        <v>179</v>
      </c>
      <c r="B14" s="14"/>
      <c r="C14" s="172">
        <f>SUM(C9:C13)</f>
        <v>147669034</v>
      </c>
      <c r="D14" s="39"/>
      <c r="E14" s="172">
        <f>SUM(E9:E13)</f>
        <v>125118076</v>
      </c>
      <c r="F14" s="39"/>
      <c r="G14" s="172">
        <f>SUM(G9:G13)</f>
        <v>135098598</v>
      </c>
      <c r="H14" s="39"/>
      <c r="I14" s="172">
        <f>SUM(I9:I13)</f>
        <v>115945756</v>
      </c>
      <c r="J14" s="142"/>
      <c r="K14" s="43"/>
      <c r="L14" s="43"/>
      <c r="M14" s="43"/>
      <c r="N14" s="43"/>
      <c r="O14" s="43"/>
    </row>
    <row r="15" spans="1:15" s="15" customFormat="1" ht="22" customHeight="1">
      <c r="A15" s="16" t="s">
        <v>48</v>
      </c>
      <c r="B15" s="14"/>
      <c r="C15" s="41">
        <v>-3985370</v>
      </c>
      <c r="D15" s="102"/>
      <c r="E15" s="41">
        <v>-3867266</v>
      </c>
      <c r="F15" s="102"/>
      <c r="G15" s="41">
        <v>-2657570</v>
      </c>
      <c r="H15" s="102"/>
      <c r="I15" s="41">
        <v>-2851919</v>
      </c>
      <c r="J15" s="142"/>
      <c r="K15" s="43"/>
      <c r="L15" s="43"/>
      <c r="M15" s="43"/>
      <c r="N15" s="43"/>
      <c r="O15" s="43"/>
    </row>
    <row r="16" spans="1:15" s="15" customFormat="1" ht="22" customHeight="1">
      <c r="A16" s="16" t="s">
        <v>185</v>
      </c>
      <c r="B16" s="14"/>
      <c r="C16" s="102">
        <v>-4316755</v>
      </c>
      <c r="D16" s="102"/>
      <c r="E16" s="177">
        <v>0</v>
      </c>
      <c r="F16" s="102"/>
      <c r="G16" s="102">
        <v>-4640090</v>
      </c>
      <c r="H16" s="102"/>
      <c r="I16" s="177">
        <v>0</v>
      </c>
      <c r="J16" s="142"/>
      <c r="K16" s="43"/>
      <c r="L16" s="43"/>
      <c r="M16" s="43"/>
      <c r="N16" s="43"/>
      <c r="O16" s="43"/>
    </row>
    <row r="17" spans="1:15" ht="21.75" customHeight="1">
      <c r="A17" s="24" t="s">
        <v>132</v>
      </c>
      <c r="C17" s="172">
        <f>SUM(C14:C16)</f>
        <v>139366909</v>
      </c>
      <c r="D17" s="39"/>
      <c r="E17" s="172">
        <f>SUM(E14:E16)</f>
        <v>121250810</v>
      </c>
      <c r="F17" s="39"/>
      <c r="G17" s="172">
        <f>SUM(G14:G16)</f>
        <v>127800938</v>
      </c>
      <c r="H17" s="39"/>
      <c r="I17" s="172">
        <f>SUM(I14:I16)</f>
        <v>113093837</v>
      </c>
      <c r="J17" s="81"/>
      <c r="K17" s="43"/>
      <c r="L17" s="43"/>
      <c r="M17" s="43"/>
      <c r="N17" s="43"/>
      <c r="O17" s="43"/>
    </row>
    <row r="18" spans="1:15" ht="22" customHeight="1">
      <c r="A18" s="16" t="s">
        <v>133</v>
      </c>
      <c r="B18" s="17">
        <v>22</v>
      </c>
      <c r="C18" s="103">
        <v>-19350326</v>
      </c>
      <c r="D18" s="102"/>
      <c r="E18" s="103">
        <v>-14572634</v>
      </c>
      <c r="F18" s="102"/>
      <c r="G18" s="103">
        <v>-16162505</v>
      </c>
      <c r="H18" s="102"/>
      <c r="I18" s="103">
        <v>-11498980</v>
      </c>
      <c r="J18" s="81"/>
      <c r="K18" s="43"/>
      <c r="L18" s="43"/>
      <c r="M18" s="43"/>
      <c r="N18" s="43"/>
      <c r="O18" s="43"/>
    </row>
    <row r="19" spans="1:15" ht="12" customHeight="1">
      <c r="C19" s="41"/>
      <c r="D19" s="102"/>
      <c r="E19" s="41"/>
      <c r="F19" s="102"/>
      <c r="G19" s="41"/>
      <c r="H19" s="102"/>
      <c r="I19" s="41"/>
      <c r="J19" s="81"/>
      <c r="K19" s="43"/>
      <c r="L19" s="43"/>
      <c r="M19" s="43"/>
      <c r="N19" s="43"/>
      <c r="O19" s="43"/>
    </row>
    <row r="20" spans="1:15" ht="22" customHeight="1">
      <c r="A20" s="24" t="s">
        <v>134</v>
      </c>
      <c r="C20" s="209">
        <f>SUM(C17:C18)</f>
        <v>120016583</v>
      </c>
      <c r="D20" s="39"/>
      <c r="E20" s="209">
        <f>SUM(E17:E18)</f>
        <v>106678176</v>
      </c>
      <c r="F20" s="39"/>
      <c r="G20" s="209">
        <f>SUM(G17:G18)</f>
        <v>111638433</v>
      </c>
      <c r="H20" s="39"/>
      <c r="I20" s="209">
        <f>SUM(I17:I18)</f>
        <v>101594857</v>
      </c>
      <c r="J20" s="81"/>
      <c r="K20" s="164"/>
      <c r="L20" s="43"/>
      <c r="M20" s="43"/>
      <c r="N20" s="43"/>
      <c r="O20" s="43"/>
    </row>
    <row r="21" spans="1:15" ht="12" customHeight="1">
      <c r="A21" s="24"/>
      <c r="C21" s="48"/>
      <c r="D21" s="39"/>
      <c r="E21" s="48"/>
      <c r="F21" s="39"/>
      <c r="G21" s="48"/>
      <c r="H21" s="39"/>
      <c r="I21" s="48"/>
      <c r="J21" s="81"/>
      <c r="K21" s="43"/>
      <c r="L21" s="43"/>
      <c r="M21" s="43"/>
      <c r="N21" s="43"/>
      <c r="O21" s="43"/>
    </row>
    <row r="22" spans="1:15" ht="22" customHeight="1">
      <c r="A22" s="65" t="s">
        <v>55</v>
      </c>
      <c r="C22" s="139"/>
      <c r="D22" s="39"/>
      <c r="E22" s="139"/>
      <c r="F22" s="39"/>
      <c r="G22" s="139"/>
      <c r="H22" s="39"/>
      <c r="I22" s="139"/>
      <c r="J22" s="81"/>
      <c r="K22" s="43"/>
      <c r="L22" s="43"/>
      <c r="M22" s="43"/>
      <c r="N22" s="43"/>
      <c r="O22" s="43"/>
    </row>
    <row r="23" spans="1:15" ht="22" customHeight="1">
      <c r="A23" s="135" t="s">
        <v>135</v>
      </c>
      <c r="C23" s="68"/>
      <c r="D23" s="68"/>
      <c r="E23" s="68"/>
      <c r="F23" s="68"/>
      <c r="G23" s="68"/>
      <c r="H23" s="68"/>
      <c r="I23" s="68"/>
      <c r="J23" s="81"/>
      <c r="K23" s="43"/>
      <c r="L23" s="43"/>
      <c r="M23" s="43"/>
      <c r="N23" s="43"/>
      <c r="O23" s="43"/>
    </row>
    <row r="24" spans="1:15" ht="22" customHeight="1">
      <c r="A24" s="135" t="s">
        <v>136</v>
      </c>
      <c r="C24" s="68"/>
      <c r="D24" s="68"/>
      <c r="E24" s="68"/>
      <c r="F24" s="68"/>
      <c r="G24" s="68"/>
      <c r="H24" s="68"/>
      <c r="I24" s="68"/>
      <c r="J24" s="81"/>
      <c r="K24" s="43"/>
      <c r="L24" s="43"/>
      <c r="M24" s="43"/>
      <c r="N24" s="43"/>
      <c r="O24" s="43"/>
    </row>
    <row r="25" spans="1:15" ht="22" customHeight="1">
      <c r="A25" s="66" t="s">
        <v>148</v>
      </c>
      <c r="C25" s="68"/>
      <c r="D25" s="68"/>
      <c r="E25" s="68"/>
      <c r="F25" s="68"/>
      <c r="G25" s="68"/>
      <c r="H25" s="68"/>
      <c r="I25" s="68"/>
      <c r="J25" s="81"/>
      <c r="K25" s="43"/>
      <c r="L25" s="43"/>
      <c r="M25" s="43"/>
      <c r="N25" s="43"/>
      <c r="O25" s="43"/>
    </row>
    <row r="26" spans="1:15" ht="22" customHeight="1">
      <c r="A26" s="66" t="s">
        <v>147</v>
      </c>
      <c r="C26" s="63">
        <v>-229655</v>
      </c>
      <c r="D26" s="68"/>
      <c r="E26" s="63">
        <v>415157</v>
      </c>
      <c r="F26" s="68"/>
      <c r="G26" s="177">
        <v>0</v>
      </c>
      <c r="H26" s="68"/>
      <c r="I26" s="177">
        <v>0</v>
      </c>
      <c r="J26" s="81"/>
      <c r="K26" s="43"/>
      <c r="L26" s="43"/>
      <c r="M26" s="43"/>
      <c r="N26" s="43"/>
      <c r="O26" s="43"/>
    </row>
    <row r="27" spans="1:15" ht="22" customHeight="1">
      <c r="A27" s="65" t="s">
        <v>137</v>
      </c>
      <c r="C27" s="68"/>
      <c r="D27" s="68"/>
      <c r="E27" s="68"/>
      <c r="F27" s="68"/>
      <c r="G27" s="68"/>
      <c r="H27" s="68"/>
      <c r="I27" s="68"/>
      <c r="J27" s="81"/>
      <c r="K27" s="43"/>
      <c r="L27" s="43"/>
      <c r="M27" s="43"/>
      <c r="N27" s="43"/>
      <c r="O27" s="43"/>
    </row>
    <row r="28" spans="1:15" ht="21" customHeight="1">
      <c r="A28" s="65" t="s">
        <v>136</v>
      </c>
      <c r="C28" s="145">
        <f>SUM(C26:C26)</f>
        <v>-229655</v>
      </c>
      <c r="D28" s="67"/>
      <c r="E28" s="145">
        <f>SUM(E26:E26)</f>
        <v>415157</v>
      </c>
      <c r="F28" s="67"/>
      <c r="G28" s="177">
        <v>0</v>
      </c>
      <c r="H28" s="67"/>
      <c r="I28" s="177">
        <v>0</v>
      </c>
      <c r="J28" s="81"/>
      <c r="K28" s="43"/>
      <c r="L28" s="43"/>
      <c r="M28" s="43"/>
      <c r="N28" s="43"/>
      <c r="O28" s="43"/>
    </row>
    <row r="29" spans="1:15" ht="12" customHeight="1">
      <c r="A29" s="65"/>
      <c r="C29" s="67"/>
      <c r="D29" s="64"/>
      <c r="E29" s="67"/>
      <c r="F29" s="64"/>
      <c r="G29" s="67"/>
      <c r="H29" s="64"/>
      <c r="I29" s="67"/>
      <c r="J29" s="81"/>
      <c r="K29" s="43"/>
      <c r="L29" s="43"/>
      <c r="M29" s="43"/>
      <c r="N29" s="43"/>
      <c r="O29" s="43"/>
    </row>
    <row r="30" spans="1:15" s="6" customFormat="1" ht="23">
      <c r="A30" s="156" t="s">
        <v>117</v>
      </c>
      <c r="B30" s="9"/>
      <c r="C30" s="4"/>
      <c r="D30" s="34"/>
      <c r="E30" s="34"/>
      <c r="F30" s="34"/>
      <c r="G30" s="35"/>
      <c r="H30" s="35"/>
      <c r="I30" s="34"/>
      <c r="J30" s="35"/>
    </row>
    <row r="31" spans="1:15" s="6" customFormat="1" ht="23">
      <c r="A31" s="3" t="s">
        <v>64</v>
      </c>
      <c r="B31" s="9"/>
      <c r="C31" s="34"/>
      <c r="D31" s="34"/>
      <c r="E31" s="34"/>
      <c r="F31" s="34"/>
      <c r="G31" s="35"/>
      <c r="H31" s="34"/>
      <c r="I31" s="35"/>
    </row>
    <row r="32" spans="1:15" ht="21" customHeight="1">
      <c r="A32" s="16" t="s">
        <v>16</v>
      </c>
      <c r="C32" s="214" t="s">
        <v>14</v>
      </c>
      <c r="D32" s="214"/>
      <c r="E32" s="214"/>
      <c r="G32" s="214" t="s">
        <v>38</v>
      </c>
      <c r="H32" s="214"/>
      <c r="I32" s="214"/>
    </row>
    <row r="33" spans="1:15" ht="21" customHeight="1">
      <c r="C33" s="215" t="s">
        <v>90</v>
      </c>
      <c r="D33" s="212"/>
      <c r="E33" s="212"/>
      <c r="G33" s="215" t="s">
        <v>90</v>
      </c>
      <c r="H33" s="212"/>
      <c r="I33" s="212"/>
    </row>
    <row r="34" spans="1:15" ht="21" customHeight="1">
      <c r="B34" s="14" t="s">
        <v>0</v>
      </c>
      <c r="C34" s="133" t="s">
        <v>99</v>
      </c>
      <c r="D34" s="134"/>
      <c r="E34" s="133" t="s">
        <v>85</v>
      </c>
      <c r="F34" s="134"/>
      <c r="G34" s="133" t="s">
        <v>99</v>
      </c>
      <c r="H34" s="134"/>
      <c r="I34" s="133" t="s">
        <v>85</v>
      </c>
    </row>
    <row r="35" spans="1:15" ht="19.5" customHeight="1">
      <c r="B35" s="20"/>
      <c r="C35" s="216" t="s">
        <v>63</v>
      </c>
      <c r="D35" s="216"/>
      <c r="E35" s="216"/>
      <c r="F35" s="216"/>
      <c r="G35" s="216"/>
      <c r="H35" s="216"/>
      <c r="I35" s="216"/>
      <c r="K35" s="43"/>
    </row>
    <row r="36" spans="1:15" ht="22" customHeight="1">
      <c r="A36" s="135" t="s">
        <v>138</v>
      </c>
      <c r="C36" s="139"/>
      <c r="D36" s="39"/>
      <c r="E36" s="139"/>
      <c r="F36" s="39"/>
      <c r="G36" s="139"/>
      <c r="H36" s="39"/>
      <c r="I36" s="139"/>
      <c r="J36" s="81"/>
      <c r="K36" s="43"/>
      <c r="L36" s="43"/>
      <c r="M36" s="43"/>
      <c r="N36" s="43"/>
      <c r="O36" s="43"/>
    </row>
    <row r="37" spans="1:15" ht="22" customHeight="1">
      <c r="A37" s="135" t="s">
        <v>136</v>
      </c>
      <c r="C37" s="139"/>
      <c r="D37" s="39"/>
      <c r="E37" s="139"/>
      <c r="F37" s="39"/>
      <c r="G37" s="139"/>
      <c r="H37" s="39"/>
      <c r="I37" s="139"/>
      <c r="J37" s="81"/>
      <c r="K37" s="43"/>
      <c r="L37" s="43"/>
      <c r="M37" s="43"/>
      <c r="N37" s="43"/>
      <c r="O37" s="43"/>
    </row>
    <row r="38" spans="1:15" ht="22" customHeight="1">
      <c r="A38" s="66" t="s">
        <v>186</v>
      </c>
      <c r="C38" s="68"/>
      <c r="D38" s="68"/>
      <c r="E38" s="68"/>
      <c r="F38" s="68"/>
      <c r="G38" s="68"/>
      <c r="H38" s="68"/>
      <c r="I38" s="68"/>
      <c r="J38" s="81"/>
      <c r="K38" s="43"/>
      <c r="L38" s="43"/>
      <c r="M38" s="43"/>
      <c r="N38" s="43"/>
      <c r="O38" s="43"/>
    </row>
    <row r="39" spans="1:15" ht="22" customHeight="1">
      <c r="A39" s="66" t="s">
        <v>139</v>
      </c>
      <c r="B39" s="17">
        <v>16</v>
      </c>
      <c r="C39" s="82">
        <v>0</v>
      </c>
      <c r="D39" s="68"/>
      <c r="E39" s="68">
        <v>-5773331</v>
      </c>
      <c r="F39" s="68"/>
      <c r="G39" s="82">
        <v>0</v>
      </c>
      <c r="H39" s="68"/>
      <c r="I39" s="68">
        <v>-5758208</v>
      </c>
      <c r="J39" s="81"/>
      <c r="K39" s="43"/>
      <c r="L39" s="43"/>
      <c r="M39" s="43"/>
      <c r="N39" s="43"/>
      <c r="O39" s="43"/>
    </row>
    <row r="40" spans="1:15" ht="22" customHeight="1">
      <c r="A40" s="66" t="s">
        <v>140</v>
      </c>
      <c r="C40" s="68"/>
      <c r="D40" s="68"/>
      <c r="E40" s="68"/>
      <c r="F40" s="68"/>
      <c r="G40" s="68"/>
      <c r="H40" s="68"/>
      <c r="I40" s="68"/>
      <c r="J40" s="81"/>
      <c r="K40" s="43"/>
      <c r="L40" s="43"/>
      <c r="M40" s="43"/>
      <c r="N40" s="43"/>
      <c r="O40" s="43"/>
    </row>
    <row r="41" spans="1:15" ht="22" customHeight="1">
      <c r="A41" s="66" t="s">
        <v>141</v>
      </c>
      <c r="B41" s="17">
        <v>22</v>
      </c>
      <c r="C41" s="177">
        <v>0</v>
      </c>
      <c r="D41" s="68"/>
      <c r="E41" s="63">
        <v>1152430</v>
      </c>
      <c r="F41" s="68"/>
      <c r="G41" s="177">
        <v>0</v>
      </c>
      <c r="H41" s="68"/>
      <c r="I41" s="63">
        <v>1151642</v>
      </c>
      <c r="J41" s="81"/>
      <c r="K41" s="43"/>
      <c r="L41" s="43"/>
      <c r="M41" s="43"/>
      <c r="N41" s="43"/>
      <c r="O41" s="43"/>
    </row>
    <row r="42" spans="1:15" s="28" customFormat="1" ht="22" customHeight="1">
      <c r="A42" s="65" t="s">
        <v>142</v>
      </c>
      <c r="B42" s="188"/>
      <c r="C42" s="67"/>
      <c r="D42" s="67"/>
      <c r="E42" s="67"/>
      <c r="F42" s="67"/>
      <c r="G42" s="67"/>
      <c r="H42" s="67"/>
      <c r="I42" s="67"/>
      <c r="J42" s="189"/>
      <c r="K42" s="190"/>
      <c r="L42" s="190"/>
      <c r="M42" s="190"/>
      <c r="N42" s="190"/>
      <c r="O42" s="190"/>
    </row>
    <row r="43" spans="1:15" s="28" customFormat="1" ht="22" customHeight="1">
      <c r="A43" s="65" t="s">
        <v>136</v>
      </c>
      <c r="B43" s="188"/>
      <c r="C43" s="177">
        <v>0</v>
      </c>
      <c r="D43" s="67"/>
      <c r="E43" s="145">
        <f>SUM(E38:E41)</f>
        <v>-4620901</v>
      </c>
      <c r="F43" s="67"/>
      <c r="G43" s="177">
        <v>0</v>
      </c>
      <c r="H43" s="67"/>
      <c r="I43" s="145">
        <f>SUM(I38:I41)</f>
        <v>-4606566</v>
      </c>
      <c r="J43" s="189"/>
      <c r="K43" s="190"/>
      <c r="L43" s="190"/>
      <c r="M43" s="190"/>
      <c r="N43" s="190"/>
      <c r="O43" s="190"/>
    </row>
    <row r="44" spans="1:15" ht="12" customHeight="1">
      <c r="A44" s="66"/>
      <c r="C44" s="68"/>
      <c r="D44" s="68"/>
      <c r="E44" s="68"/>
      <c r="F44" s="68"/>
      <c r="G44" s="68"/>
      <c r="H44" s="68"/>
      <c r="I44" s="68"/>
      <c r="J44" s="81"/>
      <c r="K44" s="43"/>
      <c r="L44" s="43"/>
      <c r="M44" s="43"/>
      <c r="N44" s="43"/>
      <c r="O44" s="43"/>
    </row>
    <row r="45" spans="1:15" ht="22" customHeight="1">
      <c r="A45" s="65" t="s">
        <v>180</v>
      </c>
      <c r="C45" s="145">
        <f>C28+C43</f>
        <v>-229655</v>
      </c>
      <c r="D45" s="67"/>
      <c r="E45" s="145">
        <f>E28+E43</f>
        <v>-4205744</v>
      </c>
      <c r="F45" s="67"/>
      <c r="G45" s="177">
        <v>0</v>
      </c>
      <c r="H45" s="67"/>
      <c r="I45" s="145">
        <f>I28+I43</f>
        <v>-4606566</v>
      </c>
      <c r="J45" s="81"/>
      <c r="K45" s="43"/>
      <c r="L45" s="43"/>
      <c r="M45" s="43"/>
      <c r="N45" s="43"/>
      <c r="O45" s="43"/>
    </row>
    <row r="46" spans="1:15" ht="22" customHeight="1" thickBot="1">
      <c r="A46" s="65" t="s">
        <v>145</v>
      </c>
      <c r="C46" s="69">
        <f>C20+C45</f>
        <v>119786928</v>
      </c>
      <c r="D46" s="64"/>
      <c r="E46" s="69">
        <f>E20+E45</f>
        <v>102472432</v>
      </c>
      <c r="F46" s="64"/>
      <c r="G46" s="69">
        <f>G20+G45</f>
        <v>111638433</v>
      </c>
      <c r="H46" s="64"/>
      <c r="I46" s="69">
        <f>I20+I45</f>
        <v>96988291</v>
      </c>
      <c r="J46" s="81"/>
      <c r="K46" s="43"/>
      <c r="L46" s="43"/>
      <c r="M46" s="43"/>
      <c r="N46" s="43"/>
      <c r="O46" s="43"/>
    </row>
    <row r="47" spans="1:15" ht="19.5" customHeight="1" thickTop="1">
      <c r="B47" s="20"/>
      <c r="C47" s="207"/>
      <c r="D47" s="207"/>
      <c r="E47" s="207"/>
      <c r="F47" s="207"/>
      <c r="G47" s="207"/>
      <c r="H47" s="207"/>
      <c r="I47" s="207"/>
      <c r="K47" s="43"/>
    </row>
    <row r="48" spans="1:15" ht="22" customHeight="1">
      <c r="A48" s="24" t="s">
        <v>143</v>
      </c>
      <c r="C48" s="48"/>
      <c r="D48" s="39"/>
      <c r="E48" s="48"/>
      <c r="F48" s="39"/>
      <c r="G48" s="48"/>
      <c r="H48" s="39"/>
      <c r="I48" s="48"/>
      <c r="J48" s="81"/>
      <c r="K48" s="43"/>
      <c r="L48" s="43"/>
      <c r="M48" s="43"/>
      <c r="N48" s="43"/>
      <c r="O48" s="43"/>
    </row>
    <row r="49" spans="1:15" ht="22.5" customHeight="1">
      <c r="A49" s="16" t="s">
        <v>66</v>
      </c>
      <c r="C49" s="41">
        <f>C20</f>
        <v>120016583</v>
      </c>
      <c r="D49" s="41"/>
      <c r="E49" s="41">
        <f>E20</f>
        <v>106678176</v>
      </c>
      <c r="F49" s="41"/>
      <c r="G49" s="41">
        <f>G20</f>
        <v>111638433</v>
      </c>
      <c r="H49" s="41"/>
      <c r="I49" s="41">
        <f>I20</f>
        <v>101594857</v>
      </c>
      <c r="J49" s="81"/>
      <c r="K49" s="43"/>
      <c r="L49" s="43"/>
      <c r="M49" s="43"/>
      <c r="N49" s="43"/>
      <c r="O49" s="43"/>
    </row>
    <row r="50" spans="1:15" ht="22.5" customHeight="1">
      <c r="A50" s="16" t="s">
        <v>60</v>
      </c>
      <c r="C50" s="177">
        <v>0</v>
      </c>
      <c r="D50" s="82"/>
      <c r="E50" s="177">
        <v>0</v>
      </c>
      <c r="F50" s="82"/>
      <c r="G50" s="177">
        <v>0</v>
      </c>
      <c r="H50" s="82"/>
      <c r="I50" s="177">
        <v>0</v>
      </c>
      <c r="J50" s="81"/>
      <c r="K50" s="43"/>
      <c r="L50" s="43"/>
      <c r="M50" s="43"/>
      <c r="N50" s="43"/>
      <c r="O50" s="43"/>
    </row>
    <row r="51" spans="1:15" ht="22" customHeight="1" thickBot="1">
      <c r="A51" s="24" t="s">
        <v>134</v>
      </c>
      <c r="C51" s="40">
        <f>C20</f>
        <v>120016583</v>
      </c>
      <c r="D51" s="39"/>
      <c r="E51" s="40">
        <f>SUM(E49:E50)</f>
        <v>106678176</v>
      </c>
      <c r="F51" s="39"/>
      <c r="G51" s="40">
        <f>SUM(G49:G50)</f>
        <v>111638433</v>
      </c>
      <c r="H51" s="39"/>
      <c r="I51" s="40">
        <f>SUM(I49:I50)</f>
        <v>101594857</v>
      </c>
      <c r="J51" s="81"/>
      <c r="K51" s="43"/>
      <c r="L51" s="43"/>
      <c r="M51" s="43"/>
      <c r="N51" s="43"/>
      <c r="O51" s="43"/>
    </row>
    <row r="52" spans="1:15" ht="22" customHeight="1" thickTop="1">
      <c r="A52" s="24"/>
      <c r="C52" s="48"/>
      <c r="D52" s="39"/>
      <c r="E52" s="48"/>
      <c r="F52" s="39"/>
      <c r="G52" s="48"/>
      <c r="H52" s="39"/>
      <c r="I52" s="48"/>
      <c r="J52" s="81"/>
      <c r="K52" s="43"/>
      <c r="L52" s="43"/>
      <c r="M52" s="43"/>
      <c r="N52" s="43"/>
      <c r="O52" s="43"/>
    </row>
    <row r="53" spans="1:15" ht="22" customHeight="1">
      <c r="A53" s="65" t="s">
        <v>144</v>
      </c>
      <c r="C53" s="139"/>
      <c r="D53" s="39"/>
      <c r="E53" s="139"/>
      <c r="F53" s="39"/>
      <c r="G53" s="139"/>
      <c r="H53" s="39"/>
      <c r="I53" s="139"/>
      <c r="J53" s="81"/>
      <c r="K53" s="43"/>
      <c r="L53" s="43"/>
      <c r="M53" s="43"/>
      <c r="N53" s="43"/>
      <c r="O53" s="43"/>
    </row>
    <row r="54" spans="1:15" ht="22.5" customHeight="1">
      <c r="A54" s="16" t="s">
        <v>67</v>
      </c>
      <c r="C54" s="136">
        <f>C46</f>
        <v>119786928</v>
      </c>
      <c r="D54" s="41"/>
      <c r="E54" s="136">
        <f>E46</f>
        <v>102472432</v>
      </c>
      <c r="F54" s="61"/>
      <c r="G54" s="136">
        <f>G46</f>
        <v>111638433</v>
      </c>
      <c r="H54" s="61"/>
      <c r="I54" s="136">
        <f>I46</f>
        <v>96988291</v>
      </c>
      <c r="J54" s="81"/>
      <c r="K54" s="43"/>
      <c r="L54" s="43"/>
      <c r="M54" s="43"/>
      <c r="N54" s="43"/>
      <c r="O54" s="43"/>
    </row>
    <row r="55" spans="1:15" ht="22.5" customHeight="1">
      <c r="A55" s="16" t="s">
        <v>96</v>
      </c>
      <c r="C55" s="177">
        <v>0</v>
      </c>
      <c r="D55" s="82"/>
      <c r="E55" s="177">
        <v>0</v>
      </c>
      <c r="F55" s="178"/>
      <c r="G55" s="177">
        <v>0</v>
      </c>
      <c r="H55" s="178"/>
      <c r="I55" s="177">
        <v>0</v>
      </c>
      <c r="J55" s="81"/>
      <c r="K55" s="43"/>
      <c r="L55" s="43"/>
      <c r="M55" s="43"/>
      <c r="N55" s="43"/>
      <c r="O55" s="43"/>
    </row>
    <row r="56" spans="1:15" ht="22" customHeight="1" thickBot="1">
      <c r="A56" s="65" t="s">
        <v>145</v>
      </c>
      <c r="C56" s="70">
        <f>C46</f>
        <v>119786928</v>
      </c>
      <c r="D56" s="64"/>
      <c r="E56" s="70">
        <f>SUM(E54:E55)</f>
        <v>102472432</v>
      </c>
      <c r="F56" s="64"/>
      <c r="G56" s="70">
        <f>G46</f>
        <v>111638433</v>
      </c>
      <c r="H56" s="64"/>
      <c r="I56" s="70">
        <f>SUM(I54:I55)</f>
        <v>96988291</v>
      </c>
      <c r="J56" s="81"/>
      <c r="K56" s="43"/>
      <c r="L56" s="43"/>
      <c r="M56" s="43"/>
      <c r="N56" s="43"/>
      <c r="O56" s="43"/>
    </row>
    <row r="57" spans="1:15" ht="22" customHeight="1" thickTop="1">
      <c r="A57" s="65"/>
      <c r="C57" s="67"/>
      <c r="D57" s="64"/>
      <c r="E57" s="67"/>
      <c r="F57" s="64"/>
      <c r="G57" s="67"/>
      <c r="H57" s="64"/>
      <c r="I57" s="67"/>
      <c r="K57" s="43"/>
      <c r="L57" s="43"/>
      <c r="M57" s="43"/>
      <c r="N57" s="43"/>
      <c r="O57" s="43"/>
    </row>
    <row r="58" spans="1:15" ht="22" customHeight="1">
      <c r="A58" s="24" t="s">
        <v>146</v>
      </c>
      <c r="B58" s="17">
        <v>23</v>
      </c>
      <c r="G58" s="44"/>
      <c r="I58" s="44"/>
      <c r="K58" s="43"/>
      <c r="L58" s="43"/>
      <c r="M58" s="43"/>
      <c r="N58" s="43"/>
      <c r="O58" s="43"/>
    </row>
    <row r="59" spans="1:15" ht="22" customHeight="1" thickBot="1">
      <c r="A59" s="16" t="s">
        <v>188</v>
      </c>
      <c r="C59" s="95">
        <f>C49/SFP!D69</f>
        <v>0.5263885427083197</v>
      </c>
      <c r="D59" s="94"/>
      <c r="E59" s="95">
        <f>E49/SFP!F69</f>
        <v>0.46788675531131929</v>
      </c>
      <c r="F59" s="94"/>
      <c r="G59" s="95">
        <f>G49/SFP!H69</f>
        <v>0.48964226932798433</v>
      </c>
      <c r="H59" s="96"/>
      <c r="I59" s="95">
        <f>I49/SFP!J69</f>
        <v>0.44559149565931344</v>
      </c>
      <c r="K59" s="43"/>
      <c r="L59" s="43"/>
      <c r="M59" s="43"/>
      <c r="N59" s="43"/>
      <c r="O59" s="43"/>
    </row>
    <row r="60" spans="1:15" ht="22" thickTop="1">
      <c r="C60" s="154"/>
      <c r="D60" s="44">
        <v>3517162</v>
      </c>
      <c r="E60" s="154"/>
      <c r="G60" s="154"/>
      <c r="I60" s="154"/>
      <c r="K60" s="43"/>
      <c r="L60" s="43"/>
      <c r="M60" s="43"/>
      <c r="N60" s="43"/>
      <c r="O60" s="43"/>
    </row>
    <row r="61" spans="1:15">
      <c r="K61" s="43"/>
    </row>
    <row r="62" spans="1:15" ht="9" customHeight="1">
      <c r="A62" s="24"/>
      <c r="D62" s="39"/>
      <c r="F62" s="39"/>
      <c r="G62" s="48"/>
      <c r="H62" s="39"/>
      <c r="I62" s="48"/>
      <c r="K62" s="43"/>
    </row>
    <row r="63" spans="1:15" ht="22">
      <c r="A63" s="24"/>
      <c r="C63" s="139"/>
      <c r="D63" s="39"/>
      <c r="E63" s="139"/>
      <c r="F63" s="39"/>
      <c r="G63" s="88"/>
      <c r="H63" s="39"/>
      <c r="I63" s="88"/>
      <c r="K63" s="43"/>
    </row>
    <row r="64" spans="1:15" ht="22">
      <c r="A64" s="66"/>
      <c r="C64" s="139"/>
      <c r="D64" s="39"/>
      <c r="E64" s="139"/>
      <c r="F64" s="39"/>
      <c r="G64" s="88"/>
      <c r="H64" s="39"/>
      <c r="I64" s="88"/>
      <c r="K64" s="43"/>
    </row>
    <row r="65" spans="1:11">
      <c r="A65" s="18"/>
      <c r="B65" s="18"/>
      <c r="C65" s="18"/>
      <c r="D65" s="18"/>
      <c r="E65" s="18"/>
      <c r="F65" s="18"/>
      <c r="G65" s="18"/>
      <c r="H65" s="18"/>
      <c r="I65" s="18"/>
      <c r="K65" s="43"/>
    </row>
    <row r="66" spans="1:11">
      <c r="A66" s="18"/>
      <c r="B66" s="18"/>
      <c r="C66" s="18"/>
      <c r="D66" s="18"/>
      <c r="E66" s="18"/>
      <c r="F66" s="18"/>
      <c r="G66" s="18"/>
      <c r="H66" s="18"/>
      <c r="I66" s="18"/>
      <c r="K66" s="43"/>
    </row>
    <row r="67" spans="1:11">
      <c r="A67" s="18"/>
      <c r="B67" s="18"/>
      <c r="C67" s="18"/>
      <c r="D67" s="18">
        <v>281768407</v>
      </c>
      <c r="E67" s="18"/>
      <c r="F67" s="18"/>
      <c r="G67" s="18"/>
      <c r="H67" s="18">
        <v>74779229</v>
      </c>
      <c r="I67" s="18"/>
      <c r="K67" s="43"/>
    </row>
    <row r="68" spans="1:11">
      <c r="A68" s="18"/>
      <c r="B68" s="18"/>
      <c r="C68" s="18"/>
      <c r="D68" s="18"/>
      <c r="E68" s="18"/>
      <c r="F68" s="18"/>
      <c r="G68" s="18"/>
      <c r="H68" s="18"/>
      <c r="I68" s="18"/>
      <c r="K68" s="43"/>
    </row>
    <row r="69" spans="1:11">
      <c r="A69" s="18"/>
      <c r="B69" s="18"/>
      <c r="C69" s="18"/>
      <c r="D69" s="18"/>
      <c r="E69" s="18"/>
      <c r="F69" s="18"/>
      <c r="G69" s="18"/>
      <c r="H69" s="18"/>
      <c r="I69" s="18"/>
    </row>
    <row r="70" spans="1:11">
      <c r="A70" s="18"/>
      <c r="B70" s="18"/>
      <c r="C70" s="18"/>
      <c r="D70" s="18"/>
      <c r="E70" s="18"/>
      <c r="F70" s="18"/>
      <c r="G70" s="18"/>
      <c r="H70" s="18"/>
      <c r="I70" s="18"/>
    </row>
    <row r="71" spans="1:11">
      <c r="A71" s="18"/>
      <c r="B71" s="18"/>
      <c r="C71" s="18"/>
      <c r="D71" s="18"/>
      <c r="E71" s="18"/>
      <c r="F71" s="18"/>
      <c r="G71" s="18"/>
      <c r="H71" s="18"/>
      <c r="I71" s="18"/>
    </row>
    <row r="72" spans="1:11">
      <c r="A72" s="18"/>
      <c r="B72" s="18"/>
      <c r="C72" s="18"/>
      <c r="D72" s="18"/>
      <c r="E72" s="18"/>
      <c r="F72" s="18"/>
      <c r="G72" s="18"/>
      <c r="H72" s="18"/>
      <c r="I72" s="18"/>
    </row>
    <row r="73" spans="1:11">
      <c r="A73" s="18"/>
      <c r="B73" s="18"/>
      <c r="C73" s="18"/>
      <c r="D73" s="18"/>
      <c r="E73" s="18"/>
      <c r="F73" s="18"/>
      <c r="G73" s="18"/>
      <c r="H73" s="18"/>
      <c r="I73" s="18"/>
    </row>
    <row r="74" spans="1:11">
      <c r="A74" s="18"/>
      <c r="B74" s="18"/>
      <c r="C74" s="18"/>
      <c r="D74" s="18"/>
      <c r="E74" s="18"/>
      <c r="F74" s="18"/>
      <c r="G74" s="18"/>
      <c r="H74" s="18"/>
      <c r="I74" s="18"/>
    </row>
    <row r="75" spans="1:11">
      <c r="A75" s="18"/>
      <c r="B75" s="18"/>
      <c r="C75" s="18"/>
      <c r="D75" s="18"/>
      <c r="E75" s="18"/>
      <c r="F75" s="18"/>
      <c r="G75" s="18"/>
      <c r="H75" s="18"/>
      <c r="I75" s="18"/>
    </row>
    <row r="76" spans="1:11">
      <c r="A76" s="18"/>
      <c r="B76" s="18"/>
      <c r="C76" s="18"/>
      <c r="D76" s="18"/>
      <c r="E76" s="18"/>
      <c r="F76" s="18"/>
      <c r="G76" s="18"/>
      <c r="H76" s="18"/>
      <c r="I76" s="18"/>
    </row>
    <row r="77" spans="1:11">
      <c r="C77" s="49"/>
      <c r="D77" s="36"/>
      <c r="E77" s="49"/>
      <c r="F77" s="36"/>
      <c r="G77" s="49"/>
      <c r="H77" s="36"/>
      <c r="I77" s="49"/>
    </row>
    <row r="78" spans="1:11">
      <c r="G78" s="97"/>
      <c r="I78" s="97"/>
    </row>
    <row r="82" spans="1:1">
      <c r="A82" s="16" t="s">
        <v>78</v>
      </c>
    </row>
  </sheetData>
  <mergeCells count="10">
    <mergeCell ref="G3:I3"/>
    <mergeCell ref="C3:E3"/>
    <mergeCell ref="C6:I6"/>
    <mergeCell ref="C4:E4"/>
    <mergeCell ref="G4:I4"/>
    <mergeCell ref="C32:E32"/>
    <mergeCell ref="G32:I32"/>
    <mergeCell ref="C33:E33"/>
    <mergeCell ref="G33:I33"/>
    <mergeCell ref="C35:I35"/>
  </mergeCells>
  <phoneticPr fontId="0" type="noConversion"/>
  <pageMargins left="0.8" right="0.8" top="0.48" bottom="0.31" header="0.49" footer="0.28999999999999998"/>
  <pageSetup paperSize="9" scale="90" firstPageNumber="10" fitToHeight="0" orientation="portrait" useFirstPageNumber="1" r:id="rId1"/>
  <headerFooter>
    <oddFooter>&amp;L   หมายเหตุประกอบงบการเงินเป็นส่วนหนึ่งของงบการเงินนี้
&amp;C&amp;P</oddFooter>
  </headerFooter>
  <rowBreaks count="1" manualBreakCount="1">
    <brk id="2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74"/>
  <sheetViews>
    <sheetView view="pageBreakPreview" zoomScale="81" zoomScaleNormal="55" zoomScaleSheetLayoutView="70" workbookViewId="0">
      <selection activeCell="R20" sqref="R20:R22"/>
    </sheetView>
  </sheetViews>
  <sheetFormatPr defaultColWidth="10.59765625" defaultRowHeight="22.5" customHeight="1"/>
  <cols>
    <col min="1" max="1" width="50.5" style="30" customWidth="1"/>
    <col min="2" max="2" width="11" style="31" customWidth="1"/>
    <col min="3" max="3" width="15.69921875" style="60" customWidth="1"/>
    <col min="4" max="4" width="1.09765625" style="60" customWidth="1"/>
    <col min="5" max="5" width="13.59765625" style="60" bestFit="1" customWidth="1"/>
    <col min="6" max="6" width="1" style="60" customWidth="1"/>
    <col min="7" max="7" width="13.3984375" style="59" customWidth="1"/>
    <col min="8" max="8" width="1" style="60" customWidth="1"/>
    <col min="9" max="9" width="16" style="56" bestFit="1" customWidth="1"/>
    <col min="10" max="10" width="1.09765625" style="56" customWidth="1"/>
    <col min="11" max="11" width="14.69921875" style="56" customWidth="1"/>
    <col min="12" max="12" width="1.09765625" style="56" customWidth="1"/>
    <col min="13" max="13" width="15.19921875" style="56" bestFit="1" customWidth="1"/>
    <col min="14" max="14" width="1.09765625" style="56" customWidth="1"/>
    <col min="15" max="15" width="14.3984375" style="56" customWidth="1"/>
    <col min="16" max="16" width="0.69921875" style="30" customWidth="1"/>
    <col min="17" max="17" width="15.19921875" style="30" bestFit="1" customWidth="1"/>
    <col min="18" max="18" width="14.09765625" style="30" bestFit="1" customWidth="1"/>
    <col min="19" max="16384" width="10.59765625" style="30"/>
  </cols>
  <sheetData>
    <row r="1" spans="1:17" s="6" customFormat="1" ht="23">
      <c r="A1" s="156" t="s">
        <v>117</v>
      </c>
      <c r="B1" s="9"/>
      <c r="C1" s="4"/>
      <c r="D1" s="34"/>
      <c r="E1" s="34"/>
      <c r="F1" s="35"/>
      <c r="G1" s="34"/>
      <c r="H1" s="35"/>
    </row>
    <row r="2" spans="1:17" ht="22.5" customHeight="1">
      <c r="A2" s="3" t="s">
        <v>77</v>
      </c>
      <c r="B2" s="9"/>
      <c r="C2" s="51"/>
      <c r="D2" s="51"/>
      <c r="E2" s="51"/>
      <c r="F2" s="51"/>
      <c r="G2" s="53"/>
      <c r="H2" s="51"/>
      <c r="I2" s="52"/>
      <c r="J2" s="52"/>
      <c r="K2" s="52"/>
      <c r="L2" s="52"/>
      <c r="M2" s="52"/>
      <c r="N2" s="52"/>
      <c r="O2" s="52"/>
    </row>
    <row r="3" spans="1:17" ht="22.5" customHeight="1">
      <c r="A3" s="7"/>
      <c r="B3" s="10"/>
      <c r="C3" s="51"/>
      <c r="D3" s="51"/>
      <c r="E3" s="51"/>
      <c r="F3" s="51"/>
      <c r="G3" s="53"/>
      <c r="H3" s="51"/>
      <c r="I3" s="52"/>
      <c r="J3" s="52"/>
      <c r="K3" s="52"/>
      <c r="L3" s="52"/>
      <c r="M3" s="52"/>
      <c r="N3" s="52"/>
      <c r="O3" s="52"/>
    </row>
    <row r="4" spans="1:17" ht="22.5" customHeight="1">
      <c r="C4" s="218" t="s">
        <v>37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2.5" customHeight="1">
      <c r="C5" s="55"/>
      <c r="D5" s="55"/>
      <c r="E5" s="58"/>
      <c r="F5" s="56"/>
      <c r="G5" s="58"/>
      <c r="H5" s="58"/>
      <c r="I5" s="58"/>
      <c r="K5" s="58" t="s">
        <v>149</v>
      </c>
      <c r="L5" s="58"/>
      <c r="M5" s="55"/>
      <c r="N5" s="55"/>
      <c r="P5" s="55"/>
      <c r="Q5" s="55"/>
    </row>
    <row r="6" spans="1:17" ht="22.5" customHeight="1">
      <c r="C6" s="55"/>
      <c r="D6" s="55"/>
      <c r="E6" s="58"/>
      <c r="F6" s="56"/>
      <c r="G6" s="58"/>
      <c r="H6" s="58"/>
      <c r="I6" s="58"/>
      <c r="K6" s="58" t="s">
        <v>150</v>
      </c>
      <c r="L6" s="58"/>
      <c r="M6" s="55"/>
      <c r="N6" s="55"/>
      <c r="O6" s="58" t="s">
        <v>27</v>
      </c>
      <c r="P6" s="55"/>
      <c r="Q6" s="55"/>
    </row>
    <row r="7" spans="1:17" ht="22.5" customHeight="1">
      <c r="C7" s="58" t="s">
        <v>12</v>
      </c>
      <c r="D7" s="55"/>
      <c r="E7" s="58"/>
      <c r="F7" s="56"/>
      <c r="G7" s="219" t="s">
        <v>19</v>
      </c>
      <c r="H7" s="219"/>
      <c r="I7" s="219"/>
      <c r="K7" s="167" t="s">
        <v>151</v>
      </c>
      <c r="L7" s="58"/>
      <c r="M7" s="58" t="s">
        <v>43</v>
      </c>
      <c r="N7" s="55"/>
      <c r="O7" s="58" t="s">
        <v>56</v>
      </c>
      <c r="P7" s="55"/>
      <c r="Q7" s="55"/>
    </row>
    <row r="8" spans="1:17" ht="22.5" customHeight="1">
      <c r="A8" s="57"/>
      <c r="C8" s="58" t="s">
        <v>30</v>
      </c>
      <c r="D8" s="58"/>
      <c r="E8" s="58" t="s">
        <v>28</v>
      </c>
      <c r="F8" s="58"/>
      <c r="G8" s="58" t="s">
        <v>50</v>
      </c>
      <c r="H8" s="58"/>
      <c r="I8" s="58" t="s">
        <v>24</v>
      </c>
      <c r="J8" s="58"/>
      <c r="K8" s="58" t="s">
        <v>106</v>
      </c>
      <c r="L8" s="58"/>
      <c r="M8" s="58" t="s">
        <v>26</v>
      </c>
      <c r="N8" s="58"/>
      <c r="O8" s="58" t="s">
        <v>57</v>
      </c>
      <c r="P8" s="58"/>
      <c r="Q8" s="58" t="s">
        <v>43</v>
      </c>
    </row>
    <row r="9" spans="1:17" ht="22.5" customHeight="1">
      <c r="A9" s="57"/>
      <c r="B9" s="31" t="s">
        <v>0</v>
      </c>
      <c r="C9" s="58" t="s">
        <v>31</v>
      </c>
      <c r="D9" s="58"/>
      <c r="E9" s="58" t="s">
        <v>29</v>
      </c>
      <c r="F9" s="58"/>
      <c r="G9" s="58" t="s">
        <v>22</v>
      </c>
      <c r="H9" s="58"/>
      <c r="I9" s="58" t="s">
        <v>25</v>
      </c>
      <c r="J9" s="58"/>
      <c r="K9" s="58" t="s">
        <v>107</v>
      </c>
      <c r="L9" s="58"/>
      <c r="M9" s="58" t="s">
        <v>72</v>
      </c>
      <c r="N9" s="58"/>
      <c r="O9" s="58" t="s">
        <v>58</v>
      </c>
      <c r="P9" s="58"/>
      <c r="Q9" s="58" t="s">
        <v>26</v>
      </c>
    </row>
    <row r="10" spans="1:17" ht="22.5" customHeight="1">
      <c r="C10" s="217" t="s">
        <v>63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ht="22.5" customHeight="1">
      <c r="A11" s="29" t="s">
        <v>86</v>
      </c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</row>
    <row r="12" spans="1:17" ht="22.5" customHeight="1">
      <c r="A12" s="29" t="s">
        <v>193</v>
      </c>
      <c r="C12" s="76">
        <v>227999991</v>
      </c>
      <c r="D12" s="83"/>
      <c r="E12" s="76">
        <v>26870810</v>
      </c>
      <c r="F12" s="76"/>
      <c r="G12" s="76">
        <v>22800000</v>
      </c>
      <c r="H12" s="83"/>
      <c r="I12" s="76">
        <v>109234998</v>
      </c>
      <c r="J12" s="83"/>
      <c r="K12" s="76">
        <v>4382614</v>
      </c>
      <c r="L12" s="76"/>
      <c r="M12" s="150">
        <f>SUM(C12:K12)</f>
        <v>391288413</v>
      </c>
      <c r="N12" s="83"/>
      <c r="O12" s="179">
        <v>0</v>
      </c>
      <c r="P12" s="83"/>
      <c r="Q12" s="76">
        <f>SUM(M12:O12)</f>
        <v>391288413</v>
      </c>
    </row>
    <row r="13" spans="1:17" ht="22.5" customHeight="1">
      <c r="A13" s="29"/>
      <c r="C13" s="76"/>
      <c r="D13" s="83"/>
      <c r="E13" s="76"/>
      <c r="F13" s="76"/>
      <c r="G13" s="76"/>
      <c r="H13" s="83"/>
      <c r="I13" s="76"/>
      <c r="J13" s="83"/>
      <c r="K13" s="76"/>
      <c r="L13" s="76"/>
      <c r="M13" s="76"/>
      <c r="N13" s="83"/>
      <c r="O13" s="76"/>
      <c r="P13" s="83"/>
      <c r="Q13" s="76"/>
    </row>
    <row r="14" spans="1:17" ht="22.5" customHeight="1">
      <c r="A14" s="99" t="s">
        <v>69</v>
      </c>
      <c r="B14" s="98"/>
      <c r="C14" s="76"/>
      <c r="D14" s="83"/>
      <c r="E14" s="76"/>
      <c r="F14" s="76"/>
      <c r="G14" s="76"/>
      <c r="H14" s="83"/>
      <c r="I14" s="76"/>
      <c r="J14" s="83"/>
      <c r="K14" s="76"/>
      <c r="L14" s="76"/>
      <c r="M14" s="76"/>
      <c r="N14" s="83"/>
      <c r="O14" s="76"/>
      <c r="P14" s="83"/>
      <c r="Q14" s="76"/>
    </row>
    <row r="15" spans="1:17" ht="22.5" customHeight="1">
      <c r="A15" s="100" t="s">
        <v>108</v>
      </c>
      <c r="B15" s="98"/>
      <c r="C15" s="76"/>
      <c r="D15" s="83"/>
      <c r="E15" s="76"/>
      <c r="F15" s="76"/>
      <c r="G15" s="76"/>
      <c r="H15" s="83"/>
      <c r="I15" s="76"/>
      <c r="J15" s="83"/>
      <c r="K15" s="76"/>
      <c r="L15" s="76"/>
      <c r="M15" s="76"/>
      <c r="N15" s="83"/>
      <c r="O15" s="76"/>
      <c r="P15" s="83"/>
      <c r="Q15" s="76"/>
    </row>
    <row r="16" spans="1:17" ht="22.5" customHeight="1">
      <c r="A16" s="30" t="s">
        <v>109</v>
      </c>
      <c r="B16" s="31">
        <v>24</v>
      </c>
      <c r="C16" s="82">
        <v>0</v>
      </c>
      <c r="D16" s="182"/>
      <c r="E16" s="82">
        <v>0</v>
      </c>
      <c r="F16" s="152"/>
      <c r="G16" s="82">
        <v>0</v>
      </c>
      <c r="H16" s="83"/>
      <c r="I16" s="73">
        <v>-45599998</v>
      </c>
      <c r="J16" s="83"/>
      <c r="K16" s="82">
        <v>0</v>
      </c>
      <c r="L16" s="76"/>
      <c r="M16" s="73">
        <f>SUM(C16:I16)</f>
        <v>-45599998</v>
      </c>
      <c r="N16" s="83"/>
      <c r="O16" s="82">
        <v>0</v>
      </c>
      <c r="P16" s="83"/>
      <c r="Q16" s="71">
        <f t="shared" ref="Q16" si="0">SUM(M16:O16)</f>
        <v>-45599998</v>
      </c>
    </row>
    <row r="17" spans="1:18" ht="22.5" customHeight="1">
      <c r="A17" s="149" t="s">
        <v>110</v>
      </c>
      <c r="B17" s="98"/>
      <c r="C17" s="180">
        <f>SUM(C16:C16)</f>
        <v>0</v>
      </c>
      <c r="D17" s="182"/>
      <c r="E17" s="180">
        <f>SUM(E16:E16)</f>
        <v>0</v>
      </c>
      <c r="F17" s="152"/>
      <c r="G17" s="180">
        <f>SUM(G16:G16)</f>
        <v>0</v>
      </c>
      <c r="H17" s="83"/>
      <c r="I17" s="72">
        <f>SUM(I16:I16)</f>
        <v>-45599998</v>
      </c>
      <c r="J17" s="83"/>
      <c r="K17" s="180">
        <f>SUM(K16:K16)</f>
        <v>0</v>
      </c>
      <c r="L17" s="76"/>
      <c r="M17" s="72">
        <f>SUM(M16:M16)</f>
        <v>-45599998</v>
      </c>
      <c r="N17" s="83"/>
      <c r="O17" s="180">
        <f>SUM(O16:O16)</f>
        <v>0</v>
      </c>
      <c r="P17" s="83"/>
      <c r="Q17" s="72">
        <f>SUM(Q16:Q16)</f>
        <v>-45599998</v>
      </c>
    </row>
    <row r="18" spans="1:18" ht="22.25" customHeight="1">
      <c r="A18" s="29"/>
      <c r="B18" s="98"/>
      <c r="C18" s="152"/>
      <c r="D18" s="182"/>
      <c r="E18" s="152"/>
      <c r="F18" s="152"/>
      <c r="G18" s="152"/>
      <c r="H18" s="83"/>
      <c r="I18" s="76"/>
      <c r="J18" s="83"/>
      <c r="K18" s="152"/>
      <c r="L18" s="76"/>
      <c r="M18" s="76"/>
      <c r="N18" s="83"/>
      <c r="O18" s="76"/>
      <c r="P18" s="83"/>
      <c r="Q18" s="76"/>
    </row>
    <row r="19" spans="1:18" ht="22.5" customHeight="1">
      <c r="A19" s="29" t="s">
        <v>80</v>
      </c>
      <c r="C19" s="82"/>
      <c r="D19" s="82"/>
      <c r="E19" s="82"/>
      <c r="F19" s="82"/>
      <c r="G19" s="82"/>
      <c r="H19" s="41"/>
      <c r="I19" s="41"/>
      <c r="J19" s="41"/>
      <c r="K19" s="82"/>
      <c r="L19" s="41"/>
      <c r="M19" s="41"/>
      <c r="N19" s="41"/>
      <c r="O19" s="41"/>
      <c r="P19" s="41"/>
      <c r="Q19" s="41"/>
    </row>
    <row r="20" spans="1:18" ht="22.5" customHeight="1">
      <c r="A20" s="30" t="s">
        <v>152</v>
      </c>
      <c r="C20" s="82">
        <v>0</v>
      </c>
      <c r="D20" s="82"/>
      <c r="E20" s="82">
        <v>0</v>
      </c>
      <c r="F20" s="82"/>
      <c r="G20" s="82">
        <v>0</v>
      </c>
      <c r="H20" s="73"/>
      <c r="I20" s="71">
        <f>SI!E20</f>
        <v>106678176</v>
      </c>
      <c r="J20" s="73"/>
      <c r="K20" s="183">
        <v>0</v>
      </c>
      <c r="L20" s="74"/>
      <c r="M20" s="73">
        <f t="shared" ref="M20" si="1">SUM(C20:I20)</f>
        <v>106678176</v>
      </c>
      <c r="N20" s="73"/>
      <c r="O20" s="178">
        <v>0</v>
      </c>
      <c r="P20" s="73"/>
      <c r="Q20" s="71">
        <f>SUM(M20:O20)</f>
        <v>106678176</v>
      </c>
      <c r="R20" s="142"/>
    </row>
    <row r="21" spans="1:18" ht="22.5" customHeight="1">
      <c r="A21" s="30" t="s">
        <v>111</v>
      </c>
      <c r="C21" s="82">
        <v>0</v>
      </c>
      <c r="D21" s="82"/>
      <c r="E21" s="82">
        <v>0</v>
      </c>
      <c r="F21" s="153"/>
      <c r="G21" s="82">
        <v>0</v>
      </c>
      <c r="H21" s="73"/>
      <c r="I21" s="184">
        <f>SI!E43</f>
        <v>-4620901</v>
      </c>
      <c r="J21" s="73"/>
      <c r="K21" s="74">
        <f>SI!E28</f>
        <v>415157</v>
      </c>
      <c r="L21" s="74"/>
      <c r="M21" s="73">
        <f>SUM(C21:L21)</f>
        <v>-4205744</v>
      </c>
      <c r="N21" s="73"/>
      <c r="O21" s="178">
        <v>0</v>
      </c>
      <c r="P21" s="73"/>
      <c r="Q21" s="71">
        <f t="shared" ref="Q21" si="2">SUM(M21:O21)</f>
        <v>-4205744</v>
      </c>
      <c r="R21" s="142"/>
    </row>
    <row r="22" spans="1:18" ht="22.5" customHeight="1">
      <c r="A22" s="29" t="s">
        <v>153</v>
      </c>
      <c r="C22" s="180">
        <f>SUM(C20:C21)</f>
        <v>0</v>
      </c>
      <c r="D22" s="182"/>
      <c r="E22" s="180">
        <f>SUM(E20:E21)</f>
        <v>0</v>
      </c>
      <c r="F22" s="152"/>
      <c r="G22" s="180">
        <f>SUM(G20:G21)</f>
        <v>0</v>
      </c>
      <c r="H22" s="83"/>
      <c r="I22" s="72">
        <f>SUM(I20:I21)</f>
        <v>102057275</v>
      </c>
      <c r="J22" s="83"/>
      <c r="K22" s="72">
        <f>SUM(K20:K21)</f>
        <v>415157</v>
      </c>
      <c r="L22" s="76"/>
      <c r="M22" s="72">
        <f>SUM(M20:M21)</f>
        <v>102472432</v>
      </c>
      <c r="N22" s="83"/>
      <c r="O22" s="180">
        <f>SUM(O20:O21)</f>
        <v>0</v>
      </c>
      <c r="P22" s="83"/>
      <c r="Q22" s="72">
        <f>SUM(Q20:Q21)</f>
        <v>102472432</v>
      </c>
    </row>
    <row r="23" spans="1:18" ht="22.5" customHeight="1">
      <c r="C23" s="75"/>
      <c r="D23" s="73"/>
      <c r="E23" s="75"/>
      <c r="F23" s="75"/>
      <c r="G23" s="75"/>
      <c r="H23" s="73"/>
      <c r="I23" s="75"/>
      <c r="J23" s="73"/>
      <c r="K23" s="75"/>
      <c r="L23" s="75"/>
      <c r="M23" s="73"/>
      <c r="N23" s="73"/>
      <c r="O23" s="82"/>
      <c r="P23" s="73"/>
      <c r="Q23" s="73"/>
    </row>
    <row r="24" spans="1:18" ht="22.5" customHeight="1" thickBot="1">
      <c r="A24" s="29" t="s">
        <v>88</v>
      </c>
      <c r="C24" s="171">
        <f>SUM(,C22,C17,C12)</f>
        <v>227999991</v>
      </c>
      <c r="D24" s="76"/>
      <c r="E24" s="171">
        <f>SUM(,E22,E17,E12)</f>
        <v>26870810</v>
      </c>
      <c r="F24" s="76"/>
      <c r="G24" s="171">
        <f>SUM(,G22,G17,G12)</f>
        <v>22800000</v>
      </c>
      <c r="H24" s="76"/>
      <c r="I24" s="171">
        <f>SUM(,I22,I17,I12)</f>
        <v>165692275</v>
      </c>
      <c r="J24" s="76"/>
      <c r="K24" s="171">
        <f>SUM(,K22,K17,K12)</f>
        <v>4797771</v>
      </c>
      <c r="L24" s="76"/>
      <c r="M24" s="171">
        <f>SUM(,M22,M17,M12)</f>
        <v>448160847</v>
      </c>
      <c r="N24" s="76"/>
      <c r="O24" s="181">
        <f>SUM(,O22,O17,O12)</f>
        <v>0</v>
      </c>
      <c r="P24" s="76"/>
      <c r="Q24" s="171">
        <f>SUM(,Q22,Q17,Q12)</f>
        <v>448160847</v>
      </c>
    </row>
    <row r="25" spans="1:18" ht="22.5" customHeight="1" thickTop="1">
      <c r="A25" s="29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</row>
    <row r="26" spans="1:18" ht="22.5" customHeight="1">
      <c r="A26" s="29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</row>
    <row r="27" spans="1:18" ht="22.5" customHeight="1">
      <c r="A27" s="29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30"/>
    </row>
    <row r="28" spans="1:18" ht="22.5" customHeight="1">
      <c r="A28" s="29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</row>
    <row r="29" spans="1:18" ht="22.5" customHeight="1">
      <c r="A29" s="29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1:18" ht="22.5" customHeight="1">
      <c r="A30" s="2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</row>
    <row r="31" spans="1:18" ht="22.5" customHeight="1">
      <c r="A31" s="29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8" ht="22.5" customHeight="1">
      <c r="A32" s="29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22.5" customHeight="1">
      <c r="A33" s="29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5" ht="22.5" customHeight="1">
      <c r="A34" s="29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</row>
    <row r="35" spans="1:15" ht="22.5" customHeight="1">
      <c r="A35" s="29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</row>
    <row r="36" spans="1:15" ht="22.5" customHeight="1">
      <c r="A36" s="29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</row>
    <row r="37" spans="1:15" ht="22.5" customHeight="1">
      <c r="A37" s="29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22.5" customHeight="1">
      <c r="A38" s="29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</row>
    <row r="39" spans="1:15" ht="22.5" customHeight="1">
      <c r="A39" s="29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22.5" customHeight="1">
      <c r="A40" s="29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  <row r="41" spans="1:15" ht="22.5" customHeight="1">
      <c r="A41" s="29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ht="22.5" customHeight="1">
      <c r="A42" s="29"/>
      <c r="C42" s="76"/>
      <c r="D42" s="76">
        <v>3517162</v>
      </c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s="54" customFormat="1" ht="22.5" customHeight="1">
      <c r="A43" s="7"/>
      <c r="B43" s="10"/>
      <c r="C43" s="51"/>
      <c r="D43" s="51"/>
      <c r="E43" s="51"/>
      <c r="F43" s="51"/>
      <c r="G43" s="53"/>
      <c r="H43" s="51"/>
      <c r="I43" s="52"/>
      <c r="J43" s="52"/>
      <c r="K43" s="52"/>
      <c r="L43" s="52"/>
      <c r="M43" s="52"/>
      <c r="N43" s="52"/>
      <c r="O43" s="52"/>
    </row>
    <row r="44" spans="1:15" s="54" customFormat="1" ht="22.5" customHeight="1">
      <c r="A44" s="7"/>
      <c r="B44" s="10"/>
      <c r="C44" s="51"/>
      <c r="D44" s="51"/>
      <c r="E44" s="51"/>
      <c r="F44" s="51"/>
      <c r="G44" s="51"/>
      <c r="H44" s="51"/>
      <c r="I44" s="51"/>
      <c r="J44" s="52"/>
      <c r="K44" s="51"/>
      <c r="L44" s="52"/>
      <c r="M44" s="51"/>
      <c r="N44" s="52"/>
      <c r="O44" s="51"/>
    </row>
    <row r="45" spans="1:15" s="54" customFormat="1" ht="22.5" customHeight="1">
      <c r="A45" s="7"/>
      <c r="B45" s="10"/>
      <c r="C45" s="51"/>
      <c r="D45" s="51"/>
      <c r="E45" s="51"/>
      <c r="F45" s="51"/>
      <c r="G45" s="53"/>
      <c r="H45" s="51"/>
      <c r="I45" s="52"/>
      <c r="J45" s="52"/>
      <c r="K45" s="52"/>
      <c r="L45" s="52"/>
      <c r="M45" s="52"/>
      <c r="N45" s="52"/>
      <c r="O45" s="52"/>
    </row>
    <row r="49" spans="4:6" ht="22.5" customHeight="1">
      <c r="D49" s="60">
        <v>281768407</v>
      </c>
      <c r="F49" s="60">
        <v>74779229</v>
      </c>
    </row>
    <row r="74" spans="1:1" ht="22.5" customHeight="1">
      <c r="A74" s="30" t="s">
        <v>78</v>
      </c>
    </row>
  </sheetData>
  <mergeCells count="3">
    <mergeCell ref="C10:Q10"/>
    <mergeCell ref="C4:Q4"/>
    <mergeCell ref="G7:I7"/>
  </mergeCells>
  <phoneticPr fontId="0" type="noConversion"/>
  <pageMargins left="0.7" right="0.7" top="0.48" bottom="0.5" header="0.5" footer="0.5"/>
  <pageSetup paperSize="9" scale="80" firstPageNumber="12" orientation="landscape" useFirstPageNumber="1" r:id="rId1"/>
  <headerFooter scaleWithDoc="0" alignWithMargins="0">
    <oddFooter>&amp;L&amp;13หมายเหตุประกอบงบการเงินเป็นส่วนหนึ่งของงบการเงินนี้&amp;8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S78"/>
  <sheetViews>
    <sheetView view="pageBreakPreview" zoomScale="89" zoomScaleNormal="55" workbookViewId="0">
      <selection activeCell="O5" sqref="O5"/>
    </sheetView>
  </sheetViews>
  <sheetFormatPr defaultColWidth="10.59765625" defaultRowHeight="22.5" customHeight="1"/>
  <cols>
    <col min="1" max="1" width="51.59765625" style="30" customWidth="1"/>
    <col min="2" max="2" width="11" style="31" customWidth="1"/>
    <col min="3" max="3" width="15.69921875" style="60" customWidth="1"/>
    <col min="4" max="4" width="1.09765625" style="60" customWidth="1"/>
    <col min="5" max="5" width="13.59765625" style="60" bestFit="1" customWidth="1"/>
    <col min="6" max="6" width="1" style="60" customWidth="1"/>
    <col min="7" max="7" width="13.3984375" style="59" customWidth="1"/>
    <col min="8" max="8" width="1" style="60" customWidth="1"/>
    <col min="9" max="9" width="13.59765625" style="56" customWidth="1"/>
    <col min="10" max="10" width="1.09765625" style="56" customWidth="1"/>
    <col min="11" max="11" width="14.69921875" style="56" customWidth="1"/>
    <col min="12" max="12" width="1.09765625" style="56" customWidth="1"/>
    <col min="13" max="13" width="15.19921875" style="56" bestFit="1" customWidth="1"/>
    <col min="14" max="14" width="1.09765625" style="56" customWidth="1"/>
    <col min="15" max="15" width="14.3984375" style="56" customWidth="1"/>
    <col min="16" max="16" width="0.69921875" style="30" customWidth="1"/>
    <col min="17" max="17" width="15.19921875" style="30" bestFit="1" customWidth="1"/>
    <col min="18" max="18" width="15.19921875" style="30" customWidth="1"/>
    <col min="19" max="19" width="13.69921875" style="30" customWidth="1"/>
    <col min="20" max="16384" width="10.59765625" style="30"/>
  </cols>
  <sheetData>
    <row r="1" spans="1:17" s="6" customFormat="1" ht="23">
      <c r="A1" s="156" t="s">
        <v>117</v>
      </c>
      <c r="B1" s="9"/>
      <c r="C1" s="4"/>
      <c r="D1" s="34"/>
      <c r="E1" s="34"/>
      <c r="F1" s="35"/>
      <c r="G1" s="34"/>
      <c r="H1" s="35"/>
    </row>
    <row r="2" spans="1:17" ht="22.5" customHeight="1">
      <c r="A2" s="3" t="s">
        <v>77</v>
      </c>
      <c r="B2" s="9"/>
      <c r="C2" s="51"/>
      <c r="D2" s="51"/>
      <c r="E2" s="51"/>
      <c r="F2" s="51"/>
      <c r="G2" s="53"/>
      <c r="H2" s="51"/>
      <c r="I2" s="52"/>
      <c r="J2" s="52"/>
      <c r="K2" s="52"/>
      <c r="L2" s="52"/>
      <c r="M2" s="52"/>
      <c r="N2" s="52"/>
      <c r="O2" s="52"/>
    </row>
    <row r="3" spans="1:17" ht="22.5" customHeight="1">
      <c r="A3" s="7"/>
      <c r="B3" s="10"/>
      <c r="C3" s="51"/>
      <c r="D3" s="51"/>
      <c r="E3" s="51"/>
      <c r="F3" s="51"/>
      <c r="G3" s="53"/>
      <c r="H3" s="51"/>
      <c r="I3" s="52"/>
      <c r="J3" s="52"/>
      <c r="K3" s="52"/>
      <c r="L3" s="52"/>
      <c r="M3" s="52"/>
      <c r="N3" s="52"/>
      <c r="O3" s="52"/>
    </row>
    <row r="4" spans="1:17" ht="22.5" customHeight="1">
      <c r="C4" s="218" t="s">
        <v>37</v>
      </c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</row>
    <row r="5" spans="1:17" ht="22.5" customHeight="1">
      <c r="C5" s="55"/>
      <c r="D5" s="55"/>
      <c r="E5" s="58"/>
      <c r="F5" s="56"/>
      <c r="G5" s="58"/>
      <c r="H5" s="58"/>
      <c r="I5" s="58"/>
      <c r="K5" s="58" t="s">
        <v>149</v>
      </c>
      <c r="L5" s="58"/>
      <c r="M5" s="55"/>
      <c r="N5" s="55"/>
      <c r="P5" s="55"/>
      <c r="Q5" s="55"/>
    </row>
    <row r="6" spans="1:17" ht="22.5" customHeight="1">
      <c r="C6" s="55"/>
      <c r="D6" s="55"/>
      <c r="E6" s="58"/>
      <c r="F6" s="56"/>
      <c r="G6" s="58"/>
      <c r="H6" s="58"/>
      <c r="I6" s="58"/>
      <c r="K6" s="58" t="s">
        <v>150</v>
      </c>
      <c r="L6" s="58"/>
      <c r="M6" s="55"/>
      <c r="N6" s="55"/>
      <c r="O6" s="58" t="s">
        <v>27</v>
      </c>
      <c r="P6" s="55"/>
      <c r="Q6" s="55"/>
    </row>
    <row r="7" spans="1:17" ht="22.5" customHeight="1">
      <c r="C7" s="58" t="s">
        <v>12</v>
      </c>
      <c r="D7" s="55"/>
      <c r="E7" s="58"/>
      <c r="F7" s="56"/>
      <c r="G7" s="219" t="s">
        <v>19</v>
      </c>
      <c r="H7" s="219"/>
      <c r="I7" s="219"/>
      <c r="K7" s="199" t="s">
        <v>151</v>
      </c>
      <c r="L7" s="170"/>
      <c r="M7" s="58" t="s">
        <v>43</v>
      </c>
      <c r="N7" s="55"/>
      <c r="O7" s="58" t="s">
        <v>56</v>
      </c>
      <c r="P7" s="55"/>
      <c r="Q7" s="55"/>
    </row>
    <row r="8" spans="1:17" ht="22.5" customHeight="1">
      <c r="A8" s="57"/>
      <c r="C8" s="58" t="s">
        <v>30</v>
      </c>
      <c r="D8" s="58"/>
      <c r="E8" s="58" t="s">
        <v>28</v>
      </c>
      <c r="F8" s="58"/>
      <c r="G8" s="58" t="s">
        <v>50</v>
      </c>
      <c r="H8" s="58"/>
      <c r="I8" s="58" t="s">
        <v>24</v>
      </c>
      <c r="J8" s="58"/>
      <c r="K8" s="58" t="s">
        <v>106</v>
      </c>
      <c r="L8" s="58"/>
      <c r="M8" s="58" t="s">
        <v>26</v>
      </c>
      <c r="N8" s="58"/>
      <c r="O8" s="58" t="s">
        <v>57</v>
      </c>
      <c r="P8" s="58"/>
      <c r="Q8" s="58" t="s">
        <v>43</v>
      </c>
    </row>
    <row r="9" spans="1:17" ht="22.5" customHeight="1">
      <c r="A9" s="57"/>
      <c r="B9" s="31" t="s">
        <v>0</v>
      </c>
      <c r="C9" s="58" t="s">
        <v>31</v>
      </c>
      <c r="D9" s="58"/>
      <c r="E9" s="58" t="s">
        <v>29</v>
      </c>
      <c r="F9" s="58"/>
      <c r="G9" s="58" t="s">
        <v>22</v>
      </c>
      <c r="H9" s="58"/>
      <c r="I9" s="58" t="s">
        <v>25</v>
      </c>
      <c r="J9" s="58"/>
      <c r="K9" s="58" t="s">
        <v>107</v>
      </c>
      <c r="L9" s="58"/>
      <c r="M9" s="58" t="s">
        <v>72</v>
      </c>
      <c r="N9" s="58"/>
      <c r="O9" s="58" t="s">
        <v>58</v>
      </c>
      <c r="P9" s="58"/>
      <c r="Q9" s="58" t="s">
        <v>26</v>
      </c>
    </row>
    <row r="10" spans="1:17" ht="22.5" customHeight="1">
      <c r="C10" s="217" t="s">
        <v>63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</row>
    <row r="11" spans="1:17" ht="22.5" customHeight="1">
      <c r="A11" s="29" t="s">
        <v>103</v>
      </c>
      <c r="C11" s="192"/>
      <c r="D11" s="192"/>
      <c r="E11" s="192"/>
      <c r="F11" s="192"/>
      <c r="G11" s="192"/>
      <c r="H11" s="192"/>
      <c r="I11" s="192"/>
      <c r="J11" s="192"/>
      <c r="K11" s="192"/>
      <c r="L11" s="192"/>
      <c r="M11" s="192"/>
      <c r="N11" s="192"/>
      <c r="O11" s="192"/>
      <c r="P11" s="192"/>
      <c r="Q11" s="192"/>
    </row>
    <row r="12" spans="1:17" ht="22.5" customHeight="1">
      <c r="A12" s="29" t="s">
        <v>194</v>
      </c>
      <c r="C12" s="76">
        <v>227999991</v>
      </c>
      <c r="D12" s="83"/>
      <c r="E12" s="76">
        <v>26870810</v>
      </c>
      <c r="F12" s="76"/>
      <c r="G12" s="76">
        <v>22800000</v>
      </c>
      <c r="H12" s="83"/>
      <c r="I12" s="76">
        <v>165692275</v>
      </c>
      <c r="J12" s="83"/>
      <c r="K12" s="76">
        <v>4797771</v>
      </c>
      <c r="L12" s="83"/>
      <c r="M12" s="150">
        <f>SUM(C12:K12)</f>
        <v>448160847</v>
      </c>
      <c r="N12" s="83"/>
      <c r="O12" s="152">
        <v>0</v>
      </c>
      <c r="P12" s="83"/>
      <c r="Q12" s="76">
        <f>SUM(M12:O12)</f>
        <v>448160847</v>
      </c>
    </row>
    <row r="13" spans="1:17" ht="22.5" customHeight="1">
      <c r="A13" s="30" t="s">
        <v>154</v>
      </c>
      <c r="C13" s="76"/>
      <c r="D13" s="83"/>
      <c r="E13" s="76"/>
      <c r="F13" s="76"/>
      <c r="G13" s="76"/>
      <c r="H13" s="83"/>
      <c r="I13" s="76"/>
      <c r="J13" s="83"/>
      <c r="K13" s="76"/>
      <c r="L13" s="83"/>
      <c r="M13" s="150"/>
      <c r="N13" s="83"/>
      <c r="O13" s="76"/>
      <c r="P13" s="83"/>
      <c r="Q13" s="76"/>
    </row>
    <row r="14" spans="1:17" ht="22.5" customHeight="1">
      <c r="A14" s="30" t="s">
        <v>155</v>
      </c>
      <c r="C14" s="76"/>
      <c r="D14" s="83"/>
      <c r="E14" s="76"/>
      <c r="F14" s="76"/>
      <c r="G14" s="76"/>
      <c r="H14" s="83"/>
      <c r="I14" s="76"/>
      <c r="J14" s="83"/>
      <c r="K14" s="76"/>
      <c r="L14" s="83"/>
      <c r="M14" s="150"/>
      <c r="N14" s="83"/>
      <c r="O14" s="76"/>
      <c r="P14" s="83"/>
      <c r="Q14" s="76"/>
    </row>
    <row r="15" spans="1:17" ht="22.5" customHeight="1">
      <c r="A15" s="204" t="s">
        <v>178</v>
      </c>
      <c r="B15" s="31">
        <v>3</v>
      </c>
      <c r="C15" s="82">
        <v>0</v>
      </c>
      <c r="D15" s="200"/>
      <c r="E15" s="82">
        <v>0</v>
      </c>
      <c r="F15" s="73"/>
      <c r="G15" s="82">
        <v>0</v>
      </c>
      <c r="H15" s="200"/>
      <c r="I15" s="73">
        <v>-1929884</v>
      </c>
      <c r="J15" s="200"/>
      <c r="K15" s="82">
        <v>0</v>
      </c>
      <c r="L15" s="200"/>
      <c r="M15" s="201">
        <f>SUM(C15:K15)</f>
        <v>-1929884</v>
      </c>
      <c r="N15" s="200"/>
      <c r="O15" s="82">
        <v>0</v>
      </c>
      <c r="P15" s="200"/>
      <c r="Q15" s="73">
        <f>SUM(M15:O15)</f>
        <v>-1929884</v>
      </c>
    </row>
    <row r="16" spans="1:17" ht="22.5" customHeight="1">
      <c r="A16" s="29" t="s">
        <v>104</v>
      </c>
      <c r="C16" s="72">
        <f>SUM(C12:C15)</f>
        <v>227999991</v>
      </c>
      <c r="D16" s="83"/>
      <c r="E16" s="72">
        <f>SUM(E12:E15)</f>
        <v>26870810</v>
      </c>
      <c r="F16" s="76"/>
      <c r="G16" s="72">
        <f>SUM(G12:G15)</f>
        <v>22800000</v>
      </c>
      <c r="H16" s="83"/>
      <c r="I16" s="72">
        <f>SUM(I12:I15)</f>
        <v>163762391</v>
      </c>
      <c r="J16" s="83"/>
      <c r="K16" s="72">
        <f>SUM(K12:K15)</f>
        <v>4797771</v>
      </c>
      <c r="L16" s="83"/>
      <c r="M16" s="195">
        <f>SUM(C16:K16)</f>
        <v>446230963</v>
      </c>
      <c r="N16" s="83"/>
      <c r="O16" s="180">
        <f>SUM(O12:O15)</f>
        <v>0</v>
      </c>
      <c r="P16" s="83"/>
      <c r="Q16" s="72">
        <f>SUM(M16:O16)</f>
        <v>446230963</v>
      </c>
    </row>
    <row r="17" spans="1:19" ht="7" customHeight="1">
      <c r="A17" s="29"/>
      <c r="C17" s="76"/>
      <c r="D17" s="83"/>
      <c r="E17" s="76"/>
      <c r="F17" s="76"/>
      <c r="G17" s="76"/>
      <c r="H17" s="83"/>
      <c r="I17" s="76"/>
      <c r="J17" s="83"/>
      <c r="K17" s="76"/>
      <c r="L17" s="83"/>
      <c r="M17" s="76"/>
      <c r="N17" s="83"/>
      <c r="O17" s="76"/>
      <c r="P17" s="83"/>
      <c r="Q17" s="76"/>
    </row>
    <row r="18" spans="1:19" ht="22.5" customHeight="1">
      <c r="A18" s="99" t="s">
        <v>69</v>
      </c>
      <c r="B18" s="98"/>
      <c r="C18" s="76"/>
      <c r="D18" s="83"/>
      <c r="E18" s="76"/>
      <c r="F18" s="76"/>
      <c r="G18" s="76"/>
      <c r="H18" s="83"/>
      <c r="I18" s="76"/>
      <c r="J18" s="83"/>
      <c r="K18" s="76"/>
      <c r="L18" s="83"/>
      <c r="M18" s="76"/>
      <c r="N18" s="83"/>
      <c r="O18" s="76"/>
      <c r="P18" s="83"/>
      <c r="Q18" s="76"/>
    </row>
    <row r="19" spans="1:19" ht="22.5" customHeight="1">
      <c r="A19" s="100" t="s">
        <v>108</v>
      </c>
      <c r="B19" s="98"/>
      <c r="C19" s="76"/>
      <c r="D19" s="83"/>
      <c r="E19" s="152"/>
      <c r="F19" s="76"/>
      <c r="G19" s="76"/>
      <c r="H19" s="83"/>
      <c r="I19" s="76"/>
      <c r="J19" s="83"/>
      <c r="K19" s="76"/>
      <c r="L19" s="83"/>
      <c r="M19" s="76"/>
      <c r="N19" s="83"/>
      <c r="O19" s="76"/>
      <c r="P19" s="83"/>
      <c r="Q19" s="76"/>
    </row>
    <row r="20" spans="1:19" ht="22.5" customHeight="1">
      <c r="A20" s="30" t="s">
        <v>109</v>
      </c>
      <c r="B20" s="31">
        <v>24</v>
      </c>
      <c r="C20" s="82">
        <v>0</v>
      </c>
      <c r="D20" s="83"/>
      <c r="E20" s="82">
        <v>0</v>
      </c>
      <c r="F20" s="76"/>
      <c r="G20" s="82">
        <v>0</v>
      </c>
      <c r="H20" s="83"/>
      <c r="I20" s="73">
        <v>-91199996</v>
      </c>
      <c r="J20" s="83"/>
      <c r="K20" s="82">
        <v>0</v>
      </c>
      <c r="L20" s="83"/>
      <c r="M20" s="73">
        <f>SUM(C20:K20)</f>
        <v>-91199996</v>
      </c>
      <c r="N20" s="83"/>
      <c r="O20" s="82">
        <v>0</v>
      </c>
      <c r="P20" s="83"/>
      <c r="Q20" s="196">
        <f>SUM(M20:O20)</f>
        <v>-91199996</v>
      </c>
    </row>
    <row r="21" spans="1:19" ht="22.5" customHeight="1">
      <c r="A21" s="149" t="s">
        <v>110</v>
      </c>
      <c r="B21" s="98"/>
      <c r="C21" s="180">
        <f>SUM(C20)</f>
        <v>0</v>
      </c>
      <c r="D21" s="83"/>
      <c r="E21" s="180">
        <f>SUM(E20)</f>
        <v>0</v>
      </c>
      <c r="F21" s="76"/>
      <c r="G21" s="180">
        <f>SUM(G20)</f>
        <v>0</v>
      </c>
      <c r="H21" s="83"/>
      <c r="I21" s="72">
        <f>SUM(I20)</f>
        <v>-91199996</v>
      </c>
      <c r="J21" s="83"/>
      <c r="K21" s="180">
        <f>SUM(K20)</f>
        <v>0</v>
      </c>
      <c r="L21" s="83"/>
      <c r="M21" s="72">
        <f>SUM(C21:K21)</f>
        <v>-91199996</v>
      </c>
      <c r="N21" s="83"/>
      <c r="O21" s="180">
        <f>SUM(O20)</f>
        <v>0</v>
      </c>
      <c r="P21" s="83"/>
      <c r="Q21" s="72">
        <f>SUM(M21:O21)</f>
        <v>-91199996</v>
      </c>
    </row>
    <row r="22" spans="1:19" ht="7" customHeight="1">
      <c r="A22" s="29"/>
      <c r="B22" s="98"/>
      <c r="C22" s="76"/>
      <c r="D22" s="83"/>
      <c r="E22" s="76"/>
      <c r="F22" s="76"/>
      <c r="G22" s="76"/>
      <c r="H22" s="83"/>
      <c r="I22" s="76"/>
      <c r="J22" s="83"/>
      <c r="K22" s="76"/>
      <c r="L22" s="83"/>
      <c r="M22" s="76"/>
      <c r="N22" s="83"/>
      <c r="O22" s="76"/>
      <c r="P22" s="83"/>
      <c r="Q22" s="76"/>
    </row>
    <row r="23" spans="1:19" ht="22.5" customHeight="1">
      <c r="A23" s="29" t="s">
        <v>80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9" ht="22.5" customHeight="1">
      <c r="A24" s="30" t="s">
        <v>156</v>
      </c>
      <c r="C24" s="152">
        <v>0</v>
      </c>
      <c r="D24" s="41"/>
      <c r="E24" s="152">
        <v>0</v>
      </c>
      <c r="F24" s="41"/>
      <c r="G24" s="152">
        <v>0</v>
      </c>
      <c r="H24" s="73"/>
      <c r="I24" s="71">
        <f>SI!C49</f>
        <v>120016583</v>
      </c>
      <c r="J24" s="73"/>
      <c r="K24" s="152">
        <v>0</v>
      </c>
      <c r="L24" s="73"/>
      <c r="M24" s="73">
        <f>SUM(C24:K24)</f>
        <v>120016583</v>
      </c>
      <c r="N24" s="73"/>
      <c r="O24" s="152">
        <v>0</v>
      </c>
      <c r="P24" s="73"/>
      <c r="Q24" s="196">
        <f>SUM(M24:O24)</f>
        <v>120016583</v>
      </c>
      <c r="R24" s="142"/>
    </row>
    <row r="25" spans="1:19" ht="22.5" customHeight="1">
      <c r="A25" s="30" t="s">
        <v>115</v>
      </c>
      <c r="C25" s="152">
        <v>0</v>
      </c>
      <c r="D25" s="73"/>
      <c r="E25" s="152">
        <v>0</v>
      </c>
      <c r="F25" s="75"/>
      <c r="G25" s="152">
        <v>0</v>
      </c>
      <c r="H25" s="73"/>
      <c r="I25" s="82">
        <v>0</v>
      </c>
      <c r="J25" s="73"/>
      <c r="K25" s="74">
        <f>SI!C28</f>
        <v>-229655</v>
      </c>
      <c r="L25" s="73"/>
      <c r="M25" s="73">
        <f>SUM(C25:K25)</f>
        <v>-229655</v>
      </c>
      <c r="N25" s="73"/>
      <c r="O25" s="82">
        <v>0</v>
      </c>
      <c r="P25" s="73"/>
      <c r="Q25" s="196">
        <f>SUM(M25:O25)</f>
        <v>-229655</v>
      </c>
      <c r="R25" s="142"/>
      <c r="S25" s="165"/>
    </row>
    <row r="26" spans="1:19" ht="22.5" customHeight="1">
      <c r="A26" s="29" t="s">
        <v>153</v>
      </c>
      <c r="C26" s="180">
        <v>0</v>
      </c>
      <c r="D26" s="83"/>
      <c r="E26" s="180">
        <v>0</v>
      </c>
      <c r="F26" s="76"/>
      <c r="G26" s="180">
        <v>0</v>
      </c>
      <c r="H26" s="83"/>
      <c r="I26" s="72">
        <f>SUM(I24:I25)</f>
        <v>120016583</v>
      </c>
      <c r="J26" s="83"/>
      <c r="K26" s="72">
        <f>SUM(K24:K25)</f>
        <v>-229655</v>
      </c>
      <c r="L26" s="83"/>
      <c r="M26" s="72">
        <f>SUM(C26:K26)</f>
        <v>119786928</v>
      </c>
      <c r="N26" s="83"/>
      <c r="O26" s="180">
        <v>0</v>
      </c>
      <c r="P26" s="83"/>
      <c r="Q26" s="72">
        <f>SUM(M26:O26)</f>
        <v>119786928</v>
      </c>
      <c r="R26" s="142"/>
    </row>
    <row r="27" spans="1:19" ht="7" customHeight="1">
      <c r="C27" s="75"/>
      <c r="D27" s="73"/>
      <c r="E27" s="75"/>
      <c r="F27" s="75"/>
      <c r="G27" s="75"/>
      <c r="H27" s="73"/>
      <c r="I27" s="75"/>
      <c r="J27" s="73"/>
      <c r="K27" s="75"/>
      <c r="L27" s="73"/>
      <c r="M27" s="73"/>
      <c r="N27" s="73"/>
      <c r="O27" s="73"/>
      <c r="P27" s="73"/>
      <c r="Q27" s="73"/>
    </row>
    <row r="28" spans="1:19" ht="22.5" customHeight="1" thickBot="1">
      <c r="A28" s="29" t="s">
        <v>105</v>
      </c>
      <c r="C28" s="171">
        <f>SUM(,C26,C21,C16)</f>
        <v>227999991</v>
      </c>
      <c r="D28" s="76"/>
      <c r="E28" s="171">
        <f>SUM(,E26,E21,E16)</f>
        <v>26870810</v>
      </c>
      <c r="F28" s="76"/>
      <c r="G28" s="171">
        <f>SUM(,G26,G21,G16)</f>
        <v>22800000</v>
      </c>
      <c r="H28" s="76"/>
      <c r="I28" s="171">
        <f>SUM(,I26,I21,I16)</f>
        <v>192578978</v>
      </c>
      <c r="J28" s="76"/>
      <c r="K28" s="171">
        <f>SUM(,K26,K21,K16)</f>
        <v>4568116</v>
      </c>
      <c r="L28" s="76"/>
      <c r="M28" s="171">
        <f>SUM(C28:K28)</f>
        <v>474817895</v>
      </c>
      <c r="N28" s="76"/>
      <c r="O28" s="181">
        <v>0</v>
      </c>
      <c r="P28" s="76"/>
      <c r="Q28" s="171">
        <f>SUM(M28:O28)</f>
        <v>474817895</v>
      </c>
    </row>
    <row r="29" spans="1:19" ht="22.5" customHeight="1" thickTop="1">
      <c r="A29" s="29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</row>
    <row r="30" spans="1:19" ht="22.5" customHeight="1">
      <c r="A30" s="29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</row>
    <row r="31" spans="1:19" ht="22.5" customHeight="1">
      <c r="A31" s="29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30"/>
    </row>
    <row r="32" spans="1:19" ht="22.5" customHeight="1">
      <c r="A32" s="29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22.5" customHeight="1">
      <c r="A33" s="29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</row>
    <row r="34" spans="1:15" ht="22.5" customHeight="1">
      <c r="A34" s="29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</row>
    <row r="35" spans="1:15" ht="22.5" customHeight="1">
      <c r="A35" s="29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</row>
    <row r="36" spans="1:15" ht="22.5" customHeight="1">
      <c r="A36" s="29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</row>
    <row r="37" spans="1:15" ht="22.5" customHeight="1">
      <c r="A37" s="29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</row>
    <row r="38" spans="1:15" ht="22.5" customHeight="1">
      <c r="A38" s="29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</row>
    <row r="39" spans="1:15" ht="22.5" customHeight="1">
      <c r="A39" s="29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</row>
    <row r="40" spans="1:15" ht="22.5" customHeight="1">
      <c r="A40" s="29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</row>
    <row r="41" spans="1:15" ht="22.5" customHeight="1">
      <c r="A41" s="29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</row>
    <row r="42" spans="1:15" ht="22.5" customHeight="1">
      <c r="A42" s="29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</row>
    <row r="43" spans="1:15" ht="22.5" customHeight="1">
      <c r="A43" s="29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</row>
    <row r="44" spans="1:15" ht="22.5" customHeight="1">
      <c r="A44" s="29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</row>
    <row r="45" spans="1:15" ht="22.5" customHeight="1">
      <c r="A45" s="29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</row>
    <row r="46" spans="1:15" ht="22.5" customHeight="1">
      <c r="A46" s="29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</row>
    <row r="47" spans="1:15" s="54" customFormat="1" ht="22.5" customHeight="1">
      <c r="A47" s="7"/>
      <c r="B47" s="10"/>
      <c r="C47" s="51"/>
      <c r="D47" s="51"/>
      <c r="E47" s="51"/>
      <c r="F47" s="51"/>
      <c r="G47" s="53"/>
      <c r="H47" s="51"/>
      <c r="I47" s="52"/>
      <c r="J47" s="52"/>
      <c r="K47" s="52"/>
      <c r="L47" s="52"/>
      <c r="M47" s="52"/>
      <c r="N47" s="52"/>
      <c r="O47" s="52"/>
    </row>
    <row r="48" spans="1:15" s="54" customFormat="1" ht="22.5" customHeight="1">
      <c r="A48" s="7"/>
      <c r="B48" s="10"/>
      <c r="C48" s="51"/>
      <c r="D48" s="51"/>
      <c r="E48" s="51"/>
      <c r="F48" s="51"/>
      <c r="G48" s="51"/>
      <c r="H48" s="51"/>
      <c r="I48" s="51"/>
      <c r="J48" s="52"/>
      <c r="K48" s="51"/>
      <c r="L48" s="51"/>
      <c r="M48" s="51"/>
      <c r="N48" s="52"/>
      <c r="O48" s="51"/>
    </row>
    <row r="49" spans="1:15" s="54" customFormat="1" ht="22.5" customHeight="1">
      <c r="A49" s="7"/>
      <c r="B49" s="10"/>
      <c r="C49" s="51"/>
      <c r="D49" s="51"/>
      <c r="E49" s="51"/>
      <c r="F49" s="51"/>
      <c r="G49" s="53"/>
      <c r="H49" s="51"/>
      <c r="I49" s="52"/>
      <c r="J49" s="52"/>
      <c r="K49" s="52"/>
      <c r="L49" s="52"/>
      <c r="M49" s="52"/>
      <c r="N49" s="52"/>
      <c r="O49" s="52"/>
    </row>
    <row r="56" spans="1:15" ht="22.5" customHeight="1">
      <c r="D56" s="60">
        <v>3517162</v>
      </c>
    </row>
    <row r="63" spans="1:15" ht="22.5" customHeight="1">
      <c r="D63" s="60">
        <v>281768407</v>
      </c>
      <c r="H63" s="60">
        <v>74779229</v>
      </c>
    </row>
    <row r="78" spans="1:1" ht="22.5" customHeight="1">
      <c r="A78" s="30" t="s">
        <v>78</v>
      </c>
    </row>
  </sheetData>
  <mergeCells count="3">
    <mergeCell ref="G7:I7"/>
    <mergeCell ref="C10:Q10"/>
    <mergeCell ref="C4:Q4"/>
  </mergeCells>
  <pageMargins left="0.75" right="0.7" top="0.48" bottom="1" header="0.5" footer="0.6"/>
  <pageSetup paperSize="9" scale="80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U54"/>
  <sheetViews>
    <sheetView view="pageBreakPreview" zoomScale="74" zoomScaleNormal="55" zoomScaleSheetLayoutView="150" workbookViewId="0">
      <selection activeCell="D6" sqref="D6"/>
    </sheetView>
  </sheetViews>
  <sheetFormatPr defaultColWidth="10.59765625" defaultRowHeight="21.75" customHeight="1"/>
  <cols>
    <col min="1" max="1" width="59.19921875" style="30" customWidth="1"/>
    <col min="2" max="2" width="9.09765625" style="31" customWidth="1"/>
    <col min="3" max="3" width="1.09765625" style="30" customWidth="1"/>
    <col min="4" max="4" width="18.09765625" style="60" customWidth="1"/>
    <col min="5" max="5" width="1.19921875" style="60" customWidth="1"/>
    <col min="6" max="6" width="17.09765625" style="60" customWidth="1"/>
    <col min="7" max="7" width="1" style="60" customWidth="1"/>
    <col min="8" max="8" width="18.3984375" style="60" customWidth="1"/>
    <col min="9" max="9" width="1.09765625" style="60" customWidth="1"/>
    <col min="10" max="10" width="17.8984375" style="56" customWidth="1"/>
    <col min="11" max="11" width="1.09765625" style="56" customWidth="1"/>
    <col min="12" max="12" width="17.8984375" style="56" customWidth="1"/>
    <col min="13" max="16384" width="10.59765625" style="30"/>
  </cols>
  <sheetData>
    <row r="1" spans="1:21" s="6" customFormat="1" ht="23">
      <c r="A1" s="156" t="s">
        <v>117</v>
      </c>
      <c r="B1" s="9"/>
      <c r="C1" s="4"/>
      <c r="D1" s="34"/>
      <c r="E1" s="34"/>
      <c r="F1" s="34"/>
      <c r="G1" s="35"/>
      <c r="H1" s="35"/>
    </row>
    <row r="2" spans="1:21" ht="21.75" customHeight="1">
      <c r="A2" s="3" t="s">
        <v>77</v>
      </c>
      <c r="B2" s="9"/>
      <c r="C2" s="5"/>
      <c r="D2" s="51"/>
      <c r="E2" s="51"/>
      <c r="F2" s="51"/>
      <c r="G2" s="51"/>
      <c r="H2" s="51"/>
      <c r="I2" s="51"/>
      <c r="J2" s="52"/>
      <c r="K2" s="52"/>
      <c r="L2" s="52"/>
    </row>
    <row r="3" spans="1:21" ht="21.75" customHeight="1">
      <c r="A3" s="7"/>
      <c r="B3" s="10"/>
      <c r="C3" s="8"/>
      <c r="D3" s="51"/>
      <c r="E3" s="51"/>
      <c r="F3" s="51"/>
      <c r="G3" s="51"/>
      <c r="H3" s="51"/>
      <c r="I3" s="51"/>
      <c r="J3" s="52"/>
      <c r="K3" s="52"/>
      <c r="L3" s="52"/>
    </row>
    <row r="4" spans="1:21" ht="21.75" customHeight="1">
      <c r="D4" s="218" t="s">
        <v>38</v>
      </c>
      <c r="E4" s="218"/>
      <c r="F4" s="218"/>
      <c r="G4" s="218"/>
      <c r="H4" s="218"/>
      <c r="I4" s="218"/>
      <c r="J4" s="218"/>
      <c r="K4" s="218"/>
      <c r="L4" s="218"/>
    </row>
    <row r="5" spans="1:21" ht="21.75" customHeight="1">
      <c r="D5" s="58" t="s">
        <v>12</v>
      </c>
      <c r="E5" s="159"/>
      <c r="F5" s="58"/>
      <c r="G5" s="159"/>
      <c r="H5" s="219" t="s">
        <v>19</v>
      </c>
      <c r="I5" s="219"/>
      <c r="J5" s="219"/>
      <c r="K5" s="159"/>
      <c r="L5" s="159"/>
    </row>
    <row r="6" spans="1:21" ht="21.75" customHeight="1">
      <c r="D6" s="58" t="s">
        <v>30</v>
      </c>
      <c r="E6" s="58"/>
      <c r="F6" s="58" t="s">
        <v>28</v>
      </c>
      <c r="G6" s="58"/>
      <c r="H6" s="58" t="s">
        <v>50</v>
      </c>
      <c r="I6" s="58"/>
      <c r="J6" s="58" t="s">
        <v>24</v>
      </c>
      <c r="K6" s="58"/>
      <c r="L6" s="58" t="s">
        <v>43</v>
      </c>
    </row>
    <row r="7" spans="1:21" ht="21.75" customHeight="1">
      <c r="B7" s="31" t="s">
        <v>0</v>
      </c>
      <c r="D7" s="58" t="s">
        <v>31</v>
      </c>
      <c r="E7" s="58"/>
      <c r="F7" s="58" t="s">
        <v>29</v>
      </c>
      <c r="G7" s="58"/>
      <c r="H7" s="58" t="s">
        <v>22</v>
      </c>
      <c r="I7" s="58"/>
      <c r="J7" s="58" t="s">
        <v>25</v>
      </c>
      <c r="K7" s="58"/>
      <c r="L7" s="58" t="s">
        <v>26</v>
      </c>
    </row>
    <row r="8" spans="1:21" ht="21.75" customHeight="1">
      <c r="D8" s="217" t="s">
        <v>63</v>
      </c>
      <c r="E8" s="217"/>
      <c r="F8" s="217"/>
      <c r="G8" s="217"/>
      <c r="H8" s="217"/>
      <c r="I8" s="217"/>
      <c r="J8" s="217"/>
      <c r="K8" s="217"/>
      <c r="L8" s="217"/>
    </row>
    <row r="9" spans="1:21" ht="21.75" customHeight="1">
      <c r="A9" s="29" t="s">
        <v>86</v>
      </c>
      <c r="D9" s="158"/>
      <c r="E9" s="158"/>
      <c r="F9" s="158"/>
      <c r="G9" s="158"/>
      <c r="H9" s="158"/>
      <c r="I9" s="158"/>
      <c r="J9" s="158"/>
      <c r="K9" s="158"/>
      <c r="L9" s="158"/>
    </row>
    <row r="10" spans="1:21" ht="21.75" customHeight="1">
      <c r="A10" s="29" t="s">
        <v>87</v>
      </c>
      <c r="B10" s="77"/>
      <c r="C10" s="77"/>
      <c r="D10" s="76">
        <v>227999991</v>
      </c>
      <c r="E10" s="76"/>
      <c r="F10" s="76">
        <v>26870810</v>
      </c>
      <c r="G10" s="76"/>
      <c r="H10" s="76">
        <v>22800000</v>
      </c>
      <c r="I10" s="83"/>
      <c r="J10" s="76">
        <v>97161609</v>
      </c>
      <c r="K10" s="83"/>
      <c r="L10" s="151">
        <f>SUM(D10:K10)</f>
        <v>374832410</v>
      </c>
    </row>
    <row r="11" spans="1:21" ht="21.75" customHeight="1">
      <c r="A11" s="29"/>
      <c r="B11" s="77"/>
      <c r="C11" s="77"/>
      <c r="D11" s="76"/>
      <c r="E11" s="76"/>
      <c r="F11" s="76"/>
      <c r="G11" s="76"/>
      <c r="H11" s="76"/>
      <c r="I11" s="83"/>
      <c r="J11" s="76"/>
      <c r="K11" s="83"/>
      <c r="L11" s="76"/>
    </row>
    <row r="12" spans="1:21" ht="22.5" customHeight="1">
      <c r="A12" s="99" t="s">
        <v>69</v>
      </c>
      <c r="B12" s="98"/>
      <c r="C12" s="76"/>
      <c r="D12" s="83"/>
      <c r="E12" s="76"/>
      <c r="F12" s="76"/>
      <c r="G12" s="76"/>
      <c r="H12" s="83"/>
      <c r="I12" s="76"/>
      <c r="J12" s="83"/>
      <c r="K12" s="76"/>
      <c r="L12" s="83"/>
      <c r="M12" s="76"/>
      <c r="N12" s="83"/>
      <c r="O12" s="76"/>
      <c r="P12" s="83"/>
      <c r="Q12" s="76"/>
      <c r="R12" s="83"/>
      <c r="S12" s="76"/>
      <c r="T12" s="83"/>
      <c r="U12" s="76"/>
    </row>
    <row r="13" spans="1:21" ht="22.5" customHeight="1">
      <c r="A13" s="100" t="s">
        <v>113</v>
      </c>
      <c r="B13" s="98"/>
      <c r="C13" s="76"/>
      <c r="D13" s="83"/>
      <c r="E13" s="76"/>
      <c r="F13" s="76"/>
      <c r="G13" s="76"/>
      <c r="H13" s="83"/>
      <c r="I13" s="76"/>
      <c r="J13" s="83"/>
      <c r="K13" s="76"/>
      <c r="L13" s="83"/>
      <c r="M13" s="76"/>
      <c r="N13" s="83"/>
      <c r="O13" s="76"/>
      <c r="P13" s="83"/>
      <c r="Q13" s="76"/>
      <c r="R13" s="83"/>
      <c r="S13" s="76"/>
      <c r="T13" s="83"/>
      <c r="U13" s="76"/>
    </row>
    <row r="14" spans="1:21" ht="22.5" customHeight="1">
      <c r="A14" s="30" t="s">
        <v>112</v>
      </c>
      <c r="B14" s="31">
        <v>24</v>
      </c>
      <c r="C14" s="75"/>
      <c r="D14" s="183">
        <v>0</v>
      </c>
      <c r="E14" s="153"/>
      <c r="F14" s="178">
        <v>0</v>
      </c>
      <c r="G14" s="153"/>
      <c r="H14" s="178">
        <v>0</v>
      </c>
      <c r="I14" s="73"/>
      <c r="J14" s="71">
        <v>-45599998</v>
      </c>
      <c r="K14" s="73"/>
      <c r="L14" s="155">
        <f>SUM(D14:K14)</f>
        <v>-45599998</v>
      </c>
      <c r="M14" s="75"/>
      <c r="N14" s="73"/>
      <c r="O14" s="75"/>
      <c r="P14" s="73"/>
      <c r="Q14" s="73"/>
      <c r="R14" s="73"/>
      <c r="S14" s="73"/>
      <c r="T14" s="73"/>
      <c r="U14" s="73"/>
    </row>
    <row r="15" spans="1:21" ht="22.5" customHeight="1">
      <c r="A15" s="149" t="s">
        <v>114</v>
      </c>
      <c r="B15" s="146"/>
      <c r="C15" s="76"/>
      <c r="D15" s="185">
        <f>SUM(D14:D14)</f>
        <v>0</v>
      </c>
      <c r="E15" s="152"/>
      <c r="F15" s="185">
        <f>SUM(F14:F14)</f>
        <v>0</v>
      </c>
      <c r="G15" s="152"/>
      <c r="H15" s="185">
        <f>SUM(H14:H14)</f>
        <v>0</v>
      </c>
      <c r="I15" s="76"/>
      <c r="J15" s="147">
        <f>SUM(J14:J14)</f>
        <v>-45599998</v>
      </c>
      <c r="K15" s="76"/>
      <c r="L15" s="147">
        <f>SUM(L14:L14)</f>
        <v>-45599998</v>
      </c>
      <c r="M15" s="76"/>
      <c r="N15" s="83"/>
      <c r="O15" s="76"/>
      <c r="P15" s="83"/>
      <c r="Q15" s="76"/>
      <c r="R15" s="83"/>
      <c r="S15" s="76"/>
      <c r="T15" s="83"/>
      <c r="U15" s="76"/>
    </row>
    <row r="16" spans="1:21" ht="22.5" customHeight="1">
      <c r="A16" s="29"/>
      <c r="B16" s="98"/>
      <c r="C16" s="76"/>
      <c r="D16" s="83"/>
      <c r="E16" s="76"/>
      <c r="F16" s="76"/>
      <c r="G16" s="76"/>
      <c r="H16" s="83"/>
      <c r="I16" s="76"/>
      <c r="J16" s="83"/>
      <c r="K16" s="76"/>
      <c r="L16" s="83"/>
      <c r="M16" s="76"/>
      <c r="N16" s="83"/>
      <c r="O16" s="76"/>
      <c r="P16" s="83"/>
      <c r="Q16" s="76"/>
      <c r="R16" s="83"/>
      <c r="S16" s="76"/>
      <c r="T16" s="83"/>
      <c r="U16" s="76"/>
    </row>
    <row r="17" spans="1:12" ht="21.75" customHeight="1">
      <c r="A17" s="29" t="s">
        <v>80</v>
      </c>
      <c r="B17" s="78"/>
      <c r="C17" s="78"/>
      <c r="D17" s="74"/>
      <c r="E17" s="73"/>
      <c r="F17" s="74"/>
      <c r="G17" s="75"/>
      <c r="H17" s="74"/>
      <c r="I17" s="73"/>
      <c r="J17" s="74"/>
      <c r="K17" s="73"/>
      <c r="L17" s="74"/>
    </row>
    <row r="18" spans="1:12" ht="21.75" customHeight="1">
      <c r="A18" s="30" t="s">
        <v>156</v>
      </c>
      <c r="B18" s="79"/>
      <c r="C18" s="79"/>
      <c r="D18" s="178">
        <v>0</v>
      </c>
      <c r="E18" s="82"/>
      <c r="F18" s="178">
        <v>0</v>
      </c>
      <c r="G18" s="82"/>
      <c r="H18" s="178">
        <v>0</v>
      </c>
      <c r="I18" s="73"/>
      <c r="J18" s="71">
        <f>SI!I20</f>
        <v>101594857</v>
      </c>
      <c r="K18" s="73"/>
      <c r="L18" s="71">
        <f>SUM(D18:K18)</f>
        <v>101594857</v>
      </c>
    </row>
    <row r="19" spans="1:12" ht="21.75" customHeight="1">
      <c r="A19" s="30" t="s">
        <v>115</v>
      </c>
      <c r="B19" s="79"/>
      <c r="C19" s="79"/>
      <c r="D19" s="178">
        <v>0</v>
      </c>
      <c r="E19" s="82"/>
      <c r="F19" s="178">
        <v>0</v>
      </c>
      <c r="G19" s="82"/>
      <c r="H19" s="178">
        <v>0</v>
      </c>
      <c r="I19" s="73"/>
      <c r="J19" s="74">
        <f>SI!I45</f>
        <v>-4606566</v>
      </c>
      <c r="K19" s="73"/>
      <c r="L19" s="71">
        <f>SUM(D19:K19)</f>
        <v>-4606566</v>
      </c>
    </row>
    <row r="20" spans="1:12" ht="21.75" customHeight="1">
      <c r="A20" s="29" t="s">
        <v>153</v>
      </c>
      <c r="B20" s="79"/>
      <c r="C20" s="79"/>
      <c r="D20" s="186">
        <f>SUM(D18:D19)</f>
        <v>0</v>
      </c>
      <c r="E20" s="187"/>
      <c r="F20" s="186">
        <f>SUM(F18:F19)</f>
        <v>0</v>
      </c>
      <c r="G20" s="187"/>
      <c r="H20" s="186">
        <f>SUM(H18:H19)</f>
        <v>0</v>
      </c>
      <c r="I20" s="76"/>
      <c r="J20" s="91">
        <f>SUM(J18:J19)</f>
        <v>96988291</v>
      </c>
      <c r="K20" s="76"/>
      <c r="L20" s="91">
        <f>SUM(L18:L19)</f>
        <v>96988291</v>
      </c>
    </row>
    <row r="21" spans="1:12" ht="21.75" customHeight="1">
      <c r="A21" s="29"/>
      <c r="B21" s="79"/>
      <c r="C21" s="79"/>
      <c r="D21" s="92"/>
      <c r="E21" s="92"/>
      <c r="F21" s="92"/>
      <c r="G21" s="92"/>
      <c r="H21" s="92"/>
      <c r="I21" s="76"/>
      <c r="J21" s="92"/>
      <c r="K21" s="76"/>
      <c r="L21" s="92"/>
    </row>
    <row r="22" spans="1:12" ht="21.75" customHeight="1" thickBot="1">
      <c r="A22" s="29" t="s">
        <v>88</v>
      </c>
      <c r="B22" s="80"/>
      <c r="C22" s="80"/>
      <c r="D22" s="171">
        <f>SUM(D20,D15,D10)</f>
        <v>227999991</v>
      </c>
      <c r="E22" s="76"/>
      <c r="F22" s="171">
        <f>SUM(F20,F15,F10)</f>
        <v>26870810</v>
      </c>
      <c r="G22" s="76"/>
      <c r="H22" s="171">
        <f>SUM(H20,H15,H10)</f>
        <v>22800000</v>
      </c>
      <c r="I22" s="76"/>
      <c r="J22" s="171">
        <f>SUM(J20,J15,J10)</f>
        <v>148549902</v>
      </c>
      <c r="K22" s="76"/>
      <c r="L22" s="171">
        <f>SUM(L20,L15,L10)</f>
        <v>426220703</v>
      </c>
    </row>
    <row r="23" spans="1:12" ht="21.75" customHeight="1" thickTop="1"/>
    <row r="27" spans="1:12" ht="21.75" customHeight="1">
      <c r="C27" s="30">
        <v>40403233</v>
      </c>
      <c r="G27" s="60">
        <v>40403233</v>
      </c>
    </row>
    <row r="42" spans="1:4" ht="21.75" customHeight="1">
      <c r="A42" s="30" t="s">
        <v>92</v>
      </c>
    </row>
    <row r="47" spans="1:4" ht="21.75" customHeight="1">
      <c r="D47" s="60">
        <v>3517162</v>
      </c>
    </row>
    <row r="54" spans="4:4" ht="21.75" customHeight="1">
      <c r="D54" s="60">
        <v>281768407</v>
      </c>
    </row>
  </sheetData>
  <mergeCells count="3">
    <mergeCell ref="D4:L4"/>
    <mergeCell ref="H5:J5"/>
    <mergeCell ref="D8:L8"/>
  </mergeCells>
  <phoneticPr fontId="0" type="noConversion"/>
  <pageMargins left="0.8" right="0.8" top="0.48" bottom="0.4" header="0.5" footer="0.6"/>
  <pageSetup paperSize="9" scale="90" firstPageNumber="14" fitToHeight="0" orientation="landscape" useFirstPageNumber="1" r:id="rId1"/>
  <headerFooter>
    <oddFooter>&amp;L  หมายเหตุประกอบงบการเงินเป็นส่วนหนึ่งของงบการเงินนี้
&amp;C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60"/>
  <sheetViews>
    <sheetView view="pageBreakPreview" topLeftCell="A15" zoomScale="89" zoomScaleNormal="55" zoomScaleSheetLayoutView="70" workbookViewId="0">
      <selection activeCell="M23" sqref="M17:M23"/>
    </sheetView>
  </sheetViews>
  <sheetFormatPr defaultColWidth="10.59765625" defaultRowHeight="21.75" customHeight="1"/>
  <cols>
    <col min="1" max="1" width="59.19921875" style="30" customWidth="1"/>
    <col min="2" max="2" width="9.09765625" style="31" customWidth="1"/>
    <col min="3" max="3" width="1.09765625" style="30" customWidth="1"/>
    <col min="4" max="4" width="18.09765625" style="60" customWidth="1"/>
    <col min="5" max="5" width="1.19921875" style="60" customWidth="1"/>
    <col min="6" max="6" width="17.09765625" style="60" customWidth="1"/>
    <col min="7" max="7" width="1" style="60" customWidth="1"/>
    <col min="8" max="8" width="18.3984375" style="60" customWidth="1"/>
    <col min="9" max="9" width="1.09765625" style="60" customWidth="1"/>
    <col min="10" max="10" width="17.8984375" style="56" customWidth="1"/>
    <col min="11" max="11" width="1.09765625" style="56" customWidth="1"/>
    <col min="12" max="12" width="17.8984375" style="56" customWidth="1"/>
    <col min="13" max="13" width="10.59765625" style="142"/>
    <col min="14" max="14" width="16.09765625" style="30" customWidth="1"/>
    <col min="15" max="16384" width="10.59765625" style="30"/>
  </cols>
  <sheetData>
    <row r="1" spans="1:21" s="6" customFormat="1" ht="23">
      <c r="A1" s="156" t="s">
        <v>117</v>
      </c>
      <c r="B1" s="9"/>
      <c r="C1" s="4"/>
      <c r="D1" s="34"/>
      <c r="E1" s="34"/>
      <c r="F1" s="34"/>
      <c r="G1" s="34"/>
      <c r="H1" s="35"/>
    </row>
    <row r="2" spans="1:21" ht="21.75" customHeight="1">
      <c r="A2" s="3" t="s">
        <v>77</v>
      </c>
      <c r="B2" s="9"/>
      <c r="C2" s="5"/>
      <c r="D2" s="51"/>
      <c r="E2" s="51"/>
      <c r="F2" s="51"/>
      <c r="G2" s="51"/>
      <c r="H2" s="51"/>
      <c r="I2" s="51"/>
      <c r="J2" s="52"/>
      <c r="K2" s="52"/>
      <c r="L2" s="52"/>
    </row>
    <row r="3" spans="1:21" ht="21.75" customHeight="1">
      <c r="A3" s="7"/>
      <c r="B3" s="10"/>
      <c r="C3" s="8"/>
      <c r="D3" s="51"/>
      <c r="E3" s="51"/>
      <c r="F3" s="51"/>
      <c r="G3" s="51"/>
      <c r="H3" s="51"/>
      <c r="I3" s="51"/>
      <c r="J3" s="52"/>
      <c r="K3" s="52"/>
      <c r="L3" s="52"/>
    </row>
    <row r="4" spans="1:21" ht="21.75" customHeight="1">
      <c r="D4" s="218" t="s">
        <v>38</v>
      </c>
      <c r="E4" s="218"/>
      <c r="F4" s="218"/>
      <c r="G4" s="218"/>
      <c r="H4" s="218"/>
      <c r="I4" s="218"/>
      <c r="J4" s="218"/>
      <c r="K4" s="218"/>
      <c r="L4" s="218"/>
    </row>
    <row r="5" spans="1:21" ht="21.75" customHeight="1">
      <c r="D5" s="58" t="s">
        <v>12</v>
      </c>
      <c r="E5" s="193"/>
      <c r="F5" s="58"/>
      <c r="G5" s="193"/>
      <c r="H5" s="219" t="s">
        <v>19</v>
      </c>
      <c r="I5" s="219"/>
      <c r="J5" s="219"/>
      <c r="K5" s="193"/>
      <c r="L5" s="193"/>
    </row>
    <row r="6" spans="1:21" ht="21.75" customHeight="1">
      <c r="D6" s="58" t="s">
        <v>30</v>
      </c>
      <c r="E6" s="58"/>
      <c r="F6" s="58" t="s">
        <v>28</v>
      </c>
      <c r="G6" s="58"/>
      <c r="H6" s="58" t="s">
        <v>50</v>
      </c>
      <c r="I6" s="58"/>
      <c r="J6" s="58" t="s">
        <v>24</v>
      </c>
      <c r="K6" s="58"/>
      <c r="L6" s="58" t="s">
        <v>43</v>
      </c>
    </row>
    <row r="7" spans="1:21" ht="21.75" customHeight="1">
      <c r="B7" s="31" t="s">
        <v>0</v>
      </c>
      <c r="D7" s="58" t="s">
        <v>31</v>
      </c>
      <c r="E7" s="58"/>
      <c r="F7" s="58" t="s">
        <v>29</v>
      </c>
      <c r="G7" s="58"/>
      <c r="H7" s="58" t="s">
        <v>22</v>
      </c>
      <c r="I7" s="58"/>
      <c r="J7" s="58" t="s">
        <v>25</v>
      </c>
      <c r="K7" s="58"/>
      <c r="L7" s="58" t="s">
        <v>26</v>
      </c>
    </row>
    <row r="8" spans="1:21" ht="21.75" customHeight="1">
      <c r="D8" s="217" t="s">
        <v>63</v>
      </c>
      <c r="E8" s="217"/>
      <c r="F8" s="217"/>
      <c r="G8" s="217"/>
      <c r="H8" s="217"/>
      <c r="I8" s="217"/>
      <c r="J8" s="217"/>
      <c r="K8" s="217"/>
      <c r="L8" s="217"/>
    </row>
    <row r="9" spans="1:21" ht="21.75" customHeight="1">
      <c r="A9" s="29" t="s">
        <v>103</v>
      </c>
      <c r="D9" s="192"/>
      <c r="E9" s="192"/>
      <c r="F9" s="192"/>
      <c r="G9" s="192"/>
      <c r="H9" s="192"/>
      <c r="I9" s="192"/>
      <c r="J9" s="192"/>
      <c r="K9" s="192"/>
      <c r="L9" s="192"/>
    </row>
    <row r="10" spans="1:21" ht="21.75" customHeight="1">
      <c r="A10" s="29" t="s">
        <v>194</v>
      </c>
      <c r="B10" s="77"/>
      <c r="C10" s="77"/>
      <c r="D10" s="76">
        <v>227999991</v>
      </c>
      <c r="E10" s="76"/>
      <c r="F10" s="76">
        <v>26870810</v>
      </c>
      <c r="G10" s="76"/>
      <c r="H10" s="76">
        <v>22800000</v>
      </c>
      <c r="I10" s="83"/>
      <c r="J10" s="76">
        <v>148549902</v>
      </c>
      <c r="K10" s="83"/>
      <c r="L10" s="151">
        <f>SUM(D10:J10)</f>
        <v>426220703</v>
      </c>
    </row>
    <row r="11" spans="1:21" ht="21.75" customHeight="1">
      <c r="A11" s="30" t="s">
        <v>154</v>
      </c>
      <c r="B11" s="77"/>
      <c r="C11" s="77"/>
      <c r="D11" s="76"/>
      <c r="E11" s="76"/>
      <c r="F11" s="76"/>
      <c r="G11" s="76"/>
      <c r="H11" s="76"/>
      <c r="I11" s="83"/>
      <c r="J11" s="76"/>
      <c r="K11" s="83"/>
      <c r="L11" s="151"/>
    </row>
    <row r="12" spans="1:21" ht="21.75" customHeight="1">
      <c r="A12" s="30" t="s">
        <v>155</v>
      </c>
      <c r="B12" s="77"/>
      <c r="C12" s="77"/>
      <c r="D12" s="76"/>
      <c r="E12" s="76"/>
      <c r="F12" s="76"/>
      <c r="G12" s="76"/>
      <c r="H12" s="76"/>
      <c r="I12" s="83"/>
      <c r="J12" s="76"/>
      <c r="K12" s="83"/>
      <c r="L12" s="151"/>
    </row>
    <row r="13" spans="1:21" ht="21.75" customHeight="1">
      <c r="A13" s="204" t="s">
        <v>178</v>
      </c>
      <c r="B13" s="202">
        <v>3</v>
      </c>
      <c r="C13" s="77"/>
      <c r="D13" s="178">
        <v>0</v>
      </c>
      <c r="E13" s="76"/>
      <c r="F13" s="178">
        <v>0</v>
      </c>
      <c r="G13" s="76"/>
      <c r="H13" s="178">
        <v>0</v>
      </c>
      <c r="I13" s="83"/>
      <c r="J13" s="73">
        <v>-682264</v>
      </c>
      <c r="K13" s="200"/>
      <c r="L13" s="155">
        <f>SUM(D13:J13)</f>
        <v>-682264</v>
      </c>
    </row>
    <row r="14" spans="1:21" ht="21.75" customHeight="1">
      <c r="A14" s="29" t="s">
        <v>104</v>
      </c>
      <c r="B14" s="77"/>
      <c r="C14" s="77"/>
      <c r="D14" s="72">
        <f>SUM(D10:D13)</f>
        <v>227999991</v>
      </c>
      <c r="E14" s="76"/>
      <c r="F14" s="72">
        <f>SUM(F10:F13)</f>
        <v>26870810</v>
      </c>
      <c r="G14" s="76"/>
      <c r="H14" s="72">
        <f>SUM(H10:H13)</f>
        <v>22800000</v>
      </c>
      <c r="I14" s="83"/>
      <c r="J14" s="72">
        <f>SUM(J10:J13)</f>
        <v>147867638</v>
      </c>
      <c r="K14" s="83"/>
      <c r="L14" s="195">
        <f>SUM(D14:J14)</f>
        <v>425538439</v>
      </c>
    </row>
    <row r="15" spans="1:21" ht="7" customHeight="1">
      <c r="A15" s="29"/>
      <c r="B15" s="77"/>
      <c r="C15" s="77"/>
      <c r="D15" s="76"/>
      <c r="E15" s="76"/>
      <c r="F15" s="76"/>
      <c r="G15" s="76"/>
      <c r="H15" s="76"/>
      <c r="I15" s="83"/>
      <c r="J15" s="76"/>
      <c r="K15" s="83"/>
      <c r="L15" s="76"/>
    </row>
    <row r="16" spans="1:21" ht="22.5" customHeight="1">
      <c r="A16" s="99" t="s">
        <v>69</v>
      </c>
      <c r="B16" s="98"/>
      <c r="C16" s="76"/>
      <c r="D16" s="83"/>
      <c r="E16" s="76"/>
      <c r="F16" s="76"/>
      <c r="G16" s="76"/>
      <c r="H16" s="83"/>
      <c r="I16" s="76"/>
      <c r="J16" s="83"/>
      <c r="K16" s="76"/>
      <c r="L16" s="83"/>
      <c r="M16" s="152"/>
      <c r="N16" s="83"/>
      <c r="O16" s="76"/>
      <c r="P16" s="83"/>
      <c r="Q16" s="76"/>
      <c r="R16" s="83"/>
      <c r="S16" s="76"/>
      <c r="T16" s="83"/>
      <c r="U16" s="76"/>
    </row>
    <row r="17" spans="1:21" ht="22.5" customHeight="1">
      <c r="A17" s="100" t="s">
        <v>113</v>
      </c>
      <c r="B17" s="98"/>
      <c r="C17" s="76"/>
      <c r="D17" s="178"/>
      <c r="E17" s="76"/>
      <c r="F17" s="76"/>
      <c r="G17" s="76"/>
      <c r="H17" s="83"/>
      <c r="I17" s="76"/>
      <c r="J17" s="83"/>
      <c r="K17" s="76"/>
      <c r="L17" s="83"/>
      <c r="M17" s="152"/>
      <c r="N17" s="83"/>
      <c r="O17" s="76"/>
      <c r="P17" s="83"/>
      <c r="Q17" s="76"/>
      <c r="R17" s="83"/>
      <c r="S17" s="76"/>
      <c r="T17" s="83"/>
      <c r="U17" s="76"/>
    </row>
    <row r="18" spans="1:21" ht="22.5" customHeight="1">
      <c r="A18" s="30" t="s">
        <v>112</v>
      </c>
      <c r="B18" s="31">
        <v>24</v>
      </c>
      <c r="C18" s="75"/>
      <c r="D18" s="178">
        <v>0</v>
      </c>
      <c r="E18" s="75"/>
      <c r="F18" s="178">
        <v>0</v>
      </c>
      <c r="G18" s="75"/>
      <c r="H18" s="178">
        <v>0</v>
      </c>
      <c r="I18" s="73"/>
      <c r="J18" s="71">
        <v>-91199996</v>
      </c>
      <c r="K18" s="73"/>
      <c r="L18" s="71">
        <f>SUM(D18:J18)</f>
        <v>-91199996</v>
      </c>
      <c r="M18" s="153"/>
      <c r="N18" s="73"/>
      <c r="O18" s="75"/>
      <c r="P18" s="73"/>
      <c r="Q18" s="73"/>
      <c r="R18" s="73"/>
      <c r="S18" s="73"/>
      <c r="T18" s="73"/>
      <c r="U18" s="73"/>
    </row>
    <row r="19" spans="1:21" ht="22.5" customHeight="1">
      <c r="A19" s="149" t="s">
        <v>114</v>
      </c>
      <c r="B19" s="146"/>
      <c r="C19" s="76"/>
      <c r="D19" s="180">
        <v>0</v>
      </c>
      <c r="E19" s="76"/>
      <c r="F19" s="180">
        <v>0</v>
      </c>
      <c r="G19" s="76"/>
      <c r="H19" s="180">
        <v>0</v>
      </c>
      <c r="I19" s="76"/>
      <c r="J19" s="147">
        <f>SUM(J18)</f>
        <v>-91199996</v>
      </c>
      <c r="K19" s="76"/>
      <c r="L19" s="147">
        <f>SUM(D19:J19)</f>
        <v>-91199996</v>
      </c>
      <c r="M19" s="152"/>
      <c r="N19" s="83"/>
      <c r="O19" s="76"/>
      <c r="P19" s="83"/>
      <c r="Q19" s="76"/>
      <c r="R19" s="83"/>
      <c r="S19" s="76"/>
      <c r="T19" s="83"/>
      <c r="U19" s="76"/>
    </row>
    <row r="20" spans="1:21" ht="7" customHeight="1">
      <c r="A20" s="29"/>
      <c r="B20" s="98"/>
      <c r="C20" s="76"/>
      <c r="D20" s="83"/>
      <c r="E20" s="76"/>
      <c r="F20" s="76"/>
      <c r="G20" s="76"/>
      <c r="H20" s="83"/>
      <c r="I20" s="76"/>
      <c r="J20" s="83"/>
      <c r="K20" s="76"/>
      <c r="L20" s="83"/>
      <c r="M20" s="152"/>
      <c r="N20" s="83"/>
      <c r="O20" s="76"/>
      <c r="P20" s="83"/>
      <c r="Q20" s="76"/>
      <c r="R20" s="83"/>
      <c r="S20" s="76"/>
      <c r="T20" s="83"/>
      <c r="U20" s="76"/>
    </row>
    <row r="21" spans="1:21" ht="21.75" customHeight="1">
      <c r="A21" s="29" t="s">
        <v>80</v>
      </c>
      <c r="B21" s="78"/>
      <c r="C21" s="78"/>
      <c r="D21" s="74"/>
      <c r="E21" s="73"/>
      <c r="F21" s="74"/>
      <c r="G21" s="75"/>
      <c r="H21" s="74"/>
      <c r="I21" s="73"/>
      <c r="J21" s="74"/>
      <c r="K21" s="73"/>
      <c r="L21" s="74"/>
    </row>
    <row r="22" spans="1:21" ht="21.75" customHeight="1">
      <c r="A22" s="30" t="s">
        <v>156</v>
      </c>
      <c r="B22" s="79"/>
      <c r="C22" s="79"/>
      <c r="D22" s="178">
        <v>0</v>
      </c>
      <c r="E22" s="73"/>
      <c r="F22" s="178">
        <v>0</v>
      </c>
      <c r="G22" s="73"/>
      <c r="H22" s="82">
        <v>0</v>
      </c>
      <c r="I22" s="73"/>
      <c r="J22" s="71">
        <f>SI!G20</f>
        <v>111638433</v>
      </c>
      <c r="K22" s="73"/>
      <c r="L22" s="71">
        <f>SUM(D22:J22)</f>
        <v>111638433</v>
      </c>
    </row>
    <row r="23" spans="1:21" ht="21.75" customHeight="1">
      <c r="A23" s="29" t="s">
        <v>153</v>
      </c>
      <c r="B23" s="79"/>
      <c r="C23" s="79"/>
      <c r="D23" s="180">
        <v>0</v>
      </c>
      <c r="E23" s="92"/>
      <c r="F23" s="180">
        <v>0</v>
      </c>
      <c r="G23" s="92"/>
      <c r="H23" s="180">
        <v>0</v>
      </c>
      <c r="I23" s="76"/>
      <c r="J23" s="91">
        <f>SUM(J22:J22)</f>
        <v>111638433</v>
      </c>
      <c r="K23" s="76"/>
      <c r="L23" s="91">
        <f>SUM(D23:J23)</f>
        <v>111638433</v>
      </c>
    </row>
    <row r="24" spans="1:21" ht="7" customHeight="1">
      <c r="A24" s="29"/>
      <c r="B24" s="79"/>
      <c r="C24" s="79"/>
      <c r="D24" s="92"/>
      <c r="E24" s="92"/>
      <c r="F24" s="92"/>
      <c r="G24" s="92"/>
      <c r="H24" s="92"/>
      <c r="I24" s="76"/>
      <c r="J24" s="92"/>
      <c r="K24" s="76"/>
      <c r="L24" s="92"/>
    </row>
    <row r="25" spans="1:21" ht="21.75" customHeight="1" thickBot="1">
      <c r="A25" s="29" t="s">
        <v>105</v>
      </c>
      <c r="B25" s="80"/>
      <c r="C25" s="80"/>
      <c r="D25" s="171">
        <f>SUM(D19,D14,D23)</f>
        <v>227999991</v>
      </c>
      <c r="E25" s="76"/>
      <c r="F25" s="171">
        <f>SUM(F19,F14,F23)</f>
        <v>26870810</v>
      </c>
      <c r="G25" s="76"/>
      <c r="H25" s="171">
        <f>SUM(H19,H14,H23)</f>
        <v>22800000</v>
      </c>
      <c r="I25" s="76"/>
      <c r="J25" s="171">
        <f>SUM(J19,J14,J23)</f>
        <v>168306075</v>
      </c>
      <c r="K25" s="76"/>
      <c r="L25" s="171">
        <f>SUM(D25:J25)</f>
        <v>445976876</v>
      </c>
    </row>
    <row r="26" spans="1:21" ht="21.75" customHeight="1" thickTop="1"/>
    <row r="33" spans="3:7" ht="21.75" customHeight="1">
      <c r="C33" s="30">
        <v>40403233</v>
      </c>
      <c r="G33" s="60">
        <v>40403233</v>
      </c>
    </row>
    <row r="53" spans="4:8" ht="21.75" customHeight="1">
      <c r="D53" s="60">
        <v>3517162</v>
      </c>
    </row>
    <row r="60" spans="4:8" ht="21.75" customHeight="1">
      <c r="D60" s="60">
        <v>281768407</v>
      </c>
      <c r="H60" s="60">
        <v>74779229</v>
      </c>
    </row>
  </sheetData>
  <mergeCells count="3">
    <mergeCell ref="D4:L4"/>
    <mergeCell ref="H5:J5"/>
    <mergeCell ref="D8:L8"/>
  </mergeCells>
  <pageMargins left="0.8" right="0.8" top="0.48" bottom="0.4" header="0.5" footer="0.6"/>
  <pageSetup paperSize="9" scale="90" firstPageNumber="15" orientation="landscape" useFirstPageNumber="1" r:id="rId1"/>
  <headerFooter>
    <oddFooter>&amp;Lหมายเหตุประกอบงบการเงินเป็นส่วนหนึ่งของงบการเงินนี้
&amp;C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89"/>
  <sheetViews>
    <sheetView view="pageBreakPreview" topLeftCell="A85" zoomScale="89" zoomScaleNormal="90" zoomScaleSheetLayoutView="80" workbookViewId="0">
      <selection activeCell="J89" sqref="B89:J89"/>
    </sheetView>
  </sheetViews>
  <sheetFormatPr defaultColWidth="9.09765625" defaultRowHeight="23.25" customHeight="1"/>
  <cols>
    <col min="1" max="1" width="49" style="16" customWidth="1"/>
    <col min="2" max="2" width="14.19921875" style="102" customWidth="1"/>
    <col min="3" max="3" width="1.09765625" style="102" customWidth="1"/>
    <col min="4" max="4" width="14.19921875" style="102" customWidth="1"/>
    <col min="5" max="5" width="1.09765625" style="102" customWidth="1"/>
    <col min="6" max="6" width="14.19921875" style="41" customWidth="1"/>
    <col min="7" max="7" width="1.09765625" style="102" customWidth="1"/>
    <col min="8" max="8" width="14.19921875" style="41" customWidth="1"/>
    <col min="9" max="9" width="1.09765625" style="18" customWidth="1"/>
    <col min="10" max="10" width="15.69921875" style="18" customWidth="1"/>
    <col min="11" max="11" width="12.69921875" style="18" bestFit="1" customWidth="1"/>
    <col min="12" max="12" width="11.59765625" style="18" bestFit="1" customWidth="1"/>
    <col min="13" max="13" width="12" style="18" bestFit="1" customWidth="1"/>
    <col min="14" max="16384" width="9.09765625" style="18"/>
  </cols>
  <sheetData>
    <row r="1" spans="1:13" s="6" customFormat="1" ht="23">
      <c r="A1" s="156" t="s">
        <v>117</v>
      </c>
      <c r="B1" s="9"/>
      <c r="C1" s="4"/>
      <c r="D1" s="34"/>
      <c r="E1" s="34"/>
      <c r="F1" s="34"/>
      <c r="G1" s="35"/>
      <c r="H1" s="35"/>
      <c r="I1" s="34"/>
      <c r="J1" s="35"/>
    </row>
    <row r="2" spans="1:13" s="6" customFormat="1" ht="23.25" customHeight="1">
      <c r="A2" s="3" t="s">
        <v>65</v>
      </c>
      <c r="B2" s="50"/>
      <c r="C2" s="50"/>
      <c r="D2" s="50"/>
      <c r="E2" s="50"/>
      <c r="F2" s="50"/>
      <c r="G2" s="50"/>
      <c r="H2" s="50"/>
    </row>
    <row r="3" spans="1:13" s="15" customFormat="1" ht="23.25" customHeight="1">
      <c r="A3" s="13"/>
      <c r="B3" s="50"/>
      <c r="C3" s="50"/>
      <c r="D3" s="50"/>
      <c r="E3" s="50"/>
      <c r="F3" s="50"/>
      <c r="G3" s="50"/>
      <c r="H3" s="50"/>
    </row>
    <row r="4" spans="1:13" ht="23.25" customHeight="1">
      <c r="A4" s="16" t="s">
        <v>16</v>
      </c>
      <c r="B4" s="221" t="s">
        <v>14</v>
      </c>
      <c r="C4" s="221"/>
      <c r="D4" s="221"/>
      <c r="E4" s="39"/>
      <c r="F4" s="214" t="s">
        <v>38</v>
      </c>
      <c r="G4" s="214"/>
      <c r="H4" s="214"/>
    </row>
    <row r="5" spans="1:13" ht="23.25" customHeight="1">
      <c r="B5" s="211" t="s">
        <v>90</v>
      </c>
      <c r="C5" s="212"/>
      <c r="D5" s="212"/>
      <c r="E5" s="44"/>
      <c r="F5" s="211" t="s">
        <v>90</v>
      </c>
      <c r="G5" s="212"/>
      <c r="H5" s="212"/>
    </row>
    <row r="6" spans="1:13" ht="23.25" customHeight="1">
      <c r="B6" s="133" t="s">
        <v>99</v>
      </c>
      <c r="C6" s="134"/>
      <c r="D6" s="133" t="s">
        <v>85</v>
      </c>
      <c r="E6" s="134"/>
      <c r="F6" s="133" t="s">
        <v>99</v>
      </c>
      <c r="G6" s="134"/>
      <c r="H6" s="133" t="s">
        <v>85</v>
      </c>
    </row>
    <row r="7" spans="1:13" ht="23.25" customHeight="1">
      <c r="B7" s="220" t="s">
        <v>63</v>
      </c>
      <c r="C7" s="220"/>
      <c r="D7" s="220"/>
      <c r="E7" s="220"/>
      <c r="F7" s="220"/>
      <c r="G7" s="220"/>
      <c r="H7" s="220"/>
    </row>
    <row r="8" spans="1:13" ht="23.25" customHeight="1">
      <c r="A8" s="32" t="s">
        <v>20</v>
      </c>
      <c r="B8" s="105"/>
      <c r="C8" s="105"/>
      <c r="D8" s="148"/>
      <c r="E8" s="105"/>
      <c r="F8" s="105"/>
      <c r="G8" s="105"/>
      <c r="H8" s="148"/>
    </row>
    <row r="9" spans="1:13" ht="23.25" customHeight="1">
      <c r="A9" s="101" t="s">
        <v>134</v>
      </c>
      <c r="B9" s="102">
        <f>+SI!C20</f>
        <v>120016583</v>
      </c>
      <c r="D9" s="102">
        <f>SI!E20</f>
        <v>106678176</v>
      </c>
      <c r="F9" s="102">
        <f>+SI!G20</f>
        <v>111638433</v>
      </c>
      <c r="H9" s="102">
        <f>SI!I20</f>
        <v>101594857</v>
      </c>
      <c r="J9" s="43"/>
      <c r="K9" s="43"/>
    </row>
    <row r="10" spans="1:13" ht="23.25" customHeight="1">
      <c r="A10" s="33" t="s">
        <v>84</v>
      </c>
      <c r="F10" s="102"/>
      <c r="H10" s="102"/>
    </row>
    <row r="11" spans="1:13" ht="23.25" customHeight="1">
      <c r="A11" s="101" t="s">
        <v>133</v>
      </c>
      <c r="B11" s="41">
        <f>-SI!C18</f>
        <v>19350326</v>
      </c>
      <c r="C11" s="41"/>
      <c r="D11" s="41">
        <f>-SI!E18</f>
        <v>14572634</v>
      </c>
      <c r="E11" s="41"/>
      <c r="F11" s="41">
        <f>-SI!G18</f>
        <v>16162505</v>
      </c>
      <c r="G11" s="41"/>
      <c r="H11" s="41">
        <f>-SI!I18</f>
        <v>11498980</v>
      </c>
      <c r="J11" s="43"/>
      <c r="K11" s="43"/>
      <c r="M11" s="43"/>
    </row>
    <row r="12" spans="1:13" ht="23.25" customHeight="1">
      <c r="A12" s="101" t="s">
        <v>48</v>
      </c>
      <c r="B12" s="41">
        <f>-SI!C15</f>
        <v>3985370</v>
      </c>
      <c r="C12" s="41"/>
      <c r="D12" s="41">
        <f>-SI!E15</f>
        <v>3867266</v>
      </c>
      <c r="E12" s="41"/>
      <c r="F12" s="41">
        <f>-SI!G15</f>
        <v>2657570</v>
      </c>
      <c r="G12" s="41"/>
      <c r="H12" s="41">
        <f>-SI!I15</f>
        <v>2851919</v>
      </c>
      <c r="J12" s="43"/>
      <c r="K12" s="43"/>
    </row>
    <row r="13" spans="1:13" ht="23.25" customHeight="1">
      <c r="A13" s="101" t="s">
        <v>62</v>
      </c>
      <c r="B13" s="102">
        <v>17579551</v>
      </c>
      <c r="D13" s="102">
        <v>10043184</v>
      </c>
      <c r="F13" s="102">
        <v>13637948</v>
      </c>
      <c r="H13" s="102">
        <v>8008352</v>
      </c>
    </row>
    <row r="14" spans="1:13" ht="23.25" customHeight="1">
      <c r="A14" s="101" t="s">
        <v>91</v>
      </c>
      <c r="B14" s="102">
        <v>4184278</v>
      </c>
      <c r="D14" s="102">
        <v>3620854</v>
      </c>
      <c r="F14" s="102">
        <v>3616267</v>
      </c>
      <c r="H14" s="102">
        <v>2997629</v>
      </c>
      <c r="J14" s="43"/>
    </row>
    <row r="15" spans="1:13" ht="23.25" customHeight="1">
      <c r="A15" s="101" t="s">
        <v>157</v>
      </c>
      <c r="B15" s="102">
        <v>-951404</v>
      </c>
      <c r="D15" s="102">
        <v>7135031</v>
      </c>
      <c r="F15" s="102">
        <v>-951396</v>
      </c>
      <c r="H15" s="102">
        <v>7135031</v>
      </c>
      <c r="J15" s="43"/>
      <c r="K15" s="43"/>
    </row>
    <row r="16" spans="1:13" ht="23.25" customHeight="1">
      <c r="A16" s="101" t="s">
        <v>187</v>
      </c>
      <c r="F16" s="102"/>
      <c r="H16" s="178"/>
      <c r="J16" s="166"/>
    </row>
    <row r="17" spans="1:16" ht="23.25" customHeight="1">
      <c r="A17" s="33" t="s">
        <v>192</v>
      </c>
      <c r="B17" s="102">
        <v>4316755</v>
      </c>
      <c r="D17" s="102">
        <v>277280</v>
      </c>
      <c r="F17" s="102">
        <v>4640090</v>
      </c>
      <c r="H17" s="178">
        <v>0</v>
      </c>
      <c r="J17" s="166"/>
    </row>
    <row r="18" spans="1:16" ht="23.25" customHeight="1">
      <c r="A18" s="101" t="s">
        <v>158</v>
      </c>
      <c r="B18" s="102">
        <v>1945425.4254290301</v>
      </c>
      <c r="D18" s="102">
        <v>1009523</v>
      </c>
      <c r="F18" s="102">
        <v>2448855</v>
      </c>
      <c r="H18" s="102">
        <v>288090</v>
      </c>
      <c r="J18" s="166"/>
      <c r="K18" s="102"/>
      <c r="L18" s="102"/>
      <c r="M18" s="102"/>
      <c r="N18" s="102"/>
      <c r="O18" s="102"/>
      <c r="P18" s="102"/>
    </row>
    <row r="19" spans="1:16" ht="23.25" customHeight="1">
      <c r="A19" s="101" t="s">
        <v>159</v>
      </c>
      <c r="B19" s="102">
        <v>982190</v>
      </c>
      <c r="D19" s="102">
        <v>13799</v>
      </c>
      <c r="F19" s="102">
        <v>1080189</v>
      </c>
      <c r="H19" s="102">
        <v>13799</v>
      </c>
      <c r="J19" s="166"/>
      <c r="K19" s="102"/>
      <c r="L19" s="102"/>
      <c r="M19" s="102"/>
      <c r="N19" s="102"/>
      <c r="O19" s="102"/>
      <c r="P19" s="102"/>
    </row>
    <row r="20" spans="1:16" ht="23.25" customHeight="1">
      <c r="A20" s="101" t="s">
        <v>73</v>
      </c>
      <c r="B20" s="102">
        <v>-49634</v>
      </c>
      <c r="D20" s="102">
        <v>-90114</v>
      </c>
      <c r="F20" s="102">
        <v>-49568</v>
      </c>
      <c r="H20" s="102">
        <v>-44355</v>
      </c>
    </row>
    <row r="21" spans="1:16" ht="23.25" customHeight="1">
      <c r="A21" s="101" t="s">
        <v>74</v>
      </c>
      <c r="B21" s="178">
        <v>0</v>
      </c>
      <c r="D21" s="178">
        <v>0</v>
      </c>
      <c r="F21" s="103">
        <v>-47999991</v>
      </c>
      <c r="H21" s="103">
        <v>-55999990</v>
      </c>
    </row>
    <row r="22" spans="1:16" ht="23.25" customHeight="1">
      <c r="A22" s="101"/>
      <c r="B22" s="203">
        <f>SUM(B9:B21)</f>
        <v>171359440.42542902</v>
      </c>
      <c r="C22" s="41"/>
      <c r="D22" s="203">
        <f>SUM(D9:D21)</f>
        <v>147127633</v>
      </c>
      <c r="E22" s="41"/>
      <c r="F22" s="41">
        <f>SUM(F9:F21)</f>
        <v>106880902</v>
      </c>
      <c r="G22" s="41"/>
      <c r="H22" s="41">
        <f>SUM(H9:H21)</f>
        <v>78344312</v>
      </c>
      <c r="I22" s="15"/>
    </row>
    <row r="23" spans="1:16" ht="23.25" customHeight="1">
      <c r="A23" s="101"/>
      <c r="B23" s="168"/>
      <c r="C23" s="168"/>
      <c r="D23" s="168"/>
      <c r="E23" s="168"/>
      <c r="F23" s="168"/>
      <c r="G23" s="168"/>
      <c r="H23" s="168"/>
    </row>
    <row r="24" spans="1:16" ht="23.25" customHeight="1">
      <c r="A24" s="33" t="s">
        <v>47</v>
      </c>
      <c r="B24" s="41"/>
      <c r="C24" s="41"/>
      <c r="D24" s="41"/>
      <c r="E24" s="41"/>
      <c r="G24" s="41"/>
    </row>
    <row r="25" spans="1:16" ht="23.25" customHeight="1">
      <c r="A25" s="101" t="s">
        <v>100</v>
      </c>
      <c r="B25" s="104">
        <v>-49138731</v>
      </c>
      <c r="C25" s="62"/>
      <c r="D25" s="104">
        <v>9244721</v>
      </c>
      <c r="E25" s="62"/>
      <c r="F25" s="104">
        <v>-7703120</v>
      </c>
      <c r="G25" s="89"/>
      <c r="H25" s="104">
        <v>6551515</v>
      </c>
      <c r="I25" s="81"/>
      <c r="J25" s="81"/>
    </row>
    <row r="26" spans="1:16" ht="21.5">
      <c r="A26" s="101" t="s">
        <v>45</v>
      </c>
      <c r="B26" s="41">
        <v>-30298730.425429031</v>
      </c>
      <c r="C26" s="62"/>
      <c r="D26" s="41">
        <v>6581127</v>
      </c>
      <c r="E26" s="62"/>
      <c r="F26" s="41">
        <v>-18842162</v>
      </c>
      <c r="G26" s="89"/>
      <c r="H26" s="41">
        <v>9353461</v>
      </c>
      <c r="I26" s="81"/>
      <c r="J26" s="81"/>
      <c r="K26" s="43"/>
      <c r="M26" s="43"/>
    </row>
    <row r="27" spans="1:16" ht="21.5">
      <c r="A27" s="101" t="s">
        <v>34</v>
      </c>
      <c r="B27" s="41">
        <v>-3495611</v>
      </c>
      <c r="C27" s="62"/>
      <c r="D27" s="41">
        <v>-687899</v>
      </c>
      <c r="E27" s="62"/>
      <c r="F27" s="41">
        <v>-3383523</v>
      </c>
      <c r="G27" s="89"/>
      <c r="H27" s="41">
        <v>-772461</v>
      </c>
      <c r="I27" s="81"/>
      <c r="J27" s="81"/>
    </row>
    <row r="28" spans="1:16" ht="23.25" customHeight="1">
      <c r="A28" s="101" t="s">
        <v>40</v>
      </c>
      <c r="B28" s="41">
        <v>35993</v>
      </c>
      <c r="C28" s="62"/>
      <c r="D28" s="41">
        <v>-499841</v>
      </c>
      <c r="E28" s="62"/>
      <c r="F28" s="41">
        <v>35993</v>
      </c>
      <c r="G28" s="89"/>
      <c r="H28" s="41">
        <v>-499841</v>
      </c>
      <c r="I28" s="82"/>
      <c r="J28" s="81"/>
    </row>
    <row r="29" spans="1:16" ht="23.25" customHeight="1">
      <c r="A29" s="101" t="s">
        <v>101</v>
      </c>
      <c r="B29" s="102">
        <v>65021802</v>
      </c>
      <c r="C29" s="62"/>
      <c r="D29" s="102">
        <v>-20459980</v>
      </c>
      <c r="E29" s="62"/>
      <c r="F29" s="102">
        <v>51886807</v>
      </c>
      <c r="G29" s="89"/>
      <c r="H29" s="102">
        <v>-23046077</v>
      </c>
      <c r="I29" s="81"/>
      <c r="J29" s="81"/>
    </row>
    <row r="30" spans="1:16" ht="23.25" customHeight="1">
      <c r="A30" s="101" t="s">
        <v>7</v>
      </c>
      <c r="B30" s="41">
        <v>6023170</v>
      </c>
      <c r="C30" s="62"/>
      <c r="D30" s="41">
        <v>570401</v>
      </c>
      <c r="E30" s="62"/>
      <c r="F30" s="41">
        <v>4224367</v>
      </c>
      <c r="G30" s="89"/>
      <c r="H30" s="41">
        <v>852340</v>
      </c>
      <c r="I30" s="81"/>
      <c r="J30" s="81"/>
    </row>
    <row r="31" spans="1:16" ht="23.25" customHeight="1">
      <c r="A31" s="84" t="s">
        <v>91</v>
      </c>
      <c r="B31" s="103">
        <v>-1063849</v>
      </c>
      <c r="C31" s="62"/>
      <c r="D31" s="103">
        <v>-1399642</v>
      </c>
      <c r="E31" s="62"/>
      <c r="F31" s="103">
        <v>-1063849</v>
      </c>
      <c r="G31" s="89"/>
      <c r="H31" s="103">
        <v>-1399642</v>
      </c>
      <c r="I31" s="81"/>
      <c r="J31" s="81"/>
    </row>
    <row r="32" spans="1:16" ht="23.25" customHeight="1">
      <c r="A32" s="101" t="s">
        <v>177</v>
      </c>
      <c r="B32" s="85">
        <f>SUM(B22,B25:B31)</f>
        <v>158443484</v>
      </c>
      <c r="C32" s="62"/>
      <c r="D32" s="85">
        <f>SUM(D22,D25:D31)</f>
        <v>140476520</v>
      </c>
      <c r="E32" s="62"/>
      <c r="F32" s="85">
        <f>SUM(F22,F25:F31)</f>
        <v>132035415</v>
      </c>
      <c r="G32" s="44"/>
      <c r="H32" s="85">
        <f>SUM(H22,H25:H31)</f>
        <v>69383607</v>
      </c>
      <c r="L32" s="43"/>
      <c r="M32" s="43"/>
      <c r="N32" s="43"/>
      <c r="O32" s="43"/>
      <c r="P32" s="43"/>
    </row>
    <row r="33" spans="1:16" ht="23.25" customHeight="1">
      <c r="A33" s="101" t="s">
        <v>75</v>
      </c>
      <c r="B33" s="85">
        <v>-18469410</v>
      </c>
      <c r="C33" s="62"/>
      <c r="D33" s="85">
        <v>-18717447</v>
      </c>
      <c r="E33" s="62"/>
      <c r="F33" s="85">
        <v>-15379949</v>
      </c>
      <c r="G33" s="44"/>
      <c r="H33" s="85">
        <v>-17386422</v>
      </c>
      <c r="L33" s="43"/>
      <c r="M33" s="43"/>
      <c r="N33" s="43"/>
      <c r="O33" s="43"/>
      <c r="P33" s="43"/>
    </row>
    <row r="34" spans="1:16" ht="23.25" customHeight="1">
      <c r="A34" s="24" t="s">
        <v>97</v>
      </c>
      <c r="B34" s="86">
        <f>SUM(B32:B33)</f>
        <v>139974074</v>
      </c>
      <c r="C34" s="87"/>
      <c r="D34" s="86">
        <f>SUM(D32:D33)</f>
        <v>121759073</v>
      </c>
      <c r="E34" s="47"/>
      <c r="F34" s="86">
        <f>SUM(F32:F33)</f>
        <v>116655466</v>
      </c>
      <c r="G34" s="87"/>
      <c r="H34" s="86">
        <f>SUM(H32:H33)</f>
        <v>51997185</v>
      </c>
    </row>
    <row r="35" spans="1:16" ht="23.25" customHeight="1">
      <c r="B35" s="18"/>
      <c r="C35" s="18"/>
      <c r="D35" s="18"/>
      <c r="E35" s="18"/>
      <c r="F35" s="18"/>
      <c r="G35" s="18"/>
      <c r="H35" s="18"/>
    </row>
    <row r="36" spans="1:16" s="6" customFormat="1" ht="23">
      <c r="A36" s="156" t="s">
        <v>117</v>
      </c>
      <c r="B36" s="9"/>
      <c r="C36" s="4"/>
      <c r="D36" s="34"/>
      <c r="E36" s="34"/>
      <c r="F36" s="34"/>
      <c r="G36" s="35"/>
      <c r="H36" s="35"/>
      <c r="I36" s="34"/>
      <c r="J36" s="35"/>
    </row>
    <row r="37" spans="1:16" s="6" customFormat="1" ht="23.25" customHeight="1">
      <c r="A37" s="3" t="s">
        <v>65</v>
      </c>
      <c r="B37" s="50"/>
      <c r="C37" s="50"/>
      <c r="D37" s="50"/>
      <c r="E37" s="50"/>
      <c r="F37" s="50"/>
      <c r="G37" s="50"/>
      <c r="H37" s="50"/>
    </row>
    <row r="38" spans="1:16" s="15" customFormat="1" ht="23.25" customHeight="1">
      <c r="A38" s="13"/>
      <c r="B38" s="50"/>
      <c r="C38" s="50"/>
      <c r="D38" s="50"/>
      <c r="E38" s="50"/>
      <c r="F38" s="50"/>
      <c r="G38" s="50"/>
      <c r="H38" s="50"/>
    </row>
    <row r="39" spans="1:16" ht="23.25" customHeight="1">
      <c r="A39" s="16" t="s">
        <v>16</v>
      </c>
      <c r="B39" s="221" t="s">
        <v>14</v>
      </c>
      <c r="C39" s="221"/>
      <c r="D39" s="221"/>
      <c r="E39" s="39"/>
      <c r="F39" s="214" t="s">
        <v>38</v>
      </c>
      <c r="G39" s="214"/>
      <c r="H39" s="214"/>
    </row>
    <row r="40" spans="1:16" ht="23.25" customHeight="1">
      <c r="B40" s="211" t="s">
        <v>90</v>
      </c>
      <c r="C40" s="212"/>
      <c r="D40" s="212"/>
      <c r="E40" s="44"/>
      <c r="F40" s="211" t="s">
        <v>90</v>
      </c>
      <c r="G40" s="212"/>
      <c r="H40" s="212"/>
    </row>
    <row r="41" spans="1:16" ht="23.25" customHeight="1">
      <c r="B41" s="133" t="s">
        <v>99</v>
      </c>
      <c r="C41" s="134"/>
      <c r="D41" s="133" t="s">
        <v>85</v>
      </c>
      <c r="E41" s="134"/>
      <c r="F41" s="133" t="s">
        <v>99</v>
      </c>
      <c r="G41" s="134"/>
      <c r="H41" s="133" t="s">
        <v>85</v>
      </c>
    </row>
    <row r="42" spans="1:16" ht="23.25" customHeight="1">
      <c r="B42" s="220" t="s">
        <v>63</v>
      </c>
      <c r="C42" s="220"/>
      <c r="D42" s="220"/>
      <c r="E42" s="220"/>
      <c r="F42" s="220"/>
      <c r="G42" s="220"/>
      <c r="H42" s="220"/>
    </row>
    <row r="43" spans="1:16" ht="23.25" customHeight="1">
      <c r="A43" s="27" t="s">
        <v>21</v>
      </c>
      <c r="F43" s="102"/>
      <c r="H43" s="102"/>
    </row>
    <row r="44" spans="1:16" ht="23.25" customHeight="1">
      <c r="A44" s="16" t="s">
        <v>172</v>
      </c>
      <c r="B44" s="178">
        <v>0</v>
      </c>
      <c r="D44" s="102">
        <v>-499200</v>
      </c>
      <c r="F44" s="178">
        <v>0</v>
      </c>
      <c r="H44" s="102">
        <v>-499200</v>
      </c>
    </row>
    <row r="45" spans="1:16" ht="24" customHeight="1">
      <c r="A45" s="16" t="s">
        <v>160</v>
      </c>
      <c r="B45" s="178">
        <v>0</v>
      </c>
      <c r="D45" s="178">
        <v>0</v>
      </c>
      <c r="F45" s="102">
        <v>-50426928</v>
      </c>
      <c r="G45" s="41"/>
      <c r="H45" s="178">
        <v>0</v>
      </c>
      <c r="J45" s="43"/>
    </row>
    <row r="46" spans="1:16" ht="24" customHeight="1">
      <c r="A46" s="16" t="s">
        <v>161</v>
      </c>
      <c r="B46" s="102">
        <v>-24144957</v>
      </c>
      <c r="D46" s="102">
        <v>-57292874</v>
      </c>
      <c r="F46" s="102">
        <v>-21427579</v>
      </c>
      <c r="G46" s="41"/>
      <c r="H46" s="102">
        <v>-55465706</v>
      </c>
      <c r="J46" s="43"/>
    </row>
    <row r="47" spans="1:16" ht="23.25" customHeight="1">
      <c r="A47" s="101" t="s">
        <v>162</v>
      </c>
      <c r="B47" s="102">
        <v>-200850</v>
      </c>
      <c r="C47" s="62"/>
      <c r="D47" s="102">
        <v>-1105561</v>
      </c>
      <c r="E47" s="62"/>
      <c r="F47" s="102">
        <v>-200850</v>
      </c>
      <c r="G47" s="89"/>
      <c r="H47" s="102">
        <v>-1105561</v>
      </c>
      <c r="I47" s="81"/>
      <c r="J47" s="81"/>
    </row>
    <row r="48" spans="1:16" ht="23.25" customHeight="1">
      <c r="A48" s="101" t="s">
        <v>163</v>
      </c>
      <c r="B48" s="102">
        <v>1169686</v>
      </c>
      <c r="C48" s="62"/>
      <c r="D48" s="178">
        <v>0</v>
      </c>
      <c r="E48" s="62"/>
      <c r="F48" s="102">
        <v>1071686</v>
      </c>
      <c r="G48" s="89"/>
      <c r="H48" s="178">
        <v>0</v>
      </c>
      <c r="I48" s="81"/>
      <c r="J48" s="81"/>
    </row>
    <row r="49" spans="1:10" ht="24" customHeight="1">
      <c r="A49" s="16" t="s">
        <v>74</v>
      </c>
      <c r="B49" s="178">
        <v>0</v>
      </c>
      <c r="D49" s="178">
        <v>0</v>
      </c>
      <c r="F49" s="102">
        <v>47999991</v>
      </c>
      <c r="G49" s="41"/>
      <c r="H49" s="102">
        <v>55999990</v>
      </c>
      <c r="J49" s="43"/>
    </row>
    <row r="50" spans="1:10" ht="24" customHeight="1">
      <c r="A50" s="16" t="s">
        <v>73</v>
      </c>
      <c r="B50" s="102">
        <v>49376</v>
      </c>
      <c r="D50" s="102">
        <v>89572</v>
      </c>
      <c r="F50" s="102">
        <v>49310</v>
      </c>
      <c r="G50" s="41"/>
      <c r="H50" s="102">
        <v>43815</v>
      </c>
      <c r="J50" s="43"/>
    </row>
    <row r="51" spans="1:10" s="28" customFormat="1" ht="23.25" customHeight="1">
      <c r="A51" s="24" t="s">
        <v>175</v>
      </c>
      <c r="B51" s="38">
        <f>SUM(B45:B50)</f>
        <v>-23126745</v>
      </c>
      <c r="C51" s="48"/>
      <c r="D51" s="38">
        <f>SUM(D44:D50)</f>
        <v>-58808063</v>
      </c>
      <c r="E51" s="39"/>
      <c r="F51" s="38">
        <f>SUM(F45:F50)</f>
        <v>-22934370</v>
      </c>
      <c r="G51" s="39"/>
      <c r="H51" s="38">
        <f>SUM(H44:H50)</f>
        <v>-1026662</v>
      </c>
    </row>
    <row r="52" spans="1:10" ht="23.25" customHeight="1">
      <c r="C52" s="41"/>
      <c r="F52" s="102"/>
      <c r="H52" s="102"/>
    </row>
    <row r="53" spans="1:10" ht="23.25" customHeight="1">
      <c r="A53" s="27" t="s">
        <v>32</v>
      </c>
      <c r="F53" s="102"/>
      <c r="H53" s="102"/>
    </row>
    <row r="54" spans="1:10" ht="23.25" customHeight="1">
      <c r="A54" s="16" t="s">
        <v>164</v>
      </c>
      <c r="B54" s="104">
        <v>573390455</v>
      </c>
      <c r="D54" s="104">
        <v>320414630</v>
      </c>
      <c r="F54" s="104">
        <v>517423301</v>
      </c>
      <c r="H54" s="104">
        <v>293827807</v>
      </c>
    </row>
    <row r="55" spans="1:10" ht="23.25" customHeight="1">
      <c r="A55" s="16" t="s">
        <v>165</v>
      </c>
      <c r="B55" s="41">
        <v>-533248387</v>
      </c>
      <c r="D55" s="41">
        <v>-347669385</v>
      </c>
      <c r="F55" s="41">
        <v>-470021280</v>
      </c>
      <c r="H55" s="41">
        <v>-309158645</v>
      </c>
    </row>
    <row r="56" spans="1:10" ht="23.25" customHeight="1">
      <c r="A56" s="16" t="s">
        <v>189</v>
      </c>
      <c r="B56" s="104"/>
      <c r="D56" s="183"/>
      <c r="H56" s="82"/>
    </row>
    <row r="57" spans="1:10" ht="23.25" customHeight="1">
      <c r="A57" s="208" t="s">
        <v>190</v>
      </c>
      <c r="B57" s="104"/>
      <c r="D57" s="183"/>
      <c r="H57" s="82"/>
    </row>
    <row r="58" spans="1:10" ht="23.25" customHeight="1">
      <c r="A58" s="208" t="s">
        <v>191</v>
      </c>
      <c r="B58" s="104">
        <v>-5472104</v>
      </c>
      <c r="D58" s="183">
        <v>0</v>
      </c>
      <c r="F58" s="41">
        <v>-3899467</v>
      </c>
      <c r="H58" s="82">
        <v>0</v>
      </c>
    </row>
    <row r="59" spans="1:10" ht="23.25" customHeight="1">
      <c r="A59" s="16" t="s">
        <v>82</v>
      </c>
      <c r="B59" s="102">
        <v>-91199996</v>
      </c>
      <c r="D59" s="102">
        <v>-45599998</v>
      </c>
      <c r="F59" s="104">
        <v>-91199996</v>
      </c>
      <c r="H59" s="104">
        <v>-45599998</v>
      </c>
    </row>
    <row r="60" spans="1:10" ht="23.25" customHeight="1">
      <c r="A60" s="16" t="s">
        <v>83</v>
      </c>
      <c r="B60" s="104">
        <v>-3464398</v>
      </c>
      <c r="D60" s="104">
        <v>-3867266</v>
      </c>
      <c r="F60" s="104">
        <v>-2328099</v>
      </c>
      <c r="H60" s="104">
        <v>-2851919</v>
      </c>
    </row>
    <row r="61" spans="1:10" s="28" customFormat="1" ht="23.25" customHeight="1">
      <c r="A61" s="24" t="s">
        <v>98</v>
      </c>
      <c r="B61" s="38">
        <f>SUM(B54:B60)</f>
        <v>-59994430</v>
      </c>
      <c r="C61" s="39"/>
      <c r="D61" s="38">
        <f>SUM(D54:D60)</f>
        <v>-76722019</v>
      </c>
      <c r="E61" s="39"/>
      <c r="F61" s="38">
        <f>SUM(F54:F60)</f>
        <v>-50025541</v>
      </c>
      <c r="G61" s="39"/>
      <c r="H61" s="38">
        <f>SUM(H54:H60)</f>
        <v>-63782755</v>
      </c>
    </row>
    <row r="62" spans="1:10" s="28" customFormat="1" ht="23.25" customHeight="1">
      <c r="A62" s="24"/>
      <c r="B62" s="172"/>
      <c r="C62" s="39"/>
      <c r="D62" s="172"/>
      <c r="E62" s="39"/>
      <c r="F62" s="172"/>
      <c r="G62" s="39"/>
      <c r="H62" s="172"/>
    </row>
    <row r="63" spans="1:10" s="28" customFormat="1" ht="23.25" customHeight="1">
      <c r="A63" s="16" t="s">
        <v>176</v>
      </c>
      <c r="B63" s="41"/>
      <c r="C63" s="102"/>
      <c r="D63" s="41"/>
      <c r="E63" s="102"/>
      <c r="F63" s="41"/>
      <c r="G63" s="102"/>
      <c r="H63" s="41"/>
    </row>
    <row r="64" spans="1:10" s="28" customFormat="1" ht="23.25" customHeight="1">
      <c r="A64" s="16" t="s">
        <v>76</v>
      </c>
      <c r="B64" s="41">
        <f>B34+B51+B61</f>
        <v>56852899</v>
      </c>
      <c r="C64" s="41"/>
      <c r="D64" s="41">
        <f>D34+D51+D61</f>
        <v>-13771009</v>
      </c>
      <c r="E64" s="41"/>
      <c r="F64" s="41">
        <f>F34+F51+F61</f>
        <v>43695555</v>
      </c>
      <c r="G64" s="41"/>
      <c r="H64" s="41">
        <f>H34+H51+H61</f>
        <v>-12812232</v>
      </c>
    </row>
    <row r="65" spans="1:10" s="28" customFormat="1" ht="23.25" customHeight="1">
      <c r="A65" s="16" t="s">
        <v>166</v>
      </c>
      <c r="B65" s="41"/>
      <c r="C65" s="41"/>
      <c r="D65" s="41"/>
      <c r="E65" s="41"/>
      <c r="F65" s="41"/>
      <c r="G65" s="41"/>
      <c r="H65" s="41"/>
    </row>
    <row r="66" spans="1:10" s="28" customFormat="1" ht="23.25" customHeight="1">
      <c r="A66" s="16" t="s">
        <v>167</v>
      </c>
      <c r="B66" s="41">
        <v>-24202</v>
      </c>
      <c r="C66" s="41"/>
      <c r="D66" s="41">
        <v>-213721</v>
      </c>
      <c r="E66" s="41"/>
      <c r="F66" s="41">
        <v>-24202</v>
      </c>
      <c r="G66" s="41"/>
      <c r="H66" s="41">
        <v>-213721</v>
      </c>
    </row>
    <row r="67" spans="1:10" ht="23.25" customHeight="1">
      <c r="A67" s="16" t="s">
        <v>168</v>
      </c>
      <c r="B67" s="41">
        <v>-229655</v>
      </c>
      <c r="D67" s="143">
        <f>SI!E28</f>
        <v>415157</v>
      </c>
      <c r="F67" s="178">
        <v>0</v>
      </c>
      <c r="H67" s="178">
        <v>0</v>
      </c>
    </row>
    <row r="68" spans="1:10" ht="23.25" customHeight="1">
      <c r="A68" s="24" t="s">
        <v>176</v>
      </c>
      <c r="B68" s="144">
        <f>SUM(B64:B67)</f>
        <v>56599042</v>
      </c>
      <c r="C68" s="39"/>
      <c r="D68" s="144">
        <f>SUM(D64:D67)</f>
        <v>-13569573</v>
      </c>
      <c r="E68" s="39"/>
      <c r="F68" s="144">
        <f>SUM(F64:F67)</f>
        <v>43671353</v>
      </c>
      <c r="G68" s="39"/>
      <c r="H68" s="144">
        <f>SUM(H64:H67)</f>
        <v>-13025953</v>
      </c>
    </row>
    <row r="69" spans="1:10" ht="23.25" customHeight="1">
      <c r="A69" s="16" t="s">
        <v>59</v>
      </c>
      <c r="B69" s="36">
        <f>D70</f>
        <v>-45523664</v>
      </c>
      <c r="D69" s="36">
        <v>-31954091</v>
      </c>
      <c r="F69" s="36">
        <f>H70</f>
        <v>-42180001</v>
      </c>
      <c r="H69" s="36">
        <v>-29154048</v>
      </c>
    </row>
    <row r="70" spans="1:10" ht="23.25" customHeight="1" thickBot="1">
      <c r="A70" s="24" t="s">
        <v>68</v>
      </c>
      <c r="B70" s="90">
        <f>SUM(B68:B69)</f>
        <v>11075378</v>
      </c>
      <c r="C70" s="39"/>
      <c r="D70" s="90">
        <f>SUM(D68:D69)</f>
        <v>-45523664</v>
      </c>
      <c r="E70" s="39"/>
      <c r="F70" s="90">
        <f>SUM(F68:F69)</f>
        <v>1491352</v>
      </c>
      <c r="G70" s="39"/>
      <c r="H70" s="90">
        <f>SUM(H68:H69)</f>
        <v>-42180001</v>
      </c>
    </row>
    <row r="71" spans="1:10" ht="23.25" customHeight="1" thickTop="1">
      <c r="B71" s="36"/>
      <c r="D71" s="36"/>
      <c r="F71" s="102"/>
      <c r="H71" s="102"/>
    </row>
    <row r="72" spans="1:10" s="6" customFormat="1" ht="23">
      <c r="A72" s="156" t="s">
        <v>117</v>
      </c>
      <c r="B72" s="9"/>
      <c r="C72" s="4"/>
      <c r="D72" s="34"/>
      <c r="E72" s="34"/>
      <c r="F72" s="34"/>
      <c r="G72" s="35"/>
      <c r="H72" s="35"/>
      <c r="I72" s="34"/>
      <c r="J72" s="35"/>
    </row>
    <row r="73" spans="1:10" s="6" customFormat="1" ht="23.25" customHeight="1">
      <c r="A73" s="3" t="s">
        <v>65</v>
      </c>
      <c r="B73" s="50"/>
      <c r="C73" s="50"/>
      <c r="D73" s="50"/>
      <c r="E73" s="50"/>
      <c r="F73" s="50"/>
      <c r="G73" s="50"/>
      <c r="H73" s="50"/>
    </row>
    <row r="74" spans="1:10" s="15" customFormat="1" ht="23.25" customHeight="1">
      <c r="A74" s="13"/>
      <c r="B74" s="50"/>
      <c r="C74" s="50"/>
      <c r="D74" s="50"/>
      <c r="E74" s="50"/>
      <c r="F74" s="50"/>
      <c r="G74" s="50"/>
      <c r="H74" s="50"/>
    </row>
    <row r="75" spans="1:10" ht="23.25" customHeight="1">
      <c r="A75" s="16" t="s">
        <v>16</v>
      </c>
      <c r="B75" s="221" t="s">
        <v>14</v>
      </c>
      <c r="C75" s="221"/>
      <c r="D75" s="221"/>
      <c r="E75" s="39"/>
      <c r="F75" s="214" t="s">
        <v>38</v>
      </c>
      <c r="G75" s="214"/>
      <c r="H75" s="214"/>
    </row>
    <row r="76" spans="1:10" ht="23.25" customHeight="1">
      <c r="B76" s="211" t="s">
        <v>90</v>
      </c>
      <c r="C76" s="212"/>
      <c r="D76" s="212"/>
      <c r="E76" s="44"/>
      <c r="F76" s="211" t="s">
        <v>90</v>
      </c>
      <c r="G76" s="212"/>
      <c r="H76" s="212"/>
    </row>
    <row r="77" spans="1:10" ht="23.25" customHeight="1">
      <c r="B77" s="133" t="s">
        <v>99</v>
      </c>
      <c r="C77" s="134"/>
      <c r="D77" s="133" t="s">
        <v>85</v>
      </c>
      <c r="E77" s="134"/>
      <c r="F77" s="133" t="s">
        <v>99</v>
      </c>
      <c r="G77" s="134"/>
      <c r="H77" s="133" t="s">
        <v>85</v>
      </c>
    </row>
    <row r="78" spans="1:10" ht="23.25" customHeight="1">
      <c r="B78" s="220" t="s">
        <v>63</v>
      </c>
      <c r="C78" s="220"/>
      <c r="D78" s="220"/>
      <c r="E78" s="220"/>
      <c r="F78" s="220"/>
      <c r="G78" s="220"/>
      <c r="H78" s="220"/>
    </row>
    <row r="79" spans="1:10" ht="23.25" customHeight="1">
      <c r="B79" s="36"/>
      <c r="D79" s="36"/>
      <c r="F79" s="102"/>
      <c r="H79" s="102"/>
    </row>
    <row r="80" spans="1:10" ht="23.25" customHeight="1">
      <c r="A80" s="197" t="s">
        <v>169</v>
      </c>
      <c r="F80" s="102"/>
      <c r="H80" s="102"/>
    </row>
    <row r="81" spans="1:10" ht="23.25" customHeight="1">
      <c r="A81" s="198" t="s">
        <v>170</v>
      </c>
      <c r="B81" s="102">
        <v>11140781</v>
      </c>
      <c r="D81" s="102">
        <v>7190097</v>
      </c>
      <c r="F81" s="102">
        <v>1556755</v>
      </c>
      <c r="H81" s="102">
        <v>1855675</v>
      </c>
    </row>
    <row r="82" spans="1:10" ht="23.25" customHeight="1">
      <c r="A82" s="198" t="s">
        <v>171</v>
      </c>
      <c r="B82" s="102">
        <v>-65403</v>
      </c>
      <c r="D82" s="102">
        <v>-52713761</v>
      </c>
      <c r="F82" s="102">
        <v>-65403</v>
      </c>
      <c r="H82" s="102">
        <v>-44035676</v>
      </c>
    </row>
    <row r="83" spans="1:10" ht="23.25" customHeight="1" thickBot="1">
      <c r="A83" s="27"/>
      <c r="B83" s="90">
        <f>SUM(B81:B82)</f>
        <v>11075378</v>
      </c>
      <c r="D83" s="90">
        <f>SUM(D81:D82)</f>
        <v>-45523664</v>
      </c>
      <c r="F83" s="90">
        <f>SUM(F81:F82)</f>
        <v>1491352</v>
      </c>
      <c r="H83" s="90">
        <f>SUM(H81:H82)</f>
        <v>-42180001</v>
      </c>
    </row>
    <row r="84" spans="1:10" ht="23.25" customHeight="1" thickTop="1">
      <c r="A84" s="27"/>
      <c r="F84" s="102"/>
      <c r="H84" s="102"/>
    </row>
    <row r="85" spans="1:10" ht="23.25" customHeight="1">
      <c r="A85" s="24" t="s">
        <v>44</v>
      </c>
      <c r="F85" s="102"/>
      <c r="H85" s="102"/>
    </row>
    <row r="86" spans="1:10" ht="23.25" customHeight="1">
      <c r="A86" s="16" t="s">
        <v>173</v>
      </c>
      <c r="B86" s="178">
        <v>0</v>
      </c>
      <c r="D86" s="102">
        <v>327712</v>
      </c>
      <c r="F86" s="178">
        <v>0</v>
      </c>
      <c r="H86" s="102">
        <v>138281</v>
      </c>
      <c r="J86" s="43"/>
    </row>
    <row r="87" spans="1:10" ht="23.25" customHeight="1">
      <c r="F87" s="102"/>
      <c r="H87" s="102"/>
    </row>
    <row r="89" spans="1:10" ht="23.25" customHeight="1">
      <c r="B89" s="41"/>
      <c r="C89" s="41"/>
      <c r="D89" s="41"/>
      <c r="E89" s="41"/>
      <c r="G89" s="41"/>
    </row>
  </sheetData>
  <mergeCells count="15">
    <mergeCell ref="B75:D75"/>
    <mergeCell ref="F75:H75"/>
    <mergeCell ref="B76:D76"/>
    <mergeCell ref="F76:H76"/>
    <mergeCell ref="B78:H78"/>
    <mergeCell ref="B39:D39"/>
    <mergeCell ref="F39:H39"/>
    <mergeCell ref="B40:D40"/>
    <mergeCell ref="F40:H40"/>
    <mergeCell ref="B42:H42"/>
    <mergeCell ref="B7:H7"/>
    <mergeCell ref="B4:D4"/>
    <mergeCell ref="F4:H4"/>
    <mergeCell ref="B5:D5"/>
    <mergeCell ref="F5:H5"/>
  </mergeCells>
  <pageMargins left="0.8" right="0.7" top="0.48" bottom="0.4" header="0.49" footer="0.4"/>
  <pageSetup paperSize="9" scale="90" firstPageNumber="16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5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</vt:lpstr>
      <vt:lpstr>SI</vt:lpstr>
      <vt:lpstr>SCE(Conso)</vt:lpstr>
      <vt:lpstr>SCE(Conso) (2)</vt:lpstr>
      <vt:lpstr>SCE</vt:lpstr>
      <vt:lpstr>SCE (2)</vt:lpstr>
      <vt:lpstr>SCF</vt:lpstr>
      <vt:lpstr>SCE!Print_Area</vt:lpstr>
      <vt:lpstr>'SCE (2)'!Print_Area</vt:lpstr>
      <vt:lpstr>'SCE(Conso)'!Print_Area</vt:lpstr>
      <vt:lpstr>'SCE(Conso) (2)'!Print_Area</vt:lpstr>
      <vt:lpstr>SCF!Print_Area</vt:lpstr>
      <vt:lpstr>SFP!Print_Area</vt:lpstr>
      <vt:lpstr>SI!Print_Area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Nontanun, Acharamongkol</cp:lastModifiedBy>
  <cp:lastPrinted>2021-02-15T06:37:19Z</cp:lastPrinted>
  <dcterms:created xsi:type="dcterms:W3CDTF">2001-07-26T07:12:28Z</dcterms:created>
  <dcterms:modified xsi:type="dcterms:W3CDTF">2021-02-18T09:33:51Z</dcterms:modified>
</cp:coreProperties>
</file>