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CCEC18BF-8ADB-466E-A105-8AFB06F4D502}" xr6:coauthVersionLast="45" xr6:coauthVersionMax="45" xr10:uidLastSave="{00000000-0000-0000-0000-000000000000}"/>
  <bookViews>
    <workbookView xWindow="-110" yWindow="-110" windowWidth="19420" windowHeight="10420" tabRatio="565" firstSheet="2" activeTab="6" xr2:uid="{00000000-000D-0000-FFFF-FFFF00000000}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BS!$A$1:$J$82</definedName>
    <definedName name="_xlnm.Print_Area" localSheetId="6">'Cash flows'!$A$1:$H$79</definedName>
    <definedName name="_xlnm.Print_Area" localSheetId="4">SH_Conso!$A$1:$R$56</definedName>
    <definedName name="_xlnm.Print_Area" localSheetId="5">SH_Sep!$A$1:$L$49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3" i="7" l="1"/>
  <c r="F63" i="7"/>
  <c r="D63" i="7"/>
  <c r="B63" i="7"/>
  <c r="J65" i="10"/>
  <c r="H65" i="10"/>
  <c r="D65" i="10"/>
  <c r="N13" i="5" l="1"/>
  <c r="R13" i="5" s="1"/>
  <c r="H47" i="10"/>
  <c r="J47" i="10"/>
  <c r="F47" i="10"/>
  <c r="D47" i="10"/>
  <c r="D45" i="11" l="1"/>
  <c r="F45" i="11"/>
  <c r="H45" i="11"/>
  <c r="J45" i="11"/>
  <c r="H45" i="7"/>
  <c r="F45" i="7"/>
  <c r="D45" i="7"/>
  <c r="B45" i="7"/>
  <c r="N17" i="5" l="1"/>
  <c r="P18" i="5" l="1"/>
  <c r="K10" i="11" l="1"/>
  <c r="L34" i="8" l="1"/>
  <c r="L14" i="8"/>
  <c r="D26" i="11" l="1"/>
  <c r="L15" i="8" l="1"/>
  <c r="L10" i="8"/>
  <c r="J15" i="8"/>
  <c r="H15" i="8"/>
  <c r="F15" i="8"/>
  <c r="D15" i="8"/>
  <c r="N40" i="5"/>
  <c r="R40" i="5" s="1"/>
  <c r="R17" i="5"/>
  <c r="L18" i="5"/>
  <c r="J18" i="5"/>
  <c r="H18" i="5"/>
  <c r="F18" i="5"/>
  <c r="D18" i="5"/>
  <c r="Q18" i="5"/>
  <c r="O18" i="5"/>
  <c r="N43" i="5" l="1"/>
  <c r="N18" i="5"/>
  <c r="R18" i="5" s="1"/>
  <c r="J39" i="10"/>
  <c r="J49" i="10" s="1"/>
  <c r="H39" i="10"/>
  <c r="H49" i="10" s="1"/>
  <c r="F39" i="10"/>
  <c r="D39" i="10"/>
  <c r="J13" i="10"/>
  <c r="J23" i="10" s="1"/>
  <c r="J26" i="10" s="1"/>
  <c r="J29" i="10" s="1"/>
  <c r="H13" i="10"/>
  <c r="H23" i="10" s="1"/>
  <c r="H26" i="10" s="1"/>
  <c r="H29" i="10" s="1"/>
  <c r="H50" i="10" s="1"/>
  <c r="F13" i="10"/>
  <c r="F23" i="10" s="1"/>
  <c r="D13" i="10"/>
  <c r="D23" i="10" s="1"/>
  <c r="D26" i="10" s="1"/>
  <c r="D29" i="10" s="1"/>
  <c r="J50" i="10" l="1"/>
  <c r="J68" i="10" s="1"/>
  <c r="J70" i="10" s="1"/>
  <c r="F26" i="10"/>
  <c r="F29" i="10" s="1"/>
  <c r="F49" i="10"/>
  <c r="D49" i="10"/>
  <c r="D50" i="10" s="1"/>
  <c r="D68" i="10" s="1"/>
  <c r="H68" i="10"/>
  <c r="H70" i="10" s="1"/>
  <c r="H73" i="10"/>
  <c r="D73" i="10"/>
  <c r="H23" i="7"/>
  <c r="J73" i="10"/>
  <c r="L46" i="8"/>
  <c r="F50" i="10" l="1"/>
  <c r="F68" i="10"/>
  <c r="F70" i="10" s="1"/>
  <c r="F73" i="10"/>
  <c r="H35" i="7"/>
  <c r="D70" i="10"/>
  <c r="N23" i="5"/>
  <c r="N25" i="5" s="1"/>
  <c r="P55" i="5"/>
  <c r="F65" i="10" l="1"/>
  <c r="C69" i="7"/>
  <c r="E69" i="7"/>
  <c r="G69" i="7"/>
  <c r="L42" i="8"/>
  <c r="F42" i="8"/>
  <c r="H42" i="8"/>
  <c r="J42" i="8"/>
  <c r="D42" i="8"/>
  <c r="F37" i="8"/>
  <c r="H37" i="8"/>
  <c r="J37" i="8"/>
  <c r="D37" i="8"/>
  <c r="J43" i="5"/>
  <c r="P48" i="5"/>
  <c r="N48" i="5"/>
  <c r="L48" i="5"/>
  <c r="J48" i="5"/>
  <c r="H48" i="5"/>
  <c r="F48" i="5"/>
  <c r="D48" i="5"/>
  <c r="R48" i="5"/>
  <c r="H76" i="7" l="1"/>
  <c r="F76" i="7"/>
  <c r="D76" i="7"/>
  <c r="B76" i="7"/>
  <c r="J46" i="8"/>
  <c r="J48" i="8" s="1"/>
  <c r="H46" i="8"/>
  <c r="H48" i="8" s="1"/>
  <c r="F46" i="8"/>
  <c r="F48" i="8" s="1"/>
  <c r="D46" i="8"/>
  <c r="D48" i="8" s="1"/>
  <c r="H20" i="8"/>
  <c r="H22" i="8" s="1"/>
  <c r="F20" i="8"/>
  <c r="F22" i="8" s="1"/>
  <c r="D20" i="8"/>
  <c r="D22" i="8" l="1"/>
  <c r="L37" i="8"/>
  <c r="L43" i="5"/>
  <c r="H43" i="5"/>
  <c r="F43" i="5"/>
  <c r="D43" i="5"/>
  <c r="P43" i="5"/>
  <c r="H53" i="5"/>
  <c r="F53" i="5"/>
  <c r="D53" i="5"/>
  <c r="H23" i="5"/>
  <c r="H25" i="5" s="1"/>
  <c r="F23" i="5"/>
  <c r="F25" i="5" s="1"/>
  <c r="D23" i="5"/>
  <c r="D25" i="5" s="1"/>
  <c r="L23" i="5"/>
  <c r="L25" i="5" s="1"/>
  <c r="H77" i="11"/>
  <c r="J26" i="11"/>
  <c r="H26" i="11"/>
  <c r="F26" i="11"/>
  <c r="F55" i="5" l="1"/>
  <c r="D55" i="5"/>
  <c r="H55" i="5"/>
  <c r="L53" i="5"/>
  <c r="L55" i="5" s="1"/>
  <c r="R43" i="5" l="1"/>
  <c r="F14" i="11" l="1"/>
  <c r="J77" i="11" l="1"/>
  <c r="J79" i="11" s="1"/>
  <c r="F77" i="11"/>
  <c r="F79" i="11" s="1"/>
  <c r="H79" i="11"/>
  <c r="J50" i="11"/>
  <c r="J52" i="11"/>
  <c r="F50" i="11"/>
  <c r="H50" i="11"/>
  <c r="D50" i="11"/>
  <c r="J14" i="11"/>
  <c r="J28" i="11" s="1"/>
  <c r="F28" i="11"/>
  <c r="L48" i="8"/>
  <c r="Q53" i="5"/>
  <c r="O53" i="5"/>
  <c r="P53" i="5"/>
  <c r="M2" i="8"/>
  <c r="Q23" i="5"/>
  <c r="O23" i="5"/>
  <c r="C35" i="7"/>
  <c r="E35" i="7"/>
  <c r="G35" i="7"/>
  <c r="P23" i="5"/>
  <c r="J20" i="8"/>
  <c r="J23" i="5"/>
  <c r="J25" i="5" s="1"/>
  <c r="J22" i="8" l="1"/>
  <c r="L20" i="8"/>
  <c r="L22" i="8" s="1"/>
  <c r="P25" i="5"/>
  <c r="R23" i="5"/>
  <c r="R25" i="5" s="1"/>
  <c r="J81" i="11"/>
  <c r="F52" i="11"/>
  <c r="F81" i="11" s="1"/>
  <c r="J53" i="5" l="1"/>
  <c r="J55" i="5" s="1"/>
  <c r="F23" i="7"/>
  <c r="F35" i="7" l="1"/>
  <c r="D77" i="11"/>
  <c r="D79" i="11" s="1"/>
  <c r="B23" i="7"/>
  <c r="D23" i="7"/>
  <c r="R53" i="5"/>
  <c r="R55" i="5" s="1"/>
  <c r="N53" i="5"/>
  <c r="N55" i="5" s="1"/>
  <c r="B35" i="7" l="1"/>
  <c r="B66" i="7" s="1"/>
  <c r="B69" i="7" s="1"/>
  <c r="B71" i="7" s="1"/>
  <c r="D35" i="7"/>
  <c r="D66" i="7" s="1"/>
  <c r="D69" i="7" s="1"/>
  <c r="D71" i="7" s="1"/>
  <c r="F66" i="7"/>
  <c r="F69" i="7" s="1"/>
  <c r="F71" i="7" s="1"/>
  <c r="H66" i="7"/>
  <c r="H69" i="7" s="1"/>
  <c r="H71" i="7" s="1"/>
  <c r="H14" i="11" l="1"/>
  <c r="H28" i="11" s="1"/>
  <c r="D52" i="11" l="1"/>
  <c r="D81" i="11" s="1"/>
  <c r="H52" i="11"/>
  <c r="H81" i="11" s="1"/>
  <c r="M81" i="11" s="1"/>
  <c r="D14" i="11" l="1"/>
  <c r="D28" i="11" s="1"/>
  <c r="K81" i="11" s="1"/>
</calcChain>
</file>

<file path=xl/sharedStrings.xml><?xml version="1.0" encoding="utf-8"?>
<sst xmlns="http://schemas.openxmlformats.org/spreadsheetml/2006/main" count="391" uniqueCount="188">
  <si>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</si>
  <si>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</si>
  <si>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</si>
  <si>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</si>
  <si>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</si>
  <si>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</si>
  <si>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</si>
  <si>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</si>
  <si>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</si>
  <si>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</si>
  <si>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</si>
  <si>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</si>
  <si>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Total expenses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</si>
  <si>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</si>
  <si>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</si>
  <si>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</si>
  <si>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</si>
  <si>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</si>
  <si>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</si>
  <si>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</si>
  <si>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</si>
  <si>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</si>
  <si>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</si>
  <si>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</si>
  <si>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</si>
  <si>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</si>
  <si>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</si>
  <si>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</si>
  <si>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</si>
  <si>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</si>
  <si>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</si>
  <si>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</si>
  <si>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</si>
  <si>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</si>
  <si>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</si>
  <si>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</si>
  <si>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</si>
  <si>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</si>
  <si>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</si>
  <si>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>Total comprehensive income attributable to:</t>
  </si>
  <si>
    <t xml:space="preserve">    Other comprehensive income</t>
  </si>
  <si>
    <t xml:space="preserve">    Profit</t>
  </si>
  <si>
    <t>Profit before income tax expense</t>
  </si>
  <si>
    <t xml:space="preserve">   Non-controlling interests</t>
  </si>
  <si>
    <t>Profit attributable to: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</si>
  <si>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</si>
  <si>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</si>
  <si>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</si>
  <si>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</si>
  <si>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</si>
  <si>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</si>
  <si>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</si>
  <si>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</si>
  <si>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</si>
  <si>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</si>
  <si>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</si>
  <si>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</si>
  <si>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</si>
  <si>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</si>
  <si>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</si>
  <si>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</si>
  <si>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</si>
  <si>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>Property, plant and equipment</t>
  </si>
  <si>
    <t>Share</t>
  </si>
  <si>
    <t>premium on</t>
  </si>
  <si>
    <t>Tax expense</t>
  </si>
  <si>
    <t>Provisions for employee benefits</t>
  </si>
  <si>
    <t>Interest paid</t>
  </si>
  <si>
    <t>Distribution costs</t>
  </si>
  <si>
    <t>the Company</t>
  </si>
  <si>
    <t>Adjustments to reconcile profit to cash receipts (payments)</t>
  </si>
  <si>
    <t xml:space="preserve">   Owners of the Company</t>
  </si>
  <si>
    <t>Taxes paid</t>
  </si>
  <si>
    <t xml:space="preserve">Net cash used in financing activities  </t>
  </si>
  <si>
    <t xml:space="preserve">   Authorised share capital</t>
  </si>
  <si>
    <t xml:space="preserve">   Issued and paid-up share capital</t>
  </si>
  <si>
    <t>Total equity</t>
  </si>
  <si>
    <t>Total liabilities and equity</t>
  </si>
  <si>
    <t>Revenue</t>
  </si>
  <si>
    <t>paid-up</t>
  </si>
  <si>
    <t>Liabilities and equity</t>
  </si>
  <si>
    <t>Non-current provisions for employee benefits</t>
  </si>
  <si>
    <t>Equity</t>
  </si>
  <si>
    <t>Share capital</t>
  </si>
  <si>
    <t>2019</t>
  </si>
  <si>
    <t>Balance at 1 January 2019</t>
  </si>
  <si>
    <t xml:space="preserve">   before effect of exchange rate</t>
  </si>
  <si>
    <t>Balance at 1 January 2020</t>
  </si>
  <si>
    <t>2020</t>
  </si>
  <si>
    <t>Fixed deposits pledged as collateral</t>
  </si>
  <si>
    <t>Account receivable from void contract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</si>
  <si>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</si>
  <si>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</si>
  <si>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</si>
  <si>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</si>
  <si>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</si>
  <si>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</si>
  <si>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</si>
  <si>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</si>
  <si>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</si>
  <si>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</si>
  <si>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</si>
  <si>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</si>
  <si>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</si>
  <si>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</si>
  <si>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</si>
  <si>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Impact of changes in accounting policies</t>
  </si>
  <si>
    <t>Balance at 31 December 2019</t>
  </si>
  <si>
    <t>Depreciation and amortisation</t>
  </si>
  <si>
    <t>Acquisition of intangible assets</t>
  </si>
  <si>
    <t>Acquisition of equipment</t>
  </si>
  <si>
    <t>Proceeds from short-term borrowings from financial institutions</t>
  </si>
  <si>
    <t>Payments on short-term borrowings from financial institutions</t>
  </si>
  <si>
    <t>Effect of exchange rate changes on cash and cash equivalents</t>
  </si>
  <si>
    <t xml:space="preserve">Cash and cash equivalents at ending of period consist of </t>
  </si>
  <si>
    <t>Cash and cash equivalents - cash at bank</t>
  </si>
  <si>
    <t>Bank overdrafts</t>
  </si>
  <si>
    <t>Payables for purchase equipment</t>
  </si>
  <si>
    <t>Ubis (Asia) Public Company Limited and its Subsidiaries</t>
  </si>
  <si>
    <t>Revenue from sale of goods</t>
  </si>
  <si>
    <t>Net gain (loss) on foreign exchange</t>
  </si>
  <si>
    <t>Transactions with owners, recorded directly in equity</t>
  </si>
  <si>
    <t xml:space="preserve">   (228,000,000 ordinary shares, par value at</t>
  </si>
  <si>
    <t xml:space="preserve">   Baht 1 per share)</t>
  </si>
  <si>
    <t xml:space="preserve">   (227,999,991 ordinary shares, par value at</t>
  </si>
  <si>
    <t>Investment property</t>
  </si>
  <si>
    <t xml:space="preserve">  - adoption of TFRS - Financial instruments standards</t>
  </si>
  <si>
    <t>Net cash generated from operating activities</t>
  </si>
  <si>
    <t>Current portion of lease liabilities</t>
  </si>
  <si>
    <t>Costs of sale of goods</t>
  </si>
  <si>
    <t>Net cash outflow on additional investment in subsidiary</t>
  </si>
  <si>
    <t>Effect of exchange differents on translating financial information</t>
  </si>
  <si>
    <t>Dividends paid to owners of the Company</t>
  </si>
  <si>
    <t xml:space="preserve">Loss on disposal of equipment </t>
  </si>
  <si>
    <t>Proceeds from sale of equipment</t>
  </si>
  <si>
    <t>Dividend income</t>
  </si>
  <si>
    <t>Dividend received</t>
  </si>
  <si>
    <t>Loss on inventories devaluation</t>
  </si>
  <si>
    <t>Trade and other current receivables</t>
  </si>
  <si>
    <t xml:space="preserve">Trade and other current payables </t>
  </si>
  <si>
    <t>Share premium</t>
  </si>
  <si>
    <t xml:space="preserve">   Share premium on ordinary shares</t>
  </si>
  <si>
    <t>Year ended 31 December</t>
  </si>
  <si>
    <t>Year ended 31 December 2019</t>
  </si>
  <si>
    <t>Year ended 31 December 2020</t>
  </si>
  <si>
    <t>Balance at 31 December 2020</t>
  </si>
  <si>
    <t xml:space="preserve">    Distributions to owners</t>
  </si>
  <si>
    <t xml:space="preserve">    Total distributions to owners</t>
  </si>
  <si>
    <t xml:space="preserve">Increase in restricted cash </t>
  </si>
  <si>
    <t>Cash and cash equivalents at 1 January</t>
  </si>
  <si>
    <t>Cash and cash equivalents at 31 December</t>
  </si>
  <si>
    <t>Items that will not be reclassified to profit or loss</t>
  </si>
  <si>
    <t>Income tax relating to items</t>
  </si>
  <si>
    <t xml:space="preserve">   that will not be reclassified</t>
  </si>
  <si>
    <t>Total items that will not be reclassified</t>
  </si>
  <si>
    <t>Other intangible assets</t>
  </si>
  <si>
    <t>Income tax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</si>
  <si>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</si>
  <si>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Statement of comprehensive income </t>
  </si>
  <si>
    <t>Profit from operating activities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</si>
  <si>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</si>
  <si>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sz val="11"/>
        <color indexed="12"/>
        <rFont val="Times New Roman"/>
        <family val="1"/>
      </rPr>
      <t xml:space="preserve"> </t>
    </r>
  </si>
  <si>
    <t>Statement of changes in equity</t>
  </si>
  <si>
    <t>Statement of cash flows</t>
  </si>
  <si>
    <t>Unrealised (gain) loss on foreign exchange</t>
  </si>
  <si>
    <t>Trade and other current payables</t>
  </si>
  <si>
    <t xml:space="preserve">Net cash generated from operating activities </t>
  </si>
  <si>
    <t xml:space="preserve">Statement of cash flows </t>
  </si>
  <si>
    <t>Net increase (decrease) in cash and cash equivalents,</t>
  </si>
  <si>
    <t>Net increase (decrease) in cash and cash equivalents</t>
  </si>
  <si>
    <t xml:space="preserve">   (2019: Current portion of finance lease liabilities)</t>
  </si>
  <si>
    <t xml:space="preserve">Impairment loss determined in accordance with TFRS 9 </t>
  </si>
  <si>
    <t xml:space="preserve">   Dividends</t>
  </si>
  <si>
    <t xml:space="preserve">Impairment loss recognised in profit or loss </t>
  </si>
  <si>
    <t xml:space="preserve">   reduction of the outstanding liability relating to a finance lease)</t>
  </si>
  <si>
    <r>
      <t xml:space="preserve">Payments of lease liabilities </t>
    </r>
    <r>
      <rPr>
        <i/>
        <sz val="11"/>
        <rFont val="Times New Roman"/>
        <family val="1"/>
      </rPr>
      <t>(2019: Payment by a lessee for</t>
    </r>
  </si>
  <si>
    <t>Equity attributable to owners of the parent</t>
  </si>
  <si>
    <t>Loss on remeasurements of defined benefit plans</t>
  </si>
  <si>
    <t>Other comprehensive income for the year, net of tax</t>
  </si>
  <si>
    <t>Total comprehensive income for the year</t>
  </si>
  <si>
    <t>Statement of comprehensive income</t>
  </si>
  <si>
    <t>Profit for the year</t>
  </si>
  <si>
    <t>Comprehensive income for the year</t>
  </si>
  <si>
    <t>(in Baht)</t>
  </si>
  <si>
    <t>Exchange differences on translating financial statements</t>
  </si>
  <si>
    <t>(2019: Doubtful debt)</t>
  </si>
  <si>
    <t>Balance at 31 December 2019 - as reported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</si>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</sst>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.00_);_(* \(#,##0.00\);_(* &quot;-&quot;_);_(@_)"/>
    <numFmt numFmtId="173" formatCode="_(\ #,##0_);_(\ \(#,##0\);_(\ &quot;-&quot;_);_(@_)"/>
    <numFmt numFmtId="174" formatCode="_(* #,##0_);_(* \(#,##0\);_(* &quot;-&quot;??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</numFmts>
  <fonts count="77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  <font>
      <sz val="11"/>
      <color indexed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13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2" fillId="0" borderId="0"/>
    <xf numFmtId="177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4" fillId="0" borderId="0"/>
    <xf numFmtId="0" fontId="26" fillId="0" borderId="0">
      <alignment horizontal="center" wrapText="1"/>
      <protection locked="0"/>
    </xf>
    <xf numFmtId="0" fontId="35" fillId="0" borderId="0" applyNumberFormat="0" applyFill="0" applyBorder="0" applyAlignment="0" applyProtection="0"/>
    <xf numFmtId="5" fontId="36" fillId="0" borderId="1" applyAlignment="0" applyProtection="0"/>
    <xf numFmtId="179" fontId="5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7" fillId="0" borderId="0" applyFill="0" applyBorder="0" applyAlignment="0"/>
    <xf numFmtId="183" fontId="37" fillId="0" borderId="0" applyFill="0" applyBorder="0" applyAlignment="0"/>
    <xf numFmtId="180" fontId="37" fillId="0" borderId="0" applyFill="0" applyBorder="0" applyAlignment="0"/>
    <xf numFmtId="0" fontId="38" fillId="2" borderId="2">
      <alignment horizontal="center" wrapText="1"/>
    </xf>
    <xf numFmtId="4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2" fontId="37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40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7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2" fillId="0" borderId="0" applyNumberFormat="0" applyAlignment="0">
      <alignment horizontal="left"/>
    </xf>
    <xf numFmtId="8" fontId="1" fillId="0" borderId="0" applyFont="0" applyFill="0" applyBorder="0" applyAlignment="0" applyProtection="0"/>
    <xf numFmtId="184" fontId="43" fillId="0" borderId="3" applyBorder="0"/>
    <xf numFmtId="180" fontId="37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40" fillId="3" borderId="0" applyNumberFormat="0" applyFont="0" applyFill="0" applyBorder="0" applyProtection="0">
      <alignment horizontal="left"/>
    </xf>
    <xf numFmtId="15" fontId="5" fillId="0" borderId="0"/>
    <xf numFmtId="14" fontId="44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7" fillId="0" borderId="0" applyFill="0" applyBorder="0" applyAlignment="0"/>
    <xf numFmtId="180" fontId="37" fillId="0" borderId="0" applyFill="0" applyBorder="0" applyAlignment="0"/>
    <xf numFmtId="182" fontId="37" fillId="0" borderId="0" applyFill="0" applyBorder="0" applyAlignment="0"/>
    <xf numFmtId="183" fontId="37" fillId="0" borderId="0" applyFill="0" applyBorder="0" applyAlignment="0"/>
    <xf numFmtId="180" fontId="37" fillId="0" borderId="0" applyFill="0" applyBorder="0" applyAlignment="0"/>
    <xf numFmtId="0" fontId="45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6" fillId="4" borderId="0"/>
    <xf numFmtId="0" fontId="47" fillId="0" borderId="4" applyNumberFormat="0" applyAlignment="0" applyProtection="0">
      <alignment horizontal="left" vertical="center"/>
    </xf>
    <xf numFmtId="0" fontId="47" fillId="0" borderId="5">
      <alignment horizontal="left" vertical="center"/>
    </xf>
    <xf numFmtId="189" fontId="48" fillId="2" borderId="0">
      <alignment horizontal="left" vertical="top"/>
    </xf>
    <xf numFmtId="0" fontId="49" fillId="0" borderId="6">
      <alignment horizontal="center"/>
    </xf>
    <xf numFmtId="0" fontId="49" fillId="0" borderId="0">
      <alignment horizontal="center"/>
    </xf>
    <xf numFmtId="0" fontId="50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1" fillId="0" borderId="0"/>
    <xf numFmtId="38" fontId="52" fillId="0" borderId="0"/>
    <xf numFmtId="38" fontId="23" fillId="0" borderId="0"/>
    <xf numFmtId="38" fontId="53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7" fillId="0" borderId="0" applyFill="0" applyBorder="0" applyAlignment="0"/>
    <xf numFmtId="180" fontId="37" fillId="0" borderId="0" applyFill="0" applyBorder="0" applyAlignment="0"/>
    <xf numFmtId="182" fontId="37" fillId="0" borderId="0" applyFill="0" applyBorder="0" applyAlignment="0"/>
    <xf numFmtId="183" fontId="37" fillId="0" borderId="0" applyFill="0" applyBorder="0" applyAlignment="0"/>
    <xf numFmtId="180" fontId="37" fillId="0" borderId="0" applyFill="0" applyBorder="0" applyAlignment="0"/>
    <xf numFmtId="0" fontId="54" fillId="0" borderId="0"/>
    <xf numFmtId="0" fontId="12" fillId="0" borderId="0"/>
    <xf numFmtId="0" fontId="54" fillId="0" borderId="0"/>
    <xf numFmtId="0" fontId="12" fillId="0" borderId="0"/>
    <xf numFmtId="0" fontId="55" fillId="0" borderId="0"/>
    <xf numFmtId="190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2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192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37" fontId="9" fillId="0" borderId="0"/>
    <xf numFmtId="0" fontId="54" fillId="0" borderId="0"/>
    <xf numFmtId="0" fontId="12" fillId="0" borderId="0"/>
    <xf numFmtId="0" fontId="12" fillId="0" borderId="0"/>
    <xf numFmtId="167" fontId="7" fillId="0" borderId="0"/>
    <xf numFmtId="194" fontId="58" fillId="0" borderId="0"/>
    <xf numFmtId="167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16" fillId="0" borderId="0"/>
    <xf numFmtId="0" fontId="72" fillId="0" borderId="0"/>
    <xf numFmtId="0" fontId="72" fillId="0" borderId="0"/>
    <xf numFmtId="0" fontId="5" fillId="0" borderId="0"/>
    <xf numFmtId="0" fontId="2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0" fontId="59" fillId="5" borderId="0">
      <alignment horizontal="right"/>
    </xf>
    <xf numFmtId="0" fontId="60" fillId="5" borderId="0">
      <alignment horizontal="right"/>
    </xf>
    <xf numFmtId="0" fontId="61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7" fillId="0" borderId="0" applyFill="0" applyBorder="0" applyAlignment="0"/>
    <xf numFmtId="180" fontId="37" fillId="0" borderId="0" applyFill="0" applyBorder="0" applyAlignment="0"/>
    <xf numFmtId="182" fontId="37" fillId="0" borderId="0" applyFill="0" applyBorder="0" applyAlignment="0"/>
    <xf numFmtId="183" fontId="37" fillId="0" borderId="0" applyFill="0" applyBorder="0" applyAlignment="0"/>
    <xf numFmtId="180" fontId="37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3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2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2" fillId="1" borderId="5" applyNumberFormat="0" applyFont="0" applyAlignment="0">
      <alignment horizontal="center"/>
    </xf>
    <xf numFmtId="0" fontId="63" fillId="0" borderId="0" applyNumberFormat="0" applyFill="0" applyBorder="0" applyAlignment="0">
      <alignment horizontal="center"/>
    </xf>
    <xf numFmtId="39" fontId="37" fillId="0" borderId="0"/>
    <xf numFmtId="0" fontId="3" fillId="0" borderId="0"/>
    <xf numFmtId="0" fontId="44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4" fillId="2" borderId="0">
      <alignment wrapText="1"/>
    </xf>
    <xf numFmtId="40" fontId="65" fillId="0" borderId="0" applyBorder="0">
      <alignment horizontal="right"/>
    </xf>
    <xf numFmtId="49" fontId="4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6" fillId="0" borderId="0" applyNumberFormat="0" applyFont="0" applyFill="0" applyBorder="0" applyProtection="0">
      <alignment horizontal="center" vertical="center" wrapText="1"/>
    </xf>
    <xf numFmtId="38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4" fillId="0" borderId="0"/>
    <xf numFmtId="196" fontId="68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0" fontId="67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69" fillId="0" borderId="0"/>
    <xf numFmtId="200" fontId="37" fillId="0" borderId="0"/>
    <xf numFmtId="17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70" fillId="0" borderId="0"/>
    <xf numFmtId="41" fontId="41" fillId="0" borderId="0" applyFont="0" applyFill="0" applyBorder="0" applyAlignment="0" applyProtection="0"/>
    <xf numFmtId="0" fontId="66" fillId="0" borderId="0"/>
    <xf numFmtId="184" fontId="71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</cellStyleXfs>
  <cellXfs count="267">
    <xf numFmtId="0" fontId="0" fillId="0" borderId="0" xfId="0"/>
    <xf numFmtId="37" fontId="18" fillId="0" borderId="0" xfId="0" applyNumberFormat="1" applyFont="1" applyFill="1"/>
    <xf numFmtId="37" fontId="17" fillId="0" borderId="0" xfId="0" applyNumberFormat="1" applyFont="1" applyFill="1"/>
    <xf numFmtId="37" fontId="17" fillId="0" borderId="5" xfId="0" applyNumberFormat="1" applyFont="1" applyFill="1" applyBorder="1"/>
    <xf numFmtId="37" fontId="17" fillId="0" borderId="1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Border="1" applyAlignment="1">
      <alignment horizontal="left"/>
    </xf>
    <xf numFmtId="37" fontId="25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/>
    <xf numFmtId="174" fontId="0" fillId="0" borderId="0" xfId="2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5" fontId="20" fillId="0" borderId="0" xfId="0" applyNumberFormat="1" applyFont="1" applyFill="1"/>
    <xf numFmtId="0" fontId="2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171" fontId="16" fillId="0" borderId="0" xfId="55" applyNumberFormat="1" applyFont="1" applyFill="1" applyBorder="1"/>
    <xf numFmtId="171" fontId="16" fillId="0" borderId="0" xfId="55" applyNumberFormat="1" applyFont="1" applyFill="1" applyBorder="1" applyAlignment="1">
      <alignment horizontal="right"/>
    </xf>
    <xf numFmtId="171" fontId="16" fillId="0" borderId="0" xfId="55" applyNumberFormat="1" applyFont="1" applyFill="1" applyBorder="1" applyAlignment="1">
      <alignment horizontal="center"/>
    </xf>
    <xf numFmtId="171" fontId="16" fillId="0" borderId="0" xfId="55" applyNumberFormat="1" applyFont="1" applyFill="1"/>
    <xf numFmtId="171" fontId="22" fillId="0" borderId="0" xfId="55" applyNumberFormat="1" applyFont="1" applyFill="1" applyBorder="1" applyAlignment="1">
      <alignment horizontal="center"/>
    </xf>
    <xf numFmtId="0" fontId="17" fillId="0" borderId="0" xfId="55" applyNumberFormat="1" applyFont="1" applyFill="1"/>
    <xf numFmtId="0" fontId="16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1" xfId="21" applyNumberFormat="1" applyFont="1" applyFill="1" applyBorder="1" applyAlignment="1">
      <alignment horizontal="right"/>
    </xf>
    <xf numFmtId="171" fontId="18" fillId="0" borderId="0" xfId="55" applyNumberFormat="1" applyFont="1" applyFill="1"/>
    <xf numFmtId="0" fontId="23" fillId="0" borderId="0" xfId="0" applyFont="1" applyFill="1" applyAlignment="1">
      <alignment horizontal="center"/>
    </xf>
    <xf numFmtId="171" fontId="22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2" fillId="0" borderId="0" xfId="0" applyFont="1" applyFill="1" applyAlignment="1">
      <alignment horizontal="left"/>
    </xf>
    <xf numFmtId="0" fontId="24" fillId="0" borderId="0" xfId="0" applyFont="1" applyFill="1" applyBorder="1"/>
    <xf numFmtId="0" fontId="24" fillId="0" borderId="0" xfId="55" applyNumberFormat="1" applyFont="1" applyFill="1" applyAlignment="1">
      <alignment horizontal="center"/>
    </xf>
    <xf numFmtId="0" fontId="22" fillId="0" borderId="0" xfId="55" applyNumberFormat="1" applyFont="1" applyFill="1" applyAlignment="1">
      <alignment horizontal="center"/>
    </xf>
    <xf numFmtId="174" fontId="16" fillId="0" borderId="0" xfId="21" applyNumberFormat="1" applyFont="1" applyFill="1" applyBorder="1" applyAlignment="1"/>
    <xf numFmtId="171" fontId="17" fillId="0" borderId="0" xfId="55" applyNumberFormat="1" applyFont="1" applyFill="1" applyBorder="1" applyAlignment="1">
      <alignment horizontal="center"/>
    </xf>
    <xf numFmtId="174" fontId="17" fillId="0" borderId="5" xfId="21" applyNumberFormat="1" applyFont="1" applyFill="1" applyBorder="1" applyAlignment="1">
      <alignment horizontal="right"/>
    </xf>
    <xf numFmtId="174" fontId="17" fillId="0" borderId="10" xfId="2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174" fontId="27" fillId="0" borderId="0" xfId="21" applyNumberFormat="1" applyFont="1" applyFill="1" applyBorder="1" applyAlignment="1"/>
    <xf numFmtId="43" fontId="16" fillId="0" borderId="0" xfId="21" applyNumberFormat="1" applyFont="1" applyFill="1" applyBorder="1" applyAlignment="1">
      <alignment horizontal="right"/>
    </xf>
    <xf numFmtId="174" fontId="16" fillId="0" borderId="0" xfId="21" applyNumberFormat="1" applyFont="1" applyFill="1" applyBorder="1" applyAlignment="1">
      <alignment horizontal="right"/>
    </xf>
    <xf numFmtId="174" fontId="17" fillId="0" borderId="0" xfId="21" applyNumberFormat="1" applyFont="1" applyFill="1" applyBorder="1" applyAlignment="1">
      <alignment horizontal="right"/>
    </xf>
    <xf numFmtId="174" fontId="17" fillId="0" borderId="12" xfId="2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 wrapText="1"/>
    </xf>
    <xf numFmtId="41" fontId="28" fillId="0" borderId="0" xfId="0" applyNumberFormat="1" applyFont="1" applyFill="1" applyAlignment="1"/>
    <xf numFmtId="0" fontId="0" fillId="0" borderId="0" xfId="0" applyFont="1" applyFill="1"/>
    <xf numFmtId="41" fontId="17" fillId="0" borderId="0" xfId="21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28" fillId="0" borderId="0" xfId="0" applyNumberFormat="1" applyFont="1" applyFill="1" applyBorder="1" applyAlignment="1"/>
    <xf numFmtId="41" fontId="17" fillId="0" borderId="0" xfId="0" applyNumberFormat="1" applyFont="1" applyFill="1" applyAlignment="1"/>
    <xf numFmtId="41" fontId="29" fillId="0" borderId="0" xfId="0" applyNumberFormat="1" applyFont="1" applyFill="1" applyAlignment="1"/>
    <xf numFmtId="165" fontId="17" fillId="0" borderId="0" xfId="0" applyNumberFormat="1" applyFont="1" applyFill="1"/>
    <xf numFmtId="174" fontId="17" fillId="0" borderId="5" xfId="21" quotePrefix="1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1" fontId="17" fillId="0" borderId="5" xfId="0" applyNumberFormat="1" applyFont="1" applyFill="1" applyBorder="1"/>
    <xf numFmtId="165" fontId="17" fillId="0" borderId="5" xfId="0" applyNumberFormat="1" applyFont="1" applyFill="1" applyBorder="1"/>
    <xf numFmtId="171" fontId="0" fillId="0" borderId="0" xfId="55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right"/>
    </xf>
    <xf numFmtId="41" fontId="16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21" applyNumberFormat="1" applyFont="1" applyFill="1" applyAlignment="1">
      <alignment horizontal="right"/>
    </xf>
    <xf numFmtId="41" fontId="0" fillId="0" borderId="0" xfId="0" applyNumberFormat="1" applyFill="1"/>
    <xf numFmtId="41" fontId="0" fillId="0" borderId="0" xfId="21" applyNumberFormat="1" applyFont="1" applyFill="1"/>
    <xf numFmtId="41" fontId="0" fillId="0" borderId="0" xfId="0" applyNumberFormat="1" applyFont="1" applyFill="1" applyBorder="1" applyAlignment="1"/>
    <xf numFmtId="41" fontId="0" fillId="0" borderId="12" xfId="0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41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20" fillId="0" borderId="0" xfId="0" quotePrefix="1" applyFont="1" applyFill="1" applyAlignment="1"/>
    <xf numFmtId="165" fontId="0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24" fillId="0" borderId="0" xfId="0" quotePrefix="1" applyFont="1" applyFill="1" applyBorder="1" applyAlignment="1">
      <alignment horizontal="left"/>
    </xf>
    <xf numFmtId="0" fontId="20" fillId="0" borderId="0" xfId="0" quotePrefix="1" applyFont="1" applyFill="1" applyBorder="1" applyAlignment="1"/>
    <xf numFmtId="0" fontId="20" fillId="0" borderId="0" xfId="0" applyFont="1" applyFill="1" applyBorder="1" applyAlignment="1">
      <alignment horizontal="center"/>
    </xf>
    <xf numFmtId="37" fontId="18" fillId="0" borderId="0" xfId="0" applyNumberFormat="1" applyFont="1" applyFill="1" applyBorder="1"/>
    <xf numFmtId="41" fontId="0" fillId="0" borderId="0" xfId="21" applyNumberFormat="1" applyFont="1" applyFill="1" applyBorder="1" applyAlignment="1">
      <alignment horizontal="right"/>
    </xf>
    <xf numFmtId="41" fontId="17" fillId="0" borderId="0" xfId="0" applyNumberFormat="1" applyFont="1" applyFill="1" applyBorder="1"/>
    <xf numFmtId="165" fontId="0" fillId="0" borderId="0" xfId="0" applyNumberFormat="1" applyFont="1" applyFill="1" applyBorder="1" applyAlignment="1"/>
    <xf numFmtId="174" fontId="0" fillId="0" borderId="0" xfId="21" applyNumberFormat="1" applyFont="1" applyFill="1" applyBorder="1" applyAlignment="1">
      <alignment horizontal="right"/>
    </xf>
    <xf numFmtId="165" fontId="20" fillId="0" borderId="0" xfId="0" applyNumberFormat="1" applyFont="1" applyFill="1" applyBorder="1"/>
    <xf numFmtId="0" fontId="19" fillId="0" borderId="0" xfId="0" quotePrefix="1" applyFont="1" applyFill="1" applyAlignment="1">
      <alignment horizontal="left"/>
    </xf>
    <xf numFmtId="174" fontId="0" fillId="0" borderId="0" xfId="21" applyNumberFormat="1" applyFont="1" applyFill="1" applyAlignment="1">
      <alignment horizontal="center"/>
    </xf>
    <xf numFmtId="174" fontId="0" fillId="0" borderId="0" xfId="0" applyNumberFormat="1" applyFont="1" applyFill="1" applyBorder="1" applyAlignment="1"/>
    <xf numFmtId="174" fontId="17" fillId="0" borderId="12" xfId="21" quotePrefix="1" applyNumberFormat="1" applyFont="1" applyFill="1" applyBorder="1" applyAlignment="1">
      <alignment horizontal="center"/>
    </xf>
    <xf numFmtId="174" fontId="0" fillId="0" borderId="12" xfId="21" applyNumberFormat="1" applyFont="1" applyFill="1" applyBorder="1" applyAlignment="1">
      <alignment horizontal="center"/>
    </xf>
    <xf numFmtId="174" fontId="0" fillId="0" borderId="0" xfId="21" applyNumberFormat="1" applyFont="1" applyFill="1" applyBorder="1" applyAlignment="1">
      <alignment horizontal="center"/>
    </xf>
    <xf numFmtId="174" fontId="0" fillId="0" borderId="0" xfId="21" applyNumberFormat="1" applyFont="1" applyFill="1" applyBorder="1" applyAlignment="1"/>
    <xf numFmtId="171" fontId="0" fillId="0" borderId="0" xfId="55" applyNumberFormat="1" applyFont="1" applyFill="1" applyAlignment="1"/>
    <xf numFmtId="37" fontId="0" fillId="0" borderId="0" xfId="0" applyNumberFormat="1" applyFont="1" applyFill="1"/>
    <xf numFmtId="37" fontId="0" fillId="0" borderId="0" xfId="0" applyNumberFormat="1" applyFont="1" applyFill="1" applyBorder="1"/>
    <xf numFmtId="0" fontId="0" fillId="0" borderId="0" xfId="0" applyFont="1" applyFill="1" applyAlignment="1">
      <alignment wrapText="1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Fill="1" applyBorder="1"/>
    <xf numFmtId="171" fontId="0" fillId="0" borderId="0" xfId="55" applyNumberFormat="1" applyFont="1" applyFill="1" applyBorder="1"/>
    <xf numFmtId="41" fontId="0" fillId="0" borderId="12" xfId="21" applyNumberFormat="1" applyFont="1" applyFill="1" applyBorder="1" applyAlignment="1">
      <alignment horizontal="right"/>
    </xf>
    <xf numFmtId="174" fontId="17" fillId="0" borderId="5" xfId="21" applyNumberFormat="1" applyFont="1" applyFill="1" applyBorder="1" applyAlignment="1">
      <alignment horizontal="center"/>
    </xf>
    <xf numFmtId="0" fontId="17" fillId="0" borderId="0" xfId="0" applyFont="1"/>
    <xf numFmtId="0" fontId="0" fillId="0" borderId="0" xfId="0" applyFont="1" applyFill="1" applyBorder="1" applyAlignment="1">
      <alignment horizontal="left"/>
    </xf>
    <xf numFmtId="174" fontId="16" fillId="0" borderId="0" xfId="21" applyNumberFormat="1" applyFont="1" applyFill="1" applyAlignment="1">
      <alignment horizontal="right"/>
    </xf>
    <xf numFmtId="0" fontId="17" fillId="0" borderId="0" xfId="0" applyFont="1" applyAlignment="1"/>
    <xf numFmtId="165" fontId="17" fillId="0" borderId="0" xfId="0" applyNumberFormat="1" applyFont="1" applyFill="1" applyBorder="1" applyAlignment="1">
      <alignment horizontal="right"/>
    </xf>
    <xf numFmtId="0" fontId="20" fillId="0" borderId="0" xfId="0" quotePrefix="1" applyFont="1" applyFill="1" applyAlignment="1">
      <alignment horizontal="center"/>
    </xf>
    <xf numFmtId="165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/>
    <xf numFmtId="0" fontId="16" fillId="0" borderId="0" xfId="0" applyFont="1" applyFill="1" applyAlignment="1">
      <alignment horizontal="left"/>
    </xf>
    <xf numFmtId="37" fontId="16" fillId="0" borderId="0" xfId="0" applyNumberFormat="1" applyFont="1" applyFill="1"/>
    <xf numFmtId="173" fontId="16" fillId="0" borderId="0" xfId="0" applyNumberFormat="1" applyFont="1" applyFill="1"/>
    <xf numFmtId="41" fontId="16" fillId="0" borderId="0" xfId="0" applyNumberFormat="1" applyFont="1" applyFill="1" applyBorder="1" applyAlignment="1">
      <alignment horizontal="right"/>
    </xf>
    <xf numFmtId="43" fontId="16" fillId="0" borderId="12" xfId="21" applyNumberFormat="1" applyFont="1" applyFill="1" applyBorder="1" applyAlignment="1">
      <alignment horizontal="center"/>
    </xf>
    <xf numFmtId="174" fontId="16" fillId="0" borderId="0" xfId="21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/>
    <xf numFmtId="41" fontId="16" fillId="0" borderId="0" xfId="21" applyNumberFormat="1" applyFont="1" applyFill="1" applyBorder="1" applyAlignment="1">
      <alignment horizontal="center"/>
    </xf>
    <xf numFmtId="41" fontId="16" fillId="0" borderId="12" xfId="0" applyNumberFormat="1" applyFont="1" applyFill="1" applyBorder="1"/>
    <xf numFmtId="41" fontId="16" fillId="0" borderId="0" xfId="0" applyNumberFormat="1" applyFont="1" applyFill="1" applyBorder="1"/>
    <xf numFmtId="174" fontId="16" fillId="0" borderId="12" xfId="21" applyNumberFormat="1" applyFont="1" applyFill="1" applyBorder="1" applyAlignment="1">
      <alignment horizontal="center"/>
    </xf>
    <xf numFmtId="37" fontId="16" fillId="0" borderId="0" xfId="21" applyNumberFormat="1" applyFont="1" applyFill="1" applyBorder="1" applyAlignment="1">
      <alignment horizontal="right"/>
    </xf>
    <xf numFmtId="37" fontId="16" fillId="0" borderId="0" xfId="21" applyNumberFormat="1" applyFont="1" applyFill="1"/>
    <xf numFmtId="174" fontId="17" fillId="0" borderId="12" xfId="21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 applyProtection="1">
      <alignment horizontal="center"/>
    </xf>
    <xf numFmtId="37" fontId="0" fillId="0" borderId="0" xfId="0" applyNumberFormat="1" applyFill="1" applyBorder="1" applyAlignment="1">
      <alignment horizontal="right"/>
    </xf>
    <xf numFmtId="171" fontId="74" fillId="0" borderId="0" xfId="55" applyNumberFormat="1" applyFont="1" applyFill="1" applyBorder="1" applyAlignment="1">
      <alignment horizontal="center"/>
    </xf>
    <xf numFmtId="41" fontId="16" fillId="0" borderId="0" xfId="21" applyNumberFormat="1" applyFont="1" applyFill="1" applyBorder="1"/>
    <xf numFmtId="43" fontId="0" fillId="0" borderId="0" xfId="21" quotePrefix="1" applyNumberFormat="1" applyFont="1" applyFill="1" applyAlignment="1">
      <alignment horizontal="center"/>
    </xf>
    <xf numFmtId="0" fontId="24" fillId="0" borderId="0" xfId="0" applyFont="1"/>
    <xf numFmtId="0" fontId="22" fillId="0" borderId="0" xfId="0" applyFont="1" applyAlignment="1">
      <alignment horizontal="center"/>
    </xf>
    <xf numFmtId="0" fontId="16" fillId="0" borderId="0" xfId="0" applyFont="1"/>
    <xf numFmtId="165" fontId="16" fillId="0" borderId="0" xfId="0" applyNumberFormat="1" applyFont="1"/>
    <xf numFmtId="0" fontId="16" fillId="0" borderId="0" xfId="0" applyFont="1" applyAlignment="1">
      <alignment horizontal="left"/>
    </xf>
    <xf numFmtId="41" fontId="0" fillId="0" borderId="0" xfId="0" applyNumberFormat="1" applyAlignment="1">
      <alignment horizontal="right"/>
    </xf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16" fillId="0" borderId="0" xfId="0" applyNumberFormat="1" applyFont="1" applyAlignment="1">
      <alignment horizontal="right"/>
    </xf>
    <xf numFmtId="43" fontId="16" fillId="0" borderId="0" xfId="21" applyNumberFormat="1" applyFont="1" applyAlignment="1">
      <alignment horizontal="center"/>
    </xf>
    <xf numFmtId="0" fontId="16" fillId="0" borderId="0" xfId="0" quotePrefix="1" applyFont="1" applyAlignment="1">
      <alignment horizontal="left"/>
    </xf>
    <xf numFmtId="37" fontId="17" fillId="0" borderId="5" xfId="0" applyNumberFormat="1" applyFont="1" applyBorder="1" applyAlignment="1">
      <alignment horizontal="right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174" fontId="16" fillId="0" borderId="0" xfId="21" applyNumberFormat="1" applyFont="1" applyAlignment="1">
      <alignment horizontal="center"/>
    </xf>
    <xf numFmtId="43" fontId="0" fillId="0" borderId="0" xfId="57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41" fontId="16" fillId="0" borderId="0" xfId="0" applyNumberFormat="1" applyFont="1"/>
    <xf numFmtId="37" fontId="17" fillId="0" borderId="5" xfId="0" applyNumberFormat="1" applyFont="1" applyBorder="1"/>
    <xf numFmtId="37" fontId="17" fillId="0" borderId="0" xfId="0" applyNumberFormat="1" applyFont="1" applyAlignment="1">
      <alignment horizontal="left"/>
    </xf>
    <xf numFmtId="37" fontId="17" fillId="0" borderId="11" xfId="0" applyNumberFormat="1" applyFont="1" applyBorder="1" applyAlignment="1">
      <alignment horizontal="right"/>
    </xf>
    <xf numFmtId="0" fontId="22" fillId="0" borderId="0" xfId="0" quotePrefix="1" applyFont="1" applyAlignment="1">
      <alignment horizontal="center"/>
    </xf>
    <xf numFmtId="41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37" fontId="17" fillId="0" borderId="12" xfId="0" applyNumberFormat="1" applyFont="1" applyBorder="1" applyAlignment="1">
      <alignment horizontal="right"/>
    </xf>
    <xf numFmtId="41" fontId="16" fillId="0" borderId="11" xfId="0" applyNumberFormat="1" applyFont="1" applyBorder="1"/>
    <xf numFmtId="41" fontId="28" fillId="0" borderId="0" xfId="0" applyNumberFormat="1" applyFont="1"/>
    <xf numFmtId="41" fontId="16" fillId="0" borderId="12" xfId="0" applyNumberFormat="1" applyFont="1" applyBorder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43" fontId="16" fillId="0" borderId="12" xfId="21" applyNumberFormat="1" applyFont="1" applyBorder="1" applyAlignment="1">
      <alignment horizontal="center"/>
    </xf>
    <xf numFmtId="41" fontId="17" fillId="0" borderId="5" xfId="0" applyNumberFormat="1" applyFont="1" applyBorder="1" applyAlignment="1">
      <alignment horizontal="right"/>
    </xf>
    <xf numFmtId="41" fontId="17" fillId="0" borderId="11" xfId="0" applyNumberFormat="1" applyFont="1" applyBorder="1" applyAlignment="1">
      <alignment horizontal="right"/>
    </xf>
    <xf numFmtId="49" fontId="22" fillId="0" borderId="0" xfId="0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0" fontId="19" fillId="0" borderId="0" xfId="0" applyFont="1" applyFill="1" applyAlignment="1"/>
    <xf numFmtId="0" fontId="19" fillId="0" borderId="0" xfId="0" quotePrefix="1" applyFont="1" applyFill="1" applyAlignment="1"/>
    <xf numFmtId="174" fontId="16" fillId="0" borderId="12" xfId="21" applyNumberFormat="1" applyFont="1" applyBorder="1" applyAlignment="1">
      <alignment horizontal="center"/>
    </xf>
    <xf numFmtId="174" fontId="17" fillId="0" borderId="0" xfId="21" applyNumberFormat="1" applyFont="1" applyFill="1" applyBorder="1" applyAlignment="1">
      <alignment horizontal="center"/>
    </xf>
    <xf numFmtId="171" fontId="0" fillId="0" borderId="12" xfId="55" applyNumberFormat="1" applyFont="1" applyFill="1" applyBorder="1" applyAlignment="1">
      <alignment horizontal="center"/>
    </xf>
    <xf numFmtId="171" fontId="16" fillId="0" borderId="0" xfId="55" applyNumberFormat="1" applyFont="1" applyFill="1" applyAlignment="1">
      <alignment horizontal="center"/>
    </xf>
    <xf numFmtId="174" fontId="17" fillId="0" borderId="0" xfId="21" applyNumberFormat="1" applyFont="1" applyFill="1" applyBorder="1" applyAlignment="1"/>
    <xf numFmtId="174" fontId="17" fillId="0" borderId="11" xfId="21" applyNumberFormat="1" applyFont="1" applyFill="1" applyBorder="1" applyAlignment="1"/>
    <xf numFmtId="0" fontId="0" fillId="0" borderId="0" xfId="55" applyNumberFormat="1" applyFont="1" applyFill="1"/>
    <xf numFmtId="0" fontId="0" fillId="0" borderId="0" xfId="0" applyFont="1" applyAlignment="1">
      <alignment horizontal="left"/>
    </xf>
    <xf numFmtId="0" fontId="0" fillId="0" borderId="0" xfId="0" applyFont="1"/>
    <xf numFmtId="171" fontId="22" fillId="0" borderId="0" xfId="55" applyNumberFormat="1" applyFont="1" applyFill="1" applyBorder="1" applyAlignment="1">
      <alignment horizontal="center"/>
    </xf>
    <xf numFmtId="3" fontId="16" fillId="0" borderId="0" xfId="21" applyNumberFormat="1" applyFont="1" applyFill="1" applyBorder="1"/>
    <xf numFmtId="3" fontId="16" fillId="0" borderId="0" xfId="21" applyNumberFormat="1" applyFont="1" applyFill="1"/>
    <xf numFmtId="43" fontId="16" fillId="0" borderId="0" xfId="21" applyNumberFormat="1" applyFont="1" applyFill="1" applyBorder="1"/>
    <xf numFmtId="43" fontId="16" fillId="0" borderId="12" xfId="21" applyNumberFormat="1" applyFont="1" applyFill="1" applyBorder="1"/>
    <xf numFmtId="174" fontId="16" fillId="0" borderId="12" xfId="21" applyNumberFormat="1" applyFont="1" applyFill="1" applyBorder="1"/>
    <xf numFmtId="0" fontId="75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" fontId="22" fillId="0" borderId="0" xfId="55" applyNumberFormat="1" applyFont="1" applyFill="1" applyAlignment="1">
      <alignment horizontal="center"/>
    </xf>
    <xf numFmtId="41" fontId="17" fillId="0" borderId="5" xfId="21" applyNumberFormat="1" applyFont="1" applyFill="1" applyBorder="1"/>
    <xf numFmtId="43" fontId="17" fillId="0" borderId="5" xfId="21" applyNumberFormat="1" applyFont="1" applyFill="1" applyBorder="1"/>
    <xf numFmtId="43" fontId="17" fillId="0" borderId="0" xfId="21" applyNumberFormat="1" applyFont="1" applyFill="1" applyBorder="1"/>
    <xf numFmtId="0" fontId="24" fillId="0" borderId="0" xfId="0" quotePrefix="1" applyFont="1" applyAlignment="1">
      <alignment horizontal="left"/>
    </xf>
    <xf numFmtId="0" fontId="24" fillId="0" borderId="0" xfId="0" quotePrefix="1" applyFont="1"/>
    <xf numFmtId="174" fontId="17" fillId="0" borderId="0" xfId="21" applyNumberFormat="1" applyFont="1" applyFill="1" applyBorder="1"/>
    <xf numFmtId="174" fontId="16" fillId="0" borderId="0" xfId="21" applyNumberFormat="1" applyFont="1" applyFill="1" applyBorder="1"/>
    <xf numFmtId="174" fontId="17" fillId="0" borderId="5" xfId="21" applyNumberFormat="1" applyFont="1" applyFill="1" applyBorder="1"/>
    <xf numFmtId="174" fontId="0" fillId="0" borderId="0" xfId="21" quotePrefix="1" applyNumberFormat="1" applyFont="1" applyFill="1" applyAlignment="1">
      <alignment horizontal="center"/>
    </xf>
    <xf numFmtId="41" fontId="0" fillId="0" borderId="0" xfId="21" applyNumberFormat="1" applyFont="1" applyFill="1" applyAlignment="1">
      <alignment horizontal="center"/>
    </xf>
    <xf numFmtId="43" fontId="16" fillId="0" borderId="0" xfId="21" applyNumberFormat="1" applyFont="1" applyFill="1" applyBorder="1" applyAlignment="1">
      <alignment horizontal="center"/>
    </xf>
    <xf numFmtId="171" fontId="22" fillId="0" borderId="0" xfId="55" applyNumberFormat="1" applyFont="1" applyFill="1" applyBorder="1" applyAlignment="1">
      <alignment horizontal="center"/>
    </xf>
    <xf numFmtId="41" fontId="16" fillId="0" borderId="0" xfId="0" applyNumberFormat="1" applyFont="1" applyFill="1" applyAlignment="1">
      <alignment horizontal="right"/>
    </xf>
    <xf numFmtId="41" fontId="0" fillId="0" borderId="0" xfId="0" applyNumberFormat="1" applyFont="1" applyAlignment="1">
      <alignment horizontal="right"/>
    </xf>
    <xf numFmtId="41" fontId="16" fillId="0" borderId="0" xfId="0" applyNumberFormat="1" applyFont="1" applyFill="1"/>
    <xf numFmtId="41" fontId="17" fillId="0" borderId="0" xfId="21" applyNumberFormat="1" applyFont="1"/>
    <xf numFmtId="174" fontId="0" fillId="0" borderId="0" xfId="0" applyNumberFormat="1" applyFont="1" applyFill="1" applyAlignment="1"/>
    <xf numFmtId="43" fontId="16" fillId="0" borderId="0" xfId="0" applyNumberFormat="1" applyFont="1" applyFill="1"/>
    <xf numFmtId="171" fontId="22" fillId="0" borderId="0" xfId="55" applyNumberFormat="1" applyFont="1" applyFill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wrapText="1"/>
    </xf>
    <xf numFmtId="41" fontId="0" fillId="0" borderId="0" xfId="0" applyNumberFormat="1" applyFill="1" applyBorder="1" applyAlignment="1">
      <alignment horizontal="center"/>
    </xf>
    <xf numFmtId="174" fontId="0" fillId="0" borderId="12" xfId="21" applyNumberFormat="1" applyFont="1" applyFill="1" applyBorder="1" applyAlignment="1">
      <alignment horizontal="right"/>
    </xf>
    <xf numFmtId="41" fontId="0" fillId="0" borderId="12" xfId="21" applyNumberFormat="1" applyFont="1" applyFill="1" applyBorder="1" applyAlignment="1">
      <alignment horizontal="center"/>
    </xf>
    <xf numFmtId="43" fontId="0" fillId="0" borderId="0" xfId="21" applyNumberFormat="1" applyFont="1" applyFill="1" applyBorder="1" applyAlignment="1">
      <alignment horizontal="center"/>
    </xf>
    <xf numFmtId="43" fontId="16" fillId="0" borderId="0" xfId="21" applyNumberFormat="1" applyFont="1" applyFill="1" applyBorder="1" applyAlignment="1"/>
    <xf numFmtId="174" fontId="0" fillId="0" borderId="0" xfId="0" applyNumberFormat="1" applyFill="1"/>
    <xf numFmtId="174" fontId="0" fillId="0" borderId="0" xfId="0" applyNumberFormat="1" applyFont="1" applyFill="1" applyAlignment="1">
      <alignment horizontal="right"/>
    </xf>
    <xf numFmtId="43" fontId="0" fillId="0" borderId="12" xfId="21" quotePrefix="1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left" wrapText="1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0" fillId="0" borderId="0" xfId="21" applyNumberFormat="1" applyFont="1" applyFill="1" applyBorder="1" applyAlignment="1">
      <alignment horizontal="center"/>
    </xf>
    <xf numFmtId="3" fontId="17" fillId="0" borderId="10" xfId="0" applyNumberFormat="1" applyFont="1" applyBorder="1"/>
    <xf numFmtId="0" fontId="24" fillId="0" borderId="0" xfId="0" applyNumberFormat="1" applyFont="1" applyFill="1" applyAlignment="1">
      <alignment horizontal="center"/>
    </xf>
    <xf numFmtId="3" fontId="17" fillId="0" borderId="5" xfId="21" applyNumberFormat="1" applyFont="1" applyFill="1" applyBorder="1"/>
    <xf numFmtId="41" fontId="17" fillId="0" borderId="1" xfId="0" applyNumberFormat="1" applyFont="1" applyFill="1" applyBorder="1" applyAlignment="1"/>
    <xf numFmtId="37" fontId="17" fillId="0" borderId="1" xfId="0" applyNumberFormat="1" applyFont="1" applyFill="1" applyBorder="1"/>
    <xf numFmtId="37" fontId="0" fillId="0" borderId="12" xfId="0" applyNumberFormat="1" applyFont="1" applyFill="1" applyBorder="1"/>
    <xf numFmtId="0" fontId="22" fillId="0" borderId="0" xfId="0" applyFont="1" applyFill="1" applyAlignment="1">
      <alignment horizontal="left" indent="1"/>
    </xf>
    <xf numFmtId="174" fontId="0" fillId="0" borderId="12" xfId="21" quotePrefix="1" applyNumberFormat="1" applyFont="1" applyFill="1" applyBorder="1" applyAlignment="1">
      <alignment horizontal="center"/>
    </xf>
    <xf numFmtId="165" fontId="0" fillId="0" borderId="12" xfId="0" applyNumberFormat="1" applyFont="1" applyFill="1" applyBorder="1" applyAlignment="1">
      <alignment horizontal="right"/>
    </xf>
    <xf numFmtId="43" fontId="25" fillId="0" borderId="0" xfId="21" applyNumberFormat="1" applyFont="1" applyFill="1" applyBorder="1"/>
    <xf numFmtId="171" fontId="0" fillId="0" borderId="0" xfId="55" quotePrefix="1" applyNumberFormat="1" applyFont="1" applyFill="1"/>
    <xf numFmtId="0" fontId="22" fillId="0" borderId="0" xfId="0" applyFont="1" applyFill="1"/>
    <xf numFmtId="172" fontId="0" fillId="0" borderId="11" xfId="0" applyNumberFormat="1" applyFont="1" applyFill="1" applyBorder="1" applyAlignment="1">
      <alignment horizontal="right"/>
    </xf>
    <xf numFmtId="172" fontId="0" fillId="0" borderId="0" xfId="0" applyNumberFormat="1" applyFont="1" applyFill="1" applyBorder="1" applyAlignment="1">
      <alignment horizontal="right"/>
    </xf>
    <xf numFmtId="174" fontId="17" fillId="0" borderId="13" xfId="21" applyNumberFormat="1" applyFont="1" applyFill="1" applyBorder="1" applyAlignment="1">
      <alignment horizontal="center"/>
    </xf>
    <xf numFmtId="37" fontId="17" fillId="0" borderId="12" xfId="0" applyNumberFormat="1" applyFont="1" applyFill="1" applyBorder="1"/>
    <xf numFmtId="0" fontId="17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22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49" fontId="16" fillId="0" borderId="0" xfId="0" applyNumberFormat="1" applyFont="1" applyAlignment="1">
      <alignment horizontal="center" wrapText="1"/>
    </xf>
    <xf numFmtId="171" fontId="22" fillId="0" borderId="0" xfId="55" applyNumberFormat="1" applyFont="1" applyFill="1" applyBorder="1" applyAlignment="1">
      <alignment horizontal="center"/>
    </xf>
    <xf numFmtId="171" fontId="16" fillId="0" borderId="12" xfId="55" applyNumberFormat="1" applyFont="1" applyFill="1" applyBorder="1" applyAlignment="1">
      <alignment horizontal="center"/>
    </xf>
    <xf numFmtId="171" fontId="17" fillId="0" borderId="0" xfId="55" applyNumberFormat="1" applyFont="1" applyFill="1" applyBorder="1" applyAlignment="1">
      <alignment horizontal="center"/>
    </xf>
  </cellXfs>
  <cellStyles count="213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57" builtinId="4"/>
    <cellStyle name="Currency [0]b" xfId="58" xr:uid="{00000000-0005-0000-0000-000039000000}"/>
    <cellStyle name="Currency [00]" xfId="59" xr:uid="{00000000-0005-0000-0000-00003A000000}"/>
    <cellStyle name="currency(2)" xfId="60" xr:uid="{00000000-0005-0000-0000-00003B000000}"/>
    <cellStyle name="Currency1" xfId="61" xr:uid="{00000000-0005-0000-0000-00003C000000}"/>
    <cellStyle name="Dan" xfId="62" xr:uid="{00000000-0005-0000-0000-00003D000000}"/>
    <cellStyle name="DATE" xfId="63" xr:uid="{00000000-0005-0000-0000-00003E000000}"/>
    <cellStyle name="Date Short" xfId="64" xr:uid="{00000000-0005-0000-0000-00003F000000}"/>
    <cellStyle name="Dezimal [0]_NEGS" xfId="65" xr:uid="{00000000-0005-0000-0000-000040000000}"/>
    <cellStyle name="Dezimal_NEGS" xfId="66" xr:uid="{00000000-0005-0000-0000-000041000000}"/>
    <cellStyle name="Dollar (zero dec)" xfId="67" xr:uid="{00000000-0005-0000-0000-000042000000}"/>
    <cellStyle name="Enter Currency (0)" xfId="68" xr:uid="{00000000-0005-0000-0000-000043000000}"/>
    <cellStyle name="Enter Currency (2)" xfId="69" xr:uid="{00000000-0005-0000-0000-000044000000}"/>
    <cellStyle name="Enter Units (0)" xfId="70" xr:uid="{00000000-0005-0000-0000-000045000000}"/>
    <cellStyle name="Enter Units (1)" xfId="71" xr:uid="{00000000-0005-0000-0000-000046000000}"/>
    <cellStyle name="Enter Units (2)" xfId="72" xr:uid="{00000000-0005-0000-0000-000047000000}"/>
    <cellStyle name="Entered" xfId="73" xr:uid="{00000000-0005-0000-0000-000048000000}"/>
    <cellStyle name="Format Number Column" xfId="74" xr:uid="{00000000-0005-0000-0000-000049000000}"/>
    <cellStyle name="Grey" xfId="75" xr:uid="{00000000-0005-0000-0000-00004A000000}"/>
    <cellStyle name="Grey 2" xfId="76" xr:uid="{00000000-0005-0000-0000-00004B000000}"/>
    <cellStyle name="Head 1" xfId="77" xr:uid="{00000000-0005-0000-0000-00004C000000}"/>
    <cellStyle name="Header1" xfId="78" xr:uid="{00000000-0005-0000-0000-00004D000000}"/>
    <cellStyle name="Header2" xfId="79" xr:uid="{00000000-0005-0000-0000-00004E000000}"/>
    <cellStyle name="Heading" xfId="80" xr:uid="{00000000-0005-0000-0000-00004F000000}"/>
    <cellStyle name="HEADINGS" xfId="81" xr:uid="{00000000-0005-0000-0000-000050000000}"/>
    <cellStyle name="HEADINGSTOP" xfId="82" xr:uid="{00000000-0005-0000-0000-000051000000}"/>
    <cellStyle name="Inden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KPMG Heading 1" xfId="86" xr:uid="{00000000-0005-0000-0000-000055000000}"/>
    <cellStyle name="KPMG Heading 2" xfId="87" xr:uid="{00000000-0005-0000-0000-000056000000}"/>
    <cellStyle name="KPMG Heading 3" xfId="88" xr:uid="{00000000-0005-0000-0000-000057000000}"/>
    <cellStyle name="KPMG Heading 4" xfId="89" xr:uid="{00000000-0005-0000-0000-000058000000}"/>
    <cellStyle name="KPMG Normal" xfId="90" xr:uid="{00000000-0005-0000-0000-000059000000}"/>
    <cellStyle name="KPMG Normal Text" xfId="91" xr:uid="{00000000-0005-0000-0000-00005A000000}"/>
    <cellStyle name="left" xfId="92" xr:uid="{00000000-0005-0000-0000-00005B000000}"/>
    <cellStyle name="Link Currency (0)" xfId="93" xr:uid="{00000000-0005-0000-0000-00005C000000}"/>
    <cellStyle name="Link Currency (2)" xfId="94" xr:uid="{00000000-0005-0000-0000-00005D000000}"/>
    <cellStyle name="Link Units (0)" xfId="95" xr:uid="{00000000-0005-0000-0000-00005E000000}"/>
    <cellStyle name="Link Units (1)" xfId="96" xr:uid="{00000000-0005-0000-0000-00005F000000}"/>
    <cellStyle name="Link Units (2)" xfId="97" xr:uid="{00000000-0005-0000-0000-000060000000}"/>
    <cellStyle name="Miglia - Stile1" xfId="98" xr:uid="{00000000-0005-0000-0000-000061000000}"/>
    <cellStyle name="Miglia - Stile2" xfId="99" xr:uid="{00000000-0005-0000-0000-000062000000}"/>
    <cellStyle name="Miglia - Stile3" xfId="100" xr:uid="{00000000-0005-0000-0000-000063000000}"/>
    <cellStyle name="Miglia - Stile4" xfId="101" xr:uid="{00000000-0005-0000-0000-000064000000}"/>
    <cellStyle name="Miglia - Stile5" xfId="102" xr:uid="{00000000-0005-0000-0000-000065000000}"/>
    <cellStyle name="Milliers [0]_laroux" xfId="103" xr:uid="{00000000-0005-0000-0000-000066000000}"/>
    <cellStyle name="Milliers_laroux" xfId="104" xr:uid="{00000000-0005-0000-0000-000067000000}"/>
    <cellStyle name="Mon?taire [0]_laroux" xfId="105" xr:uid="{00000000-0005-0000-0000-000068000000}"/>
    <cellStyle name="Mon?taire_laroux" xfId="106" xr:uid="{00000000-0005-0000-0000-000069000000}"/>
    <cellStyle name="Monétaire [0]_laroux" xfId="107" xr:uid="{00000000-0005-0000-0000-00006A000000}"/>
    <cellStyle name="Monétaire_laroux" xfId="108" xr:uid="{00000000-0005-0000-0000-00006B000000}"/>
    <cellStyle name="no dec" xfId="109" xr:uid="{00000000-0005-0000-0000-00006C000000}"/>
    <cellStyle name="Normal" xfId="0" builtinId="0"/>
    <cellStyle name="Normal - Stile6" xfId="110" xr:uid="{00000000-0005-0000-0000-00006E000000}"/>
    <cellStyle name="Normal - Stile7" xfId="111" xr:uid="{00000000-0005-0000-0000-00006F000000}"/>
    <cellStyle name="Normal - Stile8" xfId="112" xr:uid="{00000000-0005-0000-0000-000070000000}"/>
    <cellStyle name="Normal - Style1" xfId="113" xr:uid="{00000000-0005-0000-0000-000071000000}"/>
    <cellStyle name="Normal - Style1 2" xfId="114" xr:uid="{00000000-0005-0000-0000-000072000000}"/>
    <cellStyle name="Normal - Style1 3" xfId="115" xr:uid="{00000000-0005-0000-0000-000073000000}"/>
    <cellStyle name="Normal 10" xfId="116" xr:uid="{00000000-0005-0000-0000-000074000000}"/>
    <cellStyle name="Normal 11" xfId="117" xr:uid="{00000000-0005-0000-0000-000075000000}"/>
    <cellStyle name="Normal 12" xfId="118" xr:uid="{00000000-0005-0000-0000-000076000000}"/>
    <cellStyle name="Normal 13" xfId="119" xr:uid="{00000000-0005-0000-0000-000077000000}"/>
    <cellStyle name="Normal 14" xfId="120" xr:uid="{00000000-0005-0000-0000-000078000000}"/>
    <cellStyle name="Normal 15" xfId="121" xr:uid="{00000000-0005-0000-0000-000079000000}"/>
    <cellStyle name="Normal 16" xfId="122" xr:uid="{00000000-0005-0000-0000-00007A000000}"/>
    <cellStyle name="Normal 17" xfId="123" xr:uid="{00000000-0005-0000-0000-00007B000000}"/>
    <cellStyle name="Normal 18" xfId="124" xr:uid="{00000000-0005-0000-0000-00007C000000}"/>
    <cellStyle name="Normal 19" xfId="125" xr:uid="{00000000-0005-0000-0000-00007D000000}"/>
    <cellStyle name="Normal 2" xfId="126" xr:uid="{00000000-0005-0000-0000-00007E000000}"/>
    <cellStyle name="Normal 20" xfId="127" xr:uid="{00000000-0005-0000-0000-00007F000000}"/>
    <cellStyle name="Normal 21" xfId="128" xr:uid="{00000000-0005-0000-0000-000080000000}"/>
    <cellStyle name="Normal 22" xfId="129" xr:uid="{00000000-0005-0000-0000-000081000000}"/>
    <cellStyle name="Normal 3" xfId="130" xr:uid="{00000000-0005-0000-0000-000082000000}"/>
    <cellStyle name="Normal 4" xfId="131" xr:uid="{00000000-0005-0000-0000-000083000000}"/>
    <cellStyle name="Normal 5" xfId="132" xr:uid="{00000000-0005-0000-0000-000084000000}"/>
    <cellStyle name="Normal 6" xfId="133" xr:uid="{00000000-0005-0000-0000-000085000000}"/>
    <cellStyle name="Normal 7" xfId="134" xr:uid="{00000000-0005-0000-0000-000086000000}"/>
    <cellStyle name="Normal 8" xfId="135" xr:uid="{00000000-0005-0000-0000-000087000000}"/>
    <cellStyle name="Normal 9" xfId="136" xr:uid="{00000000-0005-0000-0000-000088000000}"/>
    <cellStyle name="Output Amounts" xfId="137" xr:uid="{00000000-0005-0000-0000-000089000000}"/>
    <cellStyle name="Output Column Headings" xfId="138" xr:uid="{00000000-0005-0000-0000-00008A000000}"/>
    <cellStyle name="Output Line Items" xfId="139" xr:uid="{00000000-0005-0000-0000-00008B000000}"/>
    <cellStyle name="per.style" xfId="140" xr:uid="{00000000-0005-0000-0000-00008C000000}"/>
    <cellStyle name="Percent [0]" xfId="141" xr:uid="{00000000-0005-0000-0000-00008D000000}"/>
    <cellStyle name="Percent [00]" xfId="142" xr:uid="{00000000-0005-0000-0000-00008E000000}"/>
    <cellStyle name="Percent [2]" xfId="143" xr:uid="{00000000-0005-0000-0000-00008F000000}"/>
    <cellStyle name="Percent 2" xfId="144" xr:uid="{00000000-0005-0000-0000-000090000000}"/>
    <cellStyle name="PrePop Currency (0)" xfId="145" xr:uid="{00000000-0005-0000-0000-000091000000}"/>
    <cellStyle name="PrePop Currency (2)" xfId="146" xr:uid="{00000000-0005-0000-0000-000092000000}"/>
    <cellStyle name="PrePop Units (0)" xfId="147" xr:uid="{00000000-0005-0000-0000-000093000000}"/>
    <cellStyle name="PrePop Units (1)" xfId="148" xr:uid="{00000000-0005-0000-0000-000094000000}"/>
    <cellStyle name="PrePop Units (2)" xfId="149" xr:uid="{00000000-0005-0000-0000-000095000000}"/>
    <cellStyle name="PSChar" xfId="150" xr:uid="{00000000-0005-0000-0000-000096000000}"/>
    <cellStyle name="PSHeading" xfId="151" xr:uid="{00000000-0005-0000-0000-000097000000}"/>
    <cellStyle name="pwstyle" xfId="152" xr:uid="{00000000-0005-0000-0000-000098000000}"/>
    <cellStyle name="Quantity" xfId="153" xr:uid="{00000000-0005-0000-0000-000099000000}"/>
    <cellStyle name="regstoresfromspecstores" xfId="154" xr:uid="{00000000-0005-0000-0000-00009A000000}"/>
    <cellStyle name="RevList" xfId="155" xr:uid="{00000000-0005-0000-0000-00009B000000}"/>
    <cellStyle name="SCH1" xfId="156" xr:uid="{00000000-0005-0000-0000-00009C000000}"/>
    <cellStyle name="SHADEDSTORES" xfId="157" xr:uid="{00000000-0005-0000-0000-00009D000000}"/>
    <cellStyle name="specstores" xfId="158" xr:uid="{00000000-0005-0000-0000-00009E000000}"/>
    <cellStyle name="Standard_9912(4)" xfId="159" xr:uid="{00000000-0005-0000-0000-00009F000000}"/>
    <cellStyle name="Style 1" xfId="160" xr:uid="{00000000-0005-0000-0000-0000A0000000}"/>
    <cellStyle name="Style 1 2" xfId="161" xr:uid="{00000000-0005-0000-0000-0000A1000000}"/>
    <cellStyle name="Style 1 3" xfId="162" xr:uid="{00000000-0005-0000-0000-0000A2000000}"/>
    <cellStyle name="Style 10" xfId="163" xr:uid="{00000000-0005-0000-0000-0000A3000000}"/>
    <cellStyle name="Style 11" xfId="164" xr:uid="{00000000-0005-0000-0000-0000A4000000}"/>
    <cellStyle name="Style 12" xfId="165" xr:uid="{00000000-0005-0000-0000-0000A5000000}"/>
    <cellStyle name="Style 12 2" xfId="166" xr:uid="{00000000-0005-0000-0000-0000A6000000}"/>
    <cellStyle name="Style 13" xfId="167" xr:uid="{00000000-0005-0000-0000-0000A7000000}"/>
    <cellStyle name="Style 14" xfId="168" xr:uid="{00000000-0005-0000-0000-0000A8000000}"/>
    <cellStyle name="Style 15" xfId="169" xr:uid="{00000000-0005-0000-0000-0000A9000000}"/>
    <cellStyle name="Style 16" xfId="170" xr:uid="{00000000-0005-0000-0000-0000AA000000}"/>
    <cellStyle name="Style 17" xfId="171" xr:uid="{00000000-0005-0000-0000-0000AB000000}"/>
    <cellStyle name="Style 18" xfId="172" xr:uid="{00000000-0005-0000-0000-0000AC000000}"/>
    <cellStyle name="Style 19" xfId="173" xr:uid="{00000000-0005-0000-0000-0000AD000000}"/>
    <cellStyle name="Style 2" xfId="174" xr:uid="{00000000-0005-0000-0000-0000AE000000}"/>
    <cellStyle name="Style 20" xfId="175" xr:uid="{00000000-0005-0000-0000-0000AF000000}"/>
    <cellStyle name="Style 3" xfId="176" xr:uid="{00000000-0005-0000-0000-0000B0000000}"/>
    <cellStyle name="Style 4" xfId="177" xr:uid="{00000000-0005-0000-0000-0000B1000000}"/>
    <cellStyle name="Style 5" xfId="178" xr:uid="{00000000-0005-0000-0000-0000B2000000}"/>
    <cellStyle name="Style 6" xfId="179" xr:uid="{00000000-0005-0000-0000-0000B3000000}"/>
    <cellStyle name="Style 7" xfId="180" xr:uid="{00000000-0005-0000-0000-0000B4000000}"/>
    <cellStyle name="Style 8" xfId="181" xr:uid="{00000000-0005-0000-0000-0000B5000000}"/>
    <cellStyle name="Style 9" xfId="182" xr:uid="{00000000-0005-0000-0000-0000B6000000}"/>
    <cellStyle name="SubHeading" xfId="183" xr:uid="{00000000-0005-0000-0000-0000B7000000}"/>
    <cellStyle name="Subtotal" xfId="184" xr:uid="{00000000-0005-0000-0000-0000B8000000}"/>
    <cellStyle name="Text Indent A" xfId="185" xr:uid="{00000000-0005-0000-0000-0000B9000000}"/>
    <cellStyle name="Text Indent B" xfId="186" xr:uid="{00000000-0005-0000-0000-0000BA000000}"/>
    <cellStyle name="Text Indent C" xfId="187" xr:uid="{00000000-0005-0000-0000-0000BB000000}"/>
    <cellStyle name="wrap" xfId="188" xr:uid="{00000000-0005-0000-0000-0000BC000000}"/>
    <cellStyle name="เครื่องหมายจุลภาค [0]_FG-WIP COST-FEB.03" xfId="189" xr:uid="{00000000-0005-0000-0000-0000BD000000}"/>
    <cellStyle name="เครื่องหมายจุลภาค 2" xfId="190" xr:uid="{00000000-0005-0000-0000-0000BE000000}"/>
    <cellStyle name="เครื่องหมายจุลภาค_Ac 16100, 16110,21050,21140,21240, AR-AP SUMMARY" xfId="191" xr:uid="{00000000-0005-0000-0000-0000BF000000}"/>
    <cellStyle name="เครื่องหมายสกุลเงิน [0]_NHKTop99" xfId="192" xr:uid="{00000000-0005-0000-0000-0000C0000000}"/>
    <cellStyle name="เครื่องหมายสกุลเงิน_NHKTop99" xfId="193" xr:uid="{00000000-0005-0000-0000-0000C1000000}"/>
    <cellStyle name="น้บะภฒ_95" xfId="194" xr:uid="{00000000-0005-0000-0000-0000C2000000}"/>
    <cellStyle name="ปกติ_1" xfId="195" xr:uid="{00000000-0005-0000-0000-0000C3000000}"/>
    <cellStyle name="ฤธถ [0]_95" xfId="196" xr:uid="{00000000-0005-0000-0000-0000C4000000}"/>
    <cellStyle name="ฤธถ_95" xfId="197" xr:uid="{00000000-0005-0000-0000-0000C5000000}"/>
    <cellStyle name="ล๋ศญ [0]_95" xfId="198" xr:uid="{00000000-0005-0000-0000-0000C6000000}"/>
    <cellStyle name="ล๋ศญ_95" xfId="199" xr:uid="{00000000-0005-0000-0000-0000C7000000}"/>
    <cellStyle name="วฅมุ_4ฟ๙ฝวภ๛" xfId="200" xr:uid="{00000000-0005-0000-0000-0000C8000000}"/>
    <cellStyle name="통화 [0]_PERSONAL" xfId="201" xr:uid="{00000000-0005-0000-0000-0000C9000000}"/>
    <cellStyle name="통화_PERSONAL" xfId="202" xr:uid="{00000000-0005-0000-0000-0000CA000000}"/>
    <cellStyle name="표준_PERSONAL" xfId="203" xr:uid="{00000000-0005-0000-0000-0000CB000000}"/>
    <cellStyle name="一般_0006(1)" xfId="204" xr:uid="{00000000-0005-0000-0000-0000CC000000}"/>
    <cellStyle name="千分位[0]_LC (2)" xfId="205" xr:uid="{00000000-0005-0000-0000-0000CD000000}"/>
    <cellStyle name="千分位_LC (2)" xfId="206" xr:uid="{00000000-0005-0000-0000-0000CE000000}"/>
    <cellStyle name="未定義" xfId="207" xr:uid="{00000000-0005-0000-0000-0000CF000000}"/>
    <cellStyle name="桁区切り_Receivable Dec" xfId="208" xr:uid="{00000000-0005-0000-0000-0000D0000000}"/>
    <cellStyle name="標準_AR562売上出来高確認表印刷_帳票レイアウト" xfId="209" xr:uid="{00000000-0005-0000-0000-0000D1000000}"/>
    <cellStyle name="貨幣 [0]_liz-ss" xfId="210" xr:uid="{00000000-0005-0000-0000-0000D2000000}"/>
    <cellStyle name="貨幣[0]_LC (2)" xfId="211" xr:uid="{00000000-0005-0000-0000-0000D3000000}"/>
    <cellStyle name="貨幣_LC (2)" xfId="212" xr:uid="{00000000-0005-0000-0000-0000D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2"/>
  <sheetViews>
    <sheetView view="pageBreakPreview" topLeftCell="A85" zoomScale="74" zoomScaleNormal="100" zoomScaleSheetLayoutView="85" workbookViewId="0">
      <selection activeCell="D61" sqref="D61:J61"/>
    </sheetView>
  </sheetViews>
  <sheetFormatPr defaultColWidth="10.81640625" defaultRowHeight="20.5" customHeight="1"/>
  <cols>
    <col min="1" max="1" width="44.1796875" style="23" customWidth="1"/>
    <col min="2" max="2" width="4.81640625" style="32" customWidth="1"/>
    <col min="3" max="3" width="0.81640625" style="23" customWidth="1"/>
    <col min="4" max="4" width="13.1796875" style="23" customWidth="1"/>
    <col min="5" max="5" width="0.81640625" style="23" customWidth="1"/>
    <col min="6" max="6" width="13.1796875" style="23" customWidth="1"/>
    <col min="7" max="7" width="0.81640625" style="23" customWidth="1"/>
    <col min="8" max="8" width="13.1796875" style="129" customWidth="1"/>
    <col min="9" max="9" width="0.81640625" style="129" customWidth="1"/>
    <col min="10" max="10" width="13.1796875" style="129" customWidth="1"/>
    <col min="11" max="16384" width="10.81640625" style="23"/>
  </cols>
  <sheetData>
    <row r="1" spans="1:11" s="15" customFormat="1" ht="20.5" customHeight="1">
      <c r="A1" s="187" t="s">
        <v>118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1" s="16" customFormat="1" ht="20.5" customHeight="1">
      <c r="A2" s="27" t="s">
        <v>55</v>
      </c>
      <c r="B2" s="126"/>
      <c r="C2" s="93"/>
      <c r="D2" s="93"/>
      <c r="E2" s="93"/>
      <c r="F2" s="93"/>
      <c r="G2" s="93"/>
      <c r="H2" s="93"/>
      <c r="I2" s="93"/>
      <c r="J2" s="93"/>
    </row>
    <row r="3" spans="1:11" s="21" customFormat="1" ht="20.5" customHeight="1">
      <c r="A3" s="17"/>
      <c r="B3" s="18"/>
      <c r="C3" s="17"/>
      <c r="D3" s="17"/>
      <c r="E3" s="19"/>
      <c r="F3" s="17"/>
      <c r="G3" s="19"/>
      <c r="H3" s="20"/>
      <c r="I3" s="20"/>
      <c r="J3" s="20"/>
    </row>
    <row r="4" spans="1:11" ht="20.5" customHeight="1">
      <c r="A4" s="24"/>
      <c r="B4" s="25"/>
      <c r="C4" s="127"/>
      <c r="D4" s="258" t="s">
        <v>57</v>
      </c>
      <c r="E4" s="258"/>
      <c r="F4" s="258"/>
      <c r="G4" s="26"/>
      <c r="H4" s="258" t="s">
        <v>59</v>
      </c>
      <c r="I4" s="258"/>
      <c r="J4" s="258"/>
    </row>
    <row r="5" spans="1:11" ht="20.5" customHeight="1">
      <c r="A5" s="24"/>
      <c r="B5" s="25"/>
      <c r="C5" s="127"/>
      <c r="D5" s="258" t="s">
        <v>58</v>
      </c>
      <c r="E5" s="258"/>
      <c r="F5" s="258"/>
      <c r="G5" s="26"/>
      <c r="H5" s="258" t="s">
        <v>58</v>
      </c>
      <c r="I5" s="258"/>
      <c r="J5" s="258"/>
    </row>
    <row r="6" spans="1:11" ht="20.5" customHeight="1">
      <c r="A6" s="24"/>
      <c r="B6" s="25"/>
      <c r="C6" s="127"/>
      <c r="D6" s="259" t="s">
        <v>54</v>
      </c>
      <c r="E6" s="259"/>
      <c r="F6" s="259"/>
      <c r="G6" s="26"/>
      <c r="H6" s="259" t="s">
        <v>54</v>
      </c>
      <c r="I6" s="259"/>
      <c r="J6" s="259"/>
    </row>
    <row r="7" spans="1:11" ht="20.5" customHeight="1">
      <c r="A7" s="27" t="s">
        <v>14</v>
      </c>
      <c r="B7" s="28" t="s">
        <v>19</v>
      </c>
      <c r="C7" s="29"/>
      <c r="D7" s="92" t="s">
        <v>88</v>
      </c>
      <c r="E7" s="92"/>
      <c r="F7" s="92" t="s">
        <v>84</v>
      </c>
      <c r="G7" s="128"/>
      <c r="H7" s="92" t="s">
        <v>88</v>
      </c>
      <c r="I7" s="92"/>
      <c r="J7" s="92" t="s">
        <v>84</v>
      </c>
    </row>
    <row r="8" spans="1:11" ht="20.5" customHeight="1">
      <c r="B8" s="30"/>
      <c r="C8" s="29"/>
      <c r="D8" s="260" t="s">
        <v>183</v>
      </c>
      <c r="E8" s="260"/>
      <c r="F8" s="260"/>
      <c r="G8" s="260"/>
      <c r="H8" s="260"/>
      <c r="I8" s="260"/>
      <c r="J8" s="260"/>
    </row>
    <row r="9" spans="1:11" ht="20.5" customHeight="1">
      <c r="A9" s="149" t="s">
        <v>15</v>
      </c>
      <c r="B9" s="150"/>
      <c r="C9" s="151"/>
      <c r="D9" s="151"/>
      <c r="E9" s="151"/>
      <c r="F9" s="151"/>
      <c r="G9" s="151"/>
      <c r="H9" s="152"/>
      <c r="I9" s="152"/>
      <c r="J9" s="152"/>
    </row>
    <row r="10" spans="1:11" ht="20.5" customHeight="1">
      <c r="A10" s="196" t="s">
        <v>5</v>
      </c>
      <c r="B10" s="150">
        <v>7</v>
      </c>
      <c r="C10" s="153"/>
      <c r="D10" s="90">
        <v>11140781</v>
      </c>
      <c r="E10" s="155"/>
      <c r="F10" s="154">
        <v>7190097</v>
      </c>
      <c r="G10" s="155"/>
      <c r="H10" s="154">
        <v>1556755</v>
      </c>
      <c r="I10" s="156"/>
      <c r="J10" s="154">
        <v>1855675</v>
      </c>
      <c r="K10" s="221">
        <f>D10-'Cash flows'!B74</f>
        <v>0</v>
      </c>
    </row>
    <row r="11" spans="1:11" ht="20.5" customHeight="1">
      <c r="A11" s="196" t="s">
        <v>138</v>
      </c>
      <c r="B11" s="150">
        <v>8</v>
      </c>
      <c r="C11" s="160"/>
      <c r="D11" s="219">
        <v>326252464</v>
      </c>
      <c r="E11" s="155"/>
      <c r="F11" s="158">
        <v>282948967</v>
      </c>
      <c r="G11" s="155"/>
      <c r="H11" s="158">
        <v>307185441</v>
      </c>
      <c r="I11" s="156"/>
      <c r="J11" s="158">
        <v>304081375</v>
      </c>
    </row>
    <row r="12" spans="1:11" ht="20.5" customHeight="1">
      <c r="A12" s="197" t="s">
        <v>4</v>
      </c>
      <c r="B12" s="150">
        <v>9</v>
      </c>
      <c r="C12" s="151"/>
      <c r="D12" s="219">
        <v>190430249</v>
      </c>
      <c r="E12" s="155"/>
      <c r="F12" s="158">
        <v>162076944</v>
      </c>
      <c r="G12" s="155"/>
      <c r="H12" s="158">
        <v>93812139</v>
      </c>
      <c r="I12" s="156"/>
      <c r="J12" s="158">
        <v>77418832</v>
      </c>
    </row>
    <row r="13" spans="1:11" ht="20.5" customHeight="1">
      <c r="A13" s="151" t="s">
        <v>6</v>
      </c>
      <c r="B13" s="150"/>
      <c r="C13" s="151"/>
      <c r="D13" s="219">
        <v>9766956</v>
      </c>
      <c r="E13" s="155"/>
      <c r="F13" s="158">
        <v>6271345</v>
      </c>
      <c r="G13" s="155"/>
      <c r="H13" s="158">
        <v>9565567</v>
      </c>
      <c r="I13" s="156"/>
      <c r="J13" s="158">
        <v>6182044</v>
      </c>
    </row>
    <row r="14" spans="1:11" ht="20.5" customHeight="1">
      <c r="A14" s="121" t="s">
        <v>8</v>
      </c>
      <c r="B14" s="150"/>
      <c r="C14" s="151"/>
      <c r="D14" s="161">
        <f>SUM(D10:D13)</f>
        <v>537590450</v>
      </c>
      <c r="E14" s="162"/>
      <c r="F14" s="161">
        <f>SUM(F10:F13)</f>
        <v>458487353</v>
      </c>
      <c r="G14" s="162"/>
      <c r="H14" s="161">
        <f>SUM(H10:H13)</f>
        <v>412119902</v>
      </c>
      <c r="I14" s="162"/>
      <c r="J14" s="161">
        <f>SUM(J10:J13)</f>
        <v>389537926</v>
      </c>
    </row>
    <row r="15" spans="1:11" ht="20.5" customHeight="1">
      <c r="A15" s="121"/>
      <c r="B15" s="150"/>
      <c r="C15" s="151"/>
      <c r="D15" s="163"/>
      <c r="E15" s="162"/>
      <c r="F15" s="163"/>
      <c r="G15" s="162"/>
      <c r="H15" s="163"/>
      <c r="I15" s="162"/>
      <c r="J15" s="163"/>
    </row>
    <row r="16" spans="1:11" ht="20.5" customHeight="1">
      <c r="A16" s="149" t="s">
        <v>16</v>
      </c>
      <c r="B16" s="150"/>
      <c r="C16" s="151"/>
      <c r="D16" s="156"/>
      <c r="E16" s="155"/>
      <c r="F16" s="156"/>
      <c r="G16" s="155"/>
      <c r="H16" s="156"/>
      <c r="I16" s="155"/>
      <c r="J16" s="156"/>
    </row>
    <row r="17" spans="1:10" ht="20.5" customHeight="1">
      <c r="A17" s="47" t="s">
        <v>89</v>
      </c>
      <c r="B17" s="150"/>
      <c r="C17" s="151"/>
      <c r="D17" s="164">
        <v>911200</v>
      </c>
      <c r="E17" s="155"/>
      <c r="F17" s="164">
        <v>911200</v>
      </c>
      <c r="G17" s="155"/>
      <c r="H17" s="164">
        <v>911200</v>
      </c>
      <c r="I17" s="156"/>
      <c r="J17" s="164">
        <v>911200</v>
      </c>
    </row>
    <row r="18" spans="1:10" ht="20.5" customHeight="1">
      <c r="A18" s="47" t="s">
        <v>90</v>
      </c>
      <c r="B18" s="150">
        <v>28</v>
      </c>
      <c r="C18" s="151"/>
      <c r="D18" s="164">
        <v>0</v>
      </c>
      <c r="E18" s="155"/>
      <c r="F18" s="164">
        <v>0</v>
      </c>
      <c r="G18" s="155"/>
      <c r="H18" s="164">
        <v>0</v>
      </c>
      <c r="I18" s="156"/>
      <c r="J18" s="164">
        <v>0</v>
      </c>
    </row>
    <row r="19" spans="1:10" ht="20.5" customHeight="1">
      <c r="A19" s="23" t="s">
        <v>33</v>
      </c>
      <c r="B19" s="150">
        <v>10</v>
      </c>
      <c r="C19" s="153"/>
      <c r="D19" s="165">
        <v>0</v>
      </c>
      <c r="E19" s="166"/>
      <c r="F19" s="165">
        <v>0</v>
      </c>
      <c r="G19" s="155"/>
      <c r="H19" s="155">
        <v>210426898</v>
      </c>
      <c r="I19" s="156"/>
      <c r="J19" s="155">
        <v>159999970</v>
      </c>
    </row>
    <row r="20" spans="1:10" ht="20.5" customHeight="1">
      <c r="A20" s="47" t="s">
        <v>125</v>
      </c>
      <c r="B20" s="150">
        <v>11</v>
      </c>
      <c r="C20" s="167"/>
      <c r="D20" s="155">
        <v>28836500</v>
      </c>
      <c r="E20" s="155"/>
      <c r="F20" s="155">
        <v>28836500</v>
      </c>
      <c r="G20" s="155"/>
      <c r="H20" s="155">
        <v>28836500</v>
      </c>
      <c r="I20" s="155"/>
      <c r="J20" s="155">
        <v>28836500</v>
      </c>
    </row>
    <row r="21" spans="1:10" ht="20.5" customHeight="1">
      <c r="A21" s="47" t="s">
        <v>62</v>
      </c>
      <c r="B21" s="150">
        <v>12</v>
      </c>
      <c r="C21" s="167"/>
      <c r="D21" s="168">
        <v>239183909</v>
      </c>
      <c r="E21" s="155"/>
      <c r="F21" s="168">
        <v>228946162</v>
      </c>
      <c r="G21" s="155"/>
      <c r="H21" s="155">
        <v>212092730</v>
      </c>
      <c r="I21" s="155"/>
      <c r="J21" s="155">
        <v>202055203</v>
      </c>
    </row>
    <row r="22" spans="1:10" ht="20.5" customHeight="1">
      <c r="A22" s="47" t="s">
        <v>91</v>
      </c>
      <c r="B22" s="150">
        <v>13</v>
      </c>
      <c r="C22" s="167"/>
      <c r="D22" s="168">
        <v>15361078</v>
      </c>
      <c r="E22" s="155"/>
      <c r="F22" s="159">
        <v>0</v>
      </c>
      <c r="G22" s="155"/>
      <c r="H22" s="155">
        <v>12073588</v>
      </c>
      <c r="I22" s="155"/>
      <c r="J22" s="159">
        <v>0</v>
      </c>
    </row>
    <row r="23" spans="1:10" ht="20.5" customHeight="1">
      <c r="A23" s="47" t="s">
        <v>155</v>
      </c>
      <c r="B23" s="150"/>
      <c r="C23" s="167"/>
      <c r="D23" s="168">
        <v>3910244</v>
      </c>
      <c r="E23" s="155"/>
      <c r="F23" s="168">
        <v>4705557</v>
      </c>
      <c r="G23" s="155"/>
      <c r="H23" s="155">
        <v>3333312</v>
      </c>
      <c r="I23" s="155"/>
      <c r="J23" s="155">
        <v>3981315</v>
      </c>
    </row>
    <row r="24" spans="1:10" ht="20.5" customHeight="1">
      <c r="A24" s="23" t="s">
        <v>26</v>
      </c>
      <c r="B24" s="150">
        <v>22</v>
      </c>
      <c r="C24" s="151"/>
      <c r="D24" s="168">
        <v>9827688</v>
      </c>
      <c r="E24" s="155"/>
      <c r="F24" s="168">
        <v>7767067</v>
      </c>
      <c r="G24" s="156"/>
      <c r="H24" s="155">
        <v>8545355</v>
      </c>
      <c r="I24" s="156"/>
      <c r="J24" s="155">
        <v>6562592</v>
      </c>
    </row>
    <row r="25" spans="1:10" ht="20.5" customHeight="1">
      <c r="A25" s="23" t="s">
        <v>17</v>
      </c>
      <c r="B25" s="150"/>
      <c r="C25" s="151"/>
      <c r="D25" s="168">
        <v>640848</v>
      </c>
      <c r="E25" s="155"/>
      <c r="F25" s="168">
        <v>676841</v>
      </c>
      <c r="G25" s="156"/>
      <c r="H25" s="155">
        <v>640848</v>
      </c>
      <c r="I25" s="156"/>
      <c r="J25" s="155">
        <v>676841</v>
      </c>
    </row>
    <row r="26" spans="1:10" ht="20.5" customHeight="1">
      <c r="A26" s="121" t="s">
        <v>9</v>
      </c>
      <c r="B26" s="150"/>
      <c r="C26" s="151"/>
      <c r="D26" s="169">
        <f>SUM(D17:D25)</f>
        <v>298671467</v>
      </c>
      <c r="E26" s="163"/>
      <c r="F26" s="169">
        <f>SUM(F17:F25)</f>
        <v>271843327</v>
      </c>
      <c r="G26" s="162"/>
      <c r="H26" s="169">
        <f>SUM(H17:H25)</f>
        <v>476860431</v>
      </c>
      <c r="I26" s="170"/>
      <c r="J26" s="169">
        <f>SUM(J17:J25)</f>
        <v>403023621</v>
      </c>
    </row>
    <row r="27" spans="1:10" ht="20.5" customHeight="1">
      <c r="A27" s="151"/>
      <c r="B27" s="150"/>
      <c r="C27" s="151"/>
      <c r="D27" s="156"/>
      <c r="E27" s="155"/>
      <c r="F27" s="156"/>
      <c r="G27" s="155"/>
      <c r="H27" s="156"/>
      <c r="I27" s="155"/>
      <c r="J27" s="156"/>
    </row>
    <row r="28" spans="1:10" ht="20.5" customHeight="1" thickBot="1">
      <c r="A28" s="121" t="s">
        <v>18</v>
      </c>
      <c r="B28" s="150"/>
      <c r="C28" s="151"/>
      <c r="D28" s="171">
        <f>SUM(D14+D26)</f>
        <v>836261917</v>
      </c>
      <c r="E28" s="163"/>
      <c r="F28" s="171">
        <f>SUM(F14+F26)</f>
        <v>730330680</v>
      </c>
      <c r="G28" s="163"/>
      <c r="H28" s="171">
        <f>SUM(H14+H26)</f>
        <v>888980333</v>
      </c>
      <c r="I28" s="163"/>
      <c r="J28" s="171">
        <f>SUM(J14+J26)</f>
        <v>792561547</v>
      </c>
    </row>
    <row r="29" spans="1:10" s="15" customFormat="1" ht="20.5" customHeight="1" thickTop="1">
      <c r="A29" s="187" t="s">
        <v>118</v>
      </c>
      <c r="B29" s="188"/>
      <c r="C29" s="188"/>
      <c r="D29" s="188"/>
      <c r="E29" s="188"/>
      <c r="F29" s="188"/>
      <c r="G29" s="188"/>
      <c r="H29" s="188"/>
      <c r="I29" s="188"/>
      <c r="J29" s="188"/>
    </row>
    <row r="30" spans="1:10" s="16" customFormat="1" ht="20.5" customHeight="1">
      <c r="A30" s="27" t="s">
        <v>55</v>
      </c>
      <c r="B30" s="126"/>
      <c r="C30" s="93"/>
      <c r="D30" s="93"/>
      <c r="E30" s="93"/>
      <c r="F30" s="93"/>
      <c r="G30" s="93"/>
      <c r="H30" s="93"/>
      <c r="I30" s="93"/>
      <c r="J30" s="93"/>
    </row>
    <row r="31" spans="1:10" s="21" customFormat="1" ht="20.5" customHeight="1">
      <c r="A31" s="17"/>
      <c r="B31" s="18"/>
      <c r="C31" s="17"/>
      <c r="D31" s="17"/>
      <c r="E31" s="19"/>
      <c r="F31" s="17"/>
      <c r="G31" s="19"/>
      <c r="H31" s="20"/>
      <c r="I31" s="20"/>
      <c r="J31" s="20"/>
    </row>
    <row r="32" spans="1:10" ht="20.5" customHeight="1">
      <c r="A32" s="24"/>
      <c r="B32" s="25"/>
      <c r="C32" s="127"/>
      <c r="D32" s="258" t="s">
        <v>57</v>
      </c>
      <c r="E32" s="258"/>
      <c r="F32" s="258"/>
      <c r="G32" s="26"/>
      <c r="H32" s="258" t="s">
        <v>59</v>
      </c>
      <c r="I32" s="258"/>
      <c r="J32" s="258"/>
    </row>
    <row r="33" spans="1:10" ht="20.5" customHeight="1">
      <c r="A33" s="24"/>
      <c r="B33" s="25"/>
      <c r="C33" s="127"/>
      <c r="D33" s="258" t="s">
        <v>58</v>
      </c>
      <c r="E33" s="258"/>
      <c r="F33" s="258"/>
      <c r="G33" s="26"/>
      <c r="H33" s="258" t="s">
        <v>58</v>
      </c>
      <c r="I33" s="258"/>
      <c r="J33" s="258"/>
    </row>
    <row r="34" spans="1:10" ht="20.5" customHeight="1">
      <c r="A34" s="24"/>
      <c r="B34" s="25"/>
      <c r="C34" s="127"/>
      <c r="D34" s="259" t="s">
        <v>54</v>
      </c>
      <c r="E34" s="259"/>
      <c r="F34" s="259"/>
      <c r="G34" s="26"/>
      <c r="H34" s="259" t="s">
        <v>54</v>
      </c>
      <c r="I34" s="259"/>
      <c r="J34" s="259"/>
    </row>
    <row r="35" spans="1:10" ht="20.5" customHeight="1">
      <c r="A35" s="27" t="s">
        <v>80</v>
      </c>
      <c r="B35" s="28" t="s">
        <v>19</v>
      </c>
      <c r="C35" s="29"/>
      <c r="D35" s="92" t="s">
        <v>88</v>
      </c>
      <c r="E35" s="92"/>
      <c r="F35" s="92" t="s">
        <v>84</v>
      </c>
      <c r="G35" s="128"/>
      <c r="H35" s="92" t="s">
        <v>88</v>
      </c>
      <c r="I35" s="92"/>
      <c r="J35" s="92" t="s">
        <v>84</v>
      </c>
    </row>
    <row r="36" spans="1:10" ht="20.5" customHeight="1">
      <c r="B36" s="30"/>
      <c r="C36" s="29"/>
      <c r="D36" s="260" t="s">
        <v>183</v>
      </c>
      <c r="E36" s="260"/>
      <c r="F36" s="260"/>
      <c r="G36" s="260"/>
      <c r="H36" s="260"/>
      <c r="I36" s="260"/>
      <c r="J36" s="260"/>
    </row>
    <row r="37" spans="1:10" ht="20.5" customHeight="1">
      <c r="A37" s="149" t="s">
        <v>20</v>
      </c>
      <c r="B37" s="150"/>
      <c r="C37" s="151"/>
      <c r="D37" s="155"/>
      <c r="E37" s="155"/>
      <c r="F37" s="155"/>
      <c r="G37" s="155"/>
      <c r="H37" s="155"/>
      <c r="I37" s="155"/>
      <c r="J37" s="155"/>
    </row>
    <row r="38" spans="1:10" ht="20.5" customHeight="1">
      <c r="A38" s="151" t="s">
        <v>92</v>
      </c>
      <c r="B38" s="150"/>
      <c r="C38" s="151"/>
      <c r="D38" s="158"/>
      <c r="E38" s="158"/>
      <c r="F38" s="158"/>
      <c r="G38" s="158"/>
      <c r="H38" s="158"/>
      <c r="I38" s="158"/>
      <c r="J38" s="158"/>
    </row>
    <row r="39" spans="1:10" ht="20.5" customHeight="1">
      <c r="A39" s="151" t="s">
        <v>93</v>
      </c>
      <c r="B39" s="150">
        <v>14</v>
      </c>
      <c r="C39" s="151"/>
      <c r="D39" s="220">
        <v>107865403</v>
      </c>
      <c r="E39" s="158"/>
      <c r="F39" s="158">
        <v>120371692</v>
      </c>
      <c r="G39" s="158"/>
      <c r="H39" s="220">
        <v>107865403</v>
      </c>
      <c r="I39" s="158"/>
      <c r="J39" s="158">
        <v>104433655</v>
      </c>
    </row>
    <row r="40" spans="1:10" ht="20.5" customHeight="1">
      <c r="A40" s="197" t="s">
        <v>139</v>
      </c>
      <c r="B40" s="150">
        <v>15</v>
      </c>
      <c r="C40" s="151"/>
      <c r="D40" s="158">
        <v>183624478</v>
      </c>
      <c r="E40" s="158"/>
      <c r="F40" s="158">
        <v>119012378</v>
      </c>
      <c r="G40" s="158"/>
      <c r="H40" s="158">
        <v>276480902</v>
      </c>
      <c r="I40" s="158"/>
      <c r="J40" s="158">
        <v>224814366</v>
      </c>
    </row>
    <row r="41" spans="1:10" ht="20.5" customHeight="1">
      <c r="A41" t="s">
        <v>128</v>
      </c>
      <c r="B41" s="150"/>
      <c r="C41" s="151"/>
      <c r="D41" s="158"/>
      <c r="E41" s="158"/>
      <c r="F41" s="159"/>
      <c r="G41" s="158"/>
      <c r="H41" s="158"/>
      <c r="I41" s="158"/>
      <c r="J41" s="159"/>
    </row>
    <row r="42" spans="1:10" ht="20.5" customHeight="1">
      <c r="A42" s="48" t="s">
        <v>170</v>
      </c>
      <c r="B42" s="150">
        <v>14</v>
      </c>
      <c r="C42" s="151"/>
      <c r="D42" s="158">
        <v>6187003</v>
      </c>
      <c r="E42" s="158"/>
      <c r="F42" s="159">
        <v>0</v>
      </c>
      <c r="G42" s="158"/>
      <c r="H42" s="158">
        <v>4678861</v>
      </c>
      <c r="I42" s="158"/>
      <c r="J42" s="159">
        <v>0</v>
      </c>
    </row>
    <row r="43" spans="1:10" ht="20.5" customHeight="1">
      <c r="A43" t="s">
        <v>156</v>
      </c>
      <c r="B43" s="150"/>
      <c r="C43" s="151"/>
      <c r="D43" s="158">
        <v>6799107</v>
      </c>
      <c r="E43" s="158"/>
      <c r="F43" s="158">
        <v>4340040</v>
      </c>
      <c r="G43" s="158"/>
      <c r="H43" s="158">
        <v>5205534</v>
      </c>
      <c r="I43" s="158"/>
      <c r="J43" s="158">
        <v>2610781</v>
      </c>
    </row>
    <row r="44" spans="1:10" ht="20.5" customHeight="1">
      <c r="A44" t="s">
        <v>94</v>
      </c>
      <c r="B44" s="150"/>
      <c r="C44" s="151"/>
      <c r="D44" s="158">
        <v>10430542</v>
      </c>
      <c r="E44" s="158"/>
      <c r="F44" s="158">
        <v>4407372</v>
      </c>
      <c r="G44" s="158"/>
      <c r="H44" s="158">
        <v>6663376</v>
      </c>
      <c r="I44" s="158"/>
      <c r="J44" s="158">
        <v>2439009</v>
      </c>
    </row>
    <row r="45" spans="1:10" ht="20.5" customHeight="1">
      <c r="A45" s="121" t="s">
        <v>10</v>
      </c>
      <c r="B45" s="150"/>
      <c r="C45" s="151"/>
      <c r="D45" s="161">
        <f>SUM(D39:D44)</f>
        <v>314906533</v>
      </c>
      <c r="E45" s="163"/>
      <c r="F45" s="161">
        <f>SUM(F39:F44)</f>
        <v>248131482</v>
      </c>
      <c r="G45" s="163"/>
      <c r="H45" s="161">
        <f>SUM(H39:H44)</f>
        <v>400894076</v>
      </c>
      <c r="I45" s="163"/>
      <c r="J45" s="161">
        <f>SUM(J39:J44)</f>
        <v>334297811</v>
      </c>
    </row>
    <row r="46" spans="1:10" ht="20.5" customHeight="1">
      <c r="A46" s="121"/>
      <c r="B46" s="150"/>
      <c r="C46" s="151"/>
      <c r="D46" s="156"/>
      <c r="E46" s="156"/>
      <c r="F46" s="156"/>
      <c r="G46" s="156"/>
      <c r="H46" s="156"/>
      <c r="I46" s="156"/>
      <c r="J46" s="156"/>
    </row>
    <row r="47" spans="1:10" ht="20.5" customHeight="1">
      <c r="A47" s="149" t="s">
        <v>13</v>
      </c>
      <c r="B47" s="150"/>
      <c r="C47" s="151"/>
      <c r="D47" s="156"/>
      <c r="E47" s="156"/>
      <c r="F47" s="156"/>
      <c r="G47" s="156"/>
      <c r="H47" s="156"/>
      <c r="I47" s="156"/>
      <c r="J47" s="156"/>
    </row>
    <row r="48" spans="1:10" ht="20.5" customHeight="1">
      <c r="A48" s="197" t="s">
        <v>157</v>
      </c>
      <c r="B48" s="150">
        <v>14</v>
      </c>
      <c r="C48" s="151"/>
      <c r="D48" s="158">
        <v>9378709</v>
      </c>
      <c r="E48" s="158"/>
      <c r="F48" s="159">
        <v>0</v>
      </c>
      <c r="G48" s="158"/>
      <c r="H48" s="164">
        <v>7513930</v>
      </c>
      <c r="I48" s="158"/>
      <c r="J48" s="159">
        <v>0</v>
      </c>
    </row>
    <row r="49" spans="1:10" ht="20.5" customHeight="1">
      <c r="A49" t="s">
        <v>81</v>
      </c>
      <c r="B49" s="150">
        <v>16</v>
      </c>
      <c r="C49" s="151"/>
      <c r="D49" s="158">
        <v>37158780</v>
      </c>
      <c r="E49" s="158"/>
      <c r="F49" s="158">
        <v>34038351</v>
      </c>
      <c r="G49" s="158"/>
      <c r="H49" s="173">
        <v>34595451</v>
      </c>
      <c r="I49" s="158"/>
      <c r="J49" s="173">
        <v>32043033</v>
      </c>
    </row>
    <row r="50" spans="1:10" ht="20.5" customHeight="1">
      <c r="A50" s="121" t="s">
        <v>11</v>
      </c>
      <c r="B50" s="150"/>
      <c r="C50" s="151"/>
      <c r="D50" s="161">
        <f>SUM(D48:D49)</f>
        <v>46537489</v>
      </c>
      <c r="E50" s="163"/>
      <c r="F50" s="161">
        <f>SUM(F48:F49)</f>
        <v>34038351</v>
      </c>
      <c r="G50" s="163"/>
      <c r="H50" s="161">
        <f>SUM(H48:H49)</f>
        <v>42109381</v>
      </c>
      <c r="I50" s="163"/>
      <c r="J50" s="161">
        <f>SUM(J48:J49)</f>
        <v>32043033</v>
      </c>
    </row>
    <row r="51" spans="1:10" ht="20.5" customHeight="1">
      <c r="A51" s="121"/>
      <c r="B51" s="150"/>
      <c r="C51" s="151"/>
      <c r="D51" s="174"/>
      <c r="E51" s="163"/>
      <c r="F51" s="174"/>
      <c r="G51" s="163"/>
      <c r="H51" s="174"/>
      <c r="I51" s="163"/>
      <c r="J51" s="174"/>
    </row>
    <row r="52" spans="1:10" ht="20.5" customHeight="1">
      <c r="A52" s="175" t="s">
        <v>21</v>
      </c>
      <c r="B52" s="150"/>
      <c r="C52" s="153"/>
      <c r="D52" s="176">
        <f>SUM(D45+D50)</f>
        <v>361444022</v>
      </c>
      <c r="E52" s="163"/>
      <c r="F52" s="176">
        <f>SUM(F45+F50)</f>
        <v>282169833</v>
      </c>
      <c r="G52" s="163"/>
      <c r="H52" s="176">
        <f>SUM(H45:H49)</f>
        <v>443003457</v>
      </c>
      <c r="I52" s="163"/>
      <c r="J52" s="176">
        <f>SUM(J45:J49)</f>
        <v>366340844</v>
      </c>
    </row>
    <row r="53" spans="1:10" ht="20.5" customHeight="1">
      <c r="A53" s="175"/>
      <c r="B53" s="150"/>
      <c r="C53" s="153"/>
      <c r="D53" s="156"/>
      <c r="E53" s="156"/>
      <c r="F53" s="156"/>
      <c r="G53" s="156"/>
      <c r="H53" s="156"/>
      <c r="I53" s="156"/>
      <c r="J53" s="156"/>
    </row>
    <row r="54" spans="1:10" s="15" customFormat="1" ht="20.5" customHeight="1">
      <c r="A54" s="187" t="s">
        <v>118</v>
      </c>
      <c r="B54" s="188"/>
      <c r="C54" s="188"/>
      <c r="D54" s="188"/>
      <c r="E54" s="188"/>
      <c r="F54" s="188"/>
      <c r="G54" s="188"/>
      <c r="H54" s="188"/>
      <c r="I54" s="188"/>
      <c r="J54" s="188"/>
    </row>
    <row r="55" spans="1:10" s="16" customFormat="1" ht="20.5" customHeight="1">
      <c r="A55" s="27" t="s">
        <v>55</v>
      </c>
      <c r="B55" s="126"/>
      <c r="C55" s="93"/>
      <c r="D55" s="93"/>
      <c r="E55" s="93"/>
      <c r="F55" s="93"/>
      <c r="G55" s="93"/>
      <c r="H55" s="93"/>
      <c r="I55" s="93"/>
      <c r="J55" s="93"/>
    </row>
    <row r="56" spans="1:10" s="21" customFormat="1" ht="20.5" customHeight="1">
      <c r="A56" s="17"/>
      <c r="B56" s="18"/>
      <c r="C56" s="17"/>
      <c r="D56" s="17"/>
      <c r="E56" s="19"/>
      <c r="F56" s="17"/>
      <c r="G56" s="19"/>
      <c r="H56" s="20"/>
      <c r="I56" s="20"/>
      <c r="J56" s="20"/>
    </row>
    <row r="57" spans="1:10" ht="20.5" customHeight="1">
      <c r="A57" s="24"/>
      <c r="B57" s="25"/>
      <c r="C57" s="127"/>
      <c r="D57" s="258" t="s">
        <v>57</v>
      </c>
      <c r="E57" s="258"/>
      <c r="F57" s="258"/>
      <c r="G57" s="26"/>
      <c r="H57" s="258" t="s">
        <v>59</v>
      </c>
      <c r="I57" s="258"/>
      <c r="J57" s="258"/>
    </row>
    <row r="58" spans="1:10" ht="20.5" customHeight="1">
      <c r="A58" s="24"/>
      <c r="B58" s="25"/>
      <c r="C58" s="127"/>
      <c r="D58" s="258" t="s">
        <v>58</v>
      </c>
      <c r="E58" s="258"/>
      <c r="F58" s="258"/>
      <c r="G58" s="26"/>
      <c r="H58" s="258" t="s">
        <v>58</v>
      </c>
      <c r="I58" s="258"/>
      <c r="J58" s="258"/>
    </row>
    <row r="59" spans="1:10" ht="20.5" customHeight="1">
      <c r="A59" s="24"/>
      <c r="B59" s="25"/>
      <c r="C59" s="127"/>
      <c r="D59" s="259" t="s">
        <v>54</v>
      </c>
      <c r="E59" s="259"/>
      <c r="F59" s="259"/>
      <c r="G59" s="26"/>
      <c r="H59" s="259" t="s">
        <v>54</v>
      </c>
      <c r="I59" s="259"/>
      <c r="J59" s="259"/>
    </row>
    <row r="60" spans="1:10" ht="20.5" customHeight="1">
      <c r="A60" s="27" t="s">
        <v>80</v>
      </c>
      <c r="B60" s="28" t="s">
        <v>19</v>
      </c>
      <c r="C60" s="29"/>
      <c r="D60" s="92" t="s">
        <v>88</v>
      </c>
      <c r="E60" s="92"/>
      <c r="F60" s="92" t="s">
        <v>84</v>
      </c>
      <c r="G60" s="128"/>
      <c r="H60" s="92" t="s">
        <v>88</v>
      </c>
      <c r="I60" s="92"/>
      <c r="J60" s="92" t="s">
        <v>84</v>
      </c>
    </row>
    <row r="61" spans="1:10" ht="20.5" customHeight="1">
      <c r="B61" s="30"/>
      <c r="C61" s="29"/>
      <c r="D61" s="260" t="s">
        <v>183</v>
      </c>
      <c r="E61" s="260"/>
      <c r="F61" s="260"/>
      <c r="G61" s="260"/>
      <c r="H61" s="260"/>
      <c r="I61" s="260"/>
      <c r="J61" s="260"/>
    </row>
    <row r="62" spans="1:10" ht="20.5" customHeight="1">
      <c r="A62" s="149" t="s">
        <v>82</v>
      </c>
      <c r="B62" s="150"/>
      <c r="C62" s="151"/>
      <c r="D62" s="156"/>
      <c r="E62" s="156"/>
      <c r="F62" s="156"/>
      <c r="G62" s="156"/>
      <c r="H62" s="156"/>
      <c r="I62" s="156"/>
      <c r="J62" s="156"/>
    </row>
    <row r="63" spans="1:10" ht="20.5" customHeight="1">
      <c r="A63" t="s">
        <v>83</v>
      </c>
      <c r="B63" s="172"/>
      <c r="C63" s="151"/>
      <c r="D63" s="156"/>
      <c r="E63" s="156"/>
      <c r="F63" s="156"/>
      <c r="G63" s="156"/>
      <c r="H63" s="156"/>
      <c r="I63" s="156"/>
      <c r="J63" s="156"/>
    </row>
    <row r="64" spans="1:10" ht="20.5" customHeight="1">
      <c r="A64" s="157" t="s">
        <v>74</v>
      </c>
      <c r="B64" s="150"/>
      <c r="C64" s="160"/>
      <c r="D64" s="156"/>
      <c r="E64" s="156"/>
      <c r="F64" s="156"/>
      <c r="G64" s="156"/>
      <c r="H64" s="156"/>
      <c r="I64" s="156"/>
      <c r="J64" s="156"/>
    </row>
    <row r="65" spans="1:10" ht="20.5" customHeight="1">
      <c r="A65" s="226" t="s">
        <v>122</v>
      </c>
      <c r="B65" s="150"/>
      <c r="C65" s="160"/>
      <c r="D65" s="156"/>
      <c r="E65" s="156"/>
      <c r="F65" s="156"/>
      <c r="G65" s="156"/>
      <c r="H65" s="156"/>
      <c r="I65" s="156"/>
      <c r="J65" s="156"/>
    </row>
    <row r="66" spans="1:10" ht="20.5" customHeight="1" thickBot="1">
      <c r="A66" s="227" t="s">
        <v>123</v>
      </c>
      <c r="B66" s="150"/>
      <c r="C66" s="160"/>
      <c r="D66" s="177">
        <v>228000000</v>
      </c>
      <c r="E66" s="178"/>
      <c r="F66" s="177">
        <v>228000000</v>
      </c>
      <c r="G66" s="168"/>
      <c r="H66" s="177">
        <v>228000000</v>
      </c>
      <c r="I66" s="168"/>
      <c r="J66" s="177">
        <v>228000000</v>
      </c>
    </row>
    <row r="67" spans="1:10" ht="20.5" customHeight="1" thickTop="1">
      <c r="A67" t="s">
        <v>75</v>
      </c>
      <c r="B67" s="150"/>
      <c r="C67" s="151"/>
      <c r="D67" s="168"/>
      <c r="E67" s="178"/>
      <c r="F67" s="168"/>
      <c r="G67" s="168"/>
      <c r="H67" s="168"/>
      <c r="I67" s="168"/>
      <c r="J67" s="168"/>
    </row>
    <row r="68" spans="1:10" ht="20.5" customHeight="1">
      <c r="A68" s="226" t="s">
        <v>124</v>
      </c>
      <c r="B68" s="150"/>
      <c r="C68" s="151"/>
      <c r="D68" s="168"/>
      <c r="E68" s="178"/>
      <c r="F68" s="168"/>
      <c r="G68" s="168"/>
      <c r="H68" s="168"/>
      <c r="I68" s="168"/>
      <c r="J68" s="168"/>
    </row>
    <row r="69" spans="1:10" ht="20.5" customHeight="1">
      <c r="A69" s="227" t="s">
        <v>123</v>
      </c>
      <c r="B69" s="150"/>
      <c r="C69" s="151"/>
      <c r="D69" s="168">
        <v>227999991</v>
      </c>
      <c r="E69" s="178"/>
      <c r="F69" s="168">
        <v>227999991</v>
      </c>
      <c r="G69" s="168"/>
      <c r="H69" s="168">
        <v>227999991</v>
      </c>
      <c r="I69" s="168"/>
      <c r="J69" s="168">
        <v>227999991</v>
      </c>
    </row>
    <row r="70" spans="1:10" ht="20.5" customHeight="1">
      <c r="A70" s="237" t="s">
        <v>140</v>
      </c>
      <c r="B70" s="150"/>
      <c r="C70" s="151"/>
      <c r="D70" s="168"/>
      <c r="E70" s="178"/>
      <c r="F70" s="168"/>
      <c r="G70" s="168"/>
      <c r="H70" s="168"/>
      <c r="I70" s="168"/>
      <c r="J70" s="168"/>
    </row>
    <row r="71" spans="1:10" ht="20.5" customHeight="1">
      <c r="A71" s="196" t="s">
        <v>141</v>
      </c>
      <c r="B71" s="150"/>
      <c r="C71" s="153"/>
      <c r="D71" s="168">
        <v>26870810</v>
      </c>
      <c r="E71" s="178"/>
      <c r="F71" s="168">
        <v>26870810</v>
      </c>
      <c r="G71" s="168"/>
      <c r="H71" s="168">
        <v>26870810</v>
      </c>
      <c r="I71" s="168"/>
      <c r="J71" s="168">
        <v>26870810</v>
      </c>
    </row>
    <row r="72" spans="1:10" ht="20.5" customHeight="1">
      <c r="A72" t="s">
        <v>0</v>
      </c>
      <c r="B72" s="150"/>
      <c r="C72" s="151"/>
      <c r="D72" s="158"/>
      <c r="E72" s="158"/>
      <c r="F72" s="158"/>
      <c r="G72" s="158"/>
      <c r="H72" s="158"/>
      <c r="I72" s="158"/>
      <c r="J72" s="158"/>
    </row>
    <row r="73" spans="1:10" ht="20.5" customHeight="1">
      <c r="A73" s="197" t="s">
        <v>53</v>
      </c>
      <c r="B73" s="150"/>
      <c r="C73" s="151"/>
      <c r="D73" s="168"/>
      <c r="E73" s="168"/>
      <c r="F73" s="168"/>
      <c r="G73" s="168"/>
      <c r="H73" s="168"/>
      <c r="I73" s="168"/>
      <c r="J73" s="168"/>
    </row>
    <row r="74" spans="1:10" ht="20.5" customHeight="1">
      <c r="A74" s="197" t="s">
        <v>51</v>
      </c>
      <c r="B74" s="150">
        <v>17</v>
      </c>
      <c r="C74" s="151"/>
      <c r="D74" s="168">
        <v>22800000</v>
      </c>
      <c r="E74" s="168"/>
      <c r="F74" s="168">
        <v>22800000</v>
      </c>
      <c r="G74" s="168"/>
      <c r="H74" s="168">
        <v>22800000</v>
      </c>
      <c r="I74" s="168"/>
      <c r="J74" s="168">
        <v>22800000</v>
      </c>
    </row>
    <row r="75" spans="1:10" ht="20.5" customHeight="1">
      <c r="A75" s="151" t="s">
        <v>30</v>
      </c>
      <c r="B75" s="150"/>
      <c r="C75" s="151"/>
      <c r="D75" s="168">
        <v>192578978</v>
      </c>
      <c r="E75" s="168"/>
      <c r="F75" s="168">
        <v>165692275</v>
      </c>
      <c r="G75" s="168"/>
      <c r="H75" s="168">
        <v>168306075</v>
      </c>
      <c r="I75" s="168"/>
      <c r="J75" s="168">
        <v>148549902</v>
      </c>
    </row>
    <row r="76" spans="1:10" ht="20.5" customHeight="1">
      <c r="A76" s="151" t="s">
        <v>95</v>
      </c>
      <c r="B76" s="150">
        <v>17</v>
      </c>
      <c r="C76" s="151"/>
      <c r="D76" s="179">
        <v>4568116</v>
      </c>
      <c r="E76" s="158"/>
      <c r="F76" s="179">
        <v>4797771</v>
      </c>
      <c r="G76" s="158"/>
      <c r="H76" s="182">
        <v>0</v>
      </c>
      <c r="I76" s="158"/>
      <c r="J76" s="182">
        <v>0</v>
      </c>
    </row>
    <row r="77" spans="1:10" ht="20.5" customHeight="1">
      <c r="A77" s="121" t="s">
        <v>176</v>
      </c>
      <c r="B77" s="150"/>
      <c r="C77" s="151"/>
      <c r="D77" s="180">
        <f>SUM(D67:D76)</f>
        <v>474817895</v>
      </c>
      <c r="E77" s="181"/>
      <c r="F77" s="180">
        <f>SUM(F67:F76)</f>
        <v>448160847</v>
      </c>
      <c r="G77" s="181"/>
      <c r="H77" s="180">
        <f>SUM(H67:H76)</f>
        <v>445976876</v>
      </c>
      <c r="I77" s="181"/>
      <c r="J77" s="180">
        <f>SUM(J67:J76)</f>
        <v>426220703</v>
      </c>
    </row>
    <row r="78" spans="1:10" ht="20.5" customHeight="1">
      <c r="A78" s="151" t="s">
        <v>45</v>
      </c>
      <c r="B78" s="150"/>
      <c r="C78" s="151"/>
      <c r="D78" s="182">
        <v>0</v>
      </c>
      <c r="E78" s="158"/>
      <c r="F78" s="182">
        <v>0</v>
      </c>
      <c r="G78" s="158"/>
      <c r="H78" s="182">
        <v>0</v>
      </c>
      <c r="I78" s="158"/>
      <c r="J78" s="182">
        <v>0</v>
      </c>
    </row>
    <row r="79" spans="1:10" ht="20.5" customHeight="1">
      <c r="A79" s="121" t="s">
        <v>76</v>
      </c>
      <c r="B79" s="150"/>
      <c r="C79" s="151"/>
      <c r="D79" s="183">
        <f>SUM(D77:D78)</f>
        <v>474817895</v>
      </c>
      <c r="E79" s="181"/>
      <c r="F79" s="183">
        <f>SUM(F77:F78)</f>
        <v>448160847</v>
      </c>
      <c r="G79" s="181"/>
      <c r="H79" s="183">
        <f>SUM(H77:H78)</f>
        <v>445976876</v>
      </c>
      <c r="I79" s="181"/>
      <c r="J79" s="183">
        <f>SUM(J77:J78)</f>
        <v>426220703</v>
      </c>
    </row>
    <row r="80" spans="1:10" ht="20.5" customHeight="1">
      <c r="A80" s="121"/>
      <c r="B80" s="150"/>
      <c r="C80" s="151"/>
      <c r="D80" s="181"/>
      <c r="E80" s="181"/>
      <c r="F80" s="181"/>
      <c r="G80" s="181"/>
      <c r="H80" s="181"/>
      <c r="I80" s="181"/>
      <c r="J80" s="181"/>
    </row>
    <row r="81" spans="1:16" ht="20.5" customHeight="1" thickBot="1">
      <c r="A81" s="175" t="s">
        <v>77</v>
      </c>
      <c r="B81" s="150"/>
      <c r="C81" s="153"/>
      <c r="D81" s="184">
        <f>SUM(D52+D79)</f>
        <v>836261917</v>
      </c>
      <c r="E81" s="181"/>
      <c r="F81" s="184">
        <f>SUM(F52+F79)</f>
        <v>730330680</v>
      </c>
      <c r="G81" s="181"/>
      <c r="H81" s="184">
        <f>SUM(H52+H79)</f>
        <v>888980333</v>
      </c>
      <c r="I81" s="181"/>
      <c r="J81" s="184">
        <f>SUM(J52+J79)</f>
        <v>792561547</v>
      </c>
      <c r="K81" s="221">
        <f>D28-D81</f>
        <v>0</v>
      </c>
      <c r="M81" s="221">
        <f>H28-H81</f>
        <v>0</v>
      </c>
      <c r="P81" s="221"/>
    </row>
    <row r="82" spans="1:16" ht="20.5" customHeight="1" thickTop="1">
      <c r="A82" s="175"/>
      <c r="B82" s="150"/>
      <c r="C82" s="153"/>
      <c r="D82" s="163" t="s">
        <v>32</v>
      </c>
      <c r="E82" s="163" t="s">
        <v>32</v>
      </c>
      <c r="F82" s="163" t="s">
        <v>32</v>
      </c>
      <c r="G82" s="163"/>
      <c r="H82" s="163" t="s">
        <v>32</v>
      </c>
      <c r="I82" s="163"/>
      <c r="J82" s="163" t="s">
        <v>32</v>
      </c>
    </row>
  </sheetData>
  <mergeCells count="21">
    <mergeCell ref="D58:F58"/>
    <mergeCell ref="H58:J58"/>
    <mergeCell ref="D61:J61"/>
    <mergeCell ref="D36:J36"/>
    <mergeCell ref="D8:J8"/>
    <mergeCell ref="D32:F32"/>
    <mergeCell ref="H32:J32"/>
    <mergeCell ref="D33:F33"/>
    <mergeCell ref="H33:J33"/>
    <mergeCell ref="D59:F59"/>
    <mergeCell ref="H59:J59"/>
    <mergeCell ref="D4:F4"/>
    <mergeCell ref="H4:J4"/>
    <mergeCell ref="D5:F5"/>
    <mergeCell ref="H5:J5"/>
    <mergeCell ref="D57:F57"/>
    <mergeCell ref="H57:J57"/>
    <mergeCell ref="D6:F6"/>
    <mergeCell ref="H6:J6"/>
    <mergeCell ref="D34:F34"/>
    <mergeCell ref="H34:J34"/>
  </mergeCells>
  <pageMargins left="0.7" right="0.7" top="0.48" bottom="0.5" header="0.5" footer="0.5"/>
  <pageSetup paperSize="9" scale="85" firstPageNumber="5" orientation="portrait" useFirstPageNumber="1" r:id="rId1"/>
  <headerFooter>
    <oddFooter>&amp;LThe accompanying notes form an integral part of the financial statements.
&amp;C&amp;P</oddFooter>
  </headerFooter>
  <rowBreaks count="2" manualBreakCount="2">
    <brk id="28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4"/>
  <sheetViews>
    <sheetView view="pageBreakPreview" zoomScale="75" zoomScaleNormal="100" zoomScaleSheetLayoutView="40" workbookViewId="0">
      <selection activeCell="B13" sqref="B13"/>
    </sheetView>
  </sheetViews>
  <sheetFormatPr defaultColWidth="10.81640625" defaultRowHeight="14"/>
  <cols>
    <col min="1" max="1" width="45.7265625" style="23" customWidth="1"/>
    <col min="2" max="2" width="5.1796875" style="32" customWidth="1"/>
    <col min="3" max="3" width="1" style="23" customWidth="1"/>
    <col min="4" max="4" width="14.1796875" style="23" bestFit="1" customWidth="1"/>
    <col min="5" max="5" width="1" style="23" customWidth="1"/>
    <col min="6" max="6" width="13.36328125" style="23" bestFit="1" customWidth="1"/>
    <col min="7" max="7" width="1" style="23" customWidth="1"/>
    <col min="8" max="8" width="13.36328125" style="129" bestFit="1" customWidth="1"/>
    <col min="9" max="9" width="1" style="129" customWidth="1"/>
    <col min="10" max="10" width="13.36328125" style="129" bestFit="1" customWidth="1"/>
    <col min="11" max="14" width="10.81640625" style="23" customWidth="1"/>
    <col min="15" max="15" width="13.453125" style="23" customWidth="1"/>
    <col min="16" max="17" width="10.81640625" style="23"/>
    <col min="18" max="18" width="12.54296875" style="23" bestFit="1" customWidth="1"/>
    <col min="19" max="16384" width="10.81640625" style="23"/>
  </cols>
  <sheetData>
    <row r="1" spans="1:26" s="15" customFormat="1" ht="20.25" customHeight="1">
      <c r="A1" s="187" t="s">
        <v>118</v>
      </c>
      <c r="B1" s="188"/>
      <c r="C1" s="188"/>
      <c r="D1" s="188"/>
      <c r="E1" s="188"/>
      <c r="F1" s="188"/>
      <c r="G1" s="188"/>
      <c r="H1" s="188"/>
      <c r="I1" s="188"/>
      <c r="J1" s="93"/>
    </row>
    <row r="2" spans="1:26" s="16" customFormat="1" ht="20.25" customHeight="1">
      <c r="A2" s="27" t="s">
        <v>158</v>
      </c>
      <c r="B2" s="93"/>
      <c r="C2" s="93"/>
      <c r="D2" s="93"/>
      <c r="E2" s="93"/>
      <c r="F2" s="93"/>
      <c r="G2" s="93"/>
      <c r="H2" s="93"/>
      <c r="I2" s="93"/>
    </row>
    <row r="3" spans="1:26" s="21" customFormat="1" ht="20.25" customHeight="1">
      <c r="A3" s="17"/>
      <c r="B3" s="18"/>
      <c r="C3" s="17"/>
      <c r="D3" s="17"/>
      <c r="E3" s="19"/>
      <c r="F3" s="17"/>
      <c r="G3" s="19"/>
      <c r="H3" s="20"/>
      <c r="I3" s="20"/>
      <c r="J3" s="20"/>
    </row>
    <row r="4" spans="1:26" ht="20.25" customHeight="1">
      <c r="A4" s="24"/>
      <c r="B4" s="25"/>
      <c r="C4" s="127"/>
      <c r="D4" s="258" t="s">
        <v>57</v>
      </c>
      <c r="E4" s="258"/>
      <c r="F4" s="258"/>
      <c r="G4" s="26"/>
      <c r="H4" s="258" t="s">
        <v>59</v>
      </c>
      <c r="I4" s="258"/>
      <c r="J4" s="258"/>
    </row>
    <row r="5" spans="1:26" ht="20.25" customHeight="1">
      <c r="A5" s="24"/>
      <c r="B5" s="25"/>
      <c r="C5" s="127"/>
      <c r="D5" s="258" t="s">
        <v>58</v>
      </c>
      <c r="E5" s="258"/>
      <c r="F5" s="258"/>
      <c r="G5" s="26"/>
      <c r="H5" s="258" t="s">
        <v>58</v>
      </c>
      <c r="I5" s="258"/>
      <c r="J5" s="258"/>
    </row>
    <row r="6" spans="1:26" ht="20.25" customHeight="1">
      <c r="A6" s="24"/>
      <c r="B6" s="25"/>
      <c r="C6" s="127"/>
      <c r="D6" s="261" t="s">
        <v>142</v>
      </c>
      <c r="E6" s="262"/>
      <c r="F6" s="262"/>
      <c r="G6" s="26"/>
      <c r="H6" s="261" t="s">
        <v>142</v>
      </c>
      <c r="I6" s="262"/>
      <c r="J6" s="262"/>
    </row>
    <row r="7" spans="1:26" ht="20.25" customHeight="1">
      <c r="A7" s="33"/>
      <c r="B7" s="28" t="s">
        <v>19</v>
      </c>
      <c r="C7" s="29"/>
      <c r="D7" s="92" t="s">
        <v>88</v>
      </c>
      <c r="E7" s="92"/>
      <c r="F7" s="92" t="s">
        <v>84</v>
      </c>
      <c r="G7" s="128"/>
      <c r="H7" s="92" t="s">
        <v>88</v>
      </c>
      <c r="I7" s="92"/>
      <c r="J7" s="92" t="s">
        <v>84</v>
      </c>
    </row>
    <row r="8" spans="1:26" ht="20.25" hidden="1" customHeight="1">
      <c r="A8" s="33"/>
      <c r="B8" s="28"/>
      <c r="C8" s="29"/>
      <c r="D8" s="92"/>
      <c r="E8" s="92"/>
      <c r="F8" s="92"/>
      <c r="G8" s="128"/>
      <c r="H8" s="92"/>
      <c r="I8" s="92"/>
      <c r="J8" s="92"/>
    </row>
    <row r="9" spans="1:26" ht="20.25" customHeight="1">
      <c r="B9" s="30"/>
      <c r="C9" s="29"/>
      <c r="D9" s="260" t="s">
        <v>183</v>
      </c>
      <c r="E9" s="260"/>
      <c r="F9" s="260"/>
      <c r="G9" s="260"/>
      <c r="H9" s="260"/>
      <c r="I9" s="260"/>
      <c r="J9" s="260"/>
    </row>
    <row r="10" spans="1:26" ht="20.25" hidden="1" customHeight="1">
      <c r="A10" s="31" t="s">
        <v>78</v>
      </c>
      <c r="D10" s="131"/>
      <c r="E10" s="131"/>
      <c r="F10" s="131"/>
      <c r="G10" s="131"/>
      <c r="H10" s="131"/>
      <c r="I10" s="131"/>
      <c r="J10" s="131"/>
    </row>
    <row r="11" spans="1:26" ht="20.25" customHeight="1">
      <c r="A11" s="65" t="s">
        <v>119</v>
      </c>
      <c r="B11" s="28">
        <v>18</v>
      </c>
      <c r="D11" s="83">
        <v>1022864396</v>
      </c>
      <c r="E11" s="64"/>
      <c r="F11" s="83">
        <v>910706655</v>
      </c>
      <c r="G11" s="83"/>
      <c r="H11" s="83">
        <v>901453452</v>
      </c>
      <c r="I11" s="83"/>
      <c r="J11" s="83">
        <v>783768456</v>
      </c>
      <c r="T11" s="221"/>
      <c r="V11" s="221"/>
      <c r="X11" s="221"/>
      <c r="Z11" s="221"/>
    </row>
    <row r="12" spans="1:26" ht="20.25" customHeight="1">
      <c r="A12" s="47" t="s">
        <v>129</v>
      </c>
      <c r="B12" s="32">
        <v>9</v>
      </c>
      <c r="D12" s="135">
        <v>-667363826</v>
      </c>
      <c r="E12" s="68"/>
      <c r="F12" s="135">
        <v>-595611860</v>
      </c>
      <c r="G12" s="136"/>
      <c r="H12" s="135">
        <v>-661266142</v>
      </c>
      <c r="I12" s="83"/>
      <c r="J12" s="135">
        <v>-585277800</v>
      </c>
      <c r="O12" s="132"/>
      <c r="T12" s="221"/>
      <c r="V12" s="221"/>
      <c r="X12" s="221"/>
      <c r="Z12" s="221"/>
    </row>
    <row r="13" spans="1:26" ht="20.25" customHeight="1">
      <c r="A13" s="22" t="s">
        <v>96</v>
      </c>
      <c r="D13" s="3">
        <f>SUM(D11:D12)</f>
        <v>355500570</v>
      </c>
      <c r="E13" s="2"/>
      <c r="F13" s="3">
        <f>SUM(F11:F12)</f>
        <v>315094795</v>
      </c>
      <c r="G13" s="2"/>
      <c r="H13" s="3">
        <f>SUM(H11:H12)</f>
        <v>240187310</v>
      </c>
      <c r="I13" s="2"/>
      <c r="J13" s="3">
        <f>SUM(J11:J12)</f>
        <v>198490656</v>
      </c>
      <c r="L13" s="224"/>
      <c r="N13" s="224"/>
      <c r="P13" s="224"/>
      <c r="R13" s="224"/>
    </row>
    <row r="14" spans="1:26" ht="20.25" customHeight="1">
      <c r="A14" s="65" t="s">
        <v>97</v>
      </c>
      <c r="B14" s="32">
        <v>19</v>
      </c>
      <c r="D14" s="83">
        <v>7779046</v>
      </c>
      <c r="E14" s="64"/>
      <c r="F14" s="83">
        <v>5568686</v>
      </c>
      <c r="G14" s="83"/>
      <c r="H14" s="83">
        <v>66507339</v>
      </c>
      <c r="I14" s="83"/>
      <c r="J14" s="83">
        <v>73596011</v>
      </c>
      <c r="N14" s="221"/>
      <c r="T14" s="221"/>
      <c r="V14" s="221"/>
      <c r="X14" s="221"/>
      <c r="Z14" s="221"/>
    </row>
    <row r="15" spans="1:26" ht="20.25" customHeight="1">
      <c r="A15" s="65" t="s">
        <v>68</v>
      </c>
      <c r="D15" s="83">
        <v>-103116116</v>
      </c>
      <c r="E15" s="64"/>
      <c r="F15" s="83">
        <v>-91735270</v>
      </c>
      <c r="G15" s="83"/>
      <c r="H15" s="83">
        <v>-74106080</v>
      </c>
      <c r="I15" s="83"/>
      <c r="J15" s="83">
        <v>-63842221</v>
      </c>
      <c r="N15" s="221"/>
      <c r="T15" s="221"/>
      <c r="V15" s="221"/>
      <c r="X15" s="221"/>
      <c r="Z15" s="221"/>
    </row>
    <row r="16" spans="1:26" ht="20.25" customHeight="1">
      <c r="A16" s="23" t="s">
        <v>36</v>
      </c>
      <c r="D16" s="67">
        <v>-123995247</v>
      </c>
      <c r="E16" s="64"/>
      <c r="F16" s="83">
        <v>-88581377</v>
      </c>
      <c r="G16" s="83"/>
      <c r="H16" s="83">
        <v>-110742610</v>
      </c>
      <c r="I16" s="83"/>
      <c r="J16" s="83">
        <v>-78712509</v>
      </c>
      <c r="T16" s="221"/>
      <c r="V16" s="221"/>
      <c r="X16" s="221"/>
      <c r="Z16" s="221"/>
    </row>
    <row r="17" spans="1:26" ht="20.25" customHeight="1">
      <c r="A17" s="47" t="s">
        <v>120</v>
      </c>
      <c r="D17" s="136">
        <v>11500781</v>
      </c>
      <c r="E17" s="68"/>
      <c r="F17" s="135">
        <v>-15228758</v>
      </c>
      <c r="G17" s="136"/>
      <c r="H17" s="136">
        <v>13252639</v>
      </c>
      <c r="I17" s="136"/>
      <c r="J17" s="135">
        <v>-13586181</v>
      </c>
      <c r="O17" s="132"/>
      <c r="T17" s="221"/>
      <c r="V17" s="221"/>
      <c r="X17" s="221"/>
      <c r="Z17" s="221"/>
    </row>
    <row r="18" spans="1:26" ht="20.25" hidden="1" customHeight="1">
      <c r="A18" s="47"/>
      <c r="D18" s="137"/>
      <c r="E18" s="68"/>
      <c r="F18" s="137"/>
      <c r="G18" s="136"/>
      <c r="H18" s="137"/>
      <c r="I18" s="83"/>
      <c r="J18" s="137"/>
      <c r="O18" s="132"/>
    </row>
    <row r="19" spans="1:26" ht="20.25" hidden="1" customHeight="1">
      <c r="A19" s="47"/>
      <c r="D19" s="137"/>
      <c r="E19" s="68"/>
      <c r="F19" s="137"/>
      <c r="G19" s="136"/>
      <c r="H19" s="83"/>
      <c r="I19" s="83"/>
      <c r="J19" s="83"/>
      <c r="O19" s="132"/>
    </row>
    <row r="20" spans="1:26" ht="20.25" hidden="1" customHeight="1">
      <c r="B20" s="28"/>
      <c r="D20" s="138"/>
      <c r="E20" s="139"/>
      <c r="F20" s="138"/>
      <c r="G20" s="139"/>
      <c r="H20" s="134"/>
      <c r="I20" s="133"/>
      <c r="J20" s="134"/>
      <c r="O20" s="132"/>
    </row>
    <row r="21" spans="1:26" ht="20.25" hidden="1" customHeight="1">
      <c r="A21" s="22" t="s">
        <v>12</v>
      </c>
      <c r="D21" s="77"/>
      <c r="E21" s="22"/>
      <c r="F21" s="77"/>
      <c r="G21" s="22"/>
      <c r="H21" s="78"/>
      <c r="I21" s="71"/>
      <c r="J21" s="78"/>
    </row>
    <row r="22" spans="1:26" ht="20.25" hidden="1" customHeight="1">
      <c r="A22" s="22"/>
      <c r="D22" s="141"/>
      <c r="E22" s="142"/>
      <c r="F22" s="141"/>
      <c r="G22" s="142"/>
      <c r="H22" s="141"/>
      <c r="I22" s="142"/>
      <c r="J22" s="141"/>
    </row>
    <row r="23" spans="1:26" ht="20.25" customHeight="1">
      <c r="A23" s="22" t="s">
        <v>159</v>
      </c>
      <c r="D23" s="245">
        <f>SUM(D13:D17)</f>
        <v>147669034</v>
      </c>
      <c r="E23" s="70"/>
      <c r="F23" s="245">
        <f>SUM(F13:F17)</f>
        <v>125118076</v>
      </c>
      <c r="G23" s="69"/>
      <c r="H23" s="245">
        <f>SUM(H13:H17)</f>
        <v>135098598</v>
      </c>
      <c r="I23" s="69"/>
      <c r="J23" s="245">
        <f>SUM(J13:J17)</f>
        <v>115945756</v>
      </c>
    </row>
    <row r="24" spans="1:26" ht="20.25" customHeight="1">
      <c r="A24" s="65" t="s">
        <v>37</v>
      </c>
      <c r="D24" s="136">
        <v>-3985370</v>
      </c>
      <c r="E24" s="68"/>
      <c r="F24" s="136">
        <v>-3867266</v>
      </c>
      <c r="G24" s="136"/>
      <c r="H24" s="136">
        <v>-2657570</v>
      </c>
      <c r="I24" s="136"/>
      <c r="J24" s="136">
        <v>-2851919</v>
      </c>
      <c r="L24" s="65"/>
      <c r="T24" s="221"/>
      <c r="V24" s="221"/>
      <c r="X24" s="221"/>
      <c r="Z24" s="221"/>
    </row>
    <row r="25" spans="1:26" ht="20.25" customHeight="1">
      <c r="A25" s="65" t="s">
        <v>171</v>
      </c>
      <c r="D25" s="136">
        <v>-4316755</v>
      </c>
      <c r="E25" s="68"/>
      <c r="F25" s="202">
        <v>0</v>
      </c>
      <c r="G25" s="136"/>
      <c r="H25" s="136">
        <v>-4640090</v>
      </c>
      <c r="I25" s="136"/>
      <c r="J25" s="202">
        <v>0</v>
      </c>
      <c r="L25" s="65"/>
      <c r="T25" s="221"/>
      <c r="V25" s="221"/>
      <c r="X25" s="221"/>
      <c r="Z25" s="221"/>
    </row>
    <row r="26" spans="1:26" ht="20.25" customHeight="1">
      <c r="A26" s="22" t="s">
        <v>42</v>
      </c>
      <c r="C26" s="130"/>
      <c r="D26" s="246">
        <f>SUM(D23:D25)</f>
        <v>139366909</v>
      </c>
      <c r="E26" s="2"/>
      <c r="F26" s="246">
        <f>SUM(F23:F25)</f>
        <v>121250810</v>
      </c>
      <c r="G26" s="2"/>
      <c r="H26" s="246">
        <f>SUM(H23:H25)</f>
        <v>127800938</v>
      </c>
      <c r="I26" s="2"/>
      <c r="J26" s="246">
        <f>SUM(J23:J25)</f>
        <v>113093837</v>
      </c>
    </row>
    <row r="27" spans="1:26" ht="20.25" customHeight="1">
      <c r="A27" s="65" t="s">
        <v>65</v>
      </c>
      <c r="B27" s="32">
        <v>22</v>
      </c>
      <c r="C27" s="130"/>
      <c r="D27" s="247">
        <v>-19350326</v>
      </c>
      <c r="E27" s="113"/>
      <c r="F27" s="247">
        <v>-14572634</v>
      </c>
      <c r="G27" s="113"/>
      <c r="H27" s="247">
        <v>-16162505</v>
      </c>
      <c r="I27" s="113"/>
      <c r="J27" s="247">
        <v>-11498980</v>
      </c>
    </row>
    <row r="28" spans="1:26" ht="11.5" customHeight="1">
      <c r="A28" s="22"/>
      <c r="C28" s="130"/>
      <c r="D28" s="5"/>
      <c r="E28" s="2"/>
      <c r="F28" s="5"/>
      <c r="G28" s="2"/>
      <c r="H28" s="5"/>
      <c r="I28" s="2"/>
      <c r="J28" s="5"/>
    </row>
    <row r="29" spans="1:26" ht="20.25" customHeight="1">
      <c r="A29" s="22" t="s">
        <v>181</v>
      </c>
      <c r="C29" s="130"/>
      <c r="D29" s="257">
        <f>SUM(D26:D27)</f>
        <v>120016583</v>
      </c>
      <c r="E29" s="2"/>
      <c r="F29" s="257">
        <f>SUM(F26:F27)</f>
        <v>106678176</v>
      </c>
      <c r="G29" s="2"/>
      <c r="H29" s="257">
        <f>SUM(H26:H27)</f>
        <v>111638433</v>
      </c>
      <c r="I29" s="2"/>
      <c r="J29" s="257">
        <f>SUM(J26:J27)</f>
        <v>101594857</v>
      </c>
    </row>
    <row r="30" spans="1:26" ht="11.5" customHeight="1">
      <c r="A30" s="22"/>
      <c r="C30" s="130"/>
      <c r="D30" s="5"/>
      <c r="E30" s="2"/>
      <c r="F30" s="5"/>
      <c r="G30" s="2"/>
      <c r="H30" s="5"/>
      <c r="I30" s="2"/>
      <c r="J30" s="5"/>
    </row>
    <row r="31" spans="1:26" ht="20.25" customHeight="1">
      <c r="A31" s="22" t="s">
        <v>60</v>
      </c>
      <c r="C31" s="130"/>
      <c r="D31" s="5"/>
      <c r="E31" s="2"/>
      <c r="F31" s="5"/>
      <c r="G31" s="2"/>
      <c r="H31" s="5"/>
      <c r="I31" s="2"/>
      <c r="J31" s="5"/>
    </row>
    <row r="32" spans="1:26" ht="20.25" customHeight="1">
      <c r="A32" s="31" t="s">
        <v>98</v>
      </c>
      <c r="C32" s="130"/>
      <c r="D32" s="5"/>
      <c r="E32" s="2"/>
      <c r="F32" s="5"/>
      <c r="G32" s="2"/>
      <c r="H32" s="5"/>
      <c r="I32" s="2"/>
      <c r="J32" s="5"/>
    </row>
    <row r="33" spans="1:10" ht="20.25" customHeight="1">
      <c r="A33" s="31" t="s">
        <v>99</v>
      </c>
      <c r="C33" s="130"/>
      <c r="D33" s="5"/>
      <c r="E33" s="2"/>
      <c r="F33" s="5"/>
      <c r="G33" s="2"/>
      <c r="H33" s="5"/>
      <c r="I33" s="2"/>
      <c r="J33" s="5"/>
    </row>
    <row r="34" spans="1:10" ht="20.25" customHeight="1">
      <c r="A34" s="65" t="s">
        <v>184</v>
      </c>
      <c r="C34" s="130"/>
      <c r="D34" s="203">
        <v>-229655</v>
      </c>
      <c r="E34" s="200"/>
      <c r="F34" s="189">
        <v>415157</v>
      </c>
      <c r="G34" s="199"/>
      <c r="H34" s="202">
        <v>0</v>
      </c>
      <c r="I34" s="199"/>
      <c r="J34" s="202">
        <v>0</v>
      </c>
    </row>
    <row r="35" spans="1:10" ht="20.25" hidden="1" customHeight="1">
      <c r="A35" s="65"/>
      <c r="C35" s="130"/>
      <c r="D35" s="135"/>
      <c r="E35" s="113"/>
      <c r="F35" s="135"/>
      <c r="G35" s="113"/>
      <c r="H35" s="135"/>
      <c r="I35" s="113"/>
      <c r="J35" s="135"/>
    </row>
    <row r="36" spans="1:10" ht="20.25" hidden="1" customHeight="1">
      <c r="A36" s="65"/>
      <c r="C36" s="130"/>
      <c r="D36" s="114"/>
      <c r="E36" s="113"/>
      <c r="F36" s="114"/>
      <c r="G36" s="113"/>
      <c r="H36" s="114"/>
      <c r="I36" s="113"/>
      <c r="J36" s="114"/>
    </row>
    <row r="37" spans="1:10" ht="20.25" hidden="1" customHeight="1">
      <c r="A37" s="65"/>
      <c r="C37" s="130"/>
      <c r="D37" s="135"/>
      <c r="E37" s="113"/>
      <c r="F37" s="135"/>
      <c r="G37" s="113"/>
      <c r="H37" s="135"/>
      <c r="I37" s="113"/>
      <c r="J37" s="135"/>
    </row>
    <row r="38" spans="1:10" ht="20.25" customHeight="1">
      <c r="A38" s="22" t="s">
        <v>100</v>
      </c>
      <c r="C38" s="130"/>
      <c r="D38" s="135"/>
      <c r="E38" s="113"/>
      <c r="F38" s="135"/>
      <c r="G38" s="113"/>
      <c r="H38" s="135"/>
      <c r="I38" s="113"/>
      <c r="J38" s="135"/>
    </row>
    <row r="39" spans="1:10" ht="20.25" customHeight="1">
      <c r="A39" s="22" t="s">
        <v>99</v>
      </c>
      <c r="C39" s="130"/>
      <c r="D39" s="143">
        <f>SUM(D34:D38)</f>
        <v>-229655</v>
      </c>
      <c r="E39" s="113"/>
      <c r="F39" s="143">
        <f>SUM(F34:F38)</f>
        <v>415157</v>
      </c>
      <c r="G39" s="113"/>
      <c r="H39" s="143">
        <f>SUM(H34:H38)</f>
        <v>0</v>
      </c>
      <c r="I39" s="113"/>
      <c r="J39" s="143">
        <f>SUM(J34:J38)</f>
        <v>0</v>
      </c>
    </row>
    <row r="40" spans="1:10" ht="20.25" hidden="1" customHeight="1">
      <c r="A40" s="22"/>
      <c r="C40" s="130"/>
      <c r="D40" s="190"/>
      <c r="E40" s="113"/>
      <c r="F40" s="190"/>
      <c r="G40" s="113"/>
      <c r="H40" s="190"/>
      <c r="I40" s="113"/>
      <c r="J40" s="190"/>
    </row>
    <row r="41" spans="1:10" ht="20.25" customHeight="1">
      <c r="A41" s="22"/>
      <c r="C41" s="130"/>
      <c r="D41" s="5"/>
      <c r="E41" s="5"/>
      <c r="F41" s="5"/>
      <c r="G41" s="5"/>
      <c r="H41" s="5"/>
      <c r="I41" s="5"/>
      <c r="J41" s="5"/>
    </row>
    <row r="42" spans="1:10" ht="20.25" customHeight="1">
      <c r="A42" s="31" t="s">
        <v>151</v>
      </c>
      <c r="C42" s="130"/>
      <c r="D42" s="5"/>
      <c r="E42" s="5"/>
      <c r="F42" s="5"/>
      <c r="G42" s="5"/>
      <c r="H42" s="5"/>
      <c r="I42" s="5"/>
      <c r="J42" s="5"/>
    </row>
    <row r="43" spans="1:10" ht="20.25" customHeight="1">
      <c r="A43" s="65" t="s">
        <v>177</v>
      </c>
      <c r="B43" s="32">
        <v>16</v>
      </c>
      <c r="C43" s="130"/>
      <c r="D43" s="201">
        <v>0</v>
      </c>
      <c r="E43" s="114"/>
      <c r="F43" s="114">
        <v>-5773331</v>
      </c>
      <c r="G43" s="114"/>
      <c r="H43" s="201">
        <v>0</v>
      </c>
      <c r="I43" s="114"/>
      <c r="J43" s="114">
        <v>-5758208</v>
      </c>
    </row>
    <row r="44" spans="1:10" ht="20.25" customHeight="1">
      <c r="A44" s="65" t="s">
        <v>152</v>
      </c>
      <c r="C44" s="130"/>
      <c r="D44" s="114"/>
      <c r="E44" s="114"/>
      <c r="F44" s="114"/>
      <c r="G44" s="114"/>
      <c r="H44" s="114"/>
      <c r="I44" s="114"/>
      <c r="J44" s="114"/>
    </row>
    <row r="45" spans="1:10" ht="20.25" customHeight="1">
      <c r="A45" s="65" t="s">
        <v>153</v>
      </c>
      <c r="B45" s="32">
        <v>22</v>
      </c>
      <c r="C45" s="130"/>
      <c r="D45" s="202">
        <v>0</v>
      </c>
      <c r="E45" s="113"/>
      <c r="F45" s="140">
        <v>1152430</v>
      </c>
      <c r="G45" s="113"/>
      <c r="H45" s="202">
        <v>0</v>
      </c>
      <c r="I45" s="113"/>
      <c r="J45" s="140">
        <v>1151642</v>
      </c>
    </row>
    <row r="46" spans="1:10" ht="20.25" customHeight="1">
      <c r="A46" s="22" t="s">
        <v>154</v>
      </c>
      <c r="C46" s="130"/>
      <c r="D46" s="190"/>
      <c r="E46" s="113"/>
      <c r="F46" s="190"/>
      <c r="G46" s="113"/>
      <c r="H46" s="190"/>
      <c r="I46" s="113"/>
      <c r="J46" s="190"/>
    </row>
    <row r="47" spans="1:10" ht="20.25" customHeight="1">
      <c r="A47" s="22" t="s">
        <v>99</v>
      </c>
      <c r="C47" s="130"/>
      <c r="D47" s="143">
        <f>SUM(D43:D45)</f>
        <v>0</v>
      </c>
      <c r="E47" s="2"/>
      <c r="F47" s="143">
        <f>SUM(F43:F45)</f>
        <v>-4620901</v>
      </c>
      <c r="G47" s="2"/>
      <c r="H47" s="143">
        <f>SUM(H43:H45)</f>
        <v>0</v>
      </c>
      <c r="I47" s="2"/>
      <c r="J47" s="143">
        <f>SUM(J43:J45)</f>
        <v>-4606566</v>
      </c>
    </row>
    <row r="48" spans="1:10" ht="11.5" customHeight="1">
      <c r="A48" s="22"/>
      <c r="C48" s="130"/>
      <c r="D48" s="5"/>
      <c r="E48" s="5"/>
      <c r="F48" s="5"/>
      <c r="G48" s="5"/>
      <c r="H48" s="5"/>
      <c r="I48" s="5"/>
      <c r="J48" s="5"/>
    </row>
    <row r="49" spans="1:10" s="22" customFormat="1" ht="20.25" customHeight="1">
      <c r="A49" s="22" t="s">
        <v>178</v>
      </c>
      <c r="B49" s="243"/>
      <c r="C49" s="24"/>
      <c r="D49" s="143">
        <f>D39+D47</f>
        <v>-229655</v>
      </c>
      <c r="E49" s="121"/>
      <c r="F49" s="143">
        <f>F39+F47</f>
        <v>-4205744</v>
      </c>
      <c r="G49" s="121"/>
      <c r="H49" s="143">
        <f>H39+H47</f>
        <v>0</v>
      </c>
      <c r="I49" s="121"/>
      <c r="J49" s="143">
        <f>J39+J47</f>
        <v>-4606566</v>
      </c>
    </row>
    <row r="50" spans="1:10" ht="20.25" customHeight="1" thickBot="1">
      <c r="A50" s="22" t="s">
        <v>179</v>
      </c>
      <c r="C50" s="130"/>
      <c r="D50" s="242">
        <f>D29+D49</f>
        <v>119786928</v>
      </c>
      <c r="E50" s="121"/>
      <c r="F50" s="242">
        <f>F29+F49</f>
        <v>102472432</v>
      </c>
      <c r="G50" s="121"/>
      <c r="H50" s="242">
        <f>H29+H49</f>
        <v>111638433</v>
      </c>
      <c r="I50" s="121"/>
      <c r="J50" s="242">
        <f>J29+J49</f>
        <v>96988291</v>
      </c>
    </row>
    <row r="51" spans="1:10" ht="20.25" customHeight="1" thickTop="1">
      <c r="A51" s="22"/>
      <c r="C51" s="130"/>
      <c r="D51" s="5"/>
      <c r="E51" s="5"/>
      <c r="F51" s="5"/>
      <c r="G51" s="5"/>
      <c r="H51" s="5"/>
      <c r="I51" s="5"/>
      <c r="J51" s="5"/>
    </row>
    <row r="52" spans="1:10" ht="20.25" customHeight="1">
      <c r="A52" s="22"/>
      <c r="C52" s="130"/>
      <c r="D52" s="5"/>
      <c r="E52" s="5"/>
      <c r="F52" s="5"/>
      <c r="G52" s="5"/>
      <c r="H52" s="5"/>
      <c r="I52" s="5"/>
      <c r="J52" s="5"/>
    </row>
    <row r="53" spans="1:10" s="15" customFormat="1" ht="20.25" customHeight="1">
      <c r="A53" s="187" t="s">
        <v>118</v>
      </c>
      <c r="B53" s="188"/>
      <c r="C53" s="188"/>
      <c r="D53" s="188"/>
      <c r="E53" s="188"/>
      <c r="F53" s="188"/>
      <c r="G53" s="188"/>
      <c r="H53" s="188"/>
      <c r="I53" s="188"/>
      <c r="J53" s="188"/>
    </row>
    <row r="54" spans="1:10" s="16" customFormat="1" ht="20.25" customHeight="1">
      <c r="A54" s="27" t="s">
        <v>180</v>
      </c>
      <c r="B54" s="93"/>
      <c r="C54" s="93"/>
      <c r="D54" s="93"/>
      <c r="E54" s="93"/>
      <c r="F54" s="93"/>
      <c r="G54" s="93"/>
      <c r="H54" s="93"/>
      <c r="I54" s="93"/>
      <c r="J54" s="93"/>
    </row>
    <row r="55" spans="1:10" s="21" customFormat="1" ht="20.25" customHeight="1">
      <c r="A55" s="17"/>
      <c r="B55" s="18"/>
      <c r="C55" s="17"/>
      <c r="D55" s="17"/>
      <c r="E55" s="19"/>
      <c r="F55" s="17"/>
      <c r="G55" s="19"/>
      <c r="H55" s="20"/>
      <c r="I55" s="20"/>
      <c r="J55" s="20"/>
    </row>
    <row r="56" spans="1:10" ht="20.25" customHeight="1">
      <c r="A56" s="24"/>
      <c r="B56" s="25"/>
      <c r="C56" s="127"/>
      <c r="D56" s="258" t="s">
        <v>57</v>
      </c>
      <c r="E56" s="258"/>
      <c r="F56" s="258"/>
      <c r="G56" s="26"/>
      <c r="H56" s="258" t="s">
        <v>59</v>
      </c>
      <c r="I56" s="258"/>
      <c r="J56" s="258"/>
    </row>
    <row r="57" spans="1:10" ht="20.25" customHeight="1">
      <c r="A57" s="24"/>
      <c r="B57" s="25"/>
      <c r="C57" s="127"/>
      <c r="D57" s="258" t="s">
        <v>58</v>
      </c>
      <c r="E57" s="258"/>
      <c r="F57" s="258"/>
      <c r="G57" s="26"/>
      <c r="H57" s="258" t="s">
        <v>58</v>
      </c>
      <c r="I57" s="258"/>
      <c r="J57" s="258"/>
    </row>
    <row r="58" spans="1:10" ht="20.25" customHeight="1">
      <c r="A58" s="24"/>
      <c r="B58" s="25"/>
      <c r="C58" s="127"/>
      <c r="D58" s="263" t="s">
        <v>142</v>
      </c>
      <c r="E58" s="263"/>
      <c r="F58" s="263"/>
      <c r="G58" s="238"/>
      <c r="H58" s="263" t="s">
        <v>142</v>
      </c>
      <c r="I58" s="263"/>
      <c r="J58" s="263"/>
    </row>
    <row r="59" spans="1:10" ht="20.25" customHeight="1">
      <c r="A59" s="33"/>
      <c r="B59" s="28" t="s">
        <v>19</v>
      </c>
      <c r="C59" s="29"/>
      <c r="D59" s="239">
        <v>2020</v>
      </c>
      <c r="E59" s="239"/>
      <c r="F59" s="239">
        <v>2019</v>
      </c>
      <c r="G59" s="239"/>
      <c r="H59" s="239">
        <v>2020</v>
      </c>
      <c r="I59" s="239"/>
      <c r="J59" s="239">
        <v>2019</v>
      </c>
    </row>
    <row r="60" spans="1:10" ht="20.25" hidden="1" customHeight="1">
      <c r="A60" s="33"/>
      <c r="B60" s="28"/>
      <c r="C60" s="29"/>
      <c r="D60" s="92"/>
      <c r="E60" s="92"/>
      <c r="F60" s="92"/>
      <c r="G60" s="128"/>
      <c r="H60" s="92"/>
      <c r="I60" s="92"/>
      <c r="J60" s="92"/>
    </row>
    <row r="61" spans="1:10" ht="20.25" customHeight="1">
      <c r="B61" s="30"/>
      <c r="C61" s="29"/>
      <c r="D61" s="260" t="s">
        <v>183</v>
      </c>
      <c r="E61" s="260"/>
      <c r="F61" s="260"/>
      <c r="G61" s="260"/>
      <c r="H61" s="260"/>
      <c r="I61" s="260"/>
      <c r="J61" s="260"/>
    </row>
    <row r="62" spans="1:10" ht="20.25" customHeight="1">
      <c r="A62" s="57" t="s">
        <v>44</v>
      </c>
      <c r="B62" s="23"/>
      <c r="D62" s="133"/>
      <c r="E62" s="133"/>
      <c r="F62" s="133"/>
      <c r="G62" s="133"/>
      <c r="H62" s="133"/>
      <c r="I62" s="133"/>
      <c r="J62" s="133"/>
    </row>
    <row r="63" spans="1:10" ht="20.25" customHeight="1">
      <c r="A63" s="115" t="s">
        <v>71</v>
      </c>
      <c r="B63" s="23"/>
      <c r="D63" s="145">
        <v>120016583</v>
      </c>
      <c r="E63" s="133"/>
      <c r="F63" s="82">
        <v>106678176</v>
      </c>
      <c r="G63" s="133"/>
      <c r="H63" s="145">
        <v>111638433</v>
      </c>
      <c r="I63" s="133"/>
      <c r="J63" s="145">
        <v>101594857</v>
      </c>
    </row>
    <row r="64" spans="1:10" ht="20.25" customHeight="1">
      <c r="A64" s="115" t="s">
        <v>43</v>
      </c>
      <c r="B64" s="23"/>
      <c r="D64" s="144">
        <v>0</v>
      </c>
      <c r="E64" s="133"/>
      <c r="F64" s="144">
        <v>0</v>
      </c>
      <c r="G64" s="133"/>
      <c r="H64" s="144">
        <v>0</v>
      </c>
      <c r="I64" s="133"/>
      <c r="J64" s="144">
        <v>0</v>
      </c>
    </row>
    <row r="65" spans="1:10" ht="20.25" customHeight="1" thickBot="1">
      <c r="A65" s="33" t="s">
        <v>181</v>
      </c>
      <c r="B65" s="23"/>
      <c r="D65" s="4">
        <f>SUM(D63:D64)</f>
        <v>120016583</v>
      </c>
      <c r="E65" s="5"/>
      <c r="F65" s="4">
        <f>SUM(F63:F64)</f>
        <v>106678176</v>
      </c>
      <c r="G65" s="5"/>
      <c r="H65" s="4">
        <f>SUM(H63:H64)</f>
        <v>111638433</v>
      </c>
      <c r="I65" s="5"/>
      <c r="J65" s="4">
        <f>SUM(J63:J64)</f>
        <v>101594857</v>
      </c>
    </row>
    <row r="66" spans="1:10" ht="20.25" customHeight="1" thickTop="1">
      <c r="B66" s="23"/>
      <c r="D66" s="133"/>
      <c r="E66" s="133"/>
      <c r="F66" s="133"/>
      <c r="G66" s="133"/>
      <c r="H66" s="133"/>
      <c r="I66" s="133"/>
      <c r="J66" s="133"/>
    </row>
    <row r="67" spans="1:10" ht="20.25" customHeight="1">
      <c r="A67" s="57" t="s">
        <v>39</v>
      </c>
      <c r="B67" s="57"/>
      <c r="D67" s="133"/>
      <c r="E67" s="133"/>
      <c r="F67" s="133"/>
      <c r="G67" s="133"/>
      <c r="H67" s="133"/>
      <c r="I67" s="133"/>
      <c r="J67" s="133"/>
    </row>
    <row r="68" spans="1:10" ht="20.25" customHeight="1">
      <c r="A68" s="115" t="s">
        <v>71</v>
      </c>
      <c r="B68" s="23"/>
      <c r="D68" s="82">
        <f>D50</f>
        <v>119786928</v>
      </c>
      <c r="E68" s="133"/>
      <c r="F68" s="82">
        <f>F50</f>
        <v>102472432</v>
      </c>
      <c r="G68" s="133"/>
      <c r="H68" s="82">
        <f>H50</f>
        <v>111638433</v>
      </c>
      <c r="I68" s="133"/>
      <c r="J68" s="82">
        <f>J50</f>
        <v>96988291</v>
      </c>
    </row>
    <row r="69" spans="1:10" ht="20.25" customHeight="1">
      <c r="A69" s="115" t="s">
        <v>43</v>
      </c>
      <c r="B69" s="23"/>
      <c r="D69" s="144">
        <v>0</v>
      </c>
      <c r="E69" s="133"/>
      <c r="F69" s="144">
        <v>0</v>
      </c>
      <c r="G69" s="133"/>
      <c r="H69" s="144">
        <v>0</v>
      </c>
      <c r="I69" s="133"/>
      <c r="J69" s="144">
        <v>0</v>
      </c>
    </row>
    <row r="70" spans="1:10" ht="20.25" customHeight="1" thickBot="1">
      <c r="A70" s="33" t="s">
        <v>179</v>
      </c>
      <c r="B70" s="23"/>
      <c r="D70" s="4">
        <f>SUM(D68:D69)</f>
        <v>119786928</v>
      </c>
      <c r="E70" s="5"/>
      <c r="F70" s="4">
        <f>SUM(F68:F69)</f>
        <v>102472432</v>
      </c>
      <c r="G70" s="5"/>
      <c r="H70" s="4">
        <f>SUM(H68:H69)</f>
        <v>111638433</v>
      </c>
      <c r="I70" s="5"/>
      <c r="J70" s="4">
        <f>SUM(J68:J69)</f>
        <v>96988291</v>
      </c>
    </row>
    <row r="71" spans="1:10" ht="20.25" customHeight="1" thickTop="1">
      <c r="B71" s="23"/>
      <c r="D71" s="133"/>
      <c r="E71" s="133"/>
      <c r="F71" s="133"/>
      <c r="G71" s="133"/>
      <c r="H71" s="133"/>
      <c r="I71" s="133"/>
      <c r="J71" s="133"/>
    </row>
    <row r="72" spans="1:10" ht="20.25" customHeight="1">
      <c r="A72" s="22" t="s">
        <v>160</v>
      </c>
      <c r="B72" s="28">
        <v>23</v>
      </c>
      <c r="D72" s="133"/>
      <c r="E72" s="133"/>
      <c r="F72" s="133"/>
      <c r="G72" s="133"/>
      <c r="H72" s="133"/>
      <c r="I72" s="133"/>
      <c r="J72" s="133"/>
    </row>
    <row r="73" spans="1:10" ht="20.25" customHeight="1" thickBot="1">
      <c r="A73" s="115" t="s">
        <v>161</v>
      </c>
      <c r="B73" s="63"/>
      <c r="D73" s="254">
        <f>D63/BS!D69</f>
        <v>0.5263885427083197</v>
      </c>
      <c r="E73" s="255"/>
      <c r="F73" s="254">
        <f>F63/BS!F69</f>
        <v>0.46788675531131929</v>
      </c>
      <c r="G73" s="255"/>
      <c r="H73" s="254">
        <f>H63/BS!H69</f>
        <v>0.48964226932798433</v>
      </c>
      <c r="I73" s="255"/>
      <c r="J73" s="254">
        <f>J63/BS!J69</f>
        <v>0.44559149565931344</v>
      </c>
    </row>
    <row r="74" spans="1:10" ht="14.5" thickTop="1"/>
  </sheetData>
  <mergeCells count="14">
    <mergeCell ref="D61:J61"/>
    <mergeCell ref="D57:F57"/>
    <mergeCell ref="H57:J57"/>
    <mergeCell ref="D58:F58"/>
    <mergeCell ref="H58:J58"/>
    <mergeCell ref="D9:J9"/>
    <mergeCell ref="D56:F56"/>
    <mergeCell ref="H56:J5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8" orientation="portrait" useFirstPageNumber="1" r:id="rId1"/>
  <headerFooter>
    <oddFooter>&amp;LThe accompanying notes form an integral part of the financial statements.
&amp;C&amp;P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6"/>
  <sheetViews>
    <sheetView view="pageBreakPreview" topLeftCell="A29" zoomScale="89" zoomScaleNormal="85" zoomScaleSheetLayoutView="75" workbookViewId="0">
      <selection activeCell="A41" sqref="A41"/>
    </sheetView>
  </sheetViews>
  <sheetFormatPr defaultColWidth="9.1796875" defaultRowHeight="20.25" customHeight="1"/>
  <cols>
    <col min="1" max="1" width="46" style="37" customWidth="1"/>
    <col min="2" max="2" width="10.1796875" style="45" customWidth="1"/>
    <col min="3" max="3" width="0.90625" style="45" customWidth="1"/>
    <col min="4" max="4" width="13.453125" style="37" customWidth="1"/>
    <col min="5" max="5" width="0.81640625" style="37" customWidth="1"/>
    <col min="6" max="6" width="13.1796875" style="43" customWidth="1"/>
    <col min="7" max="7" width="0.81640625" style="37" customWidth="1"/>
    <col min="8" max="8" width="13.81640625" style="37" customWidth="1"/>
    <col min="9" max="9" width="0.81640625" style="37" customWidth="1"/>
    <col min="10" max="10" width="13.81640625" style="37" customWidth="1"/>
    <col min="11" max="11" width="0.81640625" style="37" customWidth="1"/>
    <col min="12" max="12" width="16.54296875" style="37" customWidth="1"/>
    <col min="13" max="13" width="1" style="37" customWidth="1"/>
    <col min="14" max="14" width="13.81640625" style="37" customWidth="1"/>
    <col min="15" max="15" width="0.81640625" style="37" customWidth="1"/>
    <col min="16" max="16" width="13.81640625" style="37" customWidth="1"/>
    <col min="17" max="17" width="0.81640625" style="37" customWidth="1"/>
    <col min="18" max="18" width="13.81640625" style="37" customWidth="1"/>
    <col min="19" max="16384" width="9.1796875" style="37"/>
  </cols>
  <sheetData>
    <row r="1" spans="1:18" ht="20.25" customHeight="1">
      <c r="A1" s="187" t="s">
        <v>118</v>
      </c>
      <c r="B1" s="204"/>
      <c r="C1" s="204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8" ht="20.25" customHeight="1">
      <c r="A2" s="27" t="s">
        <v>162</v>
      </c>
      <c r="B2" s="44"/>
      <c r="C2" s="44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16"/>
      <c r="Q2" s="16"/>
      <c r="R2" s="16"/>
    </row>
    <row r="3" spans="1:18" ht="20.25" customHeight="1">
      <c r="A3" s="17"/>
      <c r="B3" s="44"/>
      <c r="C3" s="44"/>
      <c r="D3" s="17"/>
      <c r="E3" s="17"/>
      <c r="F3" s="17"/>
      <c r="G3" s="17"/>
      <c r="H3" s="19"/>
      <c r="I3" s="17"/>
      <c r="J3" s="20"/>
      <c r="K3" s="17"/>
      <c r="L3" s="17"/>
      <c r="M3" s="17"/>
      <c r="N3" s="20"/>
      <c r="O3" s="17"/>
      <c r="P3" s="21"/>
      <c r="Q3" s="17"/>
      <c r="R3" s="21"/>
    </row>
    <row r="4" spans="1:18" ht="20.25" customHeight="1">
      <c r="A4" s="35"/>
      <c r="B4" s="198"/>
      <c r="C4" s="198"/>
      <c r="D4" s="266" t="s">
        <v>49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</row>
    <row r="5" spans="1:18" ht="20.25" customHeight="1">
      <c r="A5" s="118" t="s">
        <v>32</v>
      </c>
      <c r="B5" s="198"/>
      <c r="C5" s="198"/>
      <c r="D5" s="34"/>
      <c r="E5" s="34"/>
      <c r="F5" s="34"/>
      <c r="G5" s="34"/>
      <c r="H5" s="34"/>
      <c r="I5" s="34"/>
      <c r="J5" s="34"/>
      <c r="K5" s="34"/>
      <c r="L5" s="79" t="s">
        <v>104</v>
      </c>
      <c r="M5" s="34"/>
      <c r="O5" s="34"/>
      <c r="P5" s="34"/>
      <c r="Q5" s="34"/>
      <c r="R5" s="34"/>
    </row>
    <row r="6" spans="1:18" ht="20.25" customHeight="1">
      <c r="A6" s="118"/>
      <c r="B6" s="198"/>
      <c r="C6" s="198"/>
      <c r="D6" s="34"/>
      <c r="E6" s="34"/>
      <c r="F6" s="34"/>
      <c r="G6" s="34"/>
      <c r="H6" s="265" t="s">
        <v>0</v>
      </c>
      <c r="I6" s="265"/>
      <c r="J6" s="265"/>
      <c r="K6" s="34"/>
      <c r="L6" s="191" t="s">
        <v>101</v>
      </c>
      <c r="M6" s="34"/>
      <c r="O6" s="34"/>
      <c r="P6" s="34"/>
      <c r="Q6" s="34"/>
      <c r="R6" s="34"/>
    </row>
    <row r="7" spans="1:18" ht="20.25" customHeight="1">
      <c r="A7" s="118"/>
      <c r="B7" s="198"/>
      <c r="C7" s="198"/>
      <c r="D7" s="34"/>
      <c r="E7" s="34"/>
      <c r="F7" s="34"/>
      <c r="G7" s="34"/>
      <c r="H7" s="34"/>
      <c r="I7" s="34"/>
      <c r="J7" s="34"/>
      <c r="K7" s="34"/>
      <c r="L7" s="192" t="s">
        <v>102</v>
      </c>
      <c r="M7" s="34"/>
      <c r="N7" s="36" t="s">
        <v>46</v>
      </c>
      <c r="O7" s="34"/>
      <c r="P7" s="34"/>
      <c r="Q7" s="34"/>
      <c r="R7" s="34"/>
    </row>
    <row r="8" spans="1:18" ht="20.25" customHeight="1">
      <c r="A8" s="34"/>
      <c r="B8" s="198"/>
      <c r="C8" s="198"/>
      <c r="D8" s="36" t="s">
        <v>28</v>
      </c>
      <c r="E8" s="36"/>
      <c r="F8" s="36" t="s">
        <v>63</v>
      </c>
      <c r="G8" s="36"/>
      <c r="K8" s="36"/>
      <c r="L8" s="79" t="s">
        <v>103</v>
      </c>
      <c r="M8" s="36"/>
      <c r="N8" s="36" t="s">
        <v>31</v>
      </c>
      <c r="O8" s="36"/>
      <c r="P8" s="34"/>
      <c r="Q8" s="36"/>
      <c r="R8" s="36"/>
    </row>
    <row r="9" spans="1:18" ht="20.25" customHeight="1">
      <c r="A9" s="34"/>
      <c r="B9" s="198"/>
      <c r="C9" s="198"/>
      <c r="D9" s="79" t="s">
        <v>79</v>
      </c>
      <c r="E9" s="36"/>
      <c r="F9" s="79" t="s">
        <v>64</v>
      </c>
      <c r="G9" s="36"/>
      <c r="H9" s="36" t="s">
        <v>38</v>
      </c>
      <c r="I9" s="36"/>
      <c r="J9" s="36"/>
      <c r="K9" s="36"/>
      <c r="L9" s="79" t="s">
        <v>105</v>
      </c>
      <c r="M9" s="36"/>
      <c r="N9" s="36" t="s">
        <v>47</v>
      </c>
      <c r="O9" s="36"/>
      <c r="P9" s="36" t="s">
        <v>48</v>
      </c>
      <c r="Q9" s="36"/>
      <c r="R9" s="36" t="s">
        <v>1</v>
      </c>
    </row>
    <row r="10" spans="1:18" ht="20.25" customHeight="1">
      <c r="A10" s="34"/>
      <c r="B10" s="198" t="s">
        <v>19</v>
      </c>
      <c r="C10" s="198"/>
      <c r="D10" s="36" t="s">
        <v>7</v>
      </c>
      <c r="E10" s="36"/>
      <c r="F10" s="79" t="s">
        <v>52</v>
      </c>
      <c r="G10" s="36"/>
      <c r="H10" s="36" t="s">
        <v>34</v>
      </c>
      <c r="I10" s="36"/>
      <c r="J10" s="36" t="s">
        <v>2</v>
      </c>
      <c r="K10" s="36"/>
      <c r="L10" s="79" t="s">
        <v>58</v>
      </c>
      <c r="M10" s="36"/>
      <c r="N10" s="79" t="s">
        <v>69</v>
      </c>
      <c r="O10" s="36"/>
      <c r="P10" s="36" t="s">
        <v>35</v>
      </c>
      <c r="Q10" s="36"/>
      <c r="R10" s="36" t="s">
        <v>22</v>
      </c>
    </row>
    <row r="11" spans="1:18" ht="20.25" customHeight="1">
      <c r="D11" s="264" t="s">
        <v>183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</row>
    <row r="12" spans="1:18" ht="20.25" customHeight="1">
      <c r="A12" s="39" t="s">
        <v>143</v>
      </c>
      <c r="B12" s="50"/>
      <c r="C12" s="50"/>
      <c r="D12" s="38"/>
      <c r="E12" s="38"/>
      <c r="F12" s="38"/>
      <c r="G12" s="38"/>
      <c r="H12" s="38"/>
      <c r="I12" s="38"/>
      <c r="J12" s="38"/>
      <c r="K12" s="38"/>
      <c r="L12" s="38"/>
      <c r="M12" s="186"/>
      <c r="N12" s="38"/>
      <c r="O12" s="38"/>
      <c r="P12" s="41"/>
      <c r="Q12" s="38"/>
      <c r="R12" s="38"/>
    </row>
    <row r="13" spans="1:18" ht="20.25" customHeight="1">
      <c r="A13" s="22" t="s">
        <v>85</v>
      </c>
      <c r="B13" s="205"/>
      <c r="C13" s="205"/>
      <c r="D13" s="41">
        <v>227999991</v>
      </c>
      <c r="E13" s="41"/>
      <c r="F13" s="41">
        <v>26870810</v>
      </c>
      <c r="G13" s="41"/>
      <c r="H13" s="41">
        <v>22800000</v>
      </c>
      <c r="I13" s="41"/>
      <c r="J13" s="41">
        <v>109234998</v>
      </c>
      <c r="K13" s="41"/>
      <c r="L13" s="41">
        <v>4382614</v>
      </c>
      <c r="M13" s="41"/>
      <c r="N13" s="66">
        <f>SUM(D13:L13)</f>
        <v>391288413</v>
      </c>
      <c r="O13" s="41"/>
      <c r="P13" s="193">
        <v>0</v>
      </c>
      <c r="Q13" s="41"/>
      <c r="R13" s="66">
        <f>SUM(N13:P13)</f>
        <v>391288413</v>
      </c>
    </row>
    <row r="14" spans="1:18" ht="20.25" customHeight="1"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</row>
    <row r="15" spans="1:18" ht="20.25" customHeight="1">
      <c r="A15" s="121" t="s">
        <v>121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</row>
    <row r="16" spans="1:18" ht="20.25" customHeight="1">
      <c r="A16" s="210" t="s">
        <v>146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</row>
    <row r="17" spans="1:18" ht="20.25" customHeight="1">
      <c r="A17" s="252" t="s">
        <v>172</v>
      </c>
      <c r="B17" s="206">
        <v>24</v>
      </c>
      <c r="D17" s="109">
        <v>0</v>
      </c>
      <c r="E17" s="60"/>
      <c r="F17" s="109">
        <v>0</v>
      </c>
      <c r="G17" s="52"/>
      <c r="H17" s="109">
        <v>0</v>
      </c>
      <c r="I17" s="52"/>
      <c r="J17" s="140">
        <v>-45599998</v>
      </c>
      <c r="K17" s="52"/>
      <c r="L17" s="52">
        <v>0</v>
      </c>
      <c r="M17" s="52"/>
      <c r="N17" s="109">
        <f>SUM(D17:L17)</f>
        <v>-45599998</v>
      </c>
      <c r="O17" s="52"/>
      <c r="P17" s="140">
        <v>0</v>
      </c>
      <c r="Q17" s="52"/>
      <c r="R17" s="109">
        <f>SUM(N17:P17)</f>
        <v>-45599998</v>
      </c>
    </row>
    <row r="18" spans="1:18" ht="20.25" customHeight="1">
      <c r="A18" s="211" t="s">
        <v>147</v>
      </c>
      <c r="D18" s="54">
        <f>SUM(D17)</f>
        <v>0</v>
      </c>
      <c r="E18" s="46"/>
      <c r="F18" s="54">
        <f>SUM(F17)</f>
        <v>0</v>
      </c>
      <c r="G18" s="46"/>
      <c r="H18" s="54">
        <f>SUM(H17)</f>
        <v>0</v>
      </c>
      <c r="I18" s="46"/>
      <c r="J18" s="54">
        <f>SUM(J17)</f>
        <v>-45599998</v>
      </c>
      <c r="K18" s="46"/>
      <c r="L18" s="54">
        <f>SUM(L17)</f>
        <v>0</v>
      </c>
      <c r="M18" s="46"/>
      <c r="N18" s="54">
        <f>SUM(D18:L18)</f>
        <v>-45599998</v>
      </c>
      <c r="O18" s="61">
        <f>SUM(O16:O17)</f>
        <v>0</v>
      </c>
      <c r="P18" s="54">
        <f>SUM(P17)</f>
        <v>0</v>
      </c>
      <c r="Q18" s="61">
        <f>SUM(Q16:Q17)</f>
        <v>0</v>
      </c>
      <c r="R18" s="54">
        <f>SUM(N18:P18)</f>
        <v>-45599998</v>
      </c>
    </row>
    <row r="19" spans="1:18" ht="20.25" customHeight="1"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8" ht="20.25" customHeight="1">
      <c r="A20" s="24" t="s">
        <v>182</v>
      </c>
      <c r="B20" s="205"/>
      <c r="C20" s="205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</row>
    <row r="21" spans="1:18" ht="20.25" customHeight="1">
      <c r="A21" s="157" t="s">
        <v>41</v>
      </c>
      <c r="B21" s="28"/>
      <c r="C21" s="28"/>
      <c r="D21" s="217">
        <v>0</v>
      </c>
      <c r="E21" s="59"/>
      <c r="F21" s="217">
        <v>0</v>
      </c>
      <c r="G21" s="232"/>
      <c r="H21" s="217">
        <v>0</v>
      </c>
      <c r="I21" s="232"/>
      <c r="J21" s="60">
        <v>106678176</v>
      </c>
      <c r="K21" s="232"/>
      <c r="L21" s="232">
        <v>0</v>
      </c>
      <c r="M21" s="232"/>
      <c r="N21" s="60">
        <v>106678176</v>
      </c>
      <c r="O21" s="232"/>
      <c r="P21" s="232">
        <v>0</v>
      </c>
      <c r="Q21" s="232"/>
      <c r="R21" s="60">
        <v>106678176</v>
      </c>
    </row>
    <row r="22" spans="1:18" ht="20.25" customHeight="1">
      <c r="A22" s="76" t="s">
        <v>40</v>
      </c>
      <c r="B22" s="28"/>
      <c r="C22" s="28"/>
      <c r="D22" s="134">
        <v>0</v>
      </c>
      <c r="E22" s="59"/>
      <c r="F22" s="134">
        <v>0</v>
      </c>
      <c r="G22" s="232"/>
      <c r="H22" s="134">
        <v>0</v>
      </c>
      <c r="I22" s="232"/>
      <c r="J22" s="140">
        <v>-4620901</v>
      </c>
      <c r="K22" s="232"/>
      <c r="L22" s="52">
        <v>415157</v>
      </c>
      <c r="M22" s="232"/>
      <c r="N22" s="140">
        <v>-4205744</v>
      </c>
      <c r="O22" s="232"/>
      <c r="P22" s="134">
        <v>0</v>
      </c>
      <c r="Q22" s="232"/>
      <c r="R22" s="140">
        <v>-4205744</v>
      </c>
    </row>
    <row r="23" spans="1:18" ht="20.25" customHeight="1">
      <c r="A23" s="39" t="s">
        <v>179</v>
      </c>
      <c r="B23" s="50"/>
      <c r="C23" s="50"/>
      <c r="D23" s="54">
        <f>SUM(D21:D22)</f>
        <v>0</v>
      </c>
      <c r="E23" s="46"/>
      <c r="F23" s="54">
        <f>SUM(F21:F22)</f>
        <v>0</v>
      </c>
      <c r="G23" s="46"/>
      <c r="H23" s="54">
        <f>SUM(H21:H22)</f>
        <v>0</v>
      </c>
      <c r="I23" s="46"/>
      <c r="J23" s="54">
        <f>SUM(J21:J22)</f>
        <v>102057275</v>
      </c>
      <c r="K23" s="46"/>
      <c r="L23" s="54">
        <f>SUM(L21:L22)</f>
        <v>415157</v>
      </c>
      <c r="M23" s="46"/>
      <c r="N23" s="54">
        <f>SUM(N21:N22)</f>
        <v>102472432</v>
      </c>
      <c r="O23" s="61">
        <f>SUM(O21:O22)</f>
        <v>0</v>
      </c>
      <c r="P23" s="54">
        <f>SUM(P21:P22)</f>
        <v>0</v>
      </c>
      <c r="Q23" s="61">
        <f>SUM(Q21:Q22)</f>
        <v>0</v>
      </c>
      <c r="R23" s="54">
        <f>SUM(N23:P23)</f>
        <v>102472432</v>
      </c>
    </row>
    <row r="24" spans="1:18" ht="20.25" customHeight="1">
      <c r="D24" s="41"/>
      <c r="E24" s="41"/>
      <c r="F24" s="41"/>
      <c r="G24" s="41"/>
      <c r="H24" s="41"/>
      <c r="I24" s="41"/>
      <c r="J24" s="41"/>
      <c r="K24" s="41"/>
      <c r="L24" s="41"/>
      <c r="M24" s="52"/>
      <c r="N24" s="41"/>
      <c r="O24" s="41"/>
      <c r="P24" s="41"/>
      <c r="Q24" s="41"/>
      <c r="R24" s="41"/>
    </row>
    <row r="25" spans="1:18" ht="20.25" customHeight="1" thickBot="1">
      <c r="A25" s="39" t="s">
        <v>107</v>
      </c>
      <c r="B25" s="50"/>
      <c r="C25" s="50"/>
      <c r="D25" s="42">
        <f>D13+D18+D23</f>
        <v>227999991</v>
      </c>
      <c r="E25" s="66"/>
      <c r="F25" s="42">
        <f>F13+F18+F23</f>
        <v>26870810</v>
      </c>
      <c r="G25" s="66"/>
      <c r="H25" s="42">
        <f>H13+H18+H23</f>
        <v>22800000</v>
      </c>
      <c r="I25" s="66"/>
      <c r="J25" s="42">
        <f>J13+J18+J23</f>
        <v>165692275</v>
      </c>
      <c r="K25" s="66"/>
      <c r="L25" s="42">
        <f>L13+L18+L23</f>
        <v>4797771</v>
      </c>
      <c r="M25" s="52"/>
      <c r="N25" s="42">
        <f>N13+N18+N23</f>
        <v>448160847</v>
      </c>
      <c r="O25" s="66"/>
      <c r="P25" s="194">
        <f>P13+P18+P23</f>
        <v>0</v>
      </c>
      <c r="Q25" s="66"/>
      <c r="R25" s="42">
        <f>R13+R18+R23</f>
        <v>448160847</v>
      </c>
    </row>
    <row r="26" spans="1:18" ht="20.25" customHeight="1" thickTop="1">
      <c r="M26" s="46"/>
    </row>
    <row r="27" spans="1:18" ht="20.25" hidden="1" customHeight="1" thickTop="1"/>
    <row r="28" spans="1:18" ht="20.25" customHeight="1">
      <c r="A28" s="187" t="s">
        <v>118</v>
      </c>
      <c r="B28" s="204"/>
      <c r="C28" s="204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</row>
    <row r="29" spans="1:18" ht="20.25" customHeight="1">
      <c r="A29" s="27" t="s">
        <v>162</v>
      </c>
      <c r="B29" s="44"/>
      <c r="C29" s="44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16"/>
      <c r="Q29" s="16"/>
      <c r="R29" s="16"/>
    </row>
    <row r="30" spans="1:18" ht="20.25" customHeight="1">
      <c r="A30" s="17"/>
      <c r="B30" s="44"/>
      <c r="C30" s="44"/>
      <c r="D30" s="17"/>
      <c r="E30" s="17"/>
      <c r="F30" s="17"/>
      <c r="G30" s="17"/>
      <c r="H30" s="19"/>
      <c r="I30" s="17"/>
      <c r="J30" s="20"/>
      <c r="K30" s="17"/>
      <c r="L30" s="17"/>
      <c r="M30" s="17"/>
      <c r="N30" s="20"/>
      <c r="O30" s="17"/>
      <c r="P30" s="21"/>
      <c r="Q30" s="17"/>
      <c r="R30" s="21"/>
    </row>
    <row r="31" spans="1:18" ht="20.25" customHeight="1">
      <c r="A31" s="35"/>
      <c r="B31" s="198"/>
      <c r="C31" s="198"/>
      <c r="D31" s="266" t="s">
        <v>49</v>
      </c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6"/>
    </row>
    <row r="32" spans="1:18" ht="20.25" customHeight="1">
      <c r="A32" s="118" t="s">
        <v>32</v>
      </c>
      <c r="B32" s="198"/>
      <c r="C32" s="198"/>
      <c r="D32" s="34"/>
      <c r="E32" s="34"/>
      <c r="F32" s="34"/>
      <c r="G32" s="34"/>
      <c r="H32" s="34"/>
      <c r="I32" s="34"/>
      <c r="J32" s="34"/>
      <c r="K32" s="34"/>
      <c r="L32" s="79" t="s">
        <v>104</v>
      </c>
      <c r="M32" s="34"/>
      <c r="O32" s="34"/>
      <c r="P32" s="34"/>
      <c r="Q32" s="34"/>
      <c r="R32" s="34"/>
    </row>
    <row r="33" spans="1:18" ht="20.25" customHeight="1">
      <c r="A33" s="118"/>
      <c r="B33" s="198"/>
      <c r="C33" s="198"/>
      <c r="D33" s="34"/>
      <c r="E33" s="34"/>
      <c r="F33" s="34"/>
      <c r="G33" s="34"/>
      <c r="H33" s="265" t="s">
        <v>0</v>
      </c>
      <c r="I33" s="265"/>
      <c r="J33" s="265"/>
      <c r="K33" s="34"/>
      <c r="L33" s="191" t="s">
        <v>101</v>
      </c>
      <c r="M33" s="34"/>
      <c r="O33" s="34"/>
      <c r="P33" s="34"/>
      <c r="Q33" s="34"/>
      <c r="R33" s="34"/>
    </row>
    <row r="34" spans="1:18" ht="20.25" customHeight="1">
      <c r="A34" s="118"/>
      <c r="B34" s="198"/>
      <c r="C34" s="198"/>
      <c r="D34" s="34"/>
      <c r="E34" s="34"/>
      <c r="F34" s="34"/>
      <c r="G34" s="34"/>
      <c r="H34" s="34"/>
      <c r="I34" s="34"/>
      <c r="J34" s="34"/>
      <c r="K34" s="34"/>
      <c r="L34" s="192" t="s">
        <v>102</v>
      </c>
      <c r="M34" s="34"/>
      <c r="N34" s="36" t="s">
        <v>46</v>
      </c>
      <c r="O34" s="34"/>
      <c r="P34" s="34"/>
      <c r="Q34" s="34"/>
      <c r="R34" s="34"/>
    </row>
    <row r="35" spans="1:18" ht="20.25" customHeight="1">
      <c r="A35" s="34"/>
      <c r="B35" s="198"/>
      <c r="C35" s="198"/>
      <c r="D35" s="36" t="s">
        <v>28</v>
      </c>
      <c r="E35" s="36"/>
      <c r="F35" s="36" t="s">
        <v>63</v>
      </c>
      <c r="G35" s="36"/>
      <c r="K35" s="36"/>
      <c r="L35" s="79" t="s">
        <v>103</v>
      </c>
      <c r="M35" s="36"/>
      <c r="N35" s="36" t="s">
        <v>31</v>
      </c>
      <c r="O35" s="36"/>
      <c r="P35" s="34"/>
      <c r="Q35" s="36"/>
      <c r="R35" s="36"/>
    </row>
    <row r="36" spans="1:18" ht="20.25" customHeight="1">
      <c r="A36" s="34"/>
      <c r="B36" s="198"/>
      <c r="C36" s="198"/>
      <c r="D36" s="79" t="s">
        <v>79</v>
      </c>
      <c r="E36" s="36"/>
      <c r="F36" s="79" t="s">
        <v>64</v>
      </c>
      <c r="G36" s="36"/>
      <c r="H36" s="36" t="s">
        <v>38</v>
      </c>
      <c r="I36" s="36"/>
      <c r="J36" s="36"/>
      <c r="K36" s="36"/>
      <c r="L36" s="79" t="s">
        <v>105</v>
      </c>
      <c r="M36" s="36"/>
      <c r="N36" s="36" t="s">
        <v>47</v>
      </c>
      <c r="O36" s="36"/>
      <c r="P36" s="36" t="s">
        <v>48</v>
      </c>
      <c r="Q36" s="36"/>
      <c r="R36" s="36" t="s">
        <v>1</v>
      </c>
    </row>
    <row r="37" spans="1:18" ht="20.25" customHeight="1">
      <c r="A37" s="34"/>
      <c r="B37" s="198" t="s">
        <v>19</v>
      </c>
      <c r="C37" s="198"/>
      <c r="D37" s="36" t="s">
        <v>7</v>
      </c>
      <c r="E37" s="36"/>
      <c r="F37" s="79" t="s">
        <v>52</v>
      </c>
      <c r="G37" s="36"/>
      <c r="H37" s="36" t="s">
        <v>34</v>
      </c>
      <c r="I37" s="36"/>
      <c r="J37" s="36" t="s">
        <v>2</v>
      </c>
      <c r="K37" s="36"/>
      <c r="L37" s="79" t="s">
        <v>58</v>
      </c>
      <c r="M37" s="36"/>
      <c r="N37" s="79" t="s">
        <v>69</v>
      </c>
      <c r="O37" s="36"/>
      <c r="P37" s="36" t="s">
        <v>35</v>
      </c>
      <c r="Q37" s="36"/>
      <c r="R37" s="36" t="s">
        <v>22</v>
      </c>
    </row>
    <row r="38" spans="1:18" ht="20.25" customHeight="1">
      <c r="D38" s="264" t="s">
        <v>183</v>
      </c>
      <c r="E38" s="264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R38" s="264"/>
    </row>
    <row r="39" spans="1:18" ht="20.25" customHeight="1">
      <c r="A39" s="39" t="s">
        <v>144</v>
      </c>
      <c r="B39" s="50"/>
      <c r="C39" s="50"/>
      <c r="D39" s="38"/>
      <c r="E39" s="38"/>
      <c r="F39" s="38"/>
      <c r="G39" s="38"/>
      <c r="H39" s="38"/>
      <c r="I39" s="38"/>
      <c r="J39" s="38"/>
      <c r="K39" s="38"/>
      <c r="L39" s="38"/>
      <c r="M39" s="186"/>
      <c r="N39" s="38"/>
      <c r="O39" s="38"/>
      <c r="P39" s="41"/>
      <c r="Q39" s="38"/>
      <c r="R39" s="38"/>
    </row>
    <row r="40" spans="1:18" ht="20.25" customHeight="1">
      <c r="A40" s="22" t="s">
        <v>186</v>
      </c>
      <c r="B40" s="205"/>
      <c r="C40" s="205"/>
      <c r="D40" s="41">
        <v>227999991</v>
      </c>
      <c r="E40" s="41"/>
      <c r="F40" s="41">
        <v>26870810</v>
      </c>
      <c r="G40" s="41"/>
      <c r="H40" s="41">
        <v>22800000</v>
      </c>
      <c r="I40" s="41"/>
      <c r="J40" s="41">
        <v>165692275</v>
      </c>
      <c r="K40" s="41"/>
      <c r="L40" s="41">
        <v>4797771</v>
      </c>
      <c r="M40" s="41"/>
      <c r="N40" s="66">
        <f>SUM(D40:L40)</f>
        <v>448160847</v>
      </c>
      <c r="O40" s="41"/>
      <c r="P40" s="193">
        <v>0</v>
      </c>
      <c r="Q40" s="41"/>
      <c r="R40" s="66">
        <f>SUM(N40:P40)</f>
        <v>448160847</v>
      </c>
    </row>
    <row r="41" spans="1:18" ht="20.25" customHeight="1">
      <c r="A41" s="195" t="s">
        <v>106</v>
      </c>
      <c r="B41" s="51"/>
      <c r="C41" s="51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41"/>
      <c r="Q41" s="186"/>
      <c r="R41" s="186"/>
    </row>
    <row r="42" spans="1:18" ht="20.25" customHeight="1">
      <c r="A42" s="195" t="s">
        <v>126</v>
      </c>
      <c r="B42" s="51">
        <v>3</v>
      </c>
      <c r="C42" s="51"/>
      <c r="D42" s="36">
        <v>0</v>
      </c>
      <c r="E42" s="36"/>
      <c r="F42" s="36">
        <v>0</v>
      </c>
      <c r="G42" s="36"/>
      <c r="H42" s="36">
        <v>0</v>
      </c>
      <c r="I42" s="36"/>
      <c r="J42" s="60">
        <v>-1929884</v>
      </c>
      <c r="K42" s="36"/>
      <c r="L42" s="36">
        <v>0</v>
      </c>
      <c r="M42" s="36"/>
      <c r="N42" s="60">
        <v>-1929884</v>
      </c>
      <c r="O42" s="36"/>
      <c r="P42" s="201">
        <v>0</v>
      </c>
      <c r="Q42" s="198"/>
      <c r="R42" s="60">
        <v>-1929884</v>
      </c>
    </row>
    <row r="43" spans="1:18" ht="20.25" customHeight="1">
      <c r="A43" s="22" t="s">
        <v>87</v>
      </c>
      <c r="B43" s="205"/>
      <c r="C43" s="205"/>
      <c r="D43" s="72">
        <f>SUM(D40:D41)</f>
        <v>227999991</v>
      </c>
      <c r="E43" s="41"/>
      <c r="F43" s="72">
        <f>SUM(F40:F41)</f>
        <v>26870810</v>
      </c>
      <c r="G43" s="41"/>
      <c r="H43" s="72">
        <f>SUM(H40:H41)</f>
        <v>22800000</v>
      </c>
      <c r="I43" s="41"/>
      <c r="J43" s="72">
        <f>SUM(J40:J42)</f>
        <v>163762391</v>
      </c>
      <c r="K43" s="41"/>
      <c r="L43" s="72">
        <f>SUM(L40:L41)</f>
        <v>4797771</v>
      </c>
      <c r="M43" s="41"/>
      <c r="N43" s="120">
        <f>SUM(N40:N42)</f>
        <v>446230963</v>
      </c>
      <c r="O43" s="41"/>
      <c r="P43" s="120">
        <f>BS!F90</f>
        <v>0</v>
      </c>
      <c r="Q43" s="41"/>
      <c r="R43" s="120">
        <f>SUM(N43:P43)</f>
        <v>446230963</v>
      </c>
    </row>
    <row r="44" spans="1:18" ht="7" customHeight="1"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ht="20.25" customHeight="1">
      <c r="A45" s="121" t="s">
        <v>121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ht="20.25" customHeight="1">
      <c r="A46" s="210" t="s">
        <v>146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1:18" ht="20.25" customHeight="1">
      <c r="A47" s="252" t="s">
        <v>172</v>
      </c>
      <c r="B47" s="206">
        <v>24</v>
      </c>
      <c r="D47" s="201">
        <v>0</v>
      </c>
      <c r="E47" s="201"/>
      <c r="F47" s="201">
        <v>0</v>
      </c>
      <c r="G47" s="201"/>
      <c r="H47" s="201">
        <v>0</v>
      </c>
      <c r="I47" s="147"/>
      <c r="J47" s="147">
        <v>-91199996</v>
      </c>
      <c r="K47" s="147"/>
      <c r="L47" s="201">
        <v>0</v>
      </c>
      <c r="M47" s="147"/>
      <c r="N47" s="147">
        <v>-91199996</v>
      </c>
      <c r="O47" s="147"/>
      <c r="P47" s="201">
        <v>0</v>
      </c>
      <c r="Q47" s="147"/>
      <c r="R47" s="147">
        <v>-91199996</v>
      </c>
    </row>
    <row r="48" spans="1:18" ht="20.25" customHeight="1">
      <c r="A48" s="211" t="s">
        <v>147</v>
      </c>
      <c r="D48" s="208">
        <f>SUM(D47)</f>
        <v>0</v>
      </c>
      <c r="E48" s="209"/>
      <c r="F48" s="208">
        <f>SUM(F47)</f>
        <v>0</v>
      </c>
      <c r="G48" s="209"/>
      <c r="H48" s="208">
        <f>SUM(H47)</f>
        <v>0</v>
      </c>
      <c r="I48" s="41"/>
      <c r="J48" s="207">
        <f>SUM(J47)</f>
        <v>-91199996</v>
      </c>
      <c r="K48" s="41"/>
      <c r="L48" s="208">
        <f>SUM(L47)</f>
        <v>0</v>
      </c>
      <c r="M48" s="41"/>
      <c r="N48" s="207">
        <f>SUM(N47)</f>
        <v>-91199996</v>
      </c>
      <c r="O48" s="41"/>
      <c r="P48" s="208">
        <f>SUM(P47)</f>
        <v>0</v>
      </c>
      <c r="Q48" s="41"/>
      <c r="R48" s="207">
        <f>SUM(R47)</f>
        <v>-91199996</v>
      </c>
    </row>
    <row r="49" spans="1:18" ht="7" customHeight="1"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</row>
    <row r="50" spans="1:18" ht="20.25" customHeight="1">
      <c r="A50" s="24" t="s">
        <v>182</v>
      </c>
      <c r="B50" s="205"/>
      <c r="C50" s="205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spans="1:18" ht="20.25" customHeight="1">
      <c r="A51" s="157" t="s">
        <v>41</v>
      </c>
      <c r="B51" s="28"/>
      <c r="C51" s="28"/>
      <c r="D51" s="135">
        <v>0</v>
      </c>
      <c r="E51" s="60"/>
      <c r="F51" s="135">
        <v>0</v>
      </c>
      <c r="G51" s="52"/>
      <c r="H51" s="135">
        <v>0</v>
      </c>
      <c r="I51" s="52"/>
      <c r="J51" s="135">
        <v>120016583</v>
      </c>
      <c r="K51" s="52"/>
      <c r="L51" s="135">
        <v>0</v>
      </c>
      <c r="M51" s="52"/>
      <c r="N51" s="135">
        <v>120016583</v>
      </c>
      <c r="O51" s="135"/>
      <c r="P51" s="135">
        <v>0</v>
      </c>
      <c r="Q51" s="135"/>
      <c r="R51" s="135">
        <v>120016583</v>
      </c>
    </row>
    <row r="52" spans="1:18" ht="20.25" customHeight="1">
      <c r="A52" s="76" t="s">
        <v>40</v>
      </c>
      <c r="B52" s="28"/>
      <c r="C52" s="28"/>
      <c r="D52" s="140">
        <v>0</v>
      </c>
      <c r="E52" s="60"/>
      <c r="F52" s="140">
        <v>0</v>
      </c>
      <c r="G52" s="52"/>
      <c r="H52" s="140">
        <v>0</v>
      </c>
      <c r="I52" s="52"/>
      <c r="J52" s="140">
        <v>0</v>
      </c>
      <c r="K52" s="52"/>
      <c r="L52" s="140">
        <v>-229655</v>
      </c>
      <c r="M52" s="52"/>
      <c r="N52" s="140">
        <v>-229655</v>
      </c>
      <c r="O52" s="52"/>
      <c r="P52" s="140">
        <v>0</v>
      </c>
      <c r="Q52" s="52"/>
      <c r="R52" s="140">
        <v>-229655</v>
      </c>
    </row>
    <row r="53" spans="1:18" ht="20.25" customHeight="1">
      <c r="A53" s="39" t="s">
        <v>179</v>
      </c>
      <c r="B53" s="50"/>
      <c r="C53" s="50"/>
      <c r="D53" s="108">
        <f>SUM(D51:D52)</f>
        <v>0</v>
      </c>
      <c r="E53" s="46"/>
      <c r="F53" s="108">
        <f>SUM(F51:F52)</f>
        <v>0</v>
      </c>
      <c r="G53" s="46"/>
      <c r="H53" s="108">
        <f>SUM(H51:H52)</f>
        <v>0</v>
      </c>
      <c r="I53" s="46"/>
      <c r="J53" s="108">
        <f>SUM(J51:J52)</f>
        <v>120016583</v>
      </c>
      <c r="K53" s="46"/>
      <c r="L53" s="108">
        <f>SUM(L51:L52)</f>
        <v>-229655</v>
      </c>
      <c r="M53" s="52"/>
      <c r="N53" s="54">
        <f>SUM(N51:N52)</f>
        <v>119786928</v>
      </c>
      <c r="O53" s="61">
        <f>SUM(O51:O52)</f>
        <v>0</v>
      </c>
      <c r="P53" s="54">
        <f>SUM(P51:P52)</f>
        <v>0</v>
      </c>
      <c r="Q53" s="61">
        <f>SUM(Q51:Q52)</f>
        <v>0</v>
      </c>
      <c r="R53" s="54">
        <f>SUM(R51:R52)</f>
        <v>119786928</v>
      </c>
    </row>
    <row r="54" spans="1:18" ht="7" customHeight="1">
      <c r="D54" s="41"/>
      <c r="E54" s="41"/>
      <c r="F54" s="41"/>
      <c r="G54" s="41"/>
      <c r="H54" s="41"/>
      <c r="I54" s="41"/>
      <c r="J54" s="41"/>
      <c r="K54" s="52"/>
      <c r="L54" s="41"/>
      <c r="M54" s="52"/>
      <c r="N54" s="41"/>
      <c r="O54" s="41"/>
      <c r="P54" s="41"/>
      <c r="Q54" s="41"/>
      <c r="R54" s="41"/>
    </row>
    <row r="55" spans="1:18" ht="20.25" customHeight="1" thickBot="1">
      <c r="A55" s="39" t="s">
        <v>145</v>
      </c>
      <c r="B55" s="50"/>
      <c r="C55" s="50"/>
      <c r="D55" s="42">
        <f>D43+D53</f>
        <v>227999991</v>
      </c>
      <c r="E55" s="66"/>
      <c r="F55" s="42">
        <f>F43+F53</f>
        <v>26870810</v>
      </c>
      <c r="G55" s="66"/>
      <c r="H55" s="42">
        <f>H43+H53</f>
        <v>22800000</v>
      </c>
      <c r="I55" s="66"/>
      <c r="J55" s="42">
        <f>J43+J48+J53</f>
        <v>192578978</v>
      </c>
      <c r="K55" s="52"/>
      <c r="L55" s="42">
        <f t="shared" ref="L55:N55" si="0">L43+L48+L53</f>
        <v>4568116</v>
      </c>
      <c r="M55" s="46"/>
      <c r="N55" s="42">
        <f t="shared" si="0"/>
        <v>474817895</v>
      </c>
      <c r="O55" s="66"/>
      <c r="P55" s="256">
        <f>PL!D18</f>
        <v>0</v>
      </c>
      <c r="Q55" s="66"/>
      <c r="R55" s="42">
        <f t="shared" ref="R55" si="1">R43+R48+R53</f>
        <v>474817895</v>
      </c>
    </row>
    <row r="56" spans="1:18" ht="20.25" customHeight="1" thickTop="1">
      <c r="K56" s="46"/>
    </row>
  </sheetData>
  <mergeCells count="6">
    <mergeCell ref="D38:R38"/>
    <mergeCell ref="H6:J6"/>
    <mergeCell ref="D11:R11"/>
    <mergeCell ref="D4:R4"/>
    <mergeCell ref="D31:R31"/>
    <mergeCell ref="H33:J33"/>
  </mergeCells>
  <phoneticPr fontId="0" type="noConversion"/>
  <pageMargins left="0.7" right="0.7" top="0.48" bottom="0.5" header="0.5" footer="0.5"/>
  <pageSetup paperSize="9" scale="76" firstPageNumber="10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7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0"/>
  <sheetViews>
    <sheetView view="pageBreakPreview" topLeftCell="A22" zoomScale="82" zoomScaleNormal="85" zoomScaleSheetLayoutView="100" workbookViewId="0">
      <selection activeCell="A34" sqref="A34"/>
    </sheetView>
  </sheetViews>
  <sheetFormatPr defaultColWidth="9.1796875" defaultRowHeight="20.25" customHeight="1"/>
  <cols>
    <col min="1" max="1" width="55.36328125" style="37" customWidth="1"/>
    <col min="2" max="2" width="11.54296875" style="37" customWidth="1"/>
    <col min="3" max="3" width="2.1796875" style="45" customWidth="1"/>
    <col min="4" max="4" width="13.81640625" style="37" customWidth="1"/>
    <col min="5" max="5" width="2.1796875" style="37" customWidth="1"/>
    <col min="6" max="6" width="13.81640625" style="37" customWidth="1"/>
    <col min="7" max="7" width="2.1796875" style="37" customWidth="1"/>
    <col min="8" max="8" width="13.81640625" style="37" customWidth="1"/>
    <col min="9" max="9" width="2.1796875" style="37" customWidth="1"/>
    <col min="10" max="10" width="13.81640625" style="37" customWidth="1"/>
    <col min="11" max="11" width="2.1796875" style="37" customWidth="1"/>
    <col min="12" max="12" width="13.81640625" style="37" customWidth="1"/>
    <col min="13" max="13" width="1" style="37" customWidth="1"/>
    <col min="14" max="16384" width="9.1796875" style="37"/>
  </cols>
  <sheetData>
    <row r="1" spans="1:13" ht="20.25" customHeight="1">
      <c r="A1" s="15" t="s">
        <v>118</v>
      </c>
      <c r="B1" s="15"/>
      <c r="C1" s="15"/>
      <c r="D1" s="105"/>
      <c r="E1" s="105"/>
      <c r="F1" s="105"/>
      <c r="G1" s="105"/>
      <c r="H1" s="105"/>
      <c r="I1" s="105"/>
      <c r="J1" s="105"/>
      <c r="K1" s="105"/>
      <c r="L1" s="105"/>
      <c r="M1" s="46"/>
    </row>
    <row r="2" spans="1:13" ht="20.25" customHeight="1">
      <c r="A2" s="27" t="s">
        <v>162</v>
      </c>
      <c r="B2" s="27"/>
      <c r="C2" s="27"/>
      <c r="D2" s="93"/>
      <c r="E2" s="93"/>
      <c r="F2" s="93"/>
      <c r="G2" s="93"/>
      <c r="H2" s="93"/>
      <c r="I2" s="93"/>
      <c r="J2" s="93"/>
      <c r="K2" s="93"/>
      <c r="L2" s="93"/>
      <c r="M2" s="59" t="e">
        <f>SUM(#REF!)</f>
        <v>#REF!</v>
      </c>
    </row>
    <row r="3" spans="1:13" ht="20.25" customHeight="1">
      <c r="A3" s="17"/>
      <c r="B3" s="17"/>
      <c r="C3" s="44"/>
      <c r="D3" s="17"/>
      <c r="E3" s="17"/>
      <c r="F3" s="17"/>
      <c r="G3" s="17"/>
      <c r="H3" s="19"/>
      <c r="I3" s="17"/>
      <c r="J3" s="20"/>
      <c r="K3" s="17"/>
      <c r="L3" s="20"/>
      <c r="M3" s="105"/>
    </row>
    <row r="4" spans="1:13" ht="20.25" customHeight="1">
      <c r="A4" s="35"/>
      <c r="B4" s="35"/>
      <c r="C4" s="38"/>
      <c r="D4" s="266" t="s">
        <v>50</v>
      </c>
      <c r="E4" s="266"/>
      <c r="F4" s="266"/>
      <c r="G4" s="266"/>
      <c r="H4" s="266"/>
      <c r="I4" s="266"/>
      <c r="J4" s="266"/>
      <c r="K4" s="266"/>
      <c r="L4" s="266"/>
      <c r="M4" s="93"/>
    </row>
    <row r="5" spans="1:13" ht="20.25" customHeight="1">
      <c r="A5" s="34" t="s">
        <v>32</v>
      </c>
      <c r="B5" s="34"/>
      <c r="C5" s="118"/>
      <c r="D5" s="36" t="s">
        <v>28</v>
      </c>
      <c r="E5" s="36"/>
      <c r="F5" s="36" t="s">
        <v>63</v>
      </c>
      <c r="G5" s="36"/>
      <c r="H5" s="265" t="s">
        <v>0</v>
      </c>
      <c r="I5" s="265"/>
      <c r="J5" s="265"/>
      <c r="K5" s="36"/>
      <c r="L5" s="36"/>
      <c r="M5" s="53"/>
    </row>
    <row r="6" spans="1:13" ht="20.25" customHeight="1">
      <c r="A6" s="34"/>
      <c r="B6" s="34"/>
      <c r="C6" s="38"/>
      <c r="D6" s="79" t="s">
        <v>79</v>
      </c>
      <c r="E6" s="36"/>
      <c r="F6" s="79" t="s">
        <v>64</v>
      </c>
      <c r="G6" s="36"/>
      <c r="H6" s="36" t="s">
        <v>38</v>
      </c>
      <c r="I6" s="36"/>
      <c r="J6" s="36"/>
      <c r="K6" s="36"/>
      <c r="L6" s="36" t="s">
        <v>1</v>
      </c>
      <c r="M6" s="53"/>
    </row>
    <row r="7" spans="1:13" ht="20.25" customHeight="1">
      <c r="A7" s="34"/>
      <c r="B7" s="225" t="s">
        <v>19</v>
      </c>
      <c r="C7" s="146" t="s">
        <v>19</v>
      </c>
      <c r="D7" s="36" t="s">
        <v>7</v>
      </c>
      <c r="E7" s="36"/>
      <c r="F7" s="79" t="s">
        <v>52</v>
      </c>
      <c r="G7" s="36"/>
      <c r="H7" s="36" t="s">
        <v>34</v>
      </c>
      <c r="I7" s="36"/>
      <c r="J7" s="36" t="s">
        <v>2</v>
      </c>
      <c r="K7" s="36"/>
      <c r="L7" s="36" t="s">
        <v>22</v>
      </c>
      <c r="M7" s="36"/>
    </row>
    <row r="8" spans="1:13" ht="20.25" customHeight="1">
      <c r="D8" s="264" t="s">
        <v>183</v>
      </c>
      <c r="E8" s="264"/>
      <c r="F8" s="264"/>
      <c r="G8" s="264"/>
      <c r="H8" s="264"/>
      <c r="I8" s="264"/>
      <c r="J8" s="264"/>
      <c r="K8" s="264"/>
      <c r="L8" s="264"/>
      <c r="M8" s="36"/>
    </row>
    <row r="9" spans="1:13" ht="20.25" customHeight="1">
      <c r="A9" s="22" t="s">
        <v>143</v>
      </c>
      <c r="B9" s="22"/>
      <c r="D9" s="38"/>
      <c r="E9" s="38"/>
      <c r="F9" s="38"/>
      <c r="G9" s="38"/>
      <c r="H9" s="38"/>
      <c r="I9" s="38"/>
      <c r="J9" s="38"/>
      <c r="K9" s="38"/>
      <c r="L9" s="38"/>
      <c r="M9" s="36"/>
    </row>
    <row r="10" spans="1:13" ht="20.25" customHeight="1">
      <c r="A10" s="22" t="s">
        <v>85</v>
      </c>
      <c r="B10" s="22"/>
      <c r="C10" s="28"/>
      <c r="D10" s="41">
        <v>227999991</v>
      </c>
      <c r="E10" s="41"/>
      <c r="F10" s="41">
        <v>26870810</v>
      </c>
      <c r="G10" s="41"/>
      <c r="H10" s="41">
        <v>22800000</v>
      </c>
      <c r="I10" s="41"/>
      <c r="J10" s="41">
        <v>97161609</v>
      </c>
      <c r="K10" s="41"/>
      <c r="L10" s="41">
        <f>SUM(D10:J10)</f>
        <v>374832410</v>
      </c>
      <c r="M10" s="36"/>
    </row>
    <row r="11" spans="1:13" ht="20.25" customHeight="1">
      <c r="A11" s="22"/>
      <c r="B11" s="22"/>
      <c r="C11" s="28"/>
      <c r="D11" s="41"/>
      <c r="E11" s="41"/>
      <c r="F11" s="41"/>
      <c r="G11" s="41"/>
      <c r="H11" s="41"/>
      <c r="I11" s="41"/>
      <c r="J11" s="41"/>
      <c r="K11" s="41"/>
      <c r="L11" s="41"/>
      <c r="M11" s="38"/>
    </row>
    <row r="12" spans="1:13" ht="20.25" customHeight="1">
      <c r="A12" s="121" t="s">
        <v>121</v>
      </c>
      <c r="B12" s="22"/>
      <c r="C12" s="28"/>
      <c r="D12" s="41"/>
      <c r="E12" s="41"/>
      <c r="F12" s="41"/>
      <c r="G12" s="41"/>
      <c r="H12" s="41"/>
      <c r="I12" s="41"/>
      <c r="J12" s="41"/>
      <c r="K12" s="41"/>
      <c r="L12" s="41"/>
      <c r="M12" s="218"/>
    </row>
    <row r="13" spans="1:13" ht="20.25" customHeight="1">
      <c r="A13" s="210" t="s">
        <v>146</v>
      </c>
      <c r="B13" s="22"/>
      <c r="C13" s="28"/>
      <c r="D13" s="41"/>
      <c r="E13" s="41"/>
      <c r="F13" s="41"/>
      <c r="G13" s="41"/>
      <c r="H13" s="41"/>
      <c r="I13" s="41"/>
      <c r="J13" s="41"/>
      <c r="K13" s="41"/>
      <c r="L13" s="41"/>
      <c r="M13" s="218"/>
    </row>
    <row r="14" spans="1:13" ht="20.25" customHeight="1">
      <c r="A14" s="252" t="s">
        <v>172</v>
      </c>
      <c r="B14" s="28">
        <v>24</v>
      </c>
      <c r="C14" s="28"/>
      <c r="D14" s="201">
        <v>0</v>
      </c>
      <c r="E14" s="201"/>
      <c r="F14" s="201">
        <v>0</v>
      </c>
      <c r="G14" s="201"/>
      <c r="H14" s="201">
        <v>0</v>
      </c>
      <c r="I14" s="201"/>
      <c r="J14" s="213">
        <v>-45599998</v>
      </c>
      <c r="K14" s="213"/>
      <c r="L14" s="147">
        <f>SUM(D14:J14)</f>
        <v>-45599998</v>
      </c>
      <c r="M14" s="218"/>
    </row>
    <row r="15" spans="1:13" ht="20.25" customHeight="1">
      <c r="A15" s="149" t="s">
        <v>147</v>
      </c>
      <c r="B15" s="22"/>
      <c r="C15" s="28"/>
      <c r="D15" s="208">
        <f>SUM(D14)</f>
        <v>0</v>
      </c>
      <c r="E15" s="209"/>
      <c r="F15" s="208">
        <f t="shared" ref="F15:J15" si="0">SUM(F14)</f>
        <v>0</v>
      </c>
      <c r="G15" s="209"/>
      <c r="H15" s="208">
        <f t="shared" si="0"/>
        <v>0</v>
      </c>
      <c r="I15" s="209"/>
      <c r="J15" s="214">
        <f t="shared" si="0"/>
        <v>-45599998</v>
      </c>
      <c r="K15" s="212"/>
      <c r="L15" s="214">
        <f t="shared" ref="L15" si="1">SUM(L14)</f>
        <v>-45599998</v>
      </c>
      <c r="M15" s="218"/>
    </row>
    <row r="16" spans="1:13" ht="20.25" customHeight="1">
      <c r="A16" s="22"/>
      <c r="B16" s="22"/>
      <c r="C16" s="28"/>
      <c r="D16" s="41"/>
      <c r="E16" s="41"/>
      <c r="F16" s="41"/>
      <c r="G16" s="41"/>
      <c r="H16" s="41"/>
      <c r="I16" s="41"/>
      <c r="J16" s="41"/>
      <c r="K16" s="41"/>
      <c r="L16" s="41"/>
      <c r="M16" s="218"/>
    </row>
    <row r="17" spans="1:13" ht="20.25" customHeight="1">
      <c r="A17" s="24" t="s">
        <v>182</v>
      </c>
      <c r="B17" s="24"/>
      <c r="C17" s="28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ht="20.25" customHeight="1">
      <c r="A18" s="157" t="s">
        <v>41</v>
      </c>
      <c r="B18" s="76"/>
      <c r="C18" s="28"/>
      <c r="D18" s="110">
        <v>0</v>
      </c>
      <c r="E18" s="60"/>
      <c r="F18" s="110">
        <v>0</v>
      </c>
      <c r="G18" s="52"/>
      <c r="H18" s="110">
        <v>0</v>
      </c>
      <c r="I18" s="52"/>
      <c r="J18" s="60">
        <v>101594857</v>
      </c>
      <c r="K18" s="52"/>
      <c r="L18" s="213">
        <v>101594857</v>
      </c>
      <c r="M18" s="41"/>
    </row>
    <row r="19" spans="1:13" ht="20.25" customHeight="1">
      <c r="A19" s="76" t="s">
        <v>40</v>
      </c>
      <c r="B19" s="76"/>
      <c r="C19" s="28"/>
      <c r="D19" s="109">
        <v>0</v>
      </c>
      <c r="E19" s="60"/>
      <c r="F19" s="109">
        <v>0</v>
      </c>
      <c r="G19" s="52"/>
      <c r="H19" s="109">
        <v>0</v>
      </c>
      <c r="I19" s="52"/>
      <c r="J19" s="140">
        <v>-4606566</v>
      </c>
      <c r="K19" s="52"/>
      <c r="L19" s="109">
        <v>-4606566</v>
      </c>
      <c r="M19" s="41"/>
    </row>
    <row r="20" spans="1:13" s="112" customFormat="1" ht="20.25" customHeight="1">
      <c r="A20" s="24" t="s">
        <v>179</v>
      </c>
      <c r="B20" s="24"/>
      <c r="C20" s="51"/>
      <c r="D20" s="108">
        <f>SUM(D18:D19)</f>
        <v>0</v>
      </c>
      <c r="E20" s="46"/>
      <c r="F20" s="108">
        <f>SUM(F18:F19)</f>
        <v>0</v>
      </c>
      <c r="G20" s="46"/>
      <c r="H20" s="108">
        <f>SUM(H18:H19)</f>
        <v>0</v>
      </c>
      <c r="I20" s="46"/>
      <c r="J20" s="72">
        <f>SUM(J18:J19)</f>
        <v>96988291</v>
      </c>
      <c r="K20" s="46"/>
      <c r="L20" s="62">
        <f>SUM(D20:J20)</f>
        <v>96988291</v>
      </c>
      <c r="M20" s="111"/>
    </row>
    <row r="21" spans="1:13" ht="20.25" customHeight="1">
      <c r="A21" s="40"/>
      <c r="B21" s="40"/>
      <c r="C21" s="51"/>
      <c r="D21" s="60"/>
      <c r="E21" s="46"/>
      <c r="F21" s="60"/>
      <c r="G21" s="46"/>
      <c r="H21" s="60"/>
      <c r="I21" s="46"/>
      <c r="J21" s="60"/>
      <c r="K21" s="46"/>
      <c r="L21" s="60"/>
      <c r="M21" s="58"/>
    </row>
    <row r="22" spans="1:13" ht="20.25" customHeight="1" thickBot="1">
      <c r="A22" s="39" t="s">
        <v>107</v>
      </c>
      <c r="B22" s="39"/>
      <c r="C22" s="50"/>
      <c r="D22" s="42">
        <f>D10+D15+D20</f>
        <v>227999991</v>
      </c>
      <c r="E22" s="66"/>
      <c r="F22" s="42">
        <f>F10+F15+F20</f>
        <v>26870810</v>
      </c>
      <c r="G22" s="66"/>
      <c r="H22" s="42">
        <f>H10+H15+H20</f>
        <v>22800000</v>
      </c>
      <c r="I22" s="66"/>
      <c r="J22" s="42">
        <f>J10+J15+J20</f>
        <v>148549902</v>
      </c>
      <c r="K22" s="66"/>
      <c r="L22" s="42">
        <f>L10+L15+L20</f>
        <v>426220703</v>
      </c>
      <c r="M22" s="46"/>
    </row>
    <row r="23" spans="1:13" ht="20.25" customHeight="1" thickTop="1"/>
    <row r="24" spans="1:13" ht="20.25" hidden="1" customHeight="1"/>
    <row r="25" spans="1:13" ht="20.25" customHeight="1">
      <c r="A25" s="15" t="s">
        <v>118</v>
      </c>
      <c r="B25" s="15"/>
      <c r="C25" s="15"/>
      <c r="D25" s="105"/>
      <c r="E25" s="105"/>
      <c r="F25" s="105"/>
      <c r="G25" s="105"/>
      <c r="H25" s="105"/>
      <c r="I25" s="105"/>
      <c r="J25" s="105"/>
      <c r="K25" s="105"/>
      <c r="L25" s="105"/>
    </row>
    <row r="26" spans="1:13" ht="20.25" customHeight="1">
      <c r="A26" s="27" t="s">
        <v>162</v>
      </c>
      <c r="B26" s="27"/>
      <c r="C26" s="27"/>
      <c r="D26" s="93"/>
      <c r="E26" s="93"/>
      <c r="F26" s="93"/>
      <c r="G26" s="93"/>
      <c r="H26" s="93"/>
      <c r="I26" s="93"/>
      <c r="J26" s="93"/>
      <c r="K26" s="93"/>
      <c r="L26" s="93"/>
    </row>
    <row r="27" spans="1:13" ht="20.25" customHeight="1">
      <c r="A27" s="17"/>
      <c r="B27" s="17"/>
      <c r="C27" s="44"/>
      <c r="D27" s="17"/>
      <c r="E27" s="17"/>
      <c r="F27" s="17"/>
      <c r="G27" s="17"/>
      <c r="H27" s="19"/>
      <c r="I27" s="17"/>
      <c r="J27" s="20"/>
      <c r="K27" s="17"/>
      <c r="L27" s="20"/>
    </row>
    <row r="28" spans="1:13" ht="20.25" customHeight="1">
      <c r="A28" s="35"/>
      <c r="B28" s="35"/>
      <c r="C28" s="38"/>
      <c r="D28" s="266" t="s">
        <v>50</v>
      </c>
      <c r="E28" s="266"/>
      <c r="F28" s="266"/>
      <c r="G28" s="266"/>
      <c r="H28" s="266"/>
      <c r="I28" s="266"/>
      <c r="J28" s="266"/>
      <c r="K28" s="266"/>
      <c r="L28" s="266"/>
    </row>
    <row r="29" spans="1:13" ht="20.25" customHeight="1">
      <c r="A29" s="34" t="s">
        <v>32</v>
      </c>
      <c r="B29" s="34"/>
      <c r="C29" s="118"/>
      <c r="D29" s="36" t="s">
        <v>28</v>
      </c>
      <c r="E29" s="36"/>
      <c r="F29" s="36" t="s">
        <v>63</v>
      </c>
      <c r="G29" s="36"/>
      <c r="H29" s="265" t="s">
        <v>0</v>
      </c>
      <c r="I29" s="265"/>
      <c r="J29" s="265"/>
      <c r="K29" s="36"/>
      <c r="L29" s="36"/>
    </row>
    <row r="30" spans="1:13" ht="20.25" customHeight="1">
      <c r="A30" s="34"/>
      <c r="B30" s="34"/>
      <c r="C30" s="38"/>
      <c r="D30" s="79" t="s">
        <v>79</v>
      </c>
      <c r="E30" s="36"/>
      <c r="F30" s="79" t="s">
        <v>64</v>
      </c>
      <c r="G30" s="36"/>
      <c r="H30" s="36" t="s">
        <v>38</v>
      </c>
      <c r="I30" s="36"/>
      <c r="J30" s="36"/>
      <c r="K30" s="36"/>
      <c r="L30" s="36" t="s">
        <v>1</v>
      </c>
    </row>
    <row r="31" spans="1:13" ht="20.25" customHeight="1">
      <c r="A31" s="34"/>
      <c r="B31" s="198" t="s">
        <v>19</v>
      </c>
      <c r="C31" s="146" t="s">
        <v>19</v>
      </c>
      <c r="D31" s="36" t="s">
        <v>7</v>
      </c>
      <c r="E31" s="36"/>
      <c r="F31" s="79" t="s">
        <v>52</v>
      </c>
      <c r="G31" s="36"/>
      <c r="H31" s="36" t="s">
        <v>34</v>
      </c>
      <c r="I31" s="36"/>
      <c r="J31" s="36" t="s">
        <v>2</v>
      </c>
      <c r="K31" s="36"/>
      <c r="L31" s="36" t="s">
        <v>22</v>
      </c>
    </row>
    <row r="32" spans="1:13" ht="20.25" customHeight="1">
      <c r="D32" s="264" t="s">
        <v>183</v>
      </c>
      <c r="E32" s="264"/>
      <c r="F32" s="264"/>
      <c r="G32" s="264"/>
      <c r="H32" s="264"/>
      <c r="I32" s="264"/>
      <c r="J32" s="264"/>
      <c r="K32" s="264"/>
      <c r="L32" s="264"/>
    </row>
    <row r="33" spans="1:12" ht="20.25" customHeight="1">
      <c r="A33" s="22" t="s">
        <v>144</v>
      </c>
      <c r="B33" s="22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20.25" customHeight="1">
      <c r="A34" s="22" t="s">
        <v>186</v>
      </c>
      <c r="B34" s="22"/>
      <c r="C34" s="28"/>
      <c r="D34" s="41">
        <v>227999991</v>
      </c>
      <c r="E34" s="41"/>
      <c r="F34" s="41">
        <v>26870810</v>
      </c>
      <c r="G34" s="41"/>
      <c r="H34" s="41">
        <v>22800000</v>
      </c>
      <c r="I34" s="41"/>
      <c r="J34" s="41">
        <v>148549902</v>
      </c>
      <c r="K34" s="41"/>
      <c r="L34" s="222">
        <f>SUM(D34:J34)</f>
        <v>426220703</v>
      </c>
    </row>
    <row r="35" spans="1:12" ht="20.25" customHeight="1">
      <c r="A35" s="65" t="s">
        <v>106</v>
      </c>
      <c r="B35" s="22"/>
      <c r="C35" s="28"/>
      <c r="D35" s="41"/>
      <c r="E35" s="41"/>
      <c r="F35" s="41"/>
      <c r="G35" s="41"/>
      <c r="H35" s="41"/>
      <c r="I35" s="41"/>
      <c r="J35" s="41"/>
      <c r="K35" s="41"/>
      <c r="L35" s="41"/>
    </row>
    <row r="36" spans="1:12" ht="20.25" customHeight="1">
      <c r="A36" s="195" t="s">
        <v>126</v>
      </c>
      <c r="B36" s="28">
        <v>3</v>
      </c>
      <c r="C36" s="28"/>
      <c r="D36" s="201">
        <v>0</v>
      </c>
      <c r="E36" s="147"/>
      <c r="F36" s="201">
        <v>0</v>
      </c>
      <c r="G36" s="147"/>
      <c r="H36" s="201">
        <v>0</v>
      </c>
      <c r="I36" s="147"/>
      <c r="J36" s="147">
        <v>-682264</v>
      </c>
      <c r="K36" s="147"/>
      <c r="L36" s="147">
        <v>-682264</v>
      </c>
    </row>
    <row r="37" spans="1:12" ht="20.25" customHeight="1">
      <c r="A37" s="22" t="s">
        <v>87</v>
      </c>
      <c r="B37" s="22"/>
      <c r="C37" s="28"/>
      <c r="D37" s="207">
        <f t="shared" ref="D37:L37" si="2">SUM(D34:D36)</f>
        <v>227999991</v>
      </c>
      <c r="E37" s="41"/>
      <c r="F37" s="207">
        <f t="shared" si="2"/>
        <v>26870810</v>
      </c>
      <c r="G37" s="41"/>
      <c r="H37" s="207">
        <f t="shared" si="2"/>
        <v>22800000</v>
      </c>
      <c r="I37" s="41"/>
      <c r="J37" s="207">
        <f t="shared" si="2"/>
        <v>147867638</v>
      </c>
      <c r="K37" s="41"/>
      <c r="L37" s="207">
        <f t="shared" si="2"/>
        <v>425538439</v>
      </c>
    </row>
    <row r="38" spans="1:12" ht="7" customHeight="1">
      <c r="A38" s="22"/>
      <c r="B38" s="22"/>
      <c r="C38" s="28"/>
      <c r="D38" s="41"/>
      <c r="E38" s="41"/>
      <c r="F38" s="41"/>
      <c r="G38" s="41"/>
      <c r="H38" s="41"/>
      <c r="I38" s="41"/>
      <c r="J38" s="41"/>
      <c r="K38" s="41"/>
      <c r="L38" s="41"/>
    </row>
    <row r="39" spans="1:12" ht="20.25" customHeight="1">
      <c r="A39" s="121" t="s">
        <v>121</v>
      </c>
      <c r="B39" s="22"/>
      <c r="C39" s="28"/>
      <c r="D39" s="41"/>
      <c r="E39" s="41"/>
      <c r="F39" s="41"/>
      <c r="G39" s="41"/>
      <c r="H39" s="41"/>
      <c r="I39" s="41"/>
      <c r="J39" s="41"/>
      <c r="K39" s="41"/>
      <c r="L39" s="41"/>
    </row>
    <row r="40" spans="1:12" ht="20.25" customHeight="1">
      <c r="A40" s="210" t="s">
        <v>146</v>
      </c>
      <c r="B40" s="22"/>
      <c r="C40" s="28"/>
      <c r="D40" s="41"/>
      <c r="E40" s="41"/>
      <c r="F40" s="41"/>
      <c r="G40" s="41"/>
      <c r="H40" s="41"/>
      <c r="I40" s="41"/>
      <c r="J40" s="41"/>
      <c r="K40" s="41"/>
      <c r="L40" s="41"/>
    </row>
    <row r="41" spans="1:12" ht="20.25" customHeight="1">
      <c r="A41" s="252" t="s">
        <v>172</v>
      </c>
      <c r="B41" s="28">
        <v>24</v>
      </c>
      <c r="C41" s="28"/>
      <c r="D41" s="201">
        <v>0</v>
      </c>
      <c r="E41" s="201"/>
      <c r="F41" s="201">
        <v>0</v>
      </c>
      <c r="G41" s="201"/>
      <c r="H41" s="201">
        <v>0</v>
      </c>
      <c r="I41" s="201"/>
      <c r="J41" s="213">
        <v>-91199996</v>
      </c>
      <c r="K41" s="213"/>
      <c r="L41" s="213">
        <v>-91199996</v>
      </c>
    </row>
    <row r="42" spans="1:12" ht="20.25" customHeight="1">
      <c r="A42" s="149" t="s">
        <v>147</v>
      </c>
      <c r="B42" s="22"/>
      <c r="C42" s="28"/>
      <c r="D42" s="208">
        <f>SUM(D41)</f>
        <v>0</v>
      </c>
      <c r="E42" s="209"/>
      <c r="F42" s="208">
        <f t="shared" ref="F42:J42" si="3">SUM(F41)</f>
        <v>0</v>
      </c>
      <c r="G42" s="209"/>
      <c r="H42" s="208">
        <f t="shared" si="3"/>
        <v>0</v>
      </c>
      <c r="I42" s="209"/>
      <c r="J42" s="214">
        <f t="shared" si="3"/>
        <v>-91199996</v>
      </c>
      <c r="K42" s="212"/>
      <c r="L42" s="214">
        <f t="shared" ref="L42" si="4">SUM(L41)</f>
        <v>-91199996</v>
      </c>
    </row>
    <row r="43" spans="1:12" ht="7" customHeight="1">
      <c r="A43" s="22"/>
      <c r="B43" s="22"/>
      <c r="C43" s="28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20.25" customHeight="1">
      <c r="A44" s="24" t="s">
        <v>182</v>
      </c>
      <c r="B44" s="24"/>
      <c r="C44" s="28"/>
      <c r="D44" s="41"/>
      <c r="E44" s="41"/>
      <c r="F44" s="41"/>
      <c r="G44" s="41"/>
      <c r="H44" s="41"/>
      <c r="I44" s="41"/>
      <c r="J44" s="41"/>
      <c r="K44" s="41"/>
      <c r="L44" s="41"/>
    </row>
    <row r="45" spans="1:12" ht="20.25" customHeight="1">
      <c r="A45" s="157" t="s">
        <v>41</v>
      </c>
      <c r="B45" s="76"/>
      <c r="C45" s="28"/>
      <c r="D45" s="109">
        <v>0</v>
      </c>
      <c r="E45" s="60"/>
      <c r="F45" s="109">
        <v>0</v>
      </c>
      <c r="G45" s="52"/>
      <c r="H45" s="109">
        <v>0</v>
      </c>
      <c r="I45" s="52"/>
      <c r="J45" s="109">
        <v>111638433</v>
      </c>
      <c r="K45" s="52"/>
      <c r="L45" s="203">
        <v>111638433</v>
      </c>
    </row>
    <row r="46" spans="1:12" ht="20.25" customHeight="1">
      <c r="A46" s="24" t="s">
        <v>179</v>
      </c>
      <c r="B46" s="24"/>
      <c r="C46" s="51"/>
      <c r="D46" s="108">
        <f>SUM(D45:D45)</f>
        <v>0</v>
      </c>
      <c r="E46" s="46"/>
      <c r="F46" s="108">
        <f>SUM(F45:F45)</f>
        <v>0</v>
      </c>
      <c r="G46" s="46"/>
      <c r="H46" s="108">
        <f>SUM(H45:H45)</f>
        <v>0</v>
      </c>
      <c r="I46" s="46"/>
      <c r="J46" s="108">
        <f>SUM(J45:J45)</f>
        <v>111638433</v>
      </c>
      <c r="K46" s="46"/>
      <c r="L46" s="62">
        <f>SUM(L45:L45)</f>
        <v>111638433</v>
      </c>
    </row>
    <row r="47" spans="1:12" ht="7" customHeight="1">
      <c r="A47" s="40"/>
      <c r="B47" s="40"/>
      <c r="C47" s="51"/>
      <c r="D47" s="60"/>
      <c r="E47" s="46"/>
      <c r="F47" s="60"/>
      <c r="G47" s="46"/>
      <c r="H47" s="60"/>
      <c r="I47" s="46"/>
      <c r="J47" s="60"/>
      <c r="K47" s="46"/>
      <c r="L47" s="60"/>
    </row>
    <row r="48" spans="1:12" ht="20.25" customHeight="1" thickBot="1">
      <c r="A48" s="39" t="s">
        <v>145</v>
      </c>
      <c r="B48" s="39"/>
      <c r="C48" s="50"/>
      <c r="D48" s="42">
        <f>D37+D46</f>
        <v>227999991</v>
      </c>
      <c r="E48" s="66"/>
      <c r="F48" s="42">
        <f>F37+F46</f>
        <v>26870810</v>
      </c>
      <c r="G48" s="66"/>
      <c r="H48" s="42">
        <f>H37+H46</f>
        <v>22800000</v>
      </c>
      <c r="I48" s="66"/>
      <c r="J48" s="42">
        <f>J37+J42+J46</f>
        <v>168306075</v>
      </c>
      <c r="K48" s="66"/>
      <c r="L48" s="42">
        <f>L37+L42+L46</f>
        <v>445976876</v>
      </c>
    </row>
    <row r="49" spans="1:12" ht="20.25" customHeight="1" thickTop="1">
      <c r="A49" s="39"/>
      <c r="B49" s="39"/>
      <c r="C49" s="50"/>
      <c r="D49" s="66"/>
      <c r="E49" s="66"/>
      <c r="F49" s="66"/>
      <c r="G49" s="66"/>
      <c r="H49" s="66"/>
      <c r="I49" s="66"/>
      <c r="J49" s="66"/>
      <c r="K49" s="66"/>
      <c r="L49" s="66"/>
    </row>
    <row r="50" spans="1:12" ht="20.25" customHeight="1">
      <c r="A50" s="39"/>
      <c r="B50" s="39"/>
      <c r="C50" s="50"/>
      <c r="D50" s="66"/>
      <c r="E50" s="66"/>
      <c r="F50" s="66"/>
      <c r="G50" s="66"/>
      <c r="H50" s="66"/>
      <c r="I50" s="66"/>
      <c r="J50" s="66"/>
      <c r="K50" s="66"/>
      <c r="L50" s="66"/>
    </row>
  </sheetData>
  <mergeCells count="6">
    <mergeCell ref="D28:L28"/>
    <mergeCell ref="H29:J29"/>
    <mergeCell ref="D32:L32"/>
    <mergeCell ref="D4:L4"/>
    <mergeCell ref="H5:J5"/>
    <mergeCell ref="D8:L8"/>
  </mergeCells>
  <phoneticPr fontId="0" type="noConversion"/>
  <pageMargins left="0.7" right="0.7" top="0.48" bottom="0.5" header="0.5" footer="0.5"/>
  <pageSetup paperSize="9" scale="90" firstPageNumber="12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4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3"/>
  <sheetViews>
    <sheetView tabSelected="1" view="pageBreakPreview" topLeftCell="A94" zoomScale="85" zoomScaleNormal="85" zoomScaleSheetLayoutView="105" workbookViewId="0">
      <selection activeCell="A11" sqref="A11"/>
    </sheetView>
  </sheetViews>
  <sheetFormatPr defaultColWidth="9.1796875" defaultRowHeight="20.25" customHeight="1"/>
  <cols>
    <col min="1" max="1" width="53.81640625" style="47" customWidth="1"/>
    <col min="2" max="2" width="13" style="47" bestFit="1" customWidth="1"/>
    <col min="3" max="3" width="1" style="95" customWidth="1"/>
    <col min="4" max="4" width="12.7265625" style="47" bestFit="1" customWidth="1"/>
    <col min="5" max="5" width="1" style="95" customWidth="1"/>
    <col min="6" max="6" width="14.26953125" style="47" bestFit="1" customWidth="1"/>
    <col min="7" max="7" width="1" style="95" customWidth="1"/>
    <col min="8" max="8" width="12.7265625" style="47" bestFit="1" customWidth="1"/>
    <col min="9" max="16384" width="9.1796875" style="47"/>
  </cols>
  <sheetData>
    <row r="1" spans="1:8" ht="20.25" customHeight="1">
      <c r="A1" s="187" t="s">
        <v>118</v>
      </c>
      <c r="B1" s="188"/>
      <c r="C1" s="188"/>
      <c r="D1" s="188"/>
      <c r="E1" s="188"/>
      <c r="F1" s="188"/>
      <c r="G1" s="188"/>
      <c r="H1" s="188"/>
    </row>
    <row r="2" spans="1:8" ht="20.25" customHeight="1">
      <c r="A2" s="27" t="s">
        <v>163</v>
      </c>
      <c r="B2" s="93"/>
      <c r="C2" s="97"/>
      <c r="D2" s="93"/>
      <c r="E2" s="97"/>
      <c r="F2" s="93"/>
      <c r="G2" s="97"/>
      <c r="H2" s="93"/>
    </row>
    <row r="3" spans="1:8" ht="15">
      <c r="A3" s="17"/>
      <c r="B3" s="17"/>
      <c r="C3" s="98"/>
      <c r="D3" s="17"/>
      <c r="E3" s="98"/>
      <c r="F3" s="20"/>
      <c r="G3" s="104"/>
      <c r="H3" s="20"/>
    </row>
    <row r="4" spans="1:8" ht="20.25" customHeight="1">
      <c r="A4" s="24"/>
      <c r="B4" s="258" t="s">
        <v>57</v>
      </c>
      <c r="C4" s="258"/>
      <c r="D4" s="258"/>
      <c r="E4" s="80"/>
      <c r="F4" s="258" t="s">
        <v>59</v>
      </c>
      <c r="G4" s="258"/>
      <c r="H4" s="258"/>
    </row>
    <row r="5" spans="1:8" ht="20.25" customHeight="1">
      <c r="A5" s="24"/>
      <c r="B5" s="258" t="s">
        <v>58</v>
      </c>
      <c r="C5" s="258"/>
      <c r="D5" s="258"/>
      <c r="E5" s="80"/>
      <c r="F5" s="258" t="s">
        <v>58</v>
      </c>
      <c r="G5" s="258"/>
      <c r="H5" s="258"/>
    </row>
    <row r="6" spans="1:8" ht="20.25" customHeight="1">
      <c r="A6" s="24"/>
      <c r="B6" s="261" t="s">
        <v>142</v>
      </c>
      <c r="C6" s="262"/>
      <c r="D6" s="262"/>
      <c r="E6" s="26"/>
      <c r="F6" s="261" t="s">
        <v>142</v>
      </c>
      <c r="G6" s="262"/>
      <c r="H6" s="262"/>
    </row>
    <row r="7" spans="1:8" ht="20.25" customHeight="1">
      <c r="A7" s="33"/>
      <c r="B7" s="92" t="s">
        <v>88</v>
      </c>
      <c r="C7" s="92"/>
      <c r="D7" s="92" t="s">
        <v>84</v>
      </c>
      <c r="E7" s="81"/>
      <c r="F7" s="92" t="s">
        <v>88</v>
      </c>
      <c r="G7" s="92"/>
      <c r="H7" s="92" t="s">
        <v>84</v>
      </c>
    </row>
    <row r="8" spans="1:8" ht="20.25" customHeight="1">
      <c r="A8" s="23"/>
      <c r="B8" s="260" t="s">
        <v>183</v>
      </c>
      <c r="C8" s="260"/>
      <c r="D8" s="260"/>
      <c r="E8" s="260"/>
      <c r="F8" s="260"/>
      <c r="G8" s="260"/>
      <c r="H8" s="260"/>
    </row>
    <row r="9" spans="1:8" ht="20.25" customHeight="1">
      <c r="A9" s="31" t="s">
        <v>27</v>
      </c>
    </row>
    <row r="10" spans="1:8" ht="20.25" customHeight="1">
      <c r="A10" s="65" t="s">
        <v>181</v>
      </c>
      <c r="B10" s="1">
        <v>120016583</v>
      </c>
      <c r="C10" s="99"/>
      <c r="D10" s="1">
        <v>106678176</v>
      </c>
      <c r="E10" s="99"/>
      <c r="F10" s="67">
        <v>111638433</v>
      </c>
      <c r="G10" s="99"/>
      <c r="H10" s="1">
        <v>101594857</v>
      </c>
    </row>
    <row r="11" spans="1:8" ht="20.25" customHeight="1">
      <c r="A11" s="48" t="s">
        <v>70</v>
      </c>
      <c r="C11" s="100"/>
      <c r="E11" s="100"/>
      <c r="F11" s="85"/>
      <c r="G11" s="100"/>
      <c r="H11" s="85"/>
    </row>
    <row r="12" spans="1:8" ht="20.25" customHeight="1">
      <c r="A12" s="76" t="s">
        <v>65</v>
      </c>
      <c r="B12" s="1">
        <v>19350326</v>
      </c>
      <c r="C12" s="99"/>
      <c r="D12" s="1">
        <v>14572634</v>
      </c>
      <c r="E12" s="99"/>
      <c r="F12" s="67">
        <v>16162505</v>
      </c>
      <c r="G12" s="99"/>
      <c r="H12" s="67">
        <v>11498980</v>
      </c>
    </row>
    <row r="13" spans="1:8" ht="20.25" customHeight="1">
      <c r="A13" t="s">
        <v>37</v>
      </c>
      <c r="B13" s="84">
        <v>3985370</v>
      </c>
      <c r="C13" s="88"/>
      <c r="D13" s="84">
        <v>3867266</v>
      </c>
      <c r="E13" s="88"/>
      <c r="F13" s="215">
        <v>2657570</v>
      </c>
      <c r="G13" s="91"/>
      <c r="H13" s="215">
        <v>2851919</v>
      </c>
    </row>
    <row r="14" spans="1:8" ht="20.25" customHeight="1">
      <c r="A14" s="76" t="s">
        <v>108</v>
      </c>
      <c r="B14" s="85">
        <v>17579551</v>
      </c>
      <c r="C14" s="88"/>
      <c r="D14" s="85">
        <v>10043184</v>
      </c>
      <c r="E14" s="88"/>
      <c r="F14" s="86">
        <v>13637948</v>
      </c>
      <c r="G14" s="88"/>
      <c r="H14" s="86">
        <v>8008352</v>
      </c>
    </row>
    <row r="15" spans="1:8" ht="20.25" customHeight="1">
      <c r="A15" s="56" t="s">
        <v>66</v>
      </c>
      <c r="B15" s="87">
        <v>4184278</v>
      </c>
      <c r="C15" s="88"/>
      <c r="D15" s="87">
        <v>3620854</v>
      </c>
      <c r="E15" s="88"/>
      <c r="F15" s="106">
        <v>3616267</v>
      </c>
      <c r="G15" s="88"/>
      <c r="H15" s="106">
        <v>2997629</v>
      </c>
    </row>
    <row r="16" spans="1:8" ht="20.25" customHeight="1">
      <c r="A16" s="56" t="s">
        <v>164</v>
      </c>
      <c r="B16" s="106">
        <v>-951404</v>
      </c>
      <c r="C16" s="88"/>
      <c r="D16" s="106">
        <v>7135031</v>
      </c>
      <c r="E16" s="88"/>
      <c r="F16" s="215">
        <v>-951396</v>
      </c>
      <c r="G16" s="91"/>
      <c r="H16" s="215">
        <v>7135031</v>
      </c>
    </row>
    <row r="17" spans="1:8" ht="20.25" customHeight="1">
      <c r="A17" s="56" t="s">
        <v>173</v>
      </c>
      <c r="B17" s="106"/>
      <c r="C17" s="88"/>
      <c r="D17" s="106"/>
      <c r="E17" s="88"/>
      <c r="F17" s="215"/>
      <c r="G17" s="91"/>
      <c r="H17" s="215"/>
    </row>
    <row r="18" spans="1:8" ht="20.25" customHeight="1">
      <c r="A18" s="248" t="s">
        <v>185</v>
      </c>
      <c r="B18" s="106">
        <v>4316755</v>
      </c>
      <c r="C18" s="88"/>
      <c r="D18" s="106">
        <v>277280</v>
      </c>
      <c r="E18" s="88"/>
      <c r="F18" s="215">
        <v>4640090</v>
      </c>
      <c r="G18" s="91"/>
      <c r="H18" s="148">
        <v>0</v>
      </c>
    </row>
    <row r="19" spans="1:8" ht="20.25" customHeight="1">
      <c r="A19" s="56" t="s">
        <v>137</v>
      </c>
      <c r="B19" s="106">
        <v>1945425.4254290301</v>
      </c>
      <c r="C19" s="88"/>
      <c r="D19" s="106">
        <v>1009523</v>
      </c>
      <c r="E19" s="88"/>
      <c r="F19" s="215">
        <v>2448855</v>
      </c>
      <c r="G19" s="91"/>
      <c r="H19" s="215">
        <v>288090</v>
      </c>
    </row>
    <row r="20" spans="1:8" ht="20" customHeight="1">
      <c r="A20" s="56" t="s">
        <v>133</v>
      </c>
      <c r="B20" s="84">
        <v>982190</v>
      </c>
      <c r="C20" s="88"/>
      <c r="D20" s="215">
        <v>13799</v>
      </c>
      <c r="E20" s="107"/>
      <c r="F20" s="233">
        <v>1080189</v>
      </c>
      <c r="G20" s="107"/>
      <c r="H20" s="215">
        <v>13799</v>
      </c>
    </row>
    <row r="21" spans="1:8" ht="20" customHeight="1">
      <c r="A21" s="56" t="s">
        <v>61</v>
      </c>
      <c r="B21" s="84">
        <v>-49634</v>
      </c>
      <c r="C21" s="88"/>
      <c r="D21" s="215">
        <v>-90114</v>
      </c>
      <c r="E21" s="107"/>
      <c r="F21" s="233">
        <v>-49568</v>
      </c>
      <c r="G21" s="107"/>
      <c r="H21" s="215">
        <v>-44355</v>
      </c>
    </row>
    <row r="22" spans="1:8" ht="20.25" customHeight="1">
      <c r="A22" s="76" t="s">
        <v>135</v>
      </c>
      <c r="B22" s="235">
        <v>0</v>
      </c>
      <c r="C22" s="88"/>
      <c r="D22" s="235">
        <v>0</v>
      </c>
      <c r="E22" s="88"/>
      <c r="F22" s="249">
        <v>-47999991</v>
      </c>
      <c r="G22" s="88"/>
      <c r="H22" s="119">
        <v>-55999990</v>
      </c>
    </row>
    <row r="23" spans="1:8" ht="20.25" customHeight="1">
      <c r="A23" s="22"/>
      <c r="B23" s="85">
        <f>SUM(B10:B22)</f>
        <v>171359440.42542902</v>
      </c>
      <c r="C23" s="100"/>
      <c r="D23" s="85">
        <f>SUM(D10:D22)</f>
        <v>147127633</v>
      </c>
      <c r="E23" s="100"/>
      <c r="F23" s="85">
        <f>SUM(F10:F22)</f>
        <v>106880902</v>
      </c>
      <c r="G23" s="100"/>
      <c r="H23" s="85">
        <f>SUM(H10:H22)</f>
        <v>78344312</v>
      </c>
    </row>
    <row r="24" spans="1:8" ht="20.25" customHeight="1">
      <c r="A24" s="22"/>
      <c r="B24" s="85"/>
      <c r="C24" s="100"/>
      <c r="D24" s="85"/>
      <c r="E24" s="100"/>
      <c r="F24" s="85"/>
      <c r="G24" s="100"/>
      <c r="H24" s="85"/>
    </row>
    <row r="25" spans="1:8" ht="20.25" customHeight="1">
      <c r="A25" s="48" t="s">
        <v>23</v>
      </c>
      <c r="B25" s="85"/>
      <c r="C25" s="100"/>
      <c r="D25" s="85"/>
      <c r="E25" s="100"/>
      <c r="F25" s="85"/>
      <c r="G25" s="100"/>
      <c r="H25" s="85"/>
    </row>
    <row r="26" spans="1:8" ht="20.25" customHeight="1">
      <c r="A26" s="76" t="s">
        <v>138</v>
      </c>
      <c r="B26" s="90">
        <v>-49138731</v>
      </c>
      <c r="C26" s="88"/>
      <c r="D26" s="13">
        <v>9244721</v>
      </c>
      <c r="E26" s="88"/>
      <c r="F26" s="67">
        <v>-7703120</v>
      </c>
      <c r="G26" s="88"/>
      <c r="H26" s="67">
        <v>6551515</v>
      </c>
    </row>
    <row r="27" spans="1:8" ht="20.25" customHeight="1">
      <c r="A27" s="12" t="s">
        <v>4</v>
      </c>
      <c r="B27" s="84">
        <v>-30298730.425429031</v>
      </c>
      <c r="C27" s="88"/>
      <c r="D27" s="13">
        <v>6581127</v>
      </c>
      <c r="E27" s="88"/>
      <c r="F27" s="67">
        <v>-18842162</v>
      </c>
      <c r="G27" s="88"/>
      <c r="H27" s="67">
        <v>9353461</v>
      </c>
    </row>
    <row r="28" spans="1:8" ht="20.25" customHeight="1">
      <c r="A28" s="12" t="s">
        <v>3</v>
      </c>
      <c r="B28" s="84">
        <v>-3495611</v>
      </c>
      <c r="C28" s="88"/>
      <c r="D28" s="13">
        <v>-687899</v>
      </c>
      <c r="E28" s="88"/>
      <c r="F28" s="67">
        <v>-3383523</v>
      </c>
      <c r="G28" s="88"/>
      <c r="H28" s="67">
        <v>-772461</v>
      </c>
    </row>
    <row r="29" spans="1:8" ht="20.25" customHeight="1">
      <c r="A29" s="12" t="s">
        <v>17</v>
      </c>
      <c r="B29" s="84">
        <v>35993</v>
      </c>
      <c r="C29" s="88"/>
      <c r="D29" s="13">
        <v>-499841</v>
      </c>
      <c r="E29" s="88"/>
      <c r="F29" s="67">
        <v>35993</v>
      </c>
      <c r="G29" s="88"/>
      <c r="H29" s="223">
        <v>-499841</v>
      </c>
    </row>
    <row r="30" spans="1:8" ht="20.25" customHeight="1">
      <c r="A30" s="65" t="s">
        <v>165</v>
      </c>
      <c r="B30" s="84">
        <v>65021802</v>
      </c>
      <c r="C30" s="88"/>
      <c r="D30" s="13">
        <v>-20459980</v>
      </c>
      <c r="E30" s="107"/>
      <c r="F30" s="106">
        <v>51886807</v>
      </c>
      <c r="G30" s="88"/>
      <c r="H30" s="216">
        <v>-23046077</v>
      </c>
    </row>
    <row r="31" spans="1:8" ht="19.75" customHeight="1">
      <c r="A31" s="12" t="s">
        <v>94</v>
      </c>
      <c r="B31" s="240">
        <v>6023170</v>
      </c>
      <c r="C31" s="88"/>
      <c r="D31" s="103">
        <v>570401</v>
      </c>
      <c r="E31" s="107"/>
      <c r="F31" s="110">
        <v>4224367</v>
      </c>
      <c r="G31" s="88"/>
      <c r="H31" s="241">
        <v>852340</v>
      </c>
    </row>
    <row r="32" spans="1:8" ht="19.75" customHeight="1">
      <c r="A32" s="12" t="s">
        <v>66</v>
      </c>
      <c r="B32" s="89">
        <v>-1063849</v>
      </c>
      <c r="C32" s="88"/>
      <c r="D32" s="229">
        <v>-1399642</v>
      </c>
      <c r="E32" s="107"/>
      <c r="F32" s="109">
        <v>-1063849</v>
      </c>
      <c r="G32" s="88"/>
      <c r="H32" s="230">
        <v>-1399642</v>
      </c>
    </row>
    <row r="33" spans="1:8" ht="20.25" customHeight="1">
      <c r="A33" s="65" t="s">
        <v>166</v>
      </c>
      <c r="B33" s="228">
        <v>158443484</v>
      </c>
      <c r="C33" s="88"/>
      <c r="D33" s="228">
        <v>140476520</v>
      </c>
      <c r="E33" s="91"/>
      <c r="F33" s="228">
        <v>132035415</v>
      </c>
      <c r="G33" s="91"/>
      <c r="H33" s="228">
        <v>69383607</v>
      </c>
    </row>
    <row r="34" spans="1:8" ht="20.25" customHeight="1">
      <c r="A34" s="65" t="s">
        <v>72</v>
      </c>
      <c r="B34" s="84">
        <v>-18469410</v>
      </c>
      <c r="C34" s="88"/>
      <c r="D34" s="13">
        <v>-18717447</v>
      </c>
      <c r="E34" s="88"/>
      <c r="F34" s="67">
        <v>-15379949</v>
      </c>
      <c r="G34" s="88"/>
      <c r="H34" s="67">
        <v>-17386422</v>
      </c>
    </row>
    <row r="35" spans="1:8" ht="20.25" customHeight="1">
      <c r="A35" s="22" t="s">
        <v>127</v>
      </c>
      <c r="B35" s="77">
        <f>SUM(B33:B34)</f>
        <v>139974074</v>
      </c>
      <c r="C35" s="101">
        <f>SUM(C23:C34)</f>
        <v>0</v>
      </c>
      <c r="D35" s="244">
        <f>SUM(D33:D34)</f>
        <v>121759073</v>
      </c>
      <c r="E35" s="101">
        <f>SUM(E23:E34)</f>
        <v>0</v>
      </c>
      <c r="F35" s="77">
        <f>SUM(F33:F34)</f>
        <v>116655466</v>
      </c>
      <c r="G35" s="101">
        <f>SUM(G23:G34)</f>
        <v>0</v>
      </c>
      <c r="H35" s="77">
        <f>SUM(H33:H34)</f>
        <v>51997185</v>
      </c>
    </row>
    <row r="36" spans="1:8" ht="20.25" customHeight="1">
      <c r="A36" s="22"/>
      <c r="B36" s="101"/>
      <c r="C36" s="101"/>
      <c r="D36" s="101"/>
      <c r="E36" s="101"/>
      <c r="F36" s="101"/>
      <c r="G36" s="101"/>
      <c r="H36" s="101"/>
    </row>
    <row r="37" spans="1:8" ht="20.25" customHeight="1">
      <c r="A37" s="31" t="s">
        <v>24</v>
      </c>
      <c r="B37" s="185"/>
      <c r="C37" s="185"/>
      <c r="D37" s="185"/>
      <c r="E37" s="185"/>
      <c r="F37" s="185"/>
      <c r="G37" s="185"/>
      <c r="H37" s="185"/>
    </row>
    <row r="38" spans="1:8" ht="20.25" customHeight="1">
      <c r="A38" s="65" t="s">
        <v>148</v>
      </c>
      <c r="B38" s="217">
        <v>0</v>
      </c>
      <c r="C38" s="236"/>
      <c r="D38" s="84">
        <v>-499200</v>
      </c>
      <c r="E38" s="236"/>
      <c r="F38" s="217">
        <v>0</v>
      </c>
      <c r="G38" s="236"/>
      <c r="H38" s="84">
        <v>-499200</v>
      </c>
    </row>
    <row r="39" spans="1:8" ht="20.25" customHeight="1">
      <c r="A39" t="s">
        <v>130</v>
      </c>
      <c r="B39" s="217">
        <v>0</v>
      </c>
      <c r="C39" s="137"/>
      <c r="D39" s="231">
        <v>0</v>
      </c>
      <c r="E39" s="137"/>
      <c r="F39" s="137">
        <v>-50426928</v>
      </c>
      <c r="G39" s="137"/>
      <c r="H39" s="217">
        <v>0</v>
      </c>
    </row>
    <row r="40" spans="1:8" ht="20.25" customHeight="1">
      <c r="A40" s="12" t="s">
        <v>110</v>
      </c>
      <c r="B40" s="84">
        <v>-24144957</v>
      </c>
      <c r="C40" s="88"/>
      <c r="D40" s="84">
        <v>-57292874</v>
      </c>
      <c r="E40" s="88"/>
      <c r="F40" s="84">
        <v>-21427579</v>
      </c>
      <c r="G40" s="88"/>
      <c r="H40" s="84">
        <v>-55465706</v>
      </c>
    </row>
    <row r="41" spans="1:8" ht="20.25" customHeight="1">
      <c r="A41" s="65" t="s">
        <v>109</v>
      </c>
      <c r="B41" s="84">
        <v>-200850</v>
      </c>
      <c r="C41" s="88"/>
      <c r="D41" s="84">
        <v>-1105561</v>
      </c>
      <c r="E41" s="88"/>
      <c r="F41" s="84">
        <v>-200850</v>
      </c>
      <c r="G41" s="88"/>
      <c r="H41" s="215">
        <v>-1105561</v>
      </c>
    </row>
    <row r="42" spans="1:8" ht="20.25" customHeight="1">
      <c r="A42" s="65" t="s">
        <v>134</v>
      </c>
      <c r="B42" s="84">
        <v>1169686</v>
      </c>
      <c r="C42" s="88"/>
      <c r="D42" s="148">
        <v>0</v>
      </c>
      <c r="E42" s="88"/>
      <c r="F42" s="84">
        <v>1071686</v>
      </c>
      <c r="G42" s="88"/>
      <c r="H42" s="148">
        <v>0</v>
      </c>
    </row>
    <row r="43" spans="1:8" ht="20.25" customHeight="1">
      <c r="A43" s="65" t="s">
        <v>136</v>
      </c>
      <c r="B43" s="148">
        <v>0</v>
      </c>
      <c r="C43" s="88"/>
      <c r="D43" s="148">
        <v>0</v>
      </c>
      <c r="E43" s="88"/>
      <c r="F43" s="84">
        <v>47999991</v>
      </c>
      <c r="G43" s="88"/>
      <c r="H43" s="84">
        <v>55999990</v>
      </c>
    </row>
    <row r="44" spans="1:8" ht="20.25" customHeight="1">
      <c r="A44" s="65" t="s">
        <v>29</v>
      </c>
      <c r="B44" s="84">
        <v>49376</v>
      </c>
      <c r="C44" s="88"/>
      <c r="D44" s="215">
        <v>89572</v>
      </c>
      <c r="E44" s="107"/>
      <c r="F44" s="234">
        <v>49310</v>
      </c>
      <c r="G44" s="107"/>
      <c r="H44" s="215">
        <v>43815</v>
      </c>
    </row>
    <row r="45" spans="1:8" ht="20.25" customHeight="1">
      <c r="A45" s="22" t="s">
        <v>187</v>
      </c>
      <c r="B45" s="54">
        <f>SUM(B38:B44)</f>
        <v>-23126745</v>
      </c>
      <c r="C45" s="103"/>
      <c r="D45" s="54">
        <f>SUM(D38:D44)</f>
        <v>-58808063</v>
      </c>
      <c r="E45" s="103"/>
      <c r="F45" s="54">
        <f>SUM(F38:F44)</f>
        <v>-22934370</v>
      </c>
      <c r="G45" s="103"/>
      <c r="H45" s="54">
        <f>SUM(H38:H44)</f>
        <v>-1026662</v>
      </c>
    </row>
    <row r="46" spans="1:8" ht="20.25" customHeight="1">
      <c r="A46" s="22"/>
      <c r="B46" s="61"/>
      <c r="C46" s="103"/>
      <c r="D46" s="61"/>
      <c r="E46" s="103"/>
      <c r="F46" s="61"/>
      <c r="G46" s="103"/>
      <c r="H46" s="61"/>
    </row>
    <row r="47" spans="1:8" ht="20.25" customHeight="1">
      <c r="A47" s="22"/>
      <c r="B47" s="61"/>
      <c r="C47" s="103"/>
      <c r="D47" s="61"/>
      <c r="E47" s="103"/>
      <c r="F47" s="61"/>
      <c r="G47" s="103"/>
      <c r="H47" s="61"/>
    </row>
    <row r="48" spans="1:8" ht="20.25" customHeight="1">
      <c r="A48" s="15" t="s">
        <v>118</v>
      </c>
      <c r="B48" s="13"/>
      <c r="C48" s="103"/>
      <c r="D48" s="13"/>
      <c r="E48" s="103"/>
      <c r="F48" s="13"/>
      <c r="G48" s="103"/>
      <c r="H48" s="13"/>
    </row>
    <row r="49" spans="1:8" ht="20.25" customHeight="1">
      <c r="A49" s="16" t="s">
        <v>167</v>
      </c>
      <c r="B49" s="13"/>
      <c r="C49" s="103"/>
      <c r="D49" s="13"/>
      <c r="E49" s="103"/>
      <c r="F49" s="13"/>
      <c r="G49" s="103"/>
      <c r="H49" s="13"/>
    </row>
    <row r="50" spans="1:8" ht="20.25" customHeight="1">
      <c r="A50" s="17"/>
      <c r="B50" s="13"/>
      <c r="C50" s="103"/>
      <c r="D50" s="13"/>
      <c r="E50" s="103"/>
      <c r="F50" s="13"/>
      <c r="G50" s="103"/>
      <c r="H50" s="13"/>
    </row>
    <row r="51" spans="1:8" ht="20.25" customHeight="1">
      <c r="A51" s="17"/>
      <c r="B51" s="258" t="s">
        <v>57</v>
      </c>
      <c r="C51" s="258"/>
      <c r="D51" s="258"/>
      <c r="E51" s="80"/>
      <c r="F51" s="258" t="s">
        <v>59</v>
      </c>
      <c r="G51" s="258"/>
      <c r="H51" s="258"/>
    </row>
    <row r="52" spans="1:8" ht="20.25" customHeight="1">
      <c r="A52" s="17"/>
      <c r="B52" s="258" t="s">
        <v>58</v>
      </c>
      <c r="C52" s="258"/>
      <c r="D52" s="258"/>
      <c r="E52" s="80"/>
      <c r="F52" s="258" t="s">
        <v>58</v>
      </c>
      <c r="G52" s="258"/>
      <c r="H52" s="258"/>
    </row>
    <row r="53" spans="1:8" ht="20.25" customHeight="1">
      <c r="A53" s="24"/>
      <c r="B53" s="261" t="s">
        <v>142</v>
      </c>
      <c r="C53" s="262"/>
      <c r="D53" s="262"/>
      <c r="E53" s="26"/>
      <c r="F53" s="261" t="s">
        <v>142</v>
      </c>
      <c r="G53" s="262"/>
      <c r="H53" s="262"/>
    </row>
    <row r="54" spans="1:8" ht="20.25" customHeight="1">
      <c r="A54" s="29"/>
      <c r="B54" s="92" t="s">
        <v>88</v>
      </c>
      <c r="C54" s="92"/>
      <c r="D54" s="92" t="s">
        <v>84</v>
      </c>
      <c r="E54" s="81"/>
      <c r="F54" s="92" t="s">
        <v>88</v>
      </c>
      <c r="G54" s="92"/>
      <c r="H54" s="92" t="s">
        <v>84</v>
      </c>
    </row>
    <row r="55" spans="1:8" ht="20.25" customHeight="1">
      <c r="A55" s="22"/>
      <c r="B55" s="260" t="s">
        <v>183</v>
      </c>
      <c r="C55" s="260"/>
      <c r="D55" s="260"/>
      <c r="E55" s="260"/>
      <c r="F55" s="260"/>
      <c r="G55" s="260"/>
      <c r="H55" s="260"/>
    </row>
    <row r="56" spans="1:8" ht="20.25" customHeight="1">
      <c r="A56" s="49" t="s">
        <v>25</v>
      </c>
      <c r="B56" s="13"/>
      <c r="C56" s="103"/>
      <c r="D56" s="13"/>
      <c r="E56" s="103"/>
      <c r="F56" s="13"/>
      <c r="G56" s="103"/>
      <c r="H56" s="13"/>
    </row>
    <row r="57" spans="1:8" ht="20.25" customHeight="1">
      <c r="A57" s="117" t="s">
        <v>111</v>
      </c>
      <c r="B57" s="85">
        <v>573390455</v>
      </c>
      <c r="C57" s="100"/>
      <c r="D57" s="85">
        <v>320414630</v>
      </c>
      <c r="E57" s="100"/>
      <c r="F57" s="85">
        <v>517423301</v>
      </c>
      <c r="G57" s="100"/>
      <c r="H57" s="85">
        <v>293827807</v>
      </c>
    </row>
    <row r="58" spans="1:8" ht="20.25" customHeight="1">
      <c r="A58" s="117" t="s">
        <v>112</v>
      </c>
      <c r="B58" s="85">
        <v>-533248387</v>
      </c>
      <c r="C58" s="100"/>
      <c r="D58" s="85">
        <v>-347669385</v>
      </c>
      <c r="E58" s="88"/>
      <c r="F58" s="85">
        <v>-470021280</v>
      </c>
      <c r="G58" s="100"/>
      <c r="H58" s="85">
        <v>-309158645</v>
      </c>
    </row>
    <row r="59" spans="1:8" ht="20.25" customHeight="1">
      <c r="A59" t="s">
        <v>175</v>
      </c>
      <c r="B59" s="86"/>
      <c r="C59" s="88"/>
      <c r="D59" s="231"/>
      <c r="E59" s="88"/>
      <c r="F59" s="85"/>
      <c r="G59" s="88"/>
      <c r="H59" s="217"/>
    </row>
    <row r="60" spans="1:8" ht="20.25" customHeight="1">
      <c r="A60" s="253" t="s">
        <v>174</v>
      </c>
      <c r="B60" s="86">
        <v>-5472104</v>
      </c>
      <c r="C60" s="88"/>
      <c r="D60" s="231">
        <v>0</v>
      </c>
      <c r="E60" s="88"/>
      <c r="F60" s="85">
        <v>-3899467</v>
      </c>
      <c r="G60" s="88"/>
      <c r="H60" s="217">
        <v>0</v>
      </c>
    </row>
    <row r="61" spans="1:8" ht="20.25" customHeight="1">
      <c r="A61" t="s">
        <v>132</v>
      </c>
      <c r="B61" s="86">
        <v>-91199996</v>
      </c>
      <c r="C61" s="88"/>
      <c r="D61" s="110">
        <v>-45599998</v>
      </c>
      <c r="E61" s="88"/>
      <c r="F61" s="85">
        <v>-91199996</v>
      </c>
      <c r="G61" s="88"/>
      <c r="H61" s="85">
        <v>-45599998</v>
      </c>
    </row>
    <row r="62" spans="1:8" ht="20.25" customHeight="1">
      <c r="A62" s="117" t="s">
        <v>67</v>
      </c>
      <c r="B62" s="85">
        <v>-3464398</v>
      </c>
      <c r="C62" s="100"/>
      <c r="D62" s="85">
        <v>-3867266</v>
      </c>
      <c r="E62" s="100"/>
      <c r="F62" s="216">
        <v>-2328099</v>
      </c>
      <c r="G62" s="100"/>
      <c r="H62" s="216">
        <v>-2851919</v>
      </c>
    </row>
    <row r="63" spans="1:8" ht="20.25" customHeight="1">
      <c r="A63" s="11" t="s">
        <v>73</v>
      </c>
      <c r="B63" s="54">
        <f>SUM(B57:B62)</f>
        <v>-59994430</v>
      </c>
      <c r="C63" s="88"/>
      <c r="D63" s="54">
        <f>SUM(D57:D62)</f>
        <v>-76722019</v>
      </c>
      <c r="E63" s="88"/>
      <c r="F63" s="54">
        <f>SUM(F57:F62)</f>
        <v>-50025541</v>
      </c>
      <c r="G63" s="88"/>
      <c r="H63" s="54">
        <f>SUM(H57:H62)</f>
        <v>-63782755</v>
      </c>
    </row>
    <row r="64" spans="1:8" ht="20.25" customHeight="1">
      <c r="A64" s="11"/>
      <c r="B64" s="61"/>
      <c r="C64" s="88"/>
      <c r="D64" s="61"/>
      <c r="E64" s="61"/>
      <c r="F64" s="61"/>
      <c r="G64" s="88"/>
      <c r="H64" s="61"/>
    </row>
    <row r="65" spans="1:8" ht="20.25" customHeight="1">
      <c r="A65" s="117" t="s">
        <v>168</v>
      </c>
    </row>
    <row r="66" spans="1:8" ht="20.25" customHeight="1">
      <c r="A66" s="122" t="s">
        <v>86</v>
      </c>
      <c r="B66" s="13">
        <f>B35+B45+B63</f>
        <v>56852899</v>
      </c>
      <c r="C66" s="103"/>
      <c r="D66" s="13">
        <f>D35+D45+D63</f>
        <v>-13771009</v>
      </c>
      <c r="E66" s="103"/>
      <c r="F66" s="13">
        <f>F35+F45+F63</f>
        <v>43695555</v>
      </c>
      <c r="G66" s="103"/>
      <c r="H66" s="13">
        <f>H35+H45+H63</f>
        <v>-12812232</v>
      </c>
    </row>
    <row r="67" spans="1:8" ht="20.25" customHeight="1">
      <c r="A67" s="117" t="s">
        <v>113</v>
      </c>
      <c r="B67" s="74">
        <v>-24202</v>
      </c>
      <c r="C67" s="102"/>
      <c r="D67" s="110">
        <v>-213721</v>
      </c>
      <c r="E67" s="74"/>
      <c r="F67" s="110">
        <v>-24202</v>
      </c>
      <c r="G67" s="102"/>
      <c r="H67" s="110">
        <v>-213721</v>
      </c>
    </row>
    <row r="68" spans="1:8" ht="20.25" customHeight="1">
      <c r="A68" s="117" t="s">
        <v>131</v>
      </c>
      <c r="B68" s="250">
        <v>-229655</v>
      </c>
      <c r="C68" s="102"/>
      <c r="D68" s="109">
        <v>415157</v>
      </c>
      <c r="E68" s="74"/>
      <c r="F68" s="109">
        <v>0</v>
      </c>
      <c r="G68" s="102"/>
      <c r="H68" s="109">
        <v>0</v>
      </c>
    </row>
    <row r="69" spans="1:8" ht="20.25" customHeight="1">
      <c r="A69" s="124" t="s">
        <v>169</v>
      </c>
      <c r="B69" s="125">
        <f t="shared" ref="B69:G69" si="0">SUM(B66:B68)</f>
        <v>56599042</v>
      </c>
      <c r="C69" s="125">
        <f t="shared" si="0"/>
        <v>0</v>
      </c>
      <c r="D69" s="125">
        <f>SUM(D66:D68)</f>
        <v>-13569573</v>
      </c>
      <c r="E69" s="125">
        <f t="shared" si="0"/>
        <v>0</v>
      </c>
      <c r="F69" s="125">
        <f t="shared" si="0"/>
        <v>43671353</v>
      </c>
      <c r="G69" s="125">
        <f t="shared" si="0"/>
        <v>0</v>
      </c>
      <c r="H69" s="125">
        <f>SUM(H66:H68)</f>
        <v>-13025953</v>
      </c>
    </row>
    <row r="70" spans="1:8" ht="20.25" customHeight="1">
      <c r="A70" s="157" t="s">
        <v>149</v>
      </c>
      <c r="B70" s="73">
        <v>-45523664</v>
      </c>
      <c r="C70" s="102"/>
      <c r="D70" s="73">
        <v>-31954091</v>
      </c>
      <c r="E70" s="102"/>
      <c r="F70" s="73">
        <v>-42180001</v>
      </c>
      <c r="G70" s="102"/>
      <c r="H70" s="73">
        <v>-29154048</v>
      </c>
    </row>
    <row r="71" spans="1:8" ht="20.25" customHeight="1" thickBot="1">
      <c r="A71" s="175" t="s">
        <v>150</v>
      </c>
      <c r="B71" s="55">
        <f>SUM(B69:B70)</f>
        <v>11075378</v>
      </c>
      <c r="C71" s="61"/>
      <c r="D71" s="55">
        <f>SUM(D69:D70)</f>
        <v>-45523664</v>
      </c>
      <c r="E71" s="61"/>
      <c r="F71" s="55">
        <f>SUM(F69:F70)</f>
        <v>1491352</v>
      </c>
      <c r="G71" s="61"/>
      <c r="H71" s="55">
        <f>SUM(H69:H70)</f>
        <v>-42180001</v>
      </c>
    </row>
    <row r="72" spans="1:8" ht="18.75" customHeight="1" thickTop="1">
      <c r="A72" s="10"/>
      <c r="B72" s="8"/>
      <c r="C72" s="8"/>
      <c r="D72" s="8"/>
      <c r="E72" s="8"/>
      <c r="F72" s="6"/>
      <c r="G72" s="8"/>
      <c r="H72" s="6"/>
    </row>
    <row r="73" spans="1:8" ht="18.75" customHeight="1">
      <c r="A73" s="14" t="s">
        <v>114</v>
      </c>
      <c r="B73" s="8"/>
      <c r="C73" s="8"/>
      <c r="D73" s="8"/>
      <c r="E73" s="8"/>
      <c r="F73" s="6"/>
      <c r="G73" s="8"/>
      <c r="H73" s="6"/>
    </row>
    <row r="74" spans="1:8" ht="18.75" customHeight="1">
      <c r="A74" s="10" t="s">
        <v>115</v>
      </c>
      <c r="B74" s="8">
        <v>11140781</v>
      </c>
      <c r="C74" s="8"/>
      <c r="D74" s="8">
        <v>7190097</v>
      </c>
      <c r="E74" s="8"/>
      <c r="F74" s="8">
        <v>1556755</v>
      </c>
      <c r="G74" s="8"/>
      <c r="H74" s="6">
        <v>1855675</v>
      </c>
    </row>
    <row r="75" spans="1:8" ht="18.75" customHeight="1">
      <c r="A75" s="10" t="s">
        <v>116</v>
      </c>
      <c r="B75" s="8">
        <v>-65403</v>
      </c>
      <c r="C75" s="8"/>
      <c r="D75" s="8">
        <v>-52713761</v>
      </c>
      <c r="E75" s="8"/>
      <c r="F75" s="6">
        <v>-65403</v>
      </c>
      <c r="G75" s="8"/>
      <c r="H75" s="6">
        <v>-44035676</v>
      </c>
    </row>
    <row r="76" spans="1:8" ht="18.75" customHeight="1" thickBot="1">
      <c r="A76" s="10"/>
      <c r="B76" s="55">
        <f>SUM(B74:B75)</f>
        <v>11075378</v>
      </c>
      <c r="C76" s="8"/>
      <c r="D76" s="55">
        <f>SUM(D74:D75)</f>
        <v>-45523664</v>
      </c>
      <c r="E76" s="8"/>
      <c r="F76" s="55">
        <f>SUM(F74:F75)</f>
        <v>1491352</v>
      </c>
      <c r="G76" s="8"/>
      <c r="H76" s="55">
        <f>SUM(H74:H75)</f>
        <v>-42180001</v>
      </c>
    </row>
    <row r="77" spans="1:8" ht="18.75" customHeight="1" thickTop="1">
      <c r="A77" s="10"/>
      <c r="B77" s="8"/>
      <c r="C77" s="8"/>
      <c r="D77" s="8"/>
      <c r="E77" s="8"/>
      <c r="F77" s="6"/>
      <c r="G77" s="8"/>
      <c r="H77" s="6"/>
    </row>
    <row r="78" spans="1:8" ht="18.75" customHeight="1">
      <c r="A78" s="96" t="s">
        <v>56</v>
      </c>
      <c r="B78" s="8"/>
      <c r="C78" s="8"/>
      <c r="D78" s="8"/>
      <c r="E78" s="8"/>
      <c r="F78" s="8"/>
      <c r="G78" s="9"/>
      <c r="H78" s="8"/>
    </row>
    <row r="79" spans="1:8" ht="18.75" customHeight="1">
      <c r="A79" s="116" t="s">
        <v>117</v>
      </c>
      <c r="B79" s="251">
        <v>0</v>
      </c>
      <c r="C79" s="8"/>
      <c r="D79" s="123">
        <v>327712</v>
      </c>
      <c r="E79" s="8"/>
      <c r="F79" s="251">
        <v>0</v>
      </c>
      <c r="G79" s="9"/>
      <c r="H79" s="110">
        <v>138281</v>
      </c>
    </row>
    <row r="80" spans="1:8" ht="20.25" customHeight="1">
      <c r="A80" s="95"/>
      <c r="B80" s="8"/>
      <c r="C80" s="8"/>
      <c r="D80" s="8"/>
      <c r="E80" s="8"/>
      <c r="F80" s="8"/>
      <c r="G80" s="9"/>
      <c r="H80" s="8"/>
    </row>
    <row r="81" spans="1:8" ht="20.25" customHeight="1">
      <c r="A81" s="95"/>
      <c r="B81" s="6"/>
      <c r="C81" s="8"/>
      <c r="D81" s="6"/>
      <c r="E81" s="8"/>
      <c r="F81" s="6"/>
      <c r="G81" s="7"/>
      <c r="H81" s="6"/>
    </row>
    <row r="82" spans="1:8" ht="20.25" customHeight="1">
      <c r="A82" s="95"/>
      <c r="B82" s="94"/>
      <c r="C82" s="102"/>
      <c r="D82" s="94"/>
      <c r="E82" s="75"/>
      <c r="F82" s="94"/>
      <c r="G82" s="75"/>
      <c r="H82" s="94"/>
    </row>
    <row r="83" spans="1:8" ht="20.25" customHeight="1">
      <c r="A83" s="14"/>
      <c r="B83" s="5"/>
      <c r="C83" s="5"/>
      <c r="D83" s="5"/>
      <c r="E83" s="5"/>
      <c r="F83" s="5"/>
      <c r="G83" s="5"/>
      <c r="H83" s="5"/>
    </row>
  </sheetData>
  <mergeCells count="14">
    <mergeCell ref="B55:H55"/>
    <mergeCell ref="B51:D51"/>
    <mergeCell ref="F51:H51"/>
    <mergeCell ref="B52:D52"/>
    <mergeCell ref="F52:H52"/>
    <mergeCell ref="B53:D53"/>
    <mergeCell ref="F53:H53"/>
    <mergeCell ref="B8:H8"/>
    <mergeCell ref="B4:D4"/>
    <mergeCell ref="B5:D5"/>
    <mergeCell ref="F4:H4"/>
    <mergeCell ref="F5:H5"/>
    <mergeCell ref="B6:D6"/>
    <mergeCell ref="F6:H6"/>
  </mergeCells>
  <phoneticPr fontId="26" type="noConversion"/>
  <pageMargins left="0.7" right="0.7" top="0.48" bottom="0.5" header="0.5" footer="0.5"/>
  <pageSetup paperSize="9" scale="81" firstPageNumber="14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7" max="16383" man="1"/>
  </rowBreaks>
  <ignoredErrors>
    <ignoredError sqref="C7 E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2021-02-18T04:12:52Z</cp:lastPrinted>
  <dcterms:created xsi:type="dcterms:W3CDTF">1999-02-18T07:41:17Z</dcterms:created>
  <dcterms:modified xsi:type="dcterms:W3CDTF">2021-02-18T04:12:58Z</dcterms:modified>
</cp:coreProperties>
</file>