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IR, Secretariat &amp; Compliance1\BOD and ACM\134th BOD &amp; 1st ACM 2021\ส่งงบการเงิน + มติ\"/>
    </mc:Choice>
  </mc:AlternateContent>
  <xr:revisionPtr revIDLastSave="0" documentId="8_{BBDB44D1-23FD-4B42-A251-D1D7346F364D}" xr6:coauthVersionLast="46" xr6:coauthVersionMax="46" xr10:uidLastSave="{00000000-0000-0000-0000-000000000000}"/>
  <bookViews>
    <workbookView xWindow="-120" yWindow="-120" windowWidth="24240" windowHeight="13140" tabRatio="759" activeTab="4" xr2:uid="{00000000-000D-0000-FFFF-FFFF00000000}"/>
  </bookViews>
  <sheets>
    <sheet name="สินทรัพย์" sheetId="1" r:id="rId1"/>
    <sheet name="หนี้สิน" sheetId="8" r:id="rId2"/>
    <sheet name="กำไรขาดทุน" sheetId="5" r:id="rId3"/>
    <sheet name="ส่วนของผู้ถือหุ้น" sheetId="6" r:id="rId4"/>
    <sheet name="กระแสเงินสด" sheetId="7" r:id="rId5"/>
  </sheets>
  <definedNames>
    <definedName name="AS2DocOpenMode" hidden="1">"AS2DocumentEdit"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7" i="7" l="1"/>
  <c r="L21" i="6" l="1"/>
  <c r="L14" i="6"/>
  <c r="J14" i="6"/>
  <c r="H14" i="6"/>
  <c r="H16" i="6" s="1"/>
  <c r="H18" i="6" s="1"/>
  <c r="F14" i="6"/>
  <c r="F16" i="6" s="1"/>
  <c r="F18" i="6" s="1"/>
  <c r="D14" i="6"/>
  <c r="D16" i="6" s="1"/>
  <c r="D36" i="5"/>
  <c r="D18" i="6" l="1"/>
  <c r="J16" i="6"/>
  <c r="E55" i="8"/>
  <c r="L16" i="6" l="1"/>
  <c r="H22" i="6" l="1"/>
  <c r="F22" i="6"/>
  <c r="D22" i="6"/>
  <c r="J17" i="6"/>
  <c r="L17" i="6" l="1"/>
  <c r="J18" i="6"/>
  <c r="L18" i="6" l="1"/>
  <c r="E54" i="7"/>
  <c r="E46" i="7"/>
  <c r="E18" i="7"/>
  <c r="E32" i="7" s="1"/>
  <c r="E36" i="7" s="1"/>
  <c r="E26" i="1"/>
  <c r="E15" i="1"/>
  <c r="E19" i="8"/>
  <c r="E13" i="8"/>
  <c r="F20" i="5"/>
  <c r="F13" i="5"/>
  <c r="F21" i="5" l="1"/>
  <c r="E27" i="1"/>
  <c r="E20" i="8"/>
  <c r="E56" i="7"/>
  <c r="E58" i="7" s="1"/>
  <c r="C26" i="1"/>
  <c r="F26" i="5" l="1"/>
  <c r="F28" i="5" s="1"/>
  <c r="C46" i="7"/>
  <c r="F39" i="5" l="1"/>
  <c r="F37" i="5"/>
  <c r="E56" i="8"/>
  <c r="A3" i="7" l="1"/>
  <c r="C19" i="8" l="1"/>
  <c r="C13" i="8"/>
  <c r="C15" i="1" l="1"/>
  <c r="C27" i="1" s="1"/>
  <c r="A39" i="7" l="1"/>
  <c r="C54" i="7"/>
  <c r="E57" i="8" l="1"/>
  <c r="D13" i="5" l="1"/>
  <c r="C20" i="8" l="1"/>
  <c r="D20" i="5" l="1"/>
  <c r="D21" i="5" s="1"/>
  <c r="D26" i="5" l="1"/>
  <c r="D28" i="5" s="1"/>
  <c r="D39" i="5" s="1"/>
  <c r="C18" i="7"/>
  <c r="C32" i="7" s="1"/>
  <c r="D37" i="5" l="1"/>
  <c r="C36" i="7"/>
  <c r="C56" i="7" s="1"/>
  <c r="C58" i="7" s="1"/>
  <c r="L20" i="6" l="1"/>
  <c r="L22" i="6" s="1"/>
  <c r="J22" i="6"/>
  <c r="C55" i="8" s="1"/>
  <c r="C56" i="8" s="1"/>
  <c r="C57" i="8" s="1"/>
  <c r="C63" i="8" l="1"/>
</calcChain>
</file>

<file path=xl/sharedStrings.xml><?xml version="1.0" encoding="utf-8"?>
<sst xmlns="http://schemas.openxmlformats.org/spreadsheetml/2006/main" count="185" uniqueCount="147">
  <si>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</si>
  <si>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</si>
  <si>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</si>
  <si>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</si>
  <si>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</si>
  <si>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</si>
  <si>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</si>
  <si>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</si>
  <si>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</si>
  <si>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</si>
  <si>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 xml:space="preserve">จัดสรรแล้ว </t>
  </si>
  <si>
    <t>รายได้</t>
  </si>
  <si>
    <t>รายได้จากการซื้อสิทธิเรียกร้อง</t>
  </si>
  <si>
    <t>รายได้จากการให้เช่าซื้อ</t>
  </si>
  <si>
    <t>รายได้ค่าธรรมเนียมและบริการจากการซื้อสิทธิเรียกร้อง</t>
  </si>
  <si>
    <t>รายได้อื่น</t>
  </si>
  <si>
    <t>รวมรายได้</t>
  </si>
  <si>
    <t>ค่าใช้จ่าย</t>
  </si>
  <si>
    <t>รวมค่าใช้จ่าย</t>
  </si>
  <si>
    <t>หุ้น</t>
  </si>
  <si>
    <t>จัดสรรแล้ว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</si>
  <si>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</si>
  <si>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</si>
  <si>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</si>
  <si>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</si>
  <si>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</si>
  <si>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หน่วย : บาท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</si>
  <si>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</si>
  <si>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</si>
  <si>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</si>
  <si>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 xml:space="preserve">กำไรต่อหุ้นขั้นพื้นฐาน </t>
  </si>
  <si>
    <t>รวม</t>
  </si>
  <si>
    <t>ยังไม่ได้จัดสรร</t>
  </si>
  <si>
    <t>เงินสดสุทธิใช้ไปในกิจกรรมลงทุน</t>
  </si>
  <si>
    <t>บาท</t>
  </si>
  <si>
    <t>กำไรสะสม</t>
  </si>
  <si>
    <t>เงินสดจ่ายเงินปันผล</t>
  </si>
  <si>
    <t>เงินสดและรายการเทียบเท่าเงินสด</t>
  </si>
  <si>
    <t>บริษัท ไอเอฟเอส แคปปิตอล (ประเทศไทย) จำกัด (มหาชน)</t>
  </si>
  <si>
    <t>หมายเหตุ</t>
  </si>
  <si>
    <t xml:space="preserve">เงินฝากธนาคารที่ใช้เป็นหลักประกัน </t>
  </si>
  <si>
    <t xml:space="preserve">เงินกู้ยืมระยะสั้นจากสถาบันการเงิน </t>
  </si>
  <si>
    <t>ปรับปรุงด้วย</t>
  </si>
  <si>
    <t>ค่าใช้จ่ายดอกเบี้ยจ่าย</t>
  </si>
  <si>
    <t>จ่ายดอกเบี้ย</t>
  </si>
  <si>
    <t>จ่ายภาษีเงินได้</t>
  </si>
  <si>
    <t xml:space="preserve">ทุนเรือนหุ้น </t>
  </si>
  <si>
    <t xml:space="preserve">จำนวนหุ้นสามัญถัวเฉลี่ยถ่วงน้ำหนัก </t>
  </si>
  <si>
    <t>เงินให้กู้ยืมค่าซื้อสินค้า</t>
  </si>
  <si>
    <t>ลูกหนี้จากการซื้อสิทธิเรียกร้อง</t>
  </si>
  <si>
    <t>ลูกหนี้จากสัญญาเช่าซื้อ</t>
  </si>
  <si>
    <t>เงินฝากธนาคารที่ใช้เป็นหลักประกัน</t>
  </si>
  <si>
    <t>ค่าเสื่อมราคาและค่าตัดจำหน่าย</t>
  </si>
  <si>
    <t>ค่าตอบแทนผู้บริหาร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</si>
  <si>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</si>
  <si>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</si>
  <si>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</si>
  <si>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ทุนที่ออกและ</t>
  </si>
  <si>
    <t>ชำระแล้ว</t>
  </si>
  <si>
    <t>ทุนที่ออกและชำระแล้ว</t>
  </si>
  <si>
    <t>เงินกู้ยืมระยะยาว</t>
  </si>
  <si>
    <t>สินทรัพย์ไม่หมุนเวียนอื่น</t>
  </si>
  <si>
    <t xml:space="preserve">ทุนสำรองตามกฎหมาย </t>
  </si>
  <si>
    <t>ทุนสำรอง</t>
  </si>
  <si>
    <t>ตามกฎหมาย</t>
  </si>
  <si>
    <t>ค่าใช้จ่ายผลประโยชน์พนักงาน</t>
  </si>
  <si>
    <t>หนี้สินดำเนินงานเพิ่มขึ้น (ลดลง)</t>
  </si>
  <si>
    <t>งบแสดงฐานะการเงิน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</si>
  <si>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</si>
  <si>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ส่วนเกินมูลค่าหุ้น</t>
  </si>
  <si>
    <t>ส่วนเกิน</t>
  </si>
  <si>
    <t>มูลค่าหุ้น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</si>
  <si>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</si>
  <si>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กำไรสุทธิสำหรับปี</t>
  </si>
  <si>
    <t>อาคารและอุปกรณ์</t>
  </si>
  <si>
    <t>อสังหาริมทรัพย์เพื่อการลงทุน</t>
  </si>
  <si>
    <t>ส่วนของผู้ถือหุ้น</t>
  </si>
  <si>
    <t>กำไรเบ็ดเสร็จรวม</t>
  </si>
  <si>
    <t>เงินปันผลจ่าย</t>
  </si>
  <si>
    <t>ลูกหนี้อื่น - บริษัทที่เกี่ยวข้องกัน</t>
  </si>
  <si>
    <t>หนี้สินและส่วนของผู้ถือหุ้น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</si>
  <si>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</si>
  <si>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</si>
  <si>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</si>
  <si>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</si>
  <si>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</si>
  <si>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</si>
  <si>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รายการเปลี่ยนแปลงระหว่างปี</t>
  </si>
  <si>
    <t xml:space="preserve">เงินให้กู้ยืมค่าซื้อสินค้า </t>
  </si>
  <si>
    <t>หนี้สินไม่หมุนเวียนอื่น</t>
  </si>
  <si>
    <t>เงินสดจ่ายเพื่อซื้ออาคารและอุปกรณ์</t>
  </si>
  <si>
    <t>เงินสดและรายการเทียบเท่าเงินสดเพิ่มขึ้นสุทธิ</t>
  </si>
  <si>
    <t>หุ้นสามัญ 493,500,000 หุ้น มูลค่าหุ้นละ 1 บาท</t>
  </si>
  <si>
    <t xml:space="preserve">หุ้นสามัญ 493,499,975 หุ้น มูลค่าหุ้นละ 1 บาท  </t>
  </si>
  <si>
    <t>สินทรัพย์ไม่มีตัวตนอื่น</t>
  </si>
  <si>
    <t>เงินกู้ยืมระยะยาวที่ถึงกำหนดชำระภายในหนึ่งปี</t>
  </si>
  <si>
    <t>ค่าใช้จ่ายภาษีเงินได้</t>
  </si>
  <si>
    <t>กำไรก่อนค่าใช้จ่ายภาษีเงินได้</t>
  </si>
  <si>
    <t>ขาดทุนจากการตัดจำหน่ายลูกหนี้</t>
  </si>
  <si>
    <t>เงินสดจ่ายเพื่อซื้อสินทรัพย์ไม่มีตัวตนอื่น</t>
  </si>
  <si>
    <t>ยอดคงเหลือต้นปี ณ วันที่ 1 มกราคม 2562</t>
  </si>
  <si>
    <t>ยอดคงเหลือปลายปี ณ วันที่ 31 ธันวาคม 2562</t>
  </si>
  <si>
    <t>เงินสดรับจากกิจกรรมดำเนินงาน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</si>
  <si>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</si>
  <si>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</si>
  <si>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</si>
  <si>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</si>
  <si>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ขาดทุนจากการตัดจำหน่ายสินทรัพย์ถาวร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</si>
  <si>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</si>
  <si>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</si>
  <si>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งบกำไรขาดทุนเบ็ดเสร็จ</t>
  </si>
  <si>
    <t>จ่ายผลประโยชน์พนักงาน</t>
  </si>
  <si>
    <t>สำหรับปีสิ้นสุดวันที่ 31 ธันวาคม 2563</t>
  </si>
  <si>
    <t>ยอดคงเหลือต้นปี ณ วันที่ 1 มกราคม 2563</t>
  </si>
  <si>
    <t>ยอดคงเหลือปลายปี ณ วันที่ 31 ธันวาคม 2563</t>
  </si>
  <si>
    <t>ณ วันที่ 31 ธันวาคม 2563</t>
  </si>
  <si>
    <t>ผลกระทบจากการเปลี่ยนแปลงนโยบายการบัญชี</t>
  </si>
  <si>
    <t>ยอดคงเหลือ ณ วันที่ 1 มกราคม 2563 ที่ปรับปรุงแล้ว</t>
  </si>
  <si>
    <t>-</t>
  </si>
  <si>
    <t>โอนกลับหนี้สงสัยจะสูญ</t>
  </si>
  <si>
    <t xml:space="preserve">   กำไรหรือขาดทุนในภายหลัง</t>
  </si>
  <si>
    <t xml:space="preserve">         สำหรับโครงการผลประโยชน์พนักงาน</t>
  </si>
  <si>
    <t>กำไรเบ็ดเสร็จอื่นสำหรับปี - สุทธิจากภาษี</t>
  </si>
  <si>
    <t xml:space="preserve">โอนกลับหนี้สงสัยจะสูญ </t>
  </si>
  <si>
    <t>รายการที่จะไม่ถูกจัดประเภทรายการใหม่ไว้ใน</t>
  </si>
  <si>
    <t xml:space="preserve">      ผลกำไรจากการประมาณการตามหลักคณิตศาสตร์ประกันภัย</t>
  </si>
  <si>
    <t xml:space="preserve">      ภาษีเงินได้ของรายการที่จะไม่ถูกจัดประเภทใหม่ไว้ใน</t>
  </si>
  <si>
    <t xml:space="preserve">         กำไรหรือขาดทุนในภายหลัง</t>
  </si>
  <si>
    <t>กำไรเบ็ดเสร็จรวมสำหรับปี</t>
  </si>
  <si>
    <t>ส่วนเกินทุน</t>
  </si>
  <si>
    <t>เงินสดจ่ายคืนเงินกู้ยืมระยะสั้นแก่สถาบันการเงิน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</si>
  <si>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</si>
  <si>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</t>
  </si>
  <si>
    <t>เงินสดจ่ายคืนเงินกู้ยืมระยะยาว</t>
  </si>
  <si>
    <t xml:space="preserve">      ค่าใช้จ่ายภาษีเงินได้</t>
  </si>
  <si>
    <t>เจ้าหนี้อื่น</t>
  </si>
  <si>
    <t>กำไรขาดทุนเบ็ดเสร็จอื่น</t>
  </si>
  <si>
    <t>กำไรจากกิจกรรมดำเนินงาน</t>
  </si>
  <si>
    <t>ลูกหนี้จากสัญญาเช่าซื้อหมุนเวียน</t>
  </si>
  <si>
    <t>ลูกหนี้ตามสัญญาเช่าเงินทุนหมุนเวียน</t>
  </si>
  <si>
    <t>ลูกหนี้จากสัญญาเช่าซื้อไม่หมุนเวียน</t>
  </si>
  <si>
    <t>ลูกหนี้ตามสัญญาเช่าเงินทุนไม่หมุนเวียน</t>
  </si>
  <si>
    <t>เจ้าหนี้หมุนเวียนอื่น</t>
  </si>
  <si>
    <t>ประมาณการหนี้สินไม่หมุนเวียนสำหรับผลประโยชน์พนักงาน</t>
  </si>
  <si>
    <t>รายได้จากสัญญาเช่าเงินทุน</t>
  </si>
  <si>
    <t>ขาดทุนจากการด้อยค่าซึ่งเป็นไปตาม TFRS 9</t>
  </si>
  <si>
    <t>ลูกหนี้ตามสัญญาเช่าเงินทุน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</si>
</sst>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(#,##0\);\(#,##0\)"/>
    <numFmt numFmtId="166" formatCode="_-* #,##0_-;\-* #,##0_-;_-* &quot;-&quot;??_-;_-@_-"/>
    <numFmt numFmtId="167" formatCode="\-"/>
    <numFmt numFmtId="168" formatCode="_(* #,##0.0000_);_(* \(#,##0.0000\);_(* &quot;-&quot;????_);_(@_)"/>
    <numFmt numFmtId="169" formatCode="_(* #,##0_);_(* \(#,##0\);_(* &quot;-&quot;??_);_(@_)"/>
    <numFmt numFmtId="170" formatCode="_(* #,##0_);_(* \(#,##0\);_(* &quot;-&quot;????_);_(@_)"/>
    <numFmt numFmtId="171" formatCode="_(* #,##0.000000_);_(* \(#,##0.000000\);_(* &quot;-&quot;??????_);_(@_)"/>
    <numFmt numFmtId="172" formatCode="\(#,##0.00\);\(#,##0.00\)"/>
    <numFmt numFmtId="173" formatCode="_(* #,##0.00000_);_(* \(#,##0.00000\);_(* &quot;-&quot;?????_);_(@_)"/>
    <numFmt numFmtId="174" formatCode="_(* #,##0_);_(* \(#,##0\);_(* &quot;-&quot;??????_);_(@_)"/>
  </numFmts>
  <fonts count="15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4"/>
      <name val="AngsanaUPC"/>
      <family val="1"/>
    </font>
    <font>
      <sz val="16"/>
      <color indexed="9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</cellStyleXfs>
  <cellXfs count="123">
    <xf numFmtId="0" fontId="0" fillId="0" borderId="0" xfId="0"/>
    <xf numFmtId="0" fontId="2" fillId="0" borderId="0" xfId="0" applyFont="1" applyAlignment="1">
      <alignment vertical="center"/>
    </xf>
    <xf numFmtId="37" fontId="2" fillId="0" borderId="0" xfId="0" applyNumberFormat="1" applyFont="1" applyBorder="1" applyAlignment="1">
      <alignment vertical="center"/>
    </xf>
    <xf numFmtId="39" fontId="2" fillId="0" borderId="0" xfId="0" applyNumberFormat="1" applyFont="1" applyAlignment="1">
      <alignment vertical="center"/>
    </xf>
    <xf numFmtId="164" fontId="2" fillId="0" borderId="0" xfId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169" fontId="2" fillId="0" borderId="0" xfId="1" applyNumberFormat="1" applyFont="1" applyFill="1" applyBorder="1" applyAlignment="1">
      <alignment vertical="center"/>
    </xf>
    <xf numFmtId="168" fontId="2" fillId="0" borderId="0" xfId="1" applyNumberFormat="1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2" fillId="0" borderId="0" xfId="5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166" fontId="2" fillId="0" borderId="1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 indent="2"/>
    </xf>
    <xf numFmtId="3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indent="4"/>
    </xf>
    <xf numFmtId="166" fontId="2" fillId="0" borderId="0" xfId="0" applyNumberFormat="1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2" fillId="0" borderId="3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0" fontId="8" fillId="0" borderId="0" xfId="0" applyFont="1" applyAlignment="1">
      <alignment horizontal="justify" vertical="center"/>
    </xf>
    <xf numFmtId="165" fontId="2" fillId="0" borderId="0" xfId="1" applyNumberFormat="1" applyFont="1" applyFill="1" applyAlignment="1">
      <alignment vertical="center"/>
    </xf>
    <xf numFmtId="167" fontId="2" fillId="0" borderId="0" xfId="1" applyNumberFormat="1" applyFont="1" applyFill="1" applyAlignment="1">
      <alignment horizontal="center" vertical="center"/>
    </xf>
    <xf numFmtId="166" fontId="2" fillId="0" borderId="0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39" fontId="2" fillId="0" borderId="0" xfId="0" applyNumberFormat="1" applyFont="1" applyFill="1" applyAlignment="1">
      <alignment vertical="center"/>
    </xf>
    <xf numFmtId="164" fontId="2" fillId="0" borderId="0" xfId="1" applyFont="1" applyFill="1" applyAlignment="1">
      <alignment vertical="center"/>
    </xf>
    <xf numFmtId="166" fontId="2" fillId="0" borderId="4" xfId="1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indent="5"/>
    </xf>
    <xf numFmtId="164" fontId="2" fillId="0" borderId="0" xfId="1" applyNumberFormat="1" applyFont="1" applyFill="1" applyAlignment="1">
      <alignment vertical="center"/>
    </xf>
    <xf numFmtId="166" fontId="2" fillId="0" borderId="5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66" fontId="7" fillId="0" borderId="0" xfId="1" applyNumberFormat="1" applyFont="1" applyFill="1" applyAlignment="1">
      <alignment vertical="center"/>
    </xf>
    <xf numFmtId="166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0" fillId="0" borderId="0" xfId="0" applyFont="1" applyAlignment="1">
      <alignment horizontal="justify" vertical="center"/>
    </xf>
    <xf numFmtId="0" fontId="11" fillId="0" borderId="0" xfId="0" applyFont="1" applyAlignment="1">
      <alignment vertical="center"/>
    </xf>
    <xf numFmtId="0" fontId="10" fillId="0" borderId="0" xfId="0" applyFont="1" applyFill="1" applyAlignment="1">
      <alignment horizontal="justify" vertical="center"/>
    </xf>
    <xf numFmtId="37" fontId="11" fillId="0" borderId="0" xfId="0" applyNumberFormat="1" applyFont="1" applyBorder="1" applyAlignment="1">
      <alignment vertical="center"/>
    </xf>
    <xf numFmtId="37" fontId="11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168" fontId="11" fillId="0" borderId="0" xfId="1" applyNumberFormat="1" applyFont="1" applyBorder="1" applyAlignment="1">
      <alignment vertical="center"/>
    </xf>
    <xf numFmtId="0" fontId="10" fillId="0" borderId="0" xfId="3" applyFont="1" applyAlignment="1">
      <alignment horizontal="left" vertical="center"/>
    </xf>
    <xf numFmtId="166" fontId="11" fillId="0" borderId="0" xfId="1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2" fillId="0" borderId="0" xfId="3" applyFont="1" applyAlignment="1">
      <alignment horizontal="center" vertical="center" wrapText="1"/>
    </xf>
    <xf numFmtId="0" fontId="11" fillId="0" borderId="0" xfId="5" applyFont="1" applyAlignment="1">
      <alignment horizontal="left" vertical="center" indent="2"/>
    </xf>
    <xf numFmtId="37" fontId="2" fillId="0" borderId="0" xfId="1" applyNumberFormat="1" applyFont="1" applyFill="1" applyAlignment="1">
      <alignment vertical="center"/>
    </xf>
    <xf numFmtId="37" fontId="2" fillId="0" borderId="3" xfId="1" applyNumberFormat="1" applyFont="1" applyFill="1" applyBorder="1" applyAlignment="1">
      <alignment vertical="center"/>
    </xf>
    <xf numFmtId="169" fontId="2" fillId="0" borderId="4" xfId="1" applyNumberFormat="1" applyFont="1" applyFill="1" applyBorder="1" applyAlignment="1">
      <alignment vertical="center"/>
    </xf>
    <xf numFmtId="170" fontId="11" fillId="0" borderId="0" xfId="1" applyNumberFormat="1" applyFont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37" fontId="2" fillId="0" borderId="4" xfId="1" applyNumberFormat="1" applyFont="1" applyFill="1" applyBorder="1" applyAlignment="1">
      <alignment vertical="center"/>
    </xf>
    <xf numFmtId="43" fontId="2" fillId="0" borderId="0" xfId="1" applyNumberFormat="1" applyFont="1" applyFill="1" applyBorder="1" applyAlignment="1">
      <alignment vertical="center"/>
    </xf>
    <xf numFmtId="166" fontId="2" fillId="0" borderId="0" xfId="1" quotePrefix="1" applyNumberFormat="1" applyFont="1" applyFill="1" applyAlignment="1">
      <alignment horizontal="right" vertical="center"/>
    </xf>
    <xf numFmtId="37" fontId="11" fillId="0" borderId="3" xfId="0" applyNumberFormat="1" applyFont="1" applyBorder="1" applyAlignment="1">
      <alignment vertical="center"/>
    </xf>
    <xf numFmtId="41" fontId="2" fillId="0" borderId="4" xfId="1" applyNumberFormat="1" applyFont="1" applyFill="1" applyBorder="1" applyAlignment="1">
      <alignment vertical="center"/>
    </xf>
    <xf numFmtId="165" fontId="11" fillId="0" borderId="1" xfId="0" applyNumberFormat="1" applyFont="1" applyBorder="1" applyAlignment="1">
      <alignment vertical="center"/>
    </xf>
    <xf numFmtId="165" fontId="11" fillId="0" borderId="1" xfId="1" applyNumberFormat="1" applyFont="1" applyBorder="1" applyAlignment="1">
      <alignment vertical="center"/>
    </xf>
    <xf numFmtId="172" fontId="2" fillId="0" borderId="0" xfId="0" applyNumberFormat="1" applyFont="1" applyFill="1" applyAlignment="1">
      <alignment vertical="center"/>
    </xf>
    <xf numFmtId="172" fontId="2" fillId="0" borderId="0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horizontal="right" vertical="center"/>
    </xf>
    <xf numFmtId="171" fontId="2" fillId="0" borderId="0" xfId="1" applyNumberFormat="1" applyFont="1" applyFill="1" applyBorder="1" applyAlignment="1">
      <alignment vertical="center"/>
    </xf>
    <xf numFmtId="173" fontId="11" fillId="0" borderId="0" xfId="1" applyNumberFormat="1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2"/>
    </xf>
    <xf numFmtId="0" fontId="2" fillId="0" borderId="0" xfId="0" applyFont="1" applyFill="1" applyBorder="1" applyAlignment="1">
      <alignment horizontal="left" vertical="center" indent="4"/>
    </xf>
    <xf numFmtId="37" fontId="2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41" fontId="2" fillId="0" borderId="2" xfId="1" applyNumberFormat="1" applyFont="1" applyFill="1" applyBorder="1" applyAlignment="1">
      <alignment vertical="center"/>
    </xf>
    <xf numFmtId="169" fontId="2" fillId="0" borderId="0" xfId="4" applyNumberFormat="1" applyFont="1" applyFill="1" applyAlignment="1">
      <alignment vertical="center"/>
    </xf>
    <xf numFmtId="169" fontId="2" fillId="0" borderId="0" xfId="1" quotePrefix="1" applyNumberFormat="1" applyFont="1" applyFill="1" applyAlignment="1">
      <alignment horizontal="right" vertical="center"/>
    </xf>
    <xf numFmtId="169" fontId="3" fillId="0" borderId="0" xfId="0" applyNumberFormat="1" applyFont="1" applyFill="1" applyAlignment="1">
      <alignment horizontal="center" vertical="center"/>
    </xf>
    <xf numFmtId="169" fontId="2" fillId="0" borderId="0" xfId="1" applyNumberFormat="1" applyFont="1" applyFill="1" applyAlignment="1">
      <alignment vertical="center"/>
    </xf>
    <xf numFmtId="169" fontId="2" fillId="0" borderId="3" xfId="1" applyNumberFormat="1" applyFont="1" applyFill="1" applyBorder="1" applyAlignment="1">
      <alignment vertical="center"/>
    </xf>
    <xf numFmtId="37" fontId="2" fillId="0" borderId="3" xfId="0" applyNumberFormat="1" applyFont="1" applyFill="1" applyBorder="1" applyAlignment="1">
      <alignment vertical="center"/>
    </xf>
    <xf numFmtId="171" fontId="2" fillId="0" borderId="1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vertical="center"/>
    </xf>
    <xf numFmtId="168" fontId="11" fillId="0" borderId="1" xfId="1" applyNumberFormat="1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37" fontId="11" fillId="0" borderId="1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168" fontId="11" fillId="0" borderId="0" xfId="1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 vertical="center"/>
    </xf>
    <xf numFmtId="170" fontId="11" fillId="0" borderId="2" xfId="1" applyNumberFormat="1" applyFont="1" applyFill="1" applyBorder="1" applyAlignment="1">
      <alignment vertical="center"/>
    </xf>
    <xf numFmtId="0" fontId="2" fillId="0" borderId="0" xfId="3" applyFont="1" applyFill="1" applyAlignment="1">
      <alignment horizontal="left" vertical="center" indent="4"/>
    </xf>
    <xf numFmtId="0" fontId="2" fillId="0" borderId="0" xfId="0" applyFont="1" applyFill="1" applyAlignment="1">
      <alignment horizontal="right" vertical="center"/>
    </xf>
    <xf numFmtId="165" fontId="2" fillId="0" borderId="1" xfId="1" applyNumberFormat="1" applyFont="1" applyFill="1" applyBorder="1" applyAlignment="1">
      <alignment vertical="center"/>
    </xf>
    <xf numFmtId="174" fontId="2" fillId="0" borderId="1" xfId="0" applyNumberFormat="1" applyFont="1" applyFill="1" applyBorder="1" applyAlignment="1">
      <alignment vertical="center"/>
    </xf>
    <xf numFmtId="37" fontId="11" fillId="0" borderId="1" xfId="0" applyNumberFormat="1" applyFont="1" applyBorder="1" applyAlignment="1">
      <alignment vertical="center"/>
    </xf>
    <xf numFmtId="165" fontId="11" fillId="0" borderId="0" xfId="1" applyNumberFormat="1" applyFont="1" applyAlignment="1">
      <alignment vertical="center"/>
    </xf>
    <xf numFmtId="171" fontId="2" fillId="0" borderId="1" xfId="1" applyNumberFormat="1" applyFont="1" applyFill="1" applyBorder="1" applyAlignment="1">
      <alignment vertical="center"/>
    </xf>
    <xf numFmtId="37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9" fontId="2" fillId="0" borderId="1" xfId="1" applyNumberFormat="1" applyFont="1" applyFill="1" applyBorder="1" applyAlignment="1">
      <alignment vertical="center"/>
    </xf>
    <xf numFmtId="165" fontId="2" fillId="0" borderId="1" xfId="1" applyNumberFormat="1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</cellXfs>
  <cellStyles count="6">
    <cellStyle name="Comma" xfId="1" builtinId="3"/>
    <cellStyle name="Comma 3" xfId="2" xr:uid="{00000000-0005-0000-0000-000001000000}"/>
    <cellStyle name="Normal" xfId="0" builtinId="0"/>
    <cellStyle name="Normal 3" xfId="3" xr:uid="{00000000-0005-0000-0000-000003000000}"/>
    <cellStyle name="Normal_Worksheet in   AIPT45Y" xfId="4" xr:uid="{00000000-0005-0000-0000-000004000000}"/>
    <cellStyle name="ปกติ_lpnt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H35"/>
  <sheetViews>
    <sheetView topLeftCell="A28" zoomScaleNormal="100" zoomScaleSheetLayoutView="90" workbookViewId="0">
      <selection activeCell="A35" sqref="A35"/>
    </sheetView>
  </sheetViews>
  <sheetFormatPr defaultColWidth="9.140625" defaultRowHeight="24" customHeight="1" x14ac:dyDescent="0.5"/>
  <cols>
    <col min="1" max="1" width="56.28515625" style="6" customWidth="1"/>
    <col min="2" max="2" width="10.28515625" style="6" customWidth="1"/>
    <col min="3" max="3" width="16.85546875" style="6" customWidth="1"/>
    <col min="4" max="4" width="1.7109375" style="6" customWidth="1"/>
    <col min="5" max="5" width="16.85546875" style="6" customWidth="1"/>
    <col min="6" max="7" width="9.140625" style="6" customWidth="1"/>
    <col min="8" max="8" width="13.140625" style="6" customWidth="1"/>
    <col min="9" max="16384" width="9.140625" style="6"/>
  </cols>
  <sheetData>
    <row r="1" spans="1:8" s="16" customFormat="1" ht="24" customHeight="1" x14ac:dyDescent="0.5">
      <c r="A1" s="118" t="s">
        <v>38</v>
      </c>
      <c r="B1" s="118"/>
      <c r="C1" s="118"/>
      <c r="D1" s="118"/>
      <c r="E1" s="118"/>
    </row>
    <row r="2" spans="1:8" s="16" customFormat="1" ht="24" customHeight="1" x14ac:dyDescent="0.5">
      <c r="A2" s="118" t="s">
        <v>67</v>
      </c>
      <c r="B2" s="118"/>
      <c r="C2" s="118"/>
      <c r="D2" s="118"/>
      <c r="E2" s="118"/>
    </row>
    <row r="3" spans="1:8" s="16" customFormat="1" ht="24" customHeight="1" x14ac:dyDescent="0.5">
      <c r="A3" s="118" t="s">
        <v>115</v>
      </c>
      <c r="B3" s="118"/>
      <c r="C3" s="118"/>
      <c r="D3" s="118"/>
      <c r="E3" s="118"/>
    </row>
    <row r="4" spans="1:8" ht="24" customHeight="1" x14ac:dyDescent="0.5">
      <c r="A4" s="119" t="s">
        <v>26</v>
      </c>
      <c r="B4" s="119"/>
      <c r="C4" s="119"/>
      <c r="D4" s="119"/>
      <c r="E4" s="119"/>
    </row>
    <row r="5" spans="1:8" ht="9" customHeight="1" x14ac:dyDescent="0.5"/>
    <row r="6" spans="1:8" ht="24" customHeight="1" x14ac:dyDescent="0.5">
      <c r="B6" s="24" t="s">
        <v>39</v>
      </c>
      <c r="C6" s="24">
        <v>2563</v>
      </c>
      <c r="E6" s="24">
        <v>2562</v>
      </c>
    </row>
    <row r="7" spans="1:8" ht="24" customHeight="1" x14ac:dyDescent="0.5">
      <c r="A7" s="24" t="s">
        <v>0</v>
      </c>
      <c r="B7" s="24"/>
    </row>
    <row r="8" spans="1:8" ht="24" customHeight="1" x14ac:dyDescent="0.5">
      <c r="A8" s="6" t="s">
        <v>1</v>
      </c>
      <c r="H8" s="19"/>
    </row>
    <row r="9" spans="1:8" ht="24" customHeight="1" x14ac:dyDescent="0.5">
      <c r="A9" s="18" t="s">
        <v>37</v>
      </c>
      <c r="B9" s="8">
        <v>4.0999999999999996</v>
      </c>
      <c r="C9" s="31">
        <v>390619301</v>
      </c>
      <c r="D9" s="19"/>
      <c r="E9" s="31">
        <v>364123985</v>
      </c>
      <c r="H9" s="19"/>
    </row>
    <row r="10" spans="1:8" ht="24" customHeight="1" x14ac:dyDescent="0.5">
      <c r="A10" s="18" t="s">
        <v>49</v>
      </c>
      <c r="B10" s="8">
        <v>5</v>
      </c>
      <c r="C10" s="31">
        <v>2667557627</v>
      </c>
      <c r="D10" s="19"/>
      <c r="E10" s="31">
        <v>3271358391</v>
      </c>
      <c r="H10" s="19"/>
    </row>
    <row r="11" spans="1:8" ht="24" customHeight="1" x14ac:dyDescent="0.5">
      <c r="A11" s="18" t="s">
        <v>138</v>
      </c>
      <c r="B11" s="8">
        <v>6</v>
      </c>
      <c r="C11" s="31">
        <v>3125493</v>
      </c>
      <c r="D11" s="19"/>
      <c r="E11" s="31">
        <v>2854404</v>
      </c>
      <c r="H11" s="19"/>
    </row>
    <row r="12" spans="1:8" ht="24" customHeight="1" x14ac:dyDescent="0.5">
      <c r="A12" s="18" t="s">
        <v>139</v>
      </c>
      <c r="B12" s="8">
        <v>7</v>
      </c>
      <c r="C12" s="31">
        <v>69458366</v>
      </c>
      <c r="D12" s="19"/>
      <c r="E12" s="31">
        <v>90901162</v>
      </c>
      <c r="H12" s="19"/>
    </row>
    <row r="13" spans="1:8" ht="24" customHeight="1" x14ac:dyDescent="0.5">
      <c r="A13" s="18" t="s">
        <v>88</v>
      </c>
      <c r="B13" s="8">
        <v>8</v>
      </c>
      <c r="C13" s="31">
        <v>120690936</v>
      </c>
      <c r="D13" s="19"/>
      <c r="E13" s="31">
        <v>156381176</v>
      </c>
    </row>
    <row r="14" spans="1:8" ht="24" customHeight="1" x14ac:dyDescent="0.5">
      <c r="A14" s="18" t="s">
        <v>2</v>
      </c>
      <c r="C14" s="31">
        <v>5704608</v>
      </c>
      <c r="D14" s="36"/>
      <c r="E14" s="31">
        <v>6401066</v>
      </c>
    </row>
    <row r="15" spans="1:8" ht="24" customHeight="1" x14ac:dyDescent="0.5">
      <c r="A15" s="20" t="s">
        <v>3</v>
      </c>
      <c r="B15" s="8"/>
      <c r="C15" s="35">
        <f>SUM(C9:C14)</f>
        <v>3257156331</v>
      </c>
      <c r="D15" s="36"/>
      <c r="E15" s="35">
        <f>SUM(E9:E14)</f>
        <v>3892020184</v>
      </c>
    </row>
    <row r="16" spans="1:8" ht="23.25" x14ac:dyDescent="0.5">
      <c r="B16" s="8"/>
      <c r="C16" s="66"/>
      <c r="D16" s="36"/>
      <c r="E16" s="66"/>
    </row>
    <row r="17" spans="1:5" ht="24" customHeight="1" x14ac:dyDescent="0.5">
      <c r="A17" s="6" t="s">
        <v>27</v>
      </c>
      <c r="B17" s="8"/>
      <c r="C17" s="66"/>
      <c r="D17" s="36"/>
      <c r="E17" s="66"/>
    </row>
    <row r="18" spans="1:5" ht="24" customHeight="1" x14ac:dyDescent="0.5">
      <c r="A18" s="18" t="s">
        <v>40</v>
      </c>
      <c r="B18" s="8">
        <v>9</v>
      </c>
      <c r="C18" s="31">
        <v>162942</v>
      </c>
      <c r="D18" s="36"/>
      <c r="E18" s="31">
        <v>161183</v>
      </c>
    </row>
    <row r="19" spans="1:5" ht="24" customHeight="1" x14ac:dyDescent="0.5">
      <c r="A19" s="18" t="s">
        <v>140</v>
      </c>
      <c r="B19" s="8">
        <v>6</v>
      </c>
      <c r="C19" s="31">
        <v>1527685</v>
      </c>
      <c r="D19" s="19"/>
      <c r="E19" s="81">
        <v>0</v>
      </c>
    </row>
    <row r="20" spans="1:5" ht="24" customHeight="1" x14ac:dyDescent="0.5">
      <c r="A20" s="18" t="s">
        <v>141</v>
      </c>
      <c r="B20" s="8">
        <v>7</v>
      </c>
      <c r="C20" s="31">
        <v>66698203</v>
      </c>
      <c r="D20" s="19"/>
      <c r="E20" s="31">
        <v>88669621</v>
      </c>
    </row>
    <row r="21" spans="1:5" ht="24" customHeight="1" x14ac:dyDescent="0.5">
      <c r="A21" s="18" t="s">
        <v>74</v>
      </c>
      <c r="B21" s="8">
        <v>10</v>
      </c>
      <c r="C21" s="31">
        <v>23713089</v>
      </c>
      <c r="D21" s="19"/>
      <c r="E21" s="31">
        <v>28953003</v>
      </c>
    </row>
    <row r="22" spans="1:5" ht="24" customHeight="1" x14ac:dyDescent="0.5">
      <c r="A22" s="18" t="s">
        <v>75</v>
      </c>
      <c r="B22" s="8">
        <v>11</v>
      </c>
      <c r="C22" s="31">
        <v>62675948</v>
      </c>
      <c r="D22" s="19"/>
      <c r="E22" s="31">
        <v>67338041</v>
      </c>
    </row>
    <row r="23" spans="1:5" ht="24" customHeight="1" x14ac:dyDescent="0.5">
      <c r="A23" s="18" t="s">
        <v>94</v>
      </c>
      <c r="B23" s="8">
        <v>12</v>
      </c>
      <c r="C23" s="31">
        <v>704473</v>
      </c>
      <c r="D23" s="19"/>
      <c r="E23" s="31">
        <v>920369</v>
      </c>
    </row>
    <row r="24" spans="1:5" ht="24" customHeight="1" x14ac:dyDescent="0.5">
      <c r="A24" s="18" t="s">
        <v>103</v>
      </c>
      <c r="B24" s="8">
        <v>13</v>
      </c>
      <c r="C24" s="31">
        <v>36457738</v>
      </c>
      <c r="D24" s="19"/>
      <c r="E24" s="31">
        <v>34495183</v>
      </c>
    </row>
    <row r="25" spans="1:5" ht="24" customHeight="1" x14ac:dyDescent="0.5">
      <c r="A25" s="18" t="s">
        <v>104</v>
      </c>
      <c r="B25" s="18"/>
      <c r="C25" s="17">
        <v>477150</v>
      </c>
      <c r="D25" s="19"/>
      <c r="E25" s="17">
        <v>473390</v>
      </c>
    </row>
    <row r="26" spans="1:5" ht="24" customHeight="1" x14ac:dyDescent="0.5">
      <c r="A26" s="20" t="s">
        <v>105</v>
      </c>
      <c r="B26" s="20"/>
      <c r="C26" s="22">
        <f>SUM(C18:C25)</f>
        <v>192417228</v>
      </c>
      <c r="D26" s="19"/>
      <c r="E26" s="22">
        <f>SUM(E18:E25)</f>
        <v>221010790</v>
      </c>
    </row>
    <row r="27" spans="1:5" ht="24" customHeight="1" thickBot="1" x14ac:dyDescent="0.55000000000000004">
      <c r="A27" s="25" t="s">
        <v>106</v>
      </c>
      <c r="B27" s="25"/>
      <c r="C27" s="23">
        <f>+C26+C15</f>
        <v>3449573559</v>
      </c>
      <c r="D27" s="19"/>
      <c r="E27" s="23">
        <f>+E26+E15</f>
        <v>4113030974</v>
      </c>
    </row>
    <row r="28" spans="1:5" ht="24" customHeight="1" thickTop="1" x14ac:dyDescent="0.5"/>
    <row r="35" spans="1:1" ht="24" customHeight="1" x14ac:dyDescent="0.5">
      <c r="A35" s="6" t="s">
        <v>4</v>
      </c>
    </row>
  </sheetData>
  <mergeCells count="4">
    <mergeCell ref="A1:E1"/>
    <mergeCell ref="A4:E4"/>
    <mergeCell ref="A2:E2"/>
    <mergeCell ref="A3:E3"/>
  </mergeCells>
  <phoneticPr fontId="0" type="noConversion"/>
  <pageMargins left="0.8" right="0.4" top="0.8" bottom="0.5" header="0.5" footer="0.3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H70"/>
  <sheetViews>
    <sheetView topLeftCell="A67" zoomScaleNormal="100" zoomScaleSheetLayoutView="55" workbookViewId="0">
      <selection activeCell="A70" sqref="A70"/>
    </sheetView>
  </sheetViews>
  <sheetFormatPr defaultColWidth="9.140625" defaultRowHeight="24" customHeight="1" x14ac:dyDescent="0.5"/>
  <cols>
    <col min="1" max="1" width="56.85546875" style="6" customWidth="1"/>
    <col min="2" max="2" width="12.85546875" style="6" customWidth="1"/>
    <col min="3" max="3" width="15.85546875" style="6" customWidth="1"/>
    <col min="4" max="4" width="1.7109375" style="6" customWidth="1"/>
    <col min="5" max="5" width="15.140625" style="6" customWidth="1"/>
    <col min="6" max="6" width="17.7109375" style="6" customWidth="1"/>
    <col min="7" max="7" width="9.140625" style="6" customWidth="1"/>
    <col min="8" max="8" width="14.85546875" style="6" customWidth="1"/>
    <col min="9" max="16384" width="9.140625" style="6"/>
  </cols>
  <sheetData>
    <row r="1" spans="1:8" ht="24" customHeight="1" x14ac:dyDescent="0.5">
      <c r="A1" s="118" t="s">
        <v>38</v>
      </c>
      <c r="B1" s="118"/>
      <c r="C1" s="118"/>
      <c r="D1" s="118"/>
      <c r="E1" s="118"/>
    </row>
    <row r="2" spans="1:8" ht="24" customHeight="1" x14ac:dyDescent="0.5">
      <c r="A2" s="118" t="s">
        <v>68</v>
      </c>
      <c r="B2" s="118"/>
      <c r="C2" s="118"/>
      <c r="D2" s="118"/>
      <c r="E2" s="118"/>
    </row>
    <row r="3" spans="1:8" ht="24" customHeight="1" x14ac:dyDescent="0.5">
      <c r="A3" s="118" t="s">
        <v>115</v>
      </c>
      <c r="B3" s="118"/>
      <c r="C3" s="118"/>
      <c r="D3" s="118"/>
      <c r="E3" s="118"/>
    </row>
    <row r="4" spans="1:8" ht="24" customHeight="1" x14ac:dyDescent="0.5">
      <c r="A4" s="119" t="s">
        <v>26</v>
      </c>
      <c r="B4" s="119"/>
      <c r="C4" s="119"/>
      <c r="D4" s="119"/>
      <c r="E4" s="119"/>
    </row>
    <row r="5" spans="1:8" ht="9" customHeight="1" x14ac:dyDescent="0.5"/>
    <row r="6" spans="1:8" ht="24" customHeight="1" x14ac:dyDescent="0.5">
      <c r="B6" s="24" t="s">
        <v>39</v>
      </c>
      <c r="C6" s="24">
        <v>2563</v>
      </c>
      <c r="E6" s="24">
        <v>2562</v>
      </c>
    </row>
    <row r="7" spans="1:8" ht="24" customHeight="1" x14ac:dyDescent="0.5">
      <c r="A7" s="24" t="s">
        <v>80</v>
      </c>
      <c r="B7" s="24"/>
    </row>
    <row r="8" spans="1:8" ht="24" customHeight="1" x14ac:dyDescent="0.5">
      <c r="A8" s="6" t="s">
        <v>5</v>
      </c>
    </row>
    <row r="9" spans="1:8" ht="24" customHeight="1" x14ac:dyDescent="0.5">
      <c r="A9" s="18" t="s">
        <v>41</v>
      </c>
      <c r="B9" s="8">
        <v>14</v>
      </c>
      <c r="C9" s="22">
        <v>1425000000</v>
      </c>
      <c r="D9" s="19"/>
      <c r="E9" s="22">
        <v>2210000000</v>
      </c>
      <c r="F9" s="42"/>
    </row>
    <row r="10" spans="1:8" ht="24" customHeight="1" x14ac:dyDescent="0.5">
      <c r="A10" s="18" t="s">
        <v>142</v>
      </c>
      <c r="B10" s="8">
        <v>28</v>
      </c>
      <c r="C10" s="22">
        <v>42427087.489999995</v>
      </c>
      <c r="D10" s="19"/>
      <c r="E10" s="22">
        <v>60951731</v>
      </c>
      <c r="F10" s="42"/>
    </row>
    <row r="11" spans="1:8" ht="24" customHeight="1" x14ac:dyDescent="0.5">
      <c r="A11" s="18" t="s">
        <v>95</v>
      </c>
      <c r="B11" s="8">
        <v>15</v>
      </c>
      <c r="C11" s="22">
        <v>178800000</v>
      </c>
      <c r="D11" s="19"/>
      <c r="E11" s="22">
        <v>146720000</v>
      </c>
      <c r="F11" s="42"/>
      <c r="H11" s="70"/>
    </row>
    <row r="12" spans="1:8" ht="24" customHeight="1" x14ac:dyDescent="0.5">
      <c r="A12" s="18" t="s">
        <v>6</v>
      </c>
      <c r="B12" s="8">
        <v>28</v>
      </c>
      <c r="C12" s="22">
        <v>17976747</v>
      </c>
      <c r="D12" s="19"/>
      <c r="E12" s="22">
        <v>31097568</v>
      </c>
      <c r="F12" s="42"/>
    </row>
    <row r="13" spans="1:8" ht="24" customHeight="1" x14ac:dyDescent="0.5">
      <c r="A13" s="20" t="s">
        <v>7</v>
      </c>
      <c r="B13" s="20"/>
      <c r="C13" s="35">
        <f>SUM(C9:C12)</f>
        <v>1664203834.49</v>
      </c>
      <c r="D13" s="19"/>
      <c r="E13" s="35">
        <f>SUM(E9:E12)</f>
        <v>2448769299</v>
      </c>
    </row>
    <row r="14" spans="1:8" ht="24" customHeight="1" x14ac:dyDescent="0.5">
      <c r="A14" s="20"/>
      <c r="B14" s="20"/>
      <c r="C14" s="31"/>
      <c r="D14" s="19"/>
      <c r="E14" s="31"/>
      <c r="F14" s="42"/>
    </row>
    <row r="15" spans="1:8" ht="24" customHeight="1" x14ac:dyDescent="0.5">
      <c r="A15" s="6" t="s">
        <v>28</v>
      </c>
      <c r="C15" s="31"/>
      <c r="D15" s="19"/>
      <c r="E15" s="31"/>
      <c r="F15" s="42"/>
    </row>
    <row r="16" spans="1:8" ht="24" customHeight="1" x14ac:dyDescent="0.5">
      <c r="A16" s="18" t="s">
        <v>60</v>
      </c>
      <c r="B16" s="8">
        <v>15</v>
      </c>
      <c r="C16" s="22">
        <v>224780000</v>
      </c>
      <c r="D16" s="19"/>
      <c r="E16" s="22">
        <v>120260000</v>
      </c>
      <c r="F16" s="42"/>
    </row>
    <row r="17" spans="1:6" ht="24" customHeight="1" x14ac:dyDescent="0.5">
      <c r="A17" s="18" t="s">
        <v>143</v>
      </c>
      <c r="B17" s="8">
        <v>17</v>
      </c>
      <c r="C17" s="22">
        <v>32710533</v>
      </c>
      <c r="D17" s="19"/>
      <c r="E17" s="22">
        <v>31383168</v>
      </c>
      <c r="F17" s="42"/>
    </row>
    <row r="18" spans="1:6" ht="24" customHeight="1" x14ac:dyDescent="0.5">
      <c r="A18" s="18" t="s">
        <v>89</v>
      </c>
      <c r="B18" s="18"/>
      <c r="C18" s="81">
        <v>0</v>
      </c>
      <c r="D18" s="19"/>
      <c r="E18" s="22">
        <v>762750</v>
      </c>
      <c r="F18" s="42"/>
    </row>
    <row r="19" spans="1:6" ht="24" customHeight="1" x14ac:dyDescent="0.5">
      <c r="A19" s="20" t="s">
        <v>29</v>
      </c>
      <c r="B19" s="20"/>
      <c r="C19" s="35">
        <f>SUM(C16:C18)</f>
        <v>257490533</v>
      </c>
      <c r="D19" s="19"/>
      <c r="E19" s="35">
        <f>SUM(E16:E18)</f>
        <v>152405918</v>
      </c>
      <c r="F19" s="42"/>
    </row>
    <row r="20" spans="1:6" ht="24" customHeight="1" x14ac:dyDescent="0.5">
      <c r="A20" s="18" t="s">
        <v>8</v>
      </c>
      <c r="B20" s="18"/>
      <c r="C20" s="35">
        <f>+C19+C13</f>
        <v>1921694367.49</v>
      </c>
      <c r="D20" s="19"/>
      <c r="E20" s="35">
        <f>+E19+E13</f>
        <v>2601175217</v>
      </c>
    </row>
    <row r="21" spans="1:6" ht="24" customHeight="1" x14ac:dyDescent="0.5">
      <c r="A21" s="18"/>
      <c r="B21" s="18"/>
      <c r="C21" s="31"/>
      <c r="D21" s="19"/>
      <c r="E21" s="31"/>
    </row>
    <row r="22" spans="1:6" ht="24" customHeight="1" x14ac:dyDescent="0.5">
      <c r="A22" s="18"/>
      <c r="B22" s="18"/>
      <c r="C22" s="31"/>
      <c r="D22" s="19"/>
      <c r="E22" s="36"/>
    </row>
    <row r="23" spans="1:6" ht="24" customHeight="1" x14ac:dyDescent="0.5">
      <c r="A23" s="18"/>
      <c r="B23" s="18"/>
      <c r="C23" s="31"/>
      <c r="D23" s="19"/>
      <c r="E23" s="36"/>
    </row>
    <row r="24" spans="1:6" ht="24" customHeight="1" x14ac:dyDescent="0.5">
      <c r="A24" s="18"/>
      <c r="B24" s="18"/>
      <c r="C24" s="31"/>
      <c r="D24" s="19"/>
      <c r="E24" s="31"/>
    </row>
    <row r="25" spans="1:6" ht="24" customHeight="1" x14ac:dyDescent="0.5">
      <c r="A25" s="18"/>
      <c r="B25" s="18"/>
      <c r="C25" s="31"/>
      <c r="D25" s="19"/>
      <c r="E25" s="36"/>
    </row>
    <row r="26" spans="1:6" ht="24" customHeight="1" x14ac:dyDescent="0.5">
      <c r="A26" s="18"/>
      <c r="B26" s="18"/>
      <c r="C26" s="31"/>
      <c r="D26" s="19"/>
      <c r="E26" s="36"/>
    </row>
    <row r="27" spans="1:6" s="83" customFormat="1" ht="24" customHeight="1" x14ac:dyDescent="0.5">
      <c r="C27" s="31"/>
      <c r="D27" s="36"/>
      <c r="E27" s="31"/>
    </row>
    <row r="28" spans="1:6" s="83" customFormat="1" ht="24" customHeight="1" x14ac:dyDescent="0.5">
      <c r="B28" s="84"/>
      <c r="C28" s="31"/>
      <c r="D28" s="36"/>
      <c r="E28" s="31"/>
    </row>
    <row r="29" spans="1:6" s="83" customFormat="1" ht="24" customHeight="1" x14ac:dyDescent="0.5">
      <c r="A29" s="85"/>
      <c r="B29" s="84"/>
      <c r="C29" s="31"/>
      <c r="D29" s="36"/>
      <c r="E29" s="31"/>
    </row>
    <row r="30" spans="1:6" s="83" customFormat="1" ht="24" customHeight="1" x14ac:dyDescent="0.5">
      <c r="A30" s="86"/>
      <c r="B30" s="84"/>
      <c r="C30" s="31"/>
      <c r="D30" s="36"/>
      <c r="E30" s="31"/>
    </row>
    <row r="31" spans="1:6" s="83" customFormat="1" ht="24" customHeight="1" x14ac:dyDescent="0.5">
      <c r="A31" s="85"/>
      <c r="B31" s="84"/>
      <c r="C31" s="31"/>
      <c r="D31" s="36"/>
      <c r="E31" s="31"/>
    </row>
    <row r="32" spans="1:6" s="83" customFormat="1" ht="24" customHeight="1" x14ac:dyDescent="0.5">
      <c r="A32" s="86"/>
      <c r="B32" s="86"/>
      <c r="C32" s="87"/>
      <c r="D32" s="87"/>
      <c r="E32" s="87"/>
    </row>
    <row r="33" spans="1:5" s="83" customFormat="1" ht="24" customHeight="1" x14ac:dyDescent="0.5">
      <c r="A33" s="86"/>
      <c r="B33" s="86"/>
      <c r="C33" s="87"/>
      <c r="D33" s="87"/>
      <c r="E33" s="87"/>
    </row>
    <row r="34" spans="1:5" s="39" customFormat="1" ht="24" customHeight="1" x14ac:dyDescent="0.5">
      <c r="A34" s="83"/>
      <c r="B34" s="84"/>
      <c r="C34" s="27"/>
      <c r="D34" s="83"/>
      <c r="E34" s="31"/>
    </row>
    <row r="35" spans="1:5" s="16" customFormat="1" ht="24" customHeight="1" x14ac:dyDescent="0.5"/>
    <row r="36" spans="1:5" s="16" customFormat="1" ht="24" customHeight="1" x14ac:dyDescent="0.5">
      <c r="A36" s="118" t="s">
        <v>38</v>
      </c>
      <c r="B36" s="118"/>
      <c r="C36" s="118"/>
      <c r="D36" s="118"/>
      <c r="E36" s="118"/>
    </row>
    <row r="37" spans="1:5" s="16" customFormat="1" ht="24" customHeight="1" x14ac:dyDescent="0.5">
      <c r="A37" s="118" t="s">
        <v>68</v>
      </c>
      <c r="B37" s="118"/>
      <c r="C37" s="118"/>
      <c r="D37" s="118"/>
      <c r="E37" s="118"/>
    </row>
    <row r="38" spans="1:5" s="16" customFormat="1" ht="24" customHeight="1" x14ac:dyDescent="0.5">
      <c r="A38" s="118" t="s">
        <v>115</v>
      </c>
      <c r="B38" s="118"/>
      <c r="C38" s="118"/>
      <c r="D38" s="118"/>
      <c r="E38" s="118"/>
    </row>
    <row r="39" spans="1:5" ht="24" customHeight="1" x14ac:dyDescent="0.5">
      <c r="A39" s="119" t="s">
        <v>26</v>
      </c>
      <c r="B39" s="119"/>
      <c r="C39" s="119"/>
      <c r="D39" s="119"/>
      <c r="E39" s="119"/>
    </row>
    <row r="40" spans="1:5" ht="9" customHeight="1" x14ac:dyDescent="0.5"/>
    <row r="41" spans="1:5" ht="24" customHeight="1" x14ac:dyDescent="0.5">
      <c r="B41" s="24" t="s">
        <v>39</v>
      </c>
      <c r="C41" s="24">
        <v>2563</v>
      </c>
      <c r="E41" s="24">
        <v>2562</v>
      </c>
    </row>
    <row r="42" spans="1:5" ht="24" customHeight="1" x14ac:dyDescent="0.5">
      <c r="A42" s="24" t="s">
        <v>81</v>
      </c>
      <c r="B42" s="24"/>
      <c r="C42" s="36"/>
      <c r="D42" s="19"/>
      <c r="E42" s="36"/>
    </row>
    <row r="43" spans="1:5" ht="24" customHeight="1" x14ac:dyDescent="0.5">
      <c r="A43" s="6" t="s">
        <v>76</v>
      </c>
      <c r="C43" s="22"/>
      <c r="D43" s="19"/>
      <c r="E43" s="22"/>
    </row>
    <row r="44" spans="1:5" ht="24" customHeight="1" x14ac:dyDescent="0.5">
      <c r="A44" s="6" t="s">
        <v>46</v>
      </c>
      <c r="B44" s="8"/>
      <c r="C44" s="22"/>
      <c r="D44" s="19"/>
      <c r="E44" s="22"/>
    </row>
    <row r="45" spans="1:5" ht="24" customHeight="1" x14ac:dyDescent="0.5">
      <c r="A45" s="18" t="s">
        <v>9</v>
      </c>
      <c r="B45" s="8"/>
      <c r="C45" s="22"/>
      <c r="D45" s="19"/>
      <c r="E45" s="22"/>
    </row>
    <row r="46" spans="1:5" ht="24" customHeight="1" thickBot="1" x14ac:dyDescent="0.55000000000000004">
      <c r="A46" s="20" t="s">
        <v>92</v>
      </c>
      <c r="B46" s="8"/>
      <c r="C46" s="43">
        <v>493500000</v>
      </c>
      <c r="D46" s="19"/>
      <c r="E46" s="43">
        <v>493500000</v>
      </c>
    </row>
    <row r="47" spans="1:5" ht="24" customHeight="1" thickTop="1" x14ac:dyDescent="0.5">
      <c r="A47" s="18" t="s">
        <v>59</v>
      </c>
      <c r="B47" s="8"/>
      <c r="C47" s="31"/>
      <c r="D47" s="19"/>
      <c r="E47" s="31"/>
    </row>
    <row r="48" spans="1:5" ht="24" customHeight="1" x14ac:dyDescent="0.5">
      <c r="A48" s="20" t="s">
        <v>93</v>
      </c>
      <c r="B48" s="20"/>
      <c r="C48" s="44">
        <v>493499975</v>
      </c>
      <c r="D48" s="44"/>
      <c r="E48" s="44">
        <v>493499975</v>
      </c>
    </row>
    <row r="50" spans="1:5" ht="24" customHeight="1" x14ac:dyDescent="0.5">
      <c r="A50" s="6" t="s">
        <v>129</v>
      </c>
      <c r="B50" s="8"/>
      <c r="C50" s="22"/>
      <c r="E50" s="22"/>
    </row>
    <row r="51" spans="1:5" ht="24" customHeight="1" x14ac:dyDescent="0.5">
      <c r="A51" s="18" t="s">
        <v>69</v>
      </c>
      <c r="B51" s="8">
        <v>18</v>
      </c>
      <c r="C51" s="22">
        <v>31746399</v>
      </c>
      <c r="E51" s="22">
        <v>31746399</v>
      </c>
    </row>
    <row r="52" spans="1:5" ht="24" customHeight="1" x14ac:dyDescent="0.5">
      <c r="A52" s="6" t="s">
        <v>35</v>
      </c>
      <c r="B52" s="8"/>
      <c r="C52" s="66"/>
      <c r="D52" s="19"/>
      <c r="E52" s="42"/>
    </row>
    <row r="53" spans="1:5" ht="24" customHeight="1" x14ac:dyDescent="0.5">
      <c r="A53" s="18" t="s">
        <v>10</v>
      </c>
      <c r="B53" s="8"/>
      <c r="C53" s="66"/>
      <c r="D53" s="19"/>
      <c r="E53" s="42"/>
    </row>
    <row r="54" spans="1:5" ht="24" customHeight="1" x14ac:dyDescent="0.5">
      <c r="A54" s="20" t="s">
        <v>62</v>
      </c>
      <c r="B54" s="8">
        <v>20</v>
      </c>
      <c r="C54" s="22">
        <v>49350000</v>
      </c>
      <c r="D54" s="19"/>
      <c r="E54" s="22">
        <v>49350000</v>
      </c>
    </row>
    <row r="55" spans="1:5" ht="24" customHeight="1" x14ac:dyDescent="0.5">
      <c r="A55" s="18" t="s">
        <v>32</v>
      </c>
      <c r="B55" s="18"/>
      <c r="C55" s="66">
        <f>+ส่วนของผู้ถือหุ้น!J22</f>
        <v>953282818</v>
      </c>
      <c r="D55" s="19"/>
      <c r="E55" s="22">
        <f>+ส่วนของผู้ถือหุ้น!J14</f>
        <v>937259383</v>
      </c>
    </row>
    <row r="56" spans="1:5" ht="24" customHeight="1" x14ac:dyDescent="0.5">
      <c r="A56" s="18" t="s">
        <v>82</v>
      </c>
      <c r="B56" s="18"/>
      <c r="C56" s="71">
        <f>SUM(C48:C55)</f>
        <v>1527879192</v>
      </c>
      <c r="D56" s="19"/>
      <c r="E56" s="35">
        <f>SUM(E48:E55)</f>
        <v>1511855757</v>
      </c>
    </row>
    <row r="57" spans="1:5" ht="24" customHeight="1" thickBot="1" x14ac:dyDescent="0.55000000000000004">
      <c r="A57" s="25" t="s">
        <v>83</v>
      </c>
      <c r="B57" s="25"/>
      <c r="C57" s="67">
        <f>+C56+C20</f>
        <v>3449573559.4899998</v>
      </c>
      <c r="D57" s="19"/>
      <c r="E57" s="23">
        <f>+E56+E20</f>
        <v>4113030974</v>
      </c>
    </row>
    <row r="58" spans="1:5" ht="24" customHeight="1" thickTop="1" x14ac:dyDescent="0.5">
      <c r="C58" s="33"/>
      <c r="E58" s="22"/>
    </row>
    <row r="59" spans="1:5" ht="24" customHeight="1" x14ac:dyDescent="0.5">
      <c r="C59" s="34"/>
      <c r="E59" s="22"/>
    </row>
    <row r="60" spans="1:5" ht="24" customHeight="1" x14ac:dyDescent="0.5">
      <c r="C60" s="22"/>
      <c r="E60" s="22"/>
    </row>
    <row r="61" spans="1:5" ht="24" customHeight="1" x14ac:dyDescent="0.5">
      <c r="C61" s="45"/>
      <c r="D61" s="46"/>
      <c r="E61" s="47"/>
    </row>
    <row r="62" spans="1:5" ht="24" customHeight="1" x14ac:dyDescent="0.5">
      <c r="C62" s="45"/>
      <c r="D62" s="46"/>
      <c r="E62" s="47"/>
    </row>
    <row r="63" spans="1:5" ht="24" customHeight="1" x14ac:dyDescent="0.5">
      <c r="C63" s="48">
        <f>+C57-สินทรัพย์!C27</f>
        <v>0.48999977111816406</v>
      </c>
      <c r="D63" s="49"/>
      <c r="E63" s="49"/>
    </row>
    <row r="70" spans="1:1" ht="24" customHeight="1" x14ac:dyDescent="0.5">
      <c r="A70" s="6" t="s">
        <v>4</v>
      </c>
    </row>
  </sheetData>
  <mergeCells count="8">
    <mergeCell ref="A4:E4"/>
    <mergeCell ref="A3:E3"/>
    <mergeCell ref="A1:E1"/>
    <mergeCell ref="A2:E2"/>
    <mergeCell ref="A39:E39"/>
    <mergeCell ref="A36:E36"/>
    <mergeCell ref="A37:E37"/>
    <mergeCell ref="A38:E38"/>
  </mergeCells>
  <phoneticPr fontId="0" type="noConversion"/>
  <pageMargins left="0.8" right="0.4" top="0.8" bottom="0.5" header="0.5" footer="0.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F51"/>
  <sheetViews>
    <sheetView topLeftCell="A34" zoomScale="110" zoomScaleNormal="110" zoomScaleSheetLayoutView="100" zoomScalePageLayoutView="90" workbookViewId="0">
      <selection activeCell="A6" sqref="A6"/>
    </sheetView>
  </sheetViews>
  <sheetFormatPr defaultColWidth="9.140625" defaultRowHeight="24" customHeight="1" x14ac:dyDescent="0.5"/>
  <cols>
    <col min="1" max="1" width="58.85546875" style="6" customWidth="1"/>
    <col min="2" max="2" width="9.28515625" style="6" customWidth="1"/>
    <col min="3" max="3" width="4.5703125" style="6" customWidth="1"/>
    <col min="4" max="4" width="13.7109375" style="6" customWidth="1"/>
    <col min="5" max="5" width="2.140625" style="6" customWidth="1"/>
    <col min="6" max="6" width="13" style="6" customWidth="1"/>
    <col min="7" max="16384" width="9.140625" style="6"/>
  </cols>
  <sheetData>
    <row r="1" spans="1:6" s="16" customFormat="1" ht="24" customHeight="1" x14ac:dyDescent="0.5">
      <c r="A1" s="118" t="s">
        <v>38</v>
      </c>
      <c r="B1" s="118"/>
      <c r="C1" s="118"/>
      <c r="D1" s="118"/>
      <c r="E1" s="118"/>
      <c r="F1" s="118"/>
    </row>
    <row r="2" spans="1:6" s="16" customFormat="1" ht="24" customHeight="1" x14ac:dyDescent="0.5">
      <c r="A2" s="118" t="s">
        <v>110</v>
      </c>
      <c r="B2" s="118"/>
      <c r="C2" s="118"/>
      <c r="D2" s="118"/>
      <c r="E2" s="118"/>
      <c r="F2" s="118"/>
    </row>
    <row r="3" spans="1:6" s="16" customFormat="1" ht="24" customHeight="1" x14ac:dyDescent="0.5">
      <c r="A3" s="118" t="s">
        <v>112</v>
      </c>
      <c r="B3" s="118"/>
      <c r="C3" s="118"/>
      <c r="D3" s="118"/>
      <c r="E3" s="118"/>
      <c r="F3" s="118"/>
    </row>
    <row r="4" spans="1:6" ht="24" customHeight="1" x14ac:dyDescent="0.5">
      <c r="A4" s="119" t="s">
        <v>26</v>
      </c>
      <c r="B4" s="119"/>
      <c r="C4" s="119"/>
      <c r="D4" s="119"/>
      <c r="E4" s="119"/>
      <c r="F4" s="119"/>
    </row>
    <row r="5" spans="1:6" ht="9" customHeight="1" x14ac:dyDescent="0.5"/>
    <row r="6" spans="1:6" ht="21" customHeight="1" x14ac:dyDescent="0.5">
      <c r="B6" s="24" t="s">
        <v>39</v>
      </c>
      <c r="D6" s="24">
        <v>2563</v>
      </c>
      <c r="F6" s="24">
        <v>2562</v>
      </c>
    </row>
    <row r="7" spans="1:6" ht="21" customHeight="1" x14ac:dyDescent="0.5">
      <c r="A7" s="6" t="s">
        <v>11</v>
      </c>
    </row>
    <row r="8" spans="1:6" ht="21" customHeight="1" x14ac:dyDescent="0.5">
      <c r="A8" s="18" t="s">
        <v>12</v>
      </c>
      <c r="B8" s="18"/>
      <c r="D8" s="9">
        <v>235721276</v>
      </c>
      <c r="E8" s="19"/>
      <c r="F8" s="9">
        <v>289506799</v>
      </c>
    </row>
    <row r="9" spans="1:6" ht="21" customHeight="1" x14ac:dyDescent="0.5">
      <c r="A9" s="18" t="s">
        <v>13</v>
      </c>
      <c r="B9" s="18"/>
      <c r="D9" s="9">
        <v>358941</v>
      </c>
      <c r="E9" s="19"/>
      <c r="F9" s="9">
        <v>503735</v>
      </c>
    </row>
    <row r="10" spans="1:6" ht="21" customHeight="1" x14ac:dyDescent="0.5">
      <c r="A10" s="18" t="s">
        <v>144</v>
      </c>
      <c r="B10" s="18"/>
      <c r="D10" s="9">
        <v>13816851</v>
      </c>
      <c r="E10" s="19"/>
      <c r="F10" s="9">
        <v>17504566</v>
      </c>
    </row>
    <row r="11" spans="1:6" ht="21" customHeight="1" x14ac:dyDescent="0.5">
      <c r="A11" s="18" t="s">
        <v>14</v>
      </c>
      <c r="B11" s="18"/>
      <c r="D11" s="9">
        <v>87041286</v>
      </c>
      <c r="E11" s="19"/>
      <c r="F11" s="9">
        <v>104255305</v>
      </c>
    </row>
    <row r="12" spans="1:6" ht="21" customHeight="1" x14ac:dyDescent="0.5">
      <c r="A12" s="18" t="s">
        <v>15</v>
      </c>
      <c r="B12" s="8">
        <v>5</v>
      </c>
      <c r="D12" s="9">
        <v>37796033</v>
      </c>
      <c r="E12" s="113"/>
      <c r="F12" s="9">
        <v>61159735</v>
      </c>
    </row>
    <row r="13" spans="1:6" ht="21" customHeight="1" x14ac:dyDescent="0.5">
      <c r="A13" s="20" t="s">
        <v>16</v>
      </c>
      <c r="B13" s="20"/>
      <c r="D13" s="68">
        <f>SUM(D8:D12)</f>
        <v>374734387</v>
      </c>
      <c r="E13" s="19"/>
      <c r="F13" s="68">
        <f>SUM(F8:F12)</f>
        <v>472930140</v>
      </c>
    </row>
    <row r="14" spans="1:6" ht="6" customHeight="1" x14ac:dyDescent="0.5">
      <c r="A14" s="20"/>
      <c r="B14" s="20"/>
      <c r="D14" s="31"/>
      <c r="E14" s="19"/>
      <c r="F14" s="31"/>
    </row>
    <row r="15" spans="1:6" ht="21" customHeight="1" x14ac:dyDescent="0.5">
      <c r="A15" s="6" t="s">
        <v>17</v>
      </c>
      <c r="D15" s="22"/>
      <c r="E15" s="19"/>
      <c r="F15" s="22"/>
    </row>
    <row r="16" spans="1:6" ht="21" customHeight="1" x14ac:dyDescent="0.5">
      <c r="A16" s="18" t="s">
        <v>54</v>
      </c>
      <c r="B16" s="18"/>
      <c r="D16" s="9">
        <v>15764445</v>
      </c>
      <c r="E16" s="19"/>
      <c r="F16" s="9">
        <v>20868171</v>
      </c>
    </row>
    <row r="17" spans="1:6" ht="21" customHeight="1" x14ac:dyDescent="0.5">
      <c r="A17" s="18" t="s">
        <v>55</v>
      </c>
      <c r="B17" s="18"/>
      <c r="D17" s="9">
        <v>95800730</v>
      </c>
      <c r="E17" s="19"/>
      <c r="F17" s="9">
        <v>98391439</v>
      </c>
    </row>
    <row r="18" spans="1:6" ht="21" customHeight="1" x14ac:dyDescent="0.5">
      <c r="A18" s="18" t="s">
        <v>53</v>
      </c>
      <c r="B18" s="8">
        <v>23</v>
      </c>
      <c r="D18" s="9">
        <v>33567343</v>
      </c>
      <c r="E18" s="19"/>
      <c r="F18" s="9">
        <v>39019824</v>
      </c>
    </row>
    <row r="19" spans="1:6" ht="21" customHeight="1" x14ac:dyDescent="0.5">
      <c r="A19" s="18" t="s">
        <v>119</v>
      </c>
      <c r="B19" s="8">
        <v>5</v>
      </c>
      <c r="D19" s="81">
        <v>0</v>
      </c>
      <c r="E19" s="19"/>
      <c r="F19" s="9">
        <v>-49119993</v>
      </c>
    </row>
    <row r="20" spans="1:6" ht="21" customHeight="1" x14ac:dyDescent="0.5">
      <c r="A20" s="20" t="s">
        <v>18</v>
      </c>
      <c r="B20" s="8"/>
      <c r="D20" s="35">
        <f>SUM(D16:D19)</f>
        <v>145132518</v>
      </c>
      <c r="E20" s="19"/>
      <c r="F20" s="35">
        <f>SUM(F16:F19)</f>
        <v>109159441</v>
      </c>
    </row>
    <row r="21" spans="1:6" ht="21" customHeight="1" x14ac:dyDescent="0.5">
      <c r="A21" s="114" t="s">
        <v>137</v>
      </c>
      <c r="B21" s="8"/>
      <c r="D21" s="35">
        <f>D13-D20</f>
        <v>229601869</v>
      </c>
      <c r="E21" s="113"/>
      <c r="F21" s="35">
        <f>F13-F20</f>
        <v>363770699</v>
      </c>
    </row>
    <row r="22" spans="1:6" ht="6" customHeight="1" x14ac:dyDescent="0.5">
      <c r="A22" s="20"/>
      <c r="B22" s="20"/>
      <c r="D22" s="31"/>
      <c r="E22" s="19"/>
      <c r="F22" s="31"/>
    </row>
    <row r="23" spans="1:6" ht="21" customHeight="1" x14ac:dyDescent="0.5">
      <c r="A23" s="1" t="s">
        <v>56</v>
      </c>
      <c r="B23" s="8"/>
      <c r="D23" s="9">
        <v>38922190</v>
      </c>
      <c r="E23" s="113"/>
      <c r="F23" s="9">
        <v>67894189</v>
      </c>
    </row>
    <row r="24" spans="1:6" ht="21" customHeight="1" x14ac:dyDescent="0.5">
      <c r="A24" s="1" t="s">
        <v>145</v>
      </c>
      <c r="B24" s="8"/>
      <c r="D24" s="116">
        <v>22723452</v>
      </c>
      <c r="E24" s="113"/>
      <c r="F24" s="117" t="s">
        <v>118</v>
      </c>
    </row>
    <row r="25" spans="1:6" s="1" customFormat="1" ht="9.9499999999999993" customHeight="1" x14ac:dyDescent="0.5">
      <c r="B25" s="115"/>
      <c r="D25" s="72"/>
      <c r="E25" s="113"/>
      <c r="F25" s="72"/>
    </row>
    <row r="26" spans="1:6" ht="21" customHeight="1" x14ac:dyDescent="0.5">
      <c r="A26" s="6" t="s">
        <v>97</v>
      </c>
      <c r="B26" s="8"/>
      <c r="D26" s="31">
        <f>D21-SUM(D23:D24)</f>
        <v>167956227</v>
      </c>
      <c r="E26" s="36"/>
      <c r="F26" s="31">
        <f>F21-SUM(F23:F24)</f>
        <v>295876510</v>
      </c>
    </row>
    <row r="27" spans="1:6" ht="21" customHeight="1" x14ac:dyDescent="0.5">
      <c r="A27" s="6" t="s">
        <v>96</v>
      </c>
      <c r="B27" s="8">
        <v>22</v>
      </c>
      <c r="D27" s="9">
        <v>34340110</v>
      </c>
      <c r="E27" s="36"/>
      <c r="F27" s="9">
        <v>64301526</v>
      </c>
    </row>
    <row r="28" spans="1:6" ht="21" customHeight="1" x14ac:dyDescent="0.5">
      <c r="A28" s="25" t="s">
        <v>73</v>
      </c>
      <c r="B28" s="25"/>
      <c r="C28" s="37"/>
      <c r="D28" s="35">
        <f>D26-D27</f>
        <v>133616117</v>
      </c>
      <c r="E28" s="19"/>
      <c r="F28" s="35">
        <f>F26-F27</f>
        <v>231574984</v>
      </c>
    </row>
    <row r="29" spans="1:6" ht="21" customHeight="1" x14ac:dyDescent="0.5">
      <c r="A29" s="6" t="s">
        <v>136</v>
      </c>
      <c r="C29" s="107"/>
      <c r="D29" s="31"/>
      <c r="E29" s="19"/>
      <c r="F29" s="31"/>
    </row>
    <row r="30" spans="1:6" ht="21" customHeight="1" x14ac:dyDescent="0.5">
      <c r="A30" s="6" t="s">
        <v>124</v>
      </c>
      <c r="C30" s="107"/>
      <c r="D30" s="31"/>
      <c r="E30" s="36"/>
      <c r="F30" s="31"/>
    </row>
    <row r="31" spans="1:6" ht="21" customHeight="1" x14ac:dyDescent="0.5">
      <c r="A31" s="6" t="s">
        <v>120</v>
      </c>
      <c r="C31" s="107"/>
      <c r="D31" s="31"/>
      <c r="E31" s="36"/>
      <c r="F31" s="31"/>
    </row>
    <row r="32" spans="1:6" ht="21" customHeight="1" x14ac:dyDescent="0.5">
      <c r="A32" s="6" t="s">
        <v>125</v>
      </c>
      <c r="C32" s="107"/>
      <c r="D32" s="31"/>
      <c r="E32" s="36"/>
      <c r="F32" s="31"/>
    </row>
    <row r="33" spans="1:6" ht="21" customHeight="1" x14ac:dyDescent="0.5">
      <c r="A33" s="6" t="s">
        <v>121</v>
      </c>
      <c r="C33" s="107"/>
      <c r="D33" s="31">
        <v>979265</v>
      </c>
      <c r="E33" s="36"/>
      <c r="F33" s="81">
        <v>0</v>
      </c>
    </row>
    <row r="34" spans="1:6" ht="21" customHeight="1" x14ac:dyDescent="0.5">
      <c r="A34" s="6" t="s">
        <v>126</v>
      </c>
      <c r="C34" s="107"/>
      <c r="D34" s="31"/>
      <c r="E34" s="36"/>
      <c r="F34" s="31"/>
    </row>
    <row r="35" spans="1:6" ht="21" customHeight="1" x14ac:dyDescent="0.5">
      <c r="A35" s="6" t="s">
        <v>127</v>
      </c>
      <c r="C35" s="107"/>
      <c r="D35" s="108">
        <v>-195853</v>
      </c>
      <c r="E35" s="36"/>
      <c r="F35" s="112">
        <v>0</v>
      </c>
    </row>
    <row r="36" spans="1:6" s="83" customFormat="1" ht="21" customHeight="1" x14ac:dyDescent="0.5">
      <c r="A36" s="83" t="s">
        <v>122</v>
      </c>
      <c r="B36" s="88"/>
      <c r="C36" s="32"/>
      <c r="D36" s="109">
        <f>SUM(D32:D35)</f>
        <v>783412</v>
      </c>
      <c r="E36" s="36"/>
      <c r="F36" s="96">
        <v>0</v>
      </c>
    </row>
    <row r="37" spans="1:6" s="83" customFormat="1" ht="21" customHeight="1" thickBot="1" x14ac:dyDescent="0.55000000000000004">
      <c r="A37" s="88" t="s">
        <v>128</v>
      </c>
      <c r="B37" s="88"/>
      <c r="C37" s="32"/>
      <c r="D37" s="95">
        <f>+D36+D28</f>
        <v>134399529</v>
      </c>
      <c r="E37" s="36"/>
      <c r="F37" s="95">
        <f>SUM(F28:F36)</f>
        <v>231574984</v>
      </c>
    </row>
    <row r="38" spans="1:6" ht="6" customHeight="1" thickTop="1" x14ac:dyDescent="0.5">
      <c r="A38" s="20"/>
      <c r="B38" s="20"/>
      <c r="D38" s="31"/>
      <c r="E38" s="19"/>
      <c r="F38" s="31"/>
    </row>
    <row r="39" spans="1:6" ht="21" customHeight="1" x14ac:dyDescent="0.5">
      <c r="A39" s="25" t="s">
        <v>30</v>
      </c>
      <c r="B39" s="8"/>
      <c r="C39" s="38" t="s">
        <v>34</v>
      </c>
      <c r="D39" s="33">
        <f>+D28/D41</f>
        <v>0.27075202384762026</v>
      </c>
      <c r="E39" s="33"/>
      <c r="F39" s="33">
        <f>+F28/F41</f>
        <v>0.46925024464286952</v>
      </c>
    </row>
    <row r="40" spans="1:6" ht="6" customHeight="1" x14ac:dyDescent="0.5">
      <c r="A40" s="20"/>
      <c r="B40" s="20"/>
      <c r="D40" s="31"/>
      <c r="E40" s="19"/>
      <c r="F40" s="31"/>
    </row>
    <row r="41" spans="1:6" ht="21" customHeight="1" x14ac:dyDescent="0.5">
      <c r="A41" s="25" t="s">
        <v>47</v>
      </c>
      <c r="B41" s="8"/>
      <c r="C41" s="38" t="s">
        <v>19</v>
      </c>
      <c r="D41" s="19">
        <v>493499975</v>
      </c>
      <c r="E41" s="19"/>
      <c r="F41" s="19">
        <v>493499975</v>
      </c>
    </row>
    <row r="42" spans="1:6" ht="6" customHeight="1" x14ac:dyDescent="0.5">
      <c r="A42" s="20"/>
      <c r="B42" s="20"/>
      <c r="D42" s="31"/>
      <c r="E42" s="19"/>
      <c r="F42" s="31"/>
    </row>
    <row r="43" spans="1:6" ht="21" customHeight="1" x14ac:dyDescent="0.5">
      <c r="A43" s="6" t="s">
        <v>4</v>
      </c>
    </row>
    <row r="44" spans="1:6" ht="21" customHeight="1" x14ac:dyDescent="0.5"/>
    <row r="45" spans="1:6" ht="21" customHeight="1" x14ac:dyDescent="0.5"/>
    <row r="46" spans="1:6" ht="21" customHeight="1" x14ac:dyDescent="0.5"/>
    <row r="51" spans="4:4" ht="24" customHeight="1" x14ac:dyDescent="0.5">
      <c r="D51" s="21"/>
    </row>
  </sheetData>
  <mergeCells count="4">
    <mergeCell ref="A1:F1"/>
    <mergeCell ref="A2:F2"/>
    <mergeCell ref="A3:F3"/>
    <mergeCell ref="A4:F4"/>
  </mergeCells>
  <phoneticPr fontId="0" type="noConversion"/>
  <pageMargins left="0.8" right="0.4" top="0.8" bottom="0.5" header="0.5" footer="0.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N40"/>
  <sheetViews>
    <sheetView topLeftCell="A31" zoomScaleNormal="100" zoomScaleSheetLayoutView="100" workbookViewId="0">
      <selection activeCell="A35" sqref="A35"/>
    </sheetView>
  </sheetViews>
  <sheetFormatPr defaultColWidth="9.140625" defaultRowHeight="24" customHeight="1" x14ac:dyDescent="0.5"/>
  <cols>
    <col min="1" max="1" width="33.7109375" style="1" customWidth="1"/>
    <col min="2" max="2" width="9.28515625" style="1" customWidth="1"/>
    <col min="3" max="3" width="0.28515625" style="1" customWidth="1"/>
    <col min="4" max="4" width="10.85546875" style="1" customWidth="1"/>
    <col min="5" max="5" width="0.28515625" style="1" customWidth="1"/>
    <col min="6" max="6" width="9.7109375" style="1" bestFit="1" customWidth="1"/>
    <col min="7" max="7" width="0.28515625" style="1" customWidth="1"/>
    <col min="8" max="8" width="10.85546875" style="1" customWidth="1"/>
    <col min="9" max="9" width="0.28515625" style="1" customWidth="1"/>
    <col min="10" max="10" width="12.140625" style="1" customWidth="1"/>
    <col min="11" max="11" width="0.28515625" style="1" customWidth="1"/>
    <col min="12" max="12" width="12.85546875" style="1" customWidth="1"/>
    <col min="13" max="13" width="16.140625" style="1" bestFit="1" customWidth="1"/>
    <col min="14" max="14" width="14.85546875" style="1" bestFit="1" customWidth="1"/>
    <col min="15" max="18" width="9.140625" style="1"/>
    <col min="19" max="19" width="9.140625" style="1" customWidth="1"/>
    <col min="20" max="22" width="9.140625" style="1"/>
    <col min="23" max="23" width="9.140625" style="1" customWidth="1"/>
    <col min="24" max="16384" width="9.140625" style="1"/>
  </cols>
  <sheetData>
    <row r="1" spans="1:14" s="15" customFormat="1" ht="24" customHeight="1" x14ac:dyDescent="0.5">
      <c r="A1" s="120" t="s">
        <v>38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</row>
    <row r="2" spans="1:14" s="15" customFormat="1" ht="24" customHeight="1" x14ac:dyDescent="0.5">
      <c r="A2" s="120" t="s">
        <v>84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</row>
    <row r="3" spans="1:14" s="15" customFormat="1" ht="24" customHeight="1" x14ac:dyDescent="0.5">
      <c r="A3" s="120" t="s">
        <v>112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</row>
    <row r="4" spans="1:14" ht="24" customHeight="1" x14ac:dyDescent="0.5">
      <c r="A4" s="122" t="s">
        <v>26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</row>
    <row r="5" spans="1:14" ht="9" customHeight="1" x14ac:dyDescent="0.5"/>
    <row r="6" spans="1:14" ht="24" customHeight="1" x14ac:dyDescent="0.5">
      <c r="A6" s="26"/>
      <c r="B6" s="61" t="s">
        <v>39</v>
      </c>
      <c r="C6" s="61"/>
      <c r="D6" s="62" t="s">
        <v>57</v>
      </c>
      <c r="E6" s="60"/>
      <c r="F6" s="62" t="s">
        <v>70</v>
      </c>
      <c r="G6" s="63"/>
      <c r="H6" s="121" t="s">
        <v>35</v>
      </c>
      <c r="I6" s="121"/>
      <c r="J6" s="121"/>
      <c r="K6" s="62"/>
      <c r="L6" s="62" t="s">
        <v>31</v>
      </c>
    </row>
    <row r="7" spans="1:14" ht="24" customHeight="1" x14ac:dyDescent="0.5">
      <c r="A7" s="26"/>
      <c r="B7" s="60"/>
      <c r="C7" s="60"/>
      <c r="D7" s="62" t="s">
        <v>58</v>
      </c>
      <c r="E7" s="60"/>
      <c r="F7" s="62" t="s">
        <v>71</v>
      </c>
      <c r="G7" s="61"/>
      <c r="H7" s="62" t="s">
        <v>20</v>
      </c>
      <c r="I7" s="62"/>
      <c r="J7" s="62" t="s">
        <v>32</v>
      </c>
      <c r="K7" s="62"/>
      <c r="L7" s="64" t="s">
        <v>76</v>
      </c>
    </row>
    <row r="8" spans="1:14" ht="24" customHeight="1" x14ac:dyDescent="0.5">
      <c r="A8" s="26"/>
      <c r="B8" s="60"/>
      <c r="C8" s="60"/>
      <c r="D8" s="62"/>
      <c r="E8" s="62"/>
      <c r="F8" s="62"/>
      <c r="G8" s="61"/>
      <c r="H8" s="62" t="s">
        <v>63</v>
      </c>
      <c r="I8" s="62"/>
      <c r="J8" s="60"/>
      <c r="K8" s="62"/>
      <c r="L8" s="61"/>
    </row>
    <row r="9" spans="1:14" ht="24" customHeight="1" x14ac:dyDescent="0.5">
      <c r="A9" s="26"/>
      <c r="B9" s="60"/>
      <c r="C9" s="60"/>
      <c r="D9" s="62"/>
      <c r="E9" s="62"/>
      <c r="F9" s="62"/>
      <c r="G9" s="60"/>
      <c r="H9" s="62" t="s">
        <v>64</v>
      </c>
      <c r="I9" s="62"/>
      <c r="J9" s="62"/>
      <c r="K9" s="62"/>
      <c r="L9" s="60"/>
    </row>
    <row r="10" spans="1:14" ht="24" customHeight="1" x14ac:dyDescent="0.5">
      <c r="A10" s="58" t="s">
        <v>100</v>
      </c>
      <c r="B10" s="52"/>
      <c r="C10" s="52"/>
      <c r="D10" s="53">
        <v>493499975</v>
      </c>
      <c r="E10" s="57"/>
      <c r="F10" s="53">
        <v>31746399</v>
      </c>
      <c r="G10" s="53"/>
      <c r="H10" s="53">
        <v>49350000</v>
      </c>
      <c r="I10" s="53"/>
      <c r="J10" s="53">
        <v>789579395</v>
      </c>
      <c r="K10" s="53"/>
      <c r="L10" s="53">
        <v>1364175769</v>
      </c>
      <c r="M10" s="3"/>
    </row>
    <row r="11" spans="1:14" ht="24" customHeight="1" x14ac:dyDescent="0.5">
      <c r="A11" s="55" t="s">
        <v>87</v>
      </c>
      <c r="B11" s="52"/>
      <c r="C11" s="52"/>
      <c r="D11" s="53"/>
      <c r="E11" s="53"/>
      <c r="F11" s="53"/>
      <c r="G11" s="53"/>
      <c r="H11" s="53"/>
      <c r="I11" s="53"/>
      <c r="J11" s="53"/>
      <c r="K11" s="54"/>
      <c r="L11" s="53"/>
      <c r="M11" s="3"/>
    </row>
    <row r="12" spans="1:14" ht="24" customHeight="1" x14ac:dyDescent="0.5">
      <c r="A12" s="65" t="s">
        <v>77</v>
      </c>
      <c r="B12" s="56"/>
      <c r="C12" s="56"/>
      <c r="D12" s="82">
        <v>0</v>
      </c>
      <c r="E12" s="82"/>
      <c r="F12" s="82">
        <v>0</v>
      </c>
      <c r="G12" s="82">
        <v>0</v>
      </c>
      <c r="H12" s="82">
        <v>0</v>
      </c>
      <c r="I12" s="51"/>
      <c r="J12" s="69">
        <v>231574984</v>
      </c>
      <c r="K12" s="59"/>
      <c r="L12" s="59">
        <v>231574984</v>
      </c>
      <c r="M12" s="4"/>
    </row>
    <row r="13" spans="1:14" ht="24" customHeight="1" x14ac:dyDescent="0.5">
      <c r="A13" s="65" t="s">
        <v>78</v>
      </c>
      <c r="B13" s="56">
        <v>19</v>
      </c>
      <c r="C13" s="56"/>
      <c r="D13" s="82">
        <v>0</v>
      </c>
      <c r="E13" s="82"/>
      <c r="F13" s="82">
        <v>0</v>
      </c>
      <c r="G13" s="82">
        <v>0</v>
      </c>
      <c r="H13" s="82">
        <v>0</v>
      </c>
      <c r="I13" s="53"/>
      <c r="J13" s="76">
        <v>-83894996</v>
      </c>
      <c r="K13" s="54"/>
      <c r="L13" s="77">
        <v>-83894996</v>
      </c>
      <c r="M13" s="4"/>
    </row>
    <row r="14" spans="1:14" ht="24" customHeight="1" thickBot="1" x14ac:dyDescent="0.55000000000000004">
      <c r="A14" s="58" t="s">
        <v>101</v>
      </c>
      <c r="B14" s="50"/>
      <c r="C14" s="50"/>
      <c r="D14" s="74">
        <f>SUM(D10:D13)</f>
        <v>493499975</v>
      </c>
      <c r="E14" s="54"/>
      <c r="F14" s="74">
        <f>SUM(F10:F13)</f>
        <v>31746399</v>
      </c>
      <c r="G14" s="54"/>
      <c r="H14" s="74">
        <f>SUM(H10:H13)</f>
        <v>49350000</v>
      </c>
      <c r="I14" s="53"/>
      <c r="J14" s="74">
        <f>SUM(J10:J13)</f>
        <v>937259383</v>
      </c>
      <c r="K14" s="59"/>
      <c r="L14" s="74">
        <f>SUM(L10:L13)</f>
        <v>1511855757</v>
      </c>
      <c r="M14" s="5"/>
      <c r="N14" s="5"/>
    </row>
    <row r="15" spans="1:14" ht="24" customHeight="1" thickTop="1" x14ac:dyDescent="0.5">
      <c r="A15" s="51"/>
      <c r="B15" s="50"/>
      <c r="C15" s="50"/>
      <c r="D15" s="51"/>
      <c r="E15" s="51"/>
      <c r="F15" s="51"/>
      <c r="G15" s="51"/>
      <c r="H15" s="51"/>
      <c r="I15" s="51"/>
      <c r="J15" s="57"/>
      <c r="K15" s="51"/>
      <c r="L15" s="51"/>
      <c r="M15" s="3"/>
    </row>
    <row r="16" spans="1:14" ht="24" customHeight="1" x14ac:dyDescent="0.5">
      <c r="A16" s="58" t="s">
        <v>113</v>
      </c>
      <c r="B16" s="52"/>
      <c r="C16" s="52"/>
      <c r="D16" s="53">
        <f>+D14</f>
        <v>493499975</v>
      </c>
      <c r="E16" s="57"/>
      <c r="F16" s="53">
        <f>+F14</f>
        <v>31746399</v>
      </c>
      <c r="G16" s="53"/>
      <c r="H16" s="53">
        <f>+H14</f>
        <v>49350000</v>
      </c>
      <c r="I16" s="53"/>
      <c r="J16" s="53">
        <f>+J14</f>
        <v>937259383</v>
      </c>
      <c r="K16" s="53"/>
      <c r="L16" s="53">
        <f>SUM(D16:J16)</f>
        <v>1511855757</v>
      </c>
      <c r="M16" s="3"/>
    </row>
    <row r="17" spans="1:14" ht="24" customHeight="1" x14ac:dyDescent="0.5">
      <c r="A17" s="97" t="s">
        <v>116</v>
      </c>
      <c r="B17" s="102">
        <v>2.5</v>
      </c>
      <c r="C17" s="103">
        <v>0</v>
      </c>
      <c r="D17" s="98">
        <v>0</v>
      </c>
      <c r="E17" s="103"/>
      <c r="F17" s="98">
        <v>0</v>
      </c>
      <c r="G17" s="103"/>
      <c r="H17" s="98">
        <v>0</v>
      </c>
      <c r="I17" s="100"/>
      <c r="J17" s="100">
        <f>-3004500+600900</f>
        <v>-2403600</v>
      </c>
      <c r="K17" s="101"/>
      <c r="L17" s="100">
        <f>D17+F17+H17+J17</f>
        <v>-2403600</v>
      </c>
      <c r="M17" s="3"/>
    </row>
    <row r="18" spans="1:14" ht="24" customHeight="1" x14ac:dyDescent="0.5">
      <c r="A18" s="104" t="s">
        <v>117</v>
      </c>
      <c r="B18" s="102"/>
      <c r="C18" s="103"/>
      <c r="D18" s="105">
        <f>SUM(D16:D17)</f>
        <v>493499975</v>
      </c>
      <c r="E18" s="103"/>
      <c r="F18" s="105">
        <f>SUM(F16:F17)</f>
        <v>31746399</v>
      </c>
      <c r="G18" s="103"/>
      <c r="H18" s="105">
        <f>SUM(H16:H17)</f>
        <v>49350000</v>
      </c>
      <c r="I18" s="99"/>
      <c r="J18" s="105">
        <f>SUM(J16:J17)</f>
        <v>934855783</v>
      </c>
      <c r="K18" s="101"/>
      <c r="L18" s="105">
        <f>SUM(L16:L17)</f>
        <v>1509452157</v>
      </c>
      <c r="M18" s="3"/>
    </row>
    <row r="19" spans="1:14" ht="24" customHeight="1" x14ac:dyDescent="0.5">
      <c r="A19" s="55" t="s">
        <v>87</v>
      </c>
      <c r="B19" s="52"/>
      <c r="C19" s="52"/>
      <c r="D19" s="53"/>
      <c r="E19" s="53"/>
      <c r="F19" s="53"/>
      <c r="G19" s="53"/>
      <c r="H19" s="53"/>
      <c r="I19" s="53"/>
      <c r="J19" s="53"/>
      <c r="K19" s="54"/>
      <c r="L19" s="53"/>
      <c r="M19" s="3"/>
    </row>
    <row r="20" spans="1:14" ht="24" customHeight="1" x14ac:dyDescent="0.5">
      <c r="A20" s="65" t="s">
        <v>77</v>
      </c>
      <c r="B20" s="56"/>
      <c r="C20" s="56"/>
      <c r="D20" s="82">
        <v>0</v>
      </c>
      <c r="E20" s="82"/>
      <c r="F20" s="82">
        <v>0</v>
      </c>
      <c r="G20" s="82">
        <v>0</v>
      </c>
      <c r="H20" s="82">
        <v>0</v>
      </c>
      <c r="I20" s="51"/>
      <c r="J20" s="69">
        <v>134399529</v>
      </c>
      <c r="K20" s="59"/>
      <c r="L20" s="59">
        <f>SUM(D20:J20)</f>
        <v>134399529</v>
      </c>
      <c r="M20" s="4"/>
    </row>
    <row r="21" spans="1:14" ht="24" customHeight="1" x14ac:dyDescent="0.5">
      <c r="A21" s="65" t="s">
        <v>78</v>
      </c>
      <c r="B21" s="56">
        <v>19</v>
      </c>
      <c r="C21" s="56"/>
      <c r="D21" s="82">
        <v>0</v>
      </c>
      <c r="E21" s="82"/>
      <c r="F21" s="82">
        <v>0</v>
      </c>
      <c r="G21" s="82">
        <v>0</v>
      </c>
      <c r="H21" s="82">
        <v>0</v>
      </c>
      <c r="I21" s="53"/>
      <c r="J21" s="110">
        <v>-115972494</v>
      </c>
      <c r="K21" s="54"/>
      <c r="L21" s="111">
        <f>SUM(D21:J21)</f>
        <v>-115972494</v>
      </c>
      <c r="M21" s="4"/>
    </row>
    <row r="22" spans="1:14" ht="24" customHeight="1" thickBot="1" x14ac:dyDescent="0.55000000000000004">
      <c r="A22" s="58" t="s">
        <v>114</v>
      </c>
      <c r="B22" s="50"/>
      <c r="C22" s="50"/>
      <c r="D22" s="74">
        <f>SUM(D18:D21)</f>
        <v>493499975</v>
      </c>
      <c r="E22" s="54"/>
      <c r="F22" s="74">
        <f>SUM(F18:F21)</f>
        <v>31746399</v>
      </c>
      <c r="G22" s="54"/>
      <c r="H22" s="74">
        <f>SUM(H18:H21)</f>
        <v>49350000</v>
      </c>
      <c r="I22" s="53"/>
      <c r="J22" s="74">
        <f>SUM(J18:J21)</f>
        <v>953282818</v>
      </c>
      <c r="K22" s="59"/>
      <c r="L22" s="74">
        <f>SUM(L18:L21)</f>
        <v>1527879192</v>
      </c>
      <c r="M22" s="5"/>
      <c r="N22" s="5"/>
    </row>
    <row r="23" spans="1:14" ht="24" customHeight="1" thickTop="1" x14ac:dyDescent="0.5">
      <c r="A23" s="26"/>
      <c r="B23" s="28"/>
      <c r="C23" s="28"/>
      <c r="D23" s="26"/>
      <c r="E23" s="26"/>
      <c r="F23" s="26"/>
      <c r="G23" s="26"/>
      <c r="H23" s="26"/>
      <c r="I23" s="26"/>
      <c r="J23" s="26"/>
      <c r="K23" s="26"/>
      <c r="L23" s="26"/>
      <c r="M23" s="3"/>
    </row>
    <row r="24" spans="1:14" ht="24" customHeight="1" x14ac:dyDescent="0.5">
      <c r="A24" s="26"/>
      <c r="B24" s="28"/>
      <c r="C24" s="28"/>
      <c r="D24" s="26"/>
      <c r="E24" s="26"/>
      <c r="F24" s="26"/>
      <c r="G24" s="26"/>
      <c r="H24" s="26"/>
      <c r="I24" s="26"/>
      <c r="J24" s="26"/>
      <c r="K24" s="26"/>
      <c r="L24" s="26"/>
      <c r="M24" s="3"/>
    </row>
    <row r="25" spans="1:14" ht="24" customHeight="1" x14ac:dyDescent="0.5">
      <c r="A25" s="26"/>
      <c r="B25" s="28"/>
      <c r="C25" s="28"/>
      <c r="D25" s="26"/>
      <c r="E25" s="26"/>
      <c r="F25" s="26"/>
      <c r="G25" s="26"/>
      <c r="H25" s="26"/>
      <c r="I25" s="26"/>
      <c r="J25" s="26"/>
      <c r="K25" s="26"/>
      <c r="L25" s="26"/>
      <c r="M25" s="3"/>
    </row>
    <row r="26" spans="1:14" ht="24" customHeight="1" x14ac:dyDescent="0.5">
      <c r="A26" s="26"/>
      <c r="B26" s="28"/>
      <c r="C26" s="28"/>
      <c r="D26" s="26"/>
      <c r="E26" s="26"/>
      <c r="F26" s="26"/>
      <c r="G26" s="26"/>
      <c r="H26" s="26"/>
      <c r="I26" s="26"/>
      <c r="J26" s="26"/>
      <c r="K26" s="26"/>
      <c r="L26" s="26"/>
      <c r="M26" s="3"/>
    </row>
    <row r="27" spans="1:14" ht="24" customHeight="1" x14ac:dyDescent="0.5">
      <c r="A27" s="26"/>
      <c r="B27" s="28"/>
      <c r="C27" s="28"/>
      <c r="D27" s="26"/>
      <c r="E27" s="26"/>
      <c r="F27" s="26"/>
      <c r="G27" s="26"/>
      <c r="H27" s="26"/>
      <c r="I27" s="26"/>
      <c r="J27" s="26"/>
      <c r="K27" s="26"/>
      <c r="L27" s="26"/>
      <c r="M27" s="3"/>
    </row>
    <row r="28" spans="1:14" ht="24" customHeight="1" x14ac:dyDescent="0.5">
      <c r="A28" s="12"/>
      <c r="B28" s="7"/>
      <c r="C28" s="7"/>
      <c r="D28" s="10"/>
      <c r="E28" s="10"/>
      <c r="F28" s="26"/>
      <c r="G28" s="26"/>
      <c r="H28" s="26"/>
      <c r="I28" s="26"/>
      <c r="J28" s="26"/>
      <c r="K28" s="26"/>
      <c r="L28" s="26"/>
      <c r="M28" s="3"/>
    </row>
    <row r="29" spans="1:14" ht="24" customHeight="1" x14ac:dyDescent="0.5">
      <c r="A29" s="11"/>
      <c r="B29" s="14"/>
      <c r="C29" s="14"/>
      <c r="D29" s="2"/>
      <c r="E29" s="2"/>
      <c r="F29" s="26"/>
      <c r="G29" s="26"/>
      <c r="H29" s="26"/>
      <c r="I29" s="26"/>
      <c r="J29" s="26"/>
      <c r="K29" s="26"/>
      <c r="L29" s="26"/>
      <c r="M29" s="3"/>
    </row>
    <row r="30" spans="1:14" ht="24" customHeight="1" x14ac:dyDescent="0.5">
      <c r="A30" s="7"/>
      <c r="B30" s="7"/>
      <c r="C30" s="7"/>
      <c r="D30" s="7"/>
      <c r="E30" s="7"/>
      <c r="F30" s="26"/>
      <c r="G30" s="26"/>
      <c r="H30" s="26"/>
      <c r="I30" s="26"/>
      <c r="J30" s="26"/>
      <c r="K30" s="26"/>
      <c r="L30" s="26"/>
      <c r="M30" s="3"/>
    </row>
    <row r="31" spans="1:14" ht="24" customHeight="1" x14ac:dyDescent="0.5">
      <c r="F31" s="26"/>
      <c r="G31" s="26"/>
      <c r="H31" s="26"/>
      <c r="I31" s="26"/>
      <c r="J31" s="26"/>
      <c r="K31" s="26"/>
      <c r="L31" s="26"/>
      <c r="M31" s="3"/>
    </row>
    <row r="32" spans="1:14" ht="24" customHeight="1" x14ac:dyDescent="0.5">
      <c r="F32" s="26"/>
      <c r="G32" s="26"/>
      <c r="H32" s="26"/>
      <c r="I32" s="26"/>
      <c r="J32" s="26"/>
      <c r="K32" s="26"/>
      <c r="L32" s="26"/>
      <c r="M32" s="3"/>
    </row>
    <row r="33" spans="1:13" ht="24" customHeight="1" x14ac:dyDescent="0.5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 ht="24" customHeight="1" x14ac:dyDescent="0.5">
      <c r="B34" s="14"/>
      <c r="C34" s="14"/>
      <c r="D34" s="2"/>
      <c r="E34" s="2"/>
      <c r="F34" s="2"/>
      <c r="G34" s="2"/>
      <c r="H34" s="2"/>
      <c r="I34" s="2"/>
      <c r="J34" s="2"/>
      <c r="K34" s="2"/>
      <c r="L34" s="2"/>
      <c r="M34" s="7"/>
    </row>
    <row r="35" spans="1:13" ht="24" customHeight="1" x14ac:dyDescent="0.5">
      <c r="A35" s="6" t="s">
        <v>4</v>
      </c>
      <c r="B35" s="13"/>
      <c r="C35" s="13"/>
      <c r="D35" s="10"/>
      <c r="E35" s="10"/>
      <c r="F35" s="10"/>
      <c r="G35" s="2"/>
      <c r="H35" s="10"/>
      <c r="I35" s="2"/>
      <c r="J35" s="2"/>
      <c r="K35" s="2"/>
      <c r="L35" s="2"/>
      <c r="M35" s="7"/>
    </row>
    <row r="36" spans="1:13" ht="24" customHeight="1" x14ac:dyDescent="0.5">
      <c r="A36" s="12"/>
      <c r="B36" s="13"/>
      <c r="C36" s="13"/>
      <c r="D36" s="10"/>
      <c r="E36" s="10"/>
      <c r="F36" s="10"/>
      <c r="G36" s="2"/>
      <c r="H36" s="10"/>
      <c r="I36" s="2"/>
      <c r="J36" s="2"/>
      <c r="K36" s="2"/>
      <c r="L36" s="2"/>
      <c r="M36" s="7"/>
    </row>
    <row r="37" spans="1:13" ht="24" customHeight="1" x14ac:dyDescent="0.5">
      <c r="A37" s="12"/>
      <c r="B37" s="13"/>
      <c r="C37" s="13"/>
      <c r="D37" s="10"/>
      <c r="E37" s="10"/>
      <c r="F37" s="10"/>
      <c r="G37" s="2"/>
      <c r="H37" s="2"/>
      <c r="I37" s="2"/>
      <c r="J37" s="2"/>
      <c r="K37" s="2"/>
      <c r="L37" s="10"/>
      <c r="M37" s="7"/>
    </row>
    <row r="38" spans="1:13" ht="24" customHeight="1" x14ac:dyDescent="0.5">
      <c r="A38" s="12"/>
      <c r="B38" s="7"/>
      <c r="C38" s="7"/>
      <c r="D38" s="10"/>
      <c r="E38" s="10"/>
      <c r="F38" s="10"/>
      <c r="G38" s="2"/>
      <c r="H38" s="10"/>
      <c r="I38" s="2"/>
      <c r="J38" s="10"/>
      <c r="K38" s="2"/>
      <c r="L38" s="2"/>
      <c r="M38" s="7"/>
    </row>
    <row r="39" spans="1:13" ht="24" customHeight="1" x14ac:dyDescent="0.5">
      <c r="A39" s="11"/>
      <c r="B39" s="14"/>
      <c r="C39" s="14"/>
      <c r="D39" s="2"/>
      <c r="E39" s="2"/>
      <c r="F39" s="2"/>
      <c r="G39" s="2"/>
      <c r="H39" s="2"/>
      <c r="I39" s="2"/>
      <c r="J39" s="2"/>
      <c r="K39" s="2"/>
      <c r="L39" s="2"/>
      <c r="M39" s="7"/>
    </row>
    <row r="40" spans="1:13" ht="24" customHeight="1" x14ac:dyDescent="0.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</sheetData>
  <mergeCells count="5">
    <mergeCell ref="A1:L1"/>
    <mergeCell ref="A2:L2"/>
    <mergeCell ref="A3:L3"/>
    <mergeCell ref="H6:J6"/>
    <mergeCell ref="A4:L4"/>
  </mergeCells>
  <phoneticPr fontId="0" type="noConversion"/>
  <pageMargins left="0.8" right="0.4" top="0.8" bottom="0.5" header="0.5" footer="0.3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E73"/>
  <sheetViews>
    <sheetView tabSelected="1" topLeftCell="A10" zoomScaleNormal="100" zoomScaleSheetLayoutView="100" workbookViewId="0">
      <selection activeCell="A73" sqref="A73"/>
    </sheetView>
  </sheetViews>
  <sheetFormatPr defaultColWidth="9.140625" defaultRowHeight="24" customHeight="1" x14ac:dyDescent="0.5"/>
  <cols>
    <col min="1" max="1" width="53.85546875" style="6" customWidth="1"/>
    <col min="2" max="2" width="10.140625" style="6" bestFit="1" customWidth="1"/>
    <col min="3" max="3" width="18.7109375" style="6" customWidth="1"/>
    <col min="4" max="4" width="1.85546875" style="6" customWidth="1"/>
    <col min="5" max="5" width="17.140625" style="6" bestFit="1" customWidth="1"/>
    <col min="6" max="16384" width="9.140625" style="6"/>
  </cols>
  <sheetData>
    <row r="1" spans="1:5" s="16" customFormat="1" ht="24" customHeight="1" x14ac:dyDescent="0.5">
      <c r="A1" s="118" t="s">
        <v>38</v>
      </c>
      <c r="B1" s="118"/>
      <c r="C1" s="118"/>
      <c r="D1" s="118"/>
      <c r="E1" s="118"/>
    </row>
    <row r="2" spans="1:5" s="16" customFormat="1" ht="24" customHeight="1" x14ac:dyDescent="0.5">
      <c r="A2" s="118" t="s">
        <v>21</v>
      </c>
      <c r="B2" s="118"/>
      <c r="C2" s="118"/>
      <c r="D2" s="118"/>
      <c r="E2" s="118"/>
    </row>
    <row r="3" spans="1:5" s="16" customFormat="1" ht="24" customHeight="1" x14ac:dyDescent="0.5">
      <c r="A3" s="118" t="str">
        <f>กำไรขาดทุน!A3</f>
        <v>สำหรับปีสิ้นสุดวันที่ 31 ธันวาคม 2563</v>
      </c>
      <c r="B3" s="118"/>
      <c r="C3" s="118"/>
      <c r="D3" s="118"/>
      <c r="E3" s="118"/>
    </row>
    <row r="4" spans="1:5" ht="24" customHeight="1" x14ac:dyDescent="0.5">
      <c r="A4" s="119" t="s">
        <v>26</v>
      </c>
      <c r="B4" s="119"/>
      <c r="C4" s="119"/>
      <c r="D4" s="119"/>
      <c r="E4" s="119"/>
    </row>
    <row r="5" spans="1:5" ht="7.35" customHeight="1" x14ac:dyDescent="0.5"/>
    <row r="6" spans="1:5" ht="24" customHeight="1" x14ac:dyDescent="0.5">
      <c r="B6" s="24" t="s">
        <v>39</v>
      </c>
      <c r="C6" s="24">
        <v>2563</v>
      </c>
      <c r="E6" s="24">
        <v>2562</v>
      </c>
    </row>
    <row r="7" spans="1:5" ht="24" customHeight="1" x14ac:dyDescent="0.5">
      <c r="A7" s="25" t="s">
        <v>22</v>
      </c>
      <c r="B7" s="25"/>
    </row>
    <row r="8" spans="1:5" ht="22.15" customHeight="1" x14ac:dyDescent="0.5">
      <c r="A8" s="18" t="s">
        <v>73</v>
      </c>
      <c r="B8" s="18"/>
      <c r="C8" s="22">
        <v>133616117</v>
      </c>
      <c r="D8" s="19"/>
      <c r="E8" s="22">
        <v>231574984</v>
      </c>
    </row>
    <row r="9" spans="1:5" ht="22.15" customHeight="1" x14ac:dyDescent="0.5">
      <c r="A9" s="18" t="s">
        <v>42</v>
      </c>
      <c r="B9" s="18"/>
      <c r="C9" s="22"/>
      <c r="D9" s="19"/>
      <c r="E9" s="22"/>
    </row>
    <row r="10" spans="1:5" ht="22.15" customHeight="1" x14ac:dyDescent="0.5">
      <c r="A10" s="18" t="s">
        <v>134</v>
      </c>
      <c r="B10" s="18"/>
      <c r="C10" s="22">
        <v>34340110</v>
      </c>
      <c r="D10" s="19"/>
      <c r="E10" s="22">
        <v>64301526</v>
      </c>
    </row>
    <row r="11" spans="1:5" ht="22.15" customHeight="1" x14ac:dyDescent="0.5">
      <c r="A11" s="20" t="s">
        <v>145</v>
      </c>
      <c r="B11" s="20"/>
      <c r="C11" s="22">
        <v>22723452</v>
      </c>
      <c r="D11" s="19"/>
      <c r="E11" s="30">
        <v>0</v>
      </c>
    </row>
    <row r="12" spans="1:5" ht="22.15" customHeight="1" x14ac:dyDescent="0.5">
      <c r="A12" s="20" t="s">
        <v>123</v>
      </c>
      <c r="B12" s="20"/>
      <c r="C12" s="30">
        <v>0</v>
      </c>
      <c r="D12" s="19"/>
      <c r="E12" s="29">
        <v>-71897433</v>
      </c>
    </row>
    <row r="13" spans="1:5" ht="22.15" customHeight="1" x14ac:dyDescent="0.5">
      <c r="A13" s="20" t="s">
        <v>98</v>
      </c>
      <c r="B13" s="20"/>
      <c r="C13" s="30">
        <v>0</v>
      </c>
      <c r="D13" s="19"/>
      <c r="E13" s="22">
        <v>22777440</v>
      </c>
    </row>
    <row r="14" spans="1:5" ht="22.15" customHeight="1" x14ac:dyDescent="0.5">
      <c r="A14" s="20" t="s">
        <v>107</v>
      </c>
      <c r="B14" s="20"/>
      <c r="C14" s="30">
        <v>0</v>
      </c>
      <c r="D14" s="19"/>
      <c r="E14" s="80">
        <v>1</v>
      </c>
    </row>
    <row r="15" spans="1:5" ht="22.15" customHeight="1" x14ac:dyDescent="0.5">
      <c r="A15" s="20" t="s">
        <v>43</v>
      </c>
      <c r="B15" s="20"/>
      <c r="C15" s="22">
        <v>38530228</v>
      </c>
      <c r="D15" s="19"/>
      <c r="E15" s="22">
        <v>67269509</v>
      </c>
    </row>
    <row r="16" spans="1:5" ht="22.15" customHeight="1" x14ac:dyDescent="0.5">
      <c r="A16" s="20" t="s">
        <v>65</v>
      </c>
      <c r="B16" s="20"/>
      <c r="C16" s="22">
        <v>3911021.7808219176</v>
      </c>
      <c r="D16" s="19"/>
      <c r="E16" s="22">
        <v>3825954</v>
      </c>
    </row>
    <row r="17" spans="1:5" ht="22.15" customHeight="1" x14ac:dyDescent="0.5">
      <c r="A17" s="20" t="s">
        <v>52</v>
      </c>
      <c r="B17" s="20"/>
      <c r="C17" s="17">
        <v>10337025</v>
      </c>
      <c r="D17" s="36"/>
      <c r="E17" s="17">
        <v>11502136</v>
      </c>
    </row>
    <row r="18" spans="1:5" ht="24" customHeight="1" x14ac:dyDescent="0.5">
      <c r="A18" s="18"/>
      <c r="B18" s="18"/>
      <c r="C18" s="31">
        <f>SUM(C8:C17)</f>
        <v>243457953.78082192</v>
      </c>
      <c r="D18" s="19"/>
      <c r="E18" s="31">
        <f>SUM(E8:E17)</f>
        <v>329354117</v>
      </c>
    </row>
    <row r="19" spans="1:5" ht="24" customHeight="1" x14ac:dyDescent="0.5">
      <c r="A19" s="18" t="s">
        <v>23</v>
      </c>
      <c r="B19" s="18"/>
      <c r="C19" s="22"/>
      <c r="D19" s="19"/>
      <c r="E19" s="22"/>
    </row>
    <row r="20" spans="1:5" ht="22.9" customHeight="1" x14ac:dyDescent="0.5">
      <c r="A20" s="20" t="s">
        <v>49</v>
      </c>
      <c r="B20" s="20"/>
      <c r="C20" s="22">
        <v>588788730</v>
      </c>
      <c r="D20" s="40"/>
      <c r="E20" s="73">
        <v>180907193</v>
      </c>
    </row>
    <row r="21" spans="1:5" ht="22.9" customHeight="1" x14ac:dyDescent="0.5">
      <c r="A21" s="20" t="s">
        <v>50</v>
      </c>
      <c r="B21" s="20"/>
      <c r="C21" s="29">
        <v>-1834067</v>
      </c>
      <c r="D21" s="19"/>
      <c r="E21" s="22">
        <v>5546099</v>
      </c>
    </row>
    <row r="22" spans="1:5" ht="22.9" customHeight="1" x14ac:dyDescent="0.5">
      <c r="A22" s="20" t="s">
        <v>146</v>
      </c>
      <c r="B22" s="20"/>
      <c r="C22" s="22">
        <v>35428486</v>
      </c>
      <c r="D22" s="19"/>
      <c r="E22" s="22">
        <v>8749044</v>
      </c>
    </row>
    <row r="23" spans="1:5" ht="22.9" customHeight="1" x14ac:dyDescent="0.5">
      <c r="A23" s="20" t="s">
        <v>48</v>
      </c>
      <c r="B23" s="20"/>
      <c r="C23" s="22">
        <v>32995343</v>
      </c>
      <c r="D23" s="19"/>
      <c r="E23" s="73">
        <v>4279503</v>
      </c>
    </row>
    <row r="24" spans="1:5" ht="22.9" customHeight="1" x14ac:dyDescent="0.5">
      <c r="A24" s="20" t="s">
        <v>79</v>
      </c>
      <c r="B24" s="20"/>
      <c r="C24" s="30">
        <v>0</v>
      </c>
      <c r="D24" s="19"/>
      <c r="E24" s="22">
        <v>19550</v>
      </c>
    </row>
    <row r="25" spans="1:5" ht="22.9" customHeight="1" x14ac:dyDescent="0.5">
      <c r="A25" s="20" t="s">
        <v>2</v>
      </c>
      <c r="B25" s="20"/>
      <c r="C25" s="22">
        <v>696458</v>
      </c>
      <c r="D25" s="19"/>
      <c r="E25" s="29">
        <v>-3615864</v>
      </c>
    </row>
    <row r="26" spans="1:5" ht="22.9" customHeight="1" x14ac:dyDescent="0.5">
      <c r="A26" s="20" t="s">
        <v>51</v>
      </c>
      <c r="B26" s="20"/>
      <c r="C26" s="29">
        <v>-1759</v>
      </c>
      <c r="D26" s="19"/>
      <c r="E26" s="29">
        <v>-1736</v>
      </c>
    </row>
    <row r="27" spans="1:5" ht="22.9" customHeight="1" x14ac:dyDescent="0.5">
      <c r="A27" s="20" t="s">
        <v>61</v>
      </c>
      <c r="B27" s="20"/>
      <c r="C27" s="29">
        <v>-3760</v>
      </c>
      <c r="D27" s="19"/>
      <c r="E27" s="22">
        <v>332485</v>
      </c>
    </row>
    <row r="28" spans="1:5" ht="22.9" customHeight="1" x14ac:dyDescent="0.5">
      <c r="A28" s="18" t="s">
        <v>66</v>
      </c>
      <c r="B28" s="18"/>
      <c r="C28" s="22"/>
      <c r="D28" s="19"/>
      <c r="E28" s="30"/>
    </row>
    <row r="29" spans="1:5" ht="22.9" customHeight="1" x14ac:dyDescent="0.5">
      <c r="A29" s="106" t="s">
        <v>135</v>
      </c>
      <c r="B29" s="18"/>
      <c r="C29" s="29">
        <v>-17460554</v>
      </c>
      <c r="D29" s="19"/>
      <c r="E29" s="30">
        <v>0</v>
      </c>
    </row>
    <row r="30" spans="1:5" ht="22.9" customHeight="1" x14ac:dyDescent="0.5">
      <c r="A30" s="20" t="s">
        <v>6</v>
      </c>
      <c r="B30" s="20"/>
      <c r="C30" s="29">
        <v>-3975361</v>
      </c>
      <c r="D30" s="19"/>
      <c r="E30" s="29">
        <v>-1287466</v>
      </c>
    </row>
    <row r="31" spans="1:5" ht="22.9" customHeight="1" x14ac:dyDescent="0.5">
      <c r="A31" s="20" t="s">
        <v>89</v>
      </c>
      <c r="B31" s="20"/>
      <c r="C31" s="29">
        <v>-762750</v>
      </c>
      <c r="D31" s="19"/>
      <c r="E31" s="30">
        <v>0</v>
      </c>
    </row>
    <row r="32" spans="1:5" ht="22.9" customHeight="1" x14ac:dyDescent="0.5">
      <c r="A32" s="20" t="s">
        <v>102</v>
      </c>
      <c r="B32" s="20"/>
      <c r="C32" s="89">
        <f>SUM(C18:C31)</f>
        <v>877328719.78082192</v>
      </c>
      <c r="D32" s="19"/>
      <c r="E32" s="89">
        <f>SUM(E18:E31)</f>
        <v>524282925</v>
      </c>
    </row>
    <row r="33" spans="1:5" ht="22.9" customHeight="1" x14ac:dyDescent="0.5">
      <c r="A33" s="18" t="s">
        <v>44</v>
      </c>
      <c r="B33" s="20"/>
      <c r="C33" s="29">
        <v>-39594318</v>
      </c>
      <c r="D33" s="19"/>
      <c r="E33" s="29">
        <v>-68154318</v>
      </c>
    </row>
    <row r="34" spans="1:5" ht="22.9" customHeight="1" x14ac:dyDescent="0.5">
      <c r="A34" s="18" t="s">
        <v>111</v>
      </c>
      <c r="B34" s="20"/>
      <c r="C34" s="29">
        <v>-1604391.7808219178</v>
      </c>
      <c r="D34" s="19"/>
      <c r="E34" s="29">
        <v>-8596726</v>
      </c>
    </row>
    <row r="35" spans="1:5" ht="22.9" customHeight="1" x14ac:dyDescent="0.5">
      <c r="A35" s="18" t="s">
        <v>45</v>
      </c>
      <c r="B35" s="20"/>
      <c r="C35" s="29">
        <v>-45043078</v>
      </c>
      <c r="D35" s="19"/>
      <c r="E35" s="29">
        <v>-44654788</v>
      </c>
    </row>
    <row r="36" spans="1:5" ht="24" customHeight="1" x14ac:dyDescent="0.5">
      <c r="A36" s="41" t="s">
        <v>108</v>
      </c>
      <c r="B36" s="20"/>
      <c r="C36" s="75">
        <f>SUM(C33:C35,C32)</f>
        <v>791086932</v>
      </c>
      <c r="D36" s="19"/>
      <c r="E36" s="75">
        <f>SUM(E33:E35,E32)</f>
        <v>402877093</v>
      </c>
    </row>
    <row r="37" spans="1:5" s="16" customFormat="1" ht="24" customHeight="1" x14ac:dyDescent="0.5">
      <c r="A37" s="118" t="s">
        <v>38</v>
      </c>
      <c r="B37" s="118"/>
      <c r="C37" s="118"/>
      <c r="D37" s="118"/>
      <c r="E37" s="118"/>
    </row>
    <row r="38" spans="1:5" s="16" customFormat="1" ht="24" customHeight="1" x14ac:dyDescent="0.5">
      <c r="A38" s="118" t="s">
        <v>72</v>
      </c>
      <c r="B38" s="118"/>
      <c r="C38" s="118"/>
      <c r="D38" s="118"/>
      <c r="E38" s="118"/>
    </row>
    <row r="39" spans="1:5" s="16" customFormat="1" ht="24" customHeight="1" x14ac:dyDescent="0.5">
      <c r="A39" s="118" t="str">
        <f>กำไรขาดทุน!A3</f>
        <v>สำหรับปีสิ้นสุดวันที่ 31 ธันวาคม 2563</v>
      </c>
      <c r="B39" s="118"/>
      <c r="C39" s="118"/>
      <c r="D39" s="118"/>
      <c r="E39" s="118"/>
    </row>
    <row r="40" spans="1:5" ht="24" customHeight="1" x14ac:dyDescent="0.5">
      <c r="A40" s="119" t="s">
        <v>26</v>
      </c>
      <c r="B40" s="119"/>
      <c r="C40" s="119"/>
      <c r="D40" s="119"/>
      <c r="E40" s="119"/>
    </row>
    <row r="41" spans="1:5" ht="6.6" customHeight="1" x14ac:dyDescent="0.5"/>
    <row r="42" spans="1:5" ht="22.7" customHeight="1" x14ac:dyDescent="0.5">
      <c r="B42" s="24" t="s">
        <v>39</v>
      </c>
      <c r="C42" s="24">
        <v>2563</v>
      </c>
      <c r="E42" s="24">
        <v>2562</v>
      </c>
    </row>
    <row r="43" spans="1:5" ht="21" customHeight="1" x14ac:dyDescent="0.5">
      <c r="A43" s="25" t="s">
        <v>24</v>
      </c>
      <c r="B43" s="25"/>
      <c r="C43" s="78"/>
      <c r="E43" s="78"/>
    </row>
    <row r="44" spans="1:5" ht="23.1" customHeight="1" x14ac:dyDescent="0.5">
      <c r="A44" s="18" t="s">
        <v>90</v>
      </c>
      <c r="B44" s="18"/>
      <c r="C44" s="29">
        <v>-48850</v>
      </c>
      <c r="D44" s="40"/>
      <c r="E44" s="90">
        <v>-1303535</v>
      </c>
    </row>
    <row r="45" spans="1:5" ht="23.1" customHeight="1" x14ac:dyDescent="0.5">
      <c r="A45" s="18" t="s">
        <v>99</v>
      </c>
      <c r="B45" s="18"/>
      <c r="C45" s="29">
        <v>-170272</v>
      </c>
      <c r="D45" s="40"/>
      <c r="E45" s="90">
        <v>-522909</v>
      </c>
    </row>
    <row r="46" spans="1:5" ht="23.1" customHeight="1" x14ac:dyDescent="0.5">
      <c r="A46" s="20" t="s">
        <v>33</v>
      </c>
      <c r="B46" s="20"/>
      <c r="C46" s="68">
        <f>SUM(C44:C45)</f>
        <v>-219122</v>
      </c>
      <c r="D46" s="19"/>
      <c r="E46" s="68">
        <f>SUM(E44:E45)</f>
        <v>-1826444</v>
      </c>
    </row>
    <row r="47" spans="1:5" ht="10.35" customHeight="1" x14ac:dyDescent="0.5">
      <c r="B47" s="24"/>
      <c r="C47" s="92"/>
      <c r="E47" s="92"/>
    </row>
    <row r="48" spans="1:5" ht="23.45" customHeight="1" x14ac:dyDescent="0.5">
      <c r="A48" s="25" t="s">
        <v>25</v>
      </c>
      <c r="B48" s="25"/>
      <c r="C48" s="93"/>
      <c r="D48" s="19"/>
      <c r="E48" s="93"/>
    </row>
    <row r="49" spans="1:5" ht="23.45" customHeight="1" x14ac:dyDescent="0.5">
      <c r="A49" s="18" t="s">
        <v>130</v>
      </c>
      <c r="B49" s="18">
        <v>4.2</v>
      </c>
      <c r="C49" s="91">
        <v>-11560000000</v>
      </c>
      <c r="D49" s="19"/>
      <c r="E49" s="91">
        <v>-18860000000</v>
      </c>
    </row>
    <row r="50" spans="1:5" ht="23.45" customHeight="1" x14ac:dyDescent="0.5">
      <c r="A50" s="18" t="s">
        <v>131</v>
      </c>
      <c r="B50" s="18">
        <v>4.2</v>
      </c>
      <c r="C50" s="91">
        <v>10775000000</v>
      </c>
      <c r="D50" s="19"/>
      <c r="E50" s="91">
        <v>18485000000</v>
      </c>
    </row>
    <row r="51" spans="1:5" ht="23.45" customHeight="1" x14ac:dyDescent="0.5">
      <c r="A51" s="18" t="s">
        <v>133</v>
      </c>
      <c r="B51" s="18">
        <v>4.2</v>
      </c>
      <c r="C51" s="91">
        <v>-163400000</v>
      </c>
      <c r="D51" s="19"/>
      <c r="E51" s="91">
        <v>-141020000</v>
      </c>
    </row>
    <row r="52" spans="1:5" ht="23.45" customHeight="1" x14ac:dyDescent="0.5">
      <c r="A52" s="18" t="s">
        <v>132</v>
      </c>
      <c r="B52" s="18">
        <v>4.2</v>
      </c>
      <c r="C52" s="91">
        <v>300000000</v>
      </c>
      <c r="D52" s="19"/>
      <c r="E52" s="91">
        <v>200000000</v>
      </c>
    </row>
    <row r="53" spans="1:5" ht="23.45" customHeight="1" x14ac:dyDescent="0.5">
      <c r="A53" s="18" t="s">
        <v>36</v>
      </c>
      <c r="B53" s="18"/>
      <c r="C53" s="91">
        <v>-115972494</v>
      </c>
      <c r="D53" s="19"/>
      <c r="E53" s="91">
        <v>-83894996</v>
      </c>
    </row>
    <row r="54" spans="1:5" ht="23.45" customHeight="1" x14ac:dyDescent="0.5">
      <c r="A54" s="20" t="s">
        <v>109</v>
      </c>
      <c r="B54" s="20"/>
      <c r="C54" s="68">
        <f>SUM(C49:C53)</f>
        <v>-764372494</v>
      </c>
      <c r="D54" s="19"/>
      <c r="E54" s="68">
        <f>SUM(E49:E53)</f>
        <v>-399914996</v>
      </c>
    </row>
    <row r="55" spans="1:5" ht="10.35" customHeight="1" x14ac:dyDescent="0.5">
      <c r="B55" s="24"/>
      <c r="C55" s="92"/>
      <c r="E55" s="92"/>
    </row>
    <row r="56" spans="1:5" ht="23.1" customHeight="1" x14ac:dyDescent="0.5">
      <c r="A56" s="6" t="s">
        <v>91</v>
      </c>
      <c r="C56" s="93">
        <f>+C54+C46+C36</f>
        <v>26495316</v>
      </c>
      <c r="D56" s="19"/>
      <c r="E56" s="93">
        <f>+E54+E46+E36</f>
        <v>1135653</v>
      </c>
    </row>
    <row r="57" spans="1:5" ht="23.1" customHeight="1" x14ac:dyDescent="0.5">
      <c r="A57" s="6" t="s">
        <v>85</v>
      </c>
      <c r="C57" s="93">
        <f>+สินทรัพย์!E9</f>
        <v>364123985</v>
      </c>
      <c r="D57" s="19"/>
      <c r="E57" s="93">
        <v>362988332</v>
      </c>
    </row>
    <row r="58" spans="1:5" ht="23.1" customHeight="1" thickBot="1" x14ac:dyDescent="0.55000000000000004">
      <c r="A58" s="25" t="s">
        <v>86</v>
      </c>
      <c r="B58" s="18">
        <v>4.0999999999999996</v>
      </c>
      <c r="C58" s="94">
        <f>+C56+C57</f>
        <v>390619301</v>
      </c>
      <c r="D58" s="19"/>
      <c r="E58" s="94">
        <f>+E56+E57</f>
        <v>364123985</v>
      </c>
    </row>
    <row r="59" spans="1:5" ht="23.1" customHeight="1" thickTop="1" x14ac:dyDescent="0.5">
      <c r="A59" s="25"/>
      <c r="B59" s="18"/>
      <c r="C59" s="79"/>
      <c r="D59" s="19"/>
      <c r="E59" s="27"/>
    </row>
    <row r="60" spans="1:5" ht="24" customHeight="1" x14ac:dyDescent="0.5">
      <c r="C60" s="78"/>
    </row>
    <row r="61" spans="1:5" ht="24" customHeight="1" x14ac:dyDescent="0.5">
      <c r="C61" s="78"/>
    </row>
    <row r="62" spans="1:5" ht="24" customHeight="1" x14ac:dyDescent="0.5">
      <c r="C62" s="78"/>
    </row>
    <row r="63" spans="1:5" ht="24" customHeight="1" x14ac:dyDescent="0.5">
      <c r="C63" s="78"/>
    </row>
    <row r="73" spans="1:1" ht="24" customHeight="1" x14ac:dyDescent="0.5">
      <c r="A73" s="6" t="s">
        <v>4</v>
      </c>
    </row>
  </sheetData>
  <mergeCells count="8">
    <mergeCell ref="A1:E1"/>
    <mergeCell ref="A37:E37"/>
    <mergeCell ref="A40:E40"/>
    <mergeCell ref="A2:E2"/>
    <mergeCell ref="A3:E3"/>
    <mergeCell ref="A4:E4"/>
    <mergeCell ref="A38:E38"/>
    <mergeCell ref="A39:E39"/>
  </mergeCells>
  <phoneticPr fontId="0" type="noConversion"/>
  <pageMargins left="0.8" right="0.4" top="0.8" bottom="0.5" header="0.5" footer="0.3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สินทรัพย์</vt:lpstr>
      <vt:lpstr>หนี้สิน</vt:lpstr>
      <vt:lpstr>กำไรขาดทุน</vt:lpstr>
      <vt:lpstr>ส่วนของผู้ถือหุ้น</vt:lpstr>
      <vt:lpstr>กระแสเงินสด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Kanokporn Suntornsripitak</cp:lastModifiedBy>
  <cp:lastPrinted>2021-02-16T23:55:16Z</cp:lastPrinted>
  <dcterms:created xsi:type="dcterms:W3CDTF">2001-10-01T09:27:46Z</dcterms:created>
  <dcterms:modified xsi:type="dcterms:W3CDTF">2021-02-18T13:05:49Z</dcterms:modified>
</cp:coreProperties>
</file>