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Y2020\"/>
    </mc:Choice>
  </mc:AlternateContent>
  <bookViews>
    <workbookView xWindow="-105" yWindow="-105" windowWidth="23250" windowHeight="12570"/>
  </bookViews>
  <sheets>
    <sheet name="BS 8-10" sheetId="1" r:id="rId1"/>
    <sheet name="PL 11-12" sheetId="17" r:id="rId2"/>
    <sheet name="SH-13" sheetId="22" r:id="rId3"/>
    <sheet name="SH-14 " sheetId="21" r:id="rId4"/>
    <sheet name="SH-15" sheetId="23" r:id="rId5"/>
    <sheet name="SH-16" sheetId="20" r:id="rId6"/>
    <sheet name="CF 17-18" sheetId="9" r:id="rId7"/>
  </sheets>
  <definedNames>
    <definedName name="_xlnm._FilterDatabase" localSheetId="6" hidden="1">'CF 17-18'!$A$4:$H$51</definedName>
    <definedName name="_xlnm.Print_Area" localSheetId="0">'BS 8-10'!$A$1:$I$95</definedName>
    <definedName name="_xlnm.Print_Area" localSheetId="6">'CF 17-18'!$A$1:$H$84</definedName>
    <definedName name="_xlnm.Print_Area" localSheetId="1">'PL 11-12'!$A$1:$I$54</definedName>
    <definedName name="_xlnm.Print_Area" localSheetId="2">'SH-13'!$A$1:$R$18</definedName>
    <definedName name="_xlnm.Print_Area" localSheetId="3">'SH-14 '!$A$1:$S$32</definedName>
    <definedName name="_xlnm.Print_Area" localSheetId="4">'SH-15'!$A$1:$K$17</definedName>
    <definedName name="_xlnm.Print_Area" localSheetId="5">'SH-16'!$A$1:$M$26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1" l="1"/>
  <c r="F13" i="9" l="1"/>
  <c r="B30" i="9" l="1"/>
  <c r="I22" i="20"/>
  <c r="Q28" i="21"/>
  <c r="K28" i="21"/>
  <c r="G15" i="17" l="1"/>
  <c r="B79" i="9" l="1"/>
  <c r="F79" i="9"/>
  <c r="F12" i="9"/>
  <c r="C51" i="17" l="1"/>
  <c r="Q23" i="21" l="1"/>
  <c r="M23" i="21"/>
  <c r="K23" i="21"/>
  <c r="G23" i="21"/>
  <c r="E23" i="21"/>
  <c r="C23" i="21"/>
  <c r="O22" i="21"/>
  <c r="O23" i="21" s="1"/>
  <c r="S22" i="21" l="1"/>
  <c r="S23" i="21" s="1"/>
  <c r="O18" i="21" l="1"/>
  <c r="S18" i="21" s="1"/>
  <c r="O16" i="21"/>
  <c r="S16" i="21" s="1"/>
  <c r="O17" i="21"/>
  <c r="O10" i="21"/>
  <c r="O19" i="21" l="1"/>
  <c r="O25" i="21" s="1"/>
  <c r="M17" i="20" l="1"/>
  <c r="M16" i="20"/>
  <c r="C32" i="17"/>
  <c r="C68" i="1"/>
  <c r="E68" i="1"/>
  <c r="G68" i="1" l="1"/>
  <c r="I68" i="1"/>
  <c r="H35" i="9" l="1"/>
  <c r="H20" i="9"/>
  <c r="D20" i="9"/>
  <c r="K23" i="20"/>
  <c r="K25" i="20" s="1"/>
  <c r="K18" i="20"/>
  <c r="I18" i="20"/>
  <c r="G18" i="20"/>
  <c r="E18" i="20"/>
  <c r="E25" i="20" s="1"/>
  <c r="C18" i="20"/>
  <c r="M11" i="20"/>
  <c r="K12" i="20"/>
  <c r="M10" i="20"/>
  <c r="M30" i="21"/>
  <c r="Q19" i="21"/>
  <c r="Q25" i="21" s="1"/>
  <c r="M19" i="21"/>
  <c r="M25" i="21" s="1"/>
  <c r="K19" i="21"/>
  <c r="K25" i="21" s="1"/>
  <c r="G19" i="21"/>
  <c r="G25" i="21" s="1"/>
  <c r="E19" i="21"/>
  <c r="E25" i="21" s="1"/>
  <c r="C19" i="21"/>
  <c r="C25" i="21" s="1"/>
  <c r="M12" i="21"/>
  <c r="O11" i="21"/>
  <c r="G23" i="20"/>
  <c r="E23" i="20"/>
  <c r="C23" i="20"/>
  <c r="M18" i="20"/>
  <c r="I12" i="20"/>
  <c r="G12" i="20"/>
  <c r="E12" i="20"/>
  <c r="C12" i="20"/>
  <c r="C25" i="20" s="1"/>
  <c r="G30" i="21"/>
  <c r="E30" i="21"/>
  <c r="C30" i="21"/>
  <c r="S17" i="21"/>
  <c r="S19" i="21" s="1"/>
  <c r="S25" i="21" s="1"/>
  <c r="M32" i="21" l="1"/>
  <c r="G25" i="20"/>
  <c r="Q30" i="21"/>
  <c r="Q12" i="21"/>
  <c r="K12" i="21"/>
  <c r="G12" i="21"/>
  <c r="E12" i="21"/>
  <c r="C12" i="21"/>
  <c r="C32" i="21" s="1"/>
  <c r="G32" i="21" l="1"/>
  <c r="E32" i="21"/>
  <c r="Q32" i="21"/>
  <c r="O12" i="21"/>
  <c r="S12" i="21" l="1"/>
  <c r="S11" i="21" l="1"/>
  <c r="I19" i="17"/>
  <c r="G19" i="17"/>
  <c r="C19" i="17"/>
  <c r="E18" i="17" l="1"/>
  <c r="E19" i="17" s="1"/>
  <c r="I11" i="17"/>
  <c r="E11" i="17"/>
  <c r="C90" i="1"/>
  <c r="E90" i="1"/>
  <c r="G90" i="1"/>
  <c r="I90" i="1"/>
  <c r="I42" i="1"/>
  <c r="E42" i="1"/>
  <c r="I10" i="1"/>
  <c r="E10" i="1" l="1"/>
  <c r="I15" i="23" l="1"/>
  <c r="I17" i="23" s="1"/>
  <c r="G15" i="23"/>
  <c r="G17" i="23" s="1"/>
  <c r="E15" i="23"/>
  <c r="E17" i="23" s="1"/>
  <c r="C15" i="23"/>
  <c r="C17" i="23" s="1"/>
  <c r="K14" i="23"/>
  <c r="K15" i="23" s="1"/>
  <c r="K13" i="23"/>
  <c r="K10" i="23"/>
  <c r="R14" i="22"/>
  <c r="R13" i="22"/>
  <c r="R15" i="22" s="1"/>
  <c r="G17" i="22"/>
  <c r="E17" i="22"/>
  <c r="C17" i="22"/>
  <c r="P15" i="22"/>
  <c r="P17" i="22" s="1"/>
  <c r="N15" i="22"/>
  <c r="K15" i="22"/>
  <c r="K17" i="22" s="1"/>
  <c r="N10" i="22"/>
  <c r="R10" i="22" s="1"/>
  <c r="H76" i="9"/>
  <c r="D76" i="9"/>
  <c r="H68" i="9"/>
  <c r="D68" i="9"/>
  <c r="H23" i="9"/>
  <c r="H27" i="9" s="1"/>
  <c r="H41" i="9" s="1"/>
  <c r="H51" i="9" s="1"/>
  <c r="D23" i="9"/>
  <c r="D27" i="9" s="1"/>
  <c r="D41" i="9" s="1"/>
  <c r="D51" i="9" s="1"/>
  <c r="I32" i="17"/>
  <c r="I33" i="17" s="1"/>
  <c r="I12" i="17"/>
  <c r="I21" i="17" s="1"/>
  <c r="I23" i="17" s="1"/>
  <c r="I24" i="17" s="1"/>
  <c r="E32" i="17"/>
  <c r="E33" i="17" s="1"/>
  <c r="E12" i="17"/>
  <c r="E21" i="17" s="1"/>
  <c r="E23" i="17" s="1"/>
  <c r="E24" i="17" s="1"/>
  <c r="N17" i="22" l="1"/>
  <c r="K17" i="23"/>
  <c r="D78" i="9"/>
  <c r="D80" i="9" s="1"/>
  <c r="H78" i="9"/>
  <c r="H80" i="9" s="1"/>
  <c r="R17" i="22"/>
  <c r="I92" i="1" l="1"/>
  <c r="G92" i="1"/>
  <c r="E92" i="1"/>
  <c r="C92" i="1"/>
  <c r="I60" i="1"/>
  <c r="G60" i="1"/>
  <c r="E60" i="1"/>
  <c r="C60" i="1"/>
  <c r="I55" i="1"/>
  <c r="E55" i="1"/>
  <c r="C55" i="1"/>
  <c r="G55" i="1"/>
  <c r="I30" i="1"/>
  <c r="G30" i="1"/>
  <c r="E30" i="1"/>
  <c r="C30" i="1"/>
  <c r="I16" i="1"/>
  <c r="G16" i="1"/>
  <c r="E16" i="1"/>
  <c r="E61" i="1" l="1"/>
  <c r="E70" i="1" s="1"/>
  <c r="E94" i="1" s="1"/>
  <c r="E32" i="1"/>
  <c r="C61" i="1"/>
  <c r="C70" i="1" s="1"/>
  <c r="C94" i="1" s="1"/>
  <c r="I32" i="1"/>
  <c r="I61" i="1"/>
  <c r="I70" i="1" s="1"/>
  <c r="I94" i="1" s="1"/>
  <c r="G61" i="1"/>
  <c r="G70" i="1" s="1"/>
  <c r="G94" i="1" s="1"/>
  <c r="G32" i="1"/>
  <c r="C32" i="1"/>
  <c r="B68" i="9" l="1"/>
  <c r="B76" i="9" l="1"/>
  <c r="G32" i="17" l="1"/>
  <c r="S10" i="21"/>
  <c r="M12" i="20"/>
  <c r="F76" i="9"/>
  <c r="F68" i="9"/>
  <c r="C12" i="17"/>
  <c r="C21" i="17" s="1"/>
  <c r="C23" i="17" s="1"/>
  <c r="C24" i="17" s="1"/>
  <c r="B10" i="9" s="1"/>
  <c r="G12" i="17"/>
  <c r="G21" i="17" s="1"/>
  <c r="G23" i="17" s="1"/>
  <c r="G24" i="17" s="1"/>
  <c r="F10" i="9" s="1"/>
  <c r="G45" i="17" l="1"/>
  <c r="I21" i="20" s="1"/>
  <c r="I23" i="20" s="1"/>
  <c r="G34" i="17"/>
  <c r="G52" i="17" s="1"/>
  <c r="G50" i="17" s="1"/>
  <c r="C52" i="17"/>
  <c r="C47" i="17"/>
  <c r="O28" i="21" s="1"/>
  <c r="S28" i="21" s="1"/>
  <c r="C33" i="17"/>
  <c r="G33" i="17"/>
  <c r="M21" i="20" l="1"/>
  <c r="F27" i="9"/>
  <c r="F41" i="9" s="1"/>
  <c r="F51" i="9" l="1"/>
  <c r="B27" i="9"/>
  <c r="B41" i="9" s="1"/>
  <c r="B51" i="9" s="1"/>
  <c r="F78" i="9" l="1"/>
  <c r="F80" i="9" s="1"/>
  <c r="B78" i="9"/>
  <c r="B80" i="9" s="1"/>
  <c r="C34" i="17" l="1"/>
  <c r="E47" i="17"/>
  <c r="G47" i="17"/>
  <c r="M22" i="20" l="1"/>
  <c r="M23" i="20" s="1"/>
  <c r="M25" i="20" s="1"/>
  <c r="I25" i="20"/>
  <c r="E34" i="17"/>
  <c r="E52" i="17" s="1"/>
  <c r="E50" i="17" s="1"/>
  <c r="I47" i="17"/>
  <c r="I45" i="17"/>
  <c r="I34" i="17"/>
  <c r="I52" i="17" s="1"/>
  <c r="I50" i="17" s="1"/>
  <c r="O29" i="21" l="1"/>
  <c r="S29" i="21" s="1"/>
  <c r="S30" i="21" s="1"/>
  <c r="S32" i="21" s="1"/>
  <c r="K30" i="21"/>
  <c r="K32" i="21" s="1"/>
  <c r="O30" i="21" l="1"/>
  <c r="O32" i="21" s="1"/>
</calcChain>
</file>

<file path=xl/sharedStrings.xml><?xml version="1.0" encoding="utf-8"?>
<sst xmlns="http://schemas.openxmlformats.org/spreadsheetml/2006/main" count="389" uniqueCount="216">
  <si>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</si>
  <si>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</si>
  <si>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</si>
  <si>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</si>
  <si>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</si>
  <si>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</si>
  <si>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</si>
  <si>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</si>
  <si>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</si>
  <si>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</si>
  <si>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</si>
  <si>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</si>
  <si>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</si>
  <si>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</si>
  <si>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</si>
  <si>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</si>
  <si>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</si>
  <si>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</si>
  <si>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</si>
  <si>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</si>
  <si>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</si>
  <si>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</si>
  <si>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</si>
  <si>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 xml:space="preserve">งบกระแสเงินสด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</si>
  <si>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</si>
  <si>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</si>
  <si>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</si>
  <si>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</si>
  <si>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</si>
  <si>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(บาท)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</si>
  <si>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</si>
  <si>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</si>
  <si>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</si>
  <si>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</si>
  <si>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</si>
  <si>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</si>
  <si>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</si>
  <si>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</si>
  <si>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</si>
  <si>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</si>
  <si>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</si>
  <si>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</si>
  <si>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</si>
  <si>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6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</si>
  <si>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</si>
  <si>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</si>
  <si>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</si>
  <si>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</si>
  <si>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</si>
  <si>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</si>
  <si>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</si>
  <si>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</si>
  <si>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</si>
  <si>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</si>
  <si>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</si>
  <si>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</si>
  <si>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</si>
  <si>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</si>
  <si>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</si>
  <si>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ค่าเสื่อมราคา</t>
  </si>
  <si>
    <t>ค่าตัดจำหน่ายสินทรัพย์ไม่มีตัวตน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</si>
  <si>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</si>
  <si>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</si>
  <si>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สำรองหุ้นทุน</t>
  </si>
  <si>
    <t>ซื้อคืน</t>
  </si>
  <si>
    <t xml:space="preserve">      ทุนสำรองตามกฎหมาย</t>
  </si>
  <si>
    <t>31 ธันวาคม</t>
  </si>
  <si>
    <t xml:space="preserve">สำหรับปีสิ้นสุดวันที่ </t>
  </si>
  <si>
    <t>งบการเงินรวม</t>
  </si>
  <si>
    <t>เงินลงทุนในบริษัทย่อย</t>
  </si>
  <si>
    <t>สำหรับปีสิ้นสุดวันที่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</si>
  <si>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</si>
  <si>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</si>
  <si>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</si>
  <si>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</si>
  <si>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</si>
  <si>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งบแสดงการเปลี่ยนแปลงส่วนของผู้ถือหุ้น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</si>
  <si>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</si>
  <si>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</si>
  <si>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</si>
  <si>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</si>
  <si>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</si>
  <si>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</si>
  <si>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</si>
  <si>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</si>
  <si>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</si>
  <si>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</si>
  <si>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ต้นทุนขายและการให้บริการ</t>
  </si>
  <si>
    <t>รายได้จากการขายและการให้บริการ</t>
  </si>
  <si>
    <t>กำไร (ขาดทุน) สะสม</t>
  </si>
  <si>
    <t>อสังหาริมทรัพย์เพื่อการลงทุน</t>
  </si>
  <si>
    <t xml:space="preserve">งบการเงินรวม 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</si>
  <si>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</si>
  <si>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</t>
  </si>
  <si>
    <t xml:space="preserve">   สำหรับผลประโยชน์พนักงาน</t>
  </si>
  <si>
    <t>ขาดทุนสะสม</t>
  </si>
  <si>
    <t>ของบริษัทใหญ่</t>
  </si>
  <si>
    <t>เงินสดจ่ายเพื่อชำระค่าใบอนุญาตให้ใช้คลื่นความถี่และ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</si>
  <si>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</si>
  <si>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</si>
  <si>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ดอกเบี้ยจ่าย</t>
  </si>
  <si>
    <t>ค่าตัดจำหน่ายใบอนุญาตให้ใช้คลื่นความถี่และ</t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</si>
  <si>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</si>
  <si>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</si>
  <si>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ภาษีซื้อที่ยังไม่ถึงกำหนด</t>
  </si>
  <si>
    <t>ภาษีขายที่ยังไม่ถึงกำหนดชำระ</t>
  </si>
  <si>
    <t>ขาดทุนเบ็ดเสร็จสำหรับปี</t>
  </si>
  <si>
    <t xml:space="preserve">   ขาดทุน</t>
  </si>
  <si>
    <t>รวมขาดทุนเบ็ดเสร็จสำหรับปี</t>
  </si>
  <si>
    <t xml:space="preserve">   ขาดทุนสะสม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</si>
  <si>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</si>
  <si>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</si>
  <si>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</si>
  <si>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ภาษีเงินได้หัก ณ ที่จ่ายได้รับคืน</t>
  </si>
  <si>
    <t>รายได้รับล่วงหน้า</t>
  </si>
  <si>
    <t>ขาดทุนในภายหลัง</t>
  </si>
  <si>
    <t>รวมรายการที่จะไม่ถูกจัดประเภทใหม่ไว้ในกำไรหรือ</t>
  </si>
  <si>
    <t>ขาดทุนจากการตัดจำหน่ายอุปกรณ์</t>
  </si>
  <si>
    <t>ยอดคงเหลือ ณ วันที่ 1 มกราคม 2562</t>
  </si>
  <si>
    <t>ยอดคงเหลือ ณ วันที่ 31 ธันวาคม 2562</t>
  </si>
  <si>
    <t>สำหรับปีสิ้นสุดวันที่ 31 ธันวาคม 2562</t>
  </si>
  <si>
    <t>ค่าใช้จ่ายในการขาย</t>
  </si>
  <si>
    <t>5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</si>
  <si>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</si>
  <si>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</si>
  <si>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</si>
  <si>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</si>
  <si>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</si>
  <si>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</si>
  <si>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</si>
  <si>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</si>
  <si>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เงินให้กู้ยืมระยะสั้นแก่บริษัทย่อย</t>
  </si>
  <si>
    <t>8</t>
  </si>
  <si>
    <t>ภาษีเงินได้ถูกหัก ณ ที่จ่ายรอขอคืน</t>
  </si>
  <si>
    <t xml:space="preserve">   ที่ถึงกำหนดชำระภายในหนึ่งปี </t>
  </si>
  <si>
    <t>ส่วนของเงินกู้ยืมระยะยาวจากสถาบันการเงิน</t>
  </si>
  <si>
    <t>กำไรขาดทุนเบ็ดเสร็จสำหรับปี</t>
  </si>
  <si>
    <t xml:space="preserve">   กำไร</t>
  </si>
  <si>
    <t>เจ้าหนี้ค่าซื้อสินทรัพย์</t>
  </si>
  <si>
    <t>15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</si>
  <si>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</si>
  <si>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</si>
  <si>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กำไร (ขาดทุน) ต่อหุ้นขั้นพื้นฐาน</t>
  </si>
  <si>
    <t>รวมกำไรเบ็ดเสร็จสำหรับปี</t>
  </si>
  <si>
    <t>18</t>
  </si>
  <si>
    <t xml:space="preserve">ส่วนปรับปรุงสินทรัพย์เช่าและอุปกรณ์ </t>
  </si>
  <si>
    <t xml:space="preserve">   ขาดทุนเบ็ดเสร็จอื่น</t>
  </si>
  <si>
    <t>ขาดทุนจากการตัดจำหน่ายภาษีมูลค่าเพิ่ม</t>
  </si>
  <si>
    <t>กำไร (ขาดทุน) เบ็ดเสร็จอื่นสำหรับปี - สุทธิจากภาษีเงินได้</t>
  </si>
  <si>
    <t>พนักงานที่กำหนดไว้</t>
  </si>
  <si>
    <t>ผลกำไร (ขาดทุน) จากการวัดมูลค่าใหม่ของผลประโยชน์</t>
  </si>
  <si>
    <t>เงินสดจ่ายเพื่อซื้อส่วนปรับปรุงสินทรัพย์เช่าและอุปกรณ์</t>
  </si>
  <si>
    <t>ลูกหนี้การค้าและลูกหนี้อื่น</t>
  </si>
  <si>
    <t>สินค้าคงเหลือ</t>
  </si>
  <si>
    <t>7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</si>
  <si>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</si>
  <si>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</si>
  <si>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</si>
  <si>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</si>
  <si>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</si>
  <si>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ประมาณการหนี้สินหมุนเวียนอื่น</t>
  </si>
  <si>
    <t>หนี้สินตามสัญญาเช่า</t>
  </si>
  <si>
    <t>ยอดคงเหลือ 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</si>
  <si>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</si>
  <si>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</si>
  <si>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เงินจ่ายล่วงหน้าค่าหุ้น</t>
  </si>
  <si>
    <t>9</t>
  </si>
  <si>
    <t>10</t>
  </si>
  <si>
    <t>14</t>
  </si>
  <si>
    <t>16</t>
  </si>
  <si>
    <t>17</t>
  </si>
  <si>
    <t xml:space="preserve">   ภายใต้การควบคุมเดียวกัน</t>
  </si>
  <si>
    <t>กำไร (ขาดทุน) จากกิจกรรมดำเนินงาน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</si>
  <si>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</si>
  <si>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</si>
  <si>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</si>
  <si>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</si>
  <si>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 xml:space="preserve">   เงินลงทุนในบริษัทย่อยเพิ่ม</t>
  </si>
  <si>
    <t>รวมธุรกิจภายใต้</t>
  </si>
  <si>
    <t>การควบคุมเดียวกัน</t>
  </si>
  <si>
    <t>ยอดคงเหลือ ณ วันที่ 31 ธันวาคม 2562 ตามที่รายงานในงวดก่อน</t>
  </si>
  <si>
    <t xml:space="preserve">   การซื้อธุรกิจภายใต้การควบคุมเดียวกัน</t>
  </si>
  <si>
    <t>เงินสดรับจากการซื้อบริษัทย่อยทางอ้อม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</si>
  <si>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</si>
  <si>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</si>
  <si>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เงินสดรับจากการขายอสังหาริมทรัพย์เพื่อการลงทุน</t>
  </si>
  <si>
    <t>เงินสดรับจากเงินให้กู้ยืมแก่บริษัทย่อย</t>
  </si>
  <si>
    <t>เงินสดรับจากการเพิ่มทุน</t>
  </si>
  <si>
    <t>เงินสดจ่ายเพื่อชำระหนี้สินตามสัญญาเช่าการเงิน</t>
  </si>
  <si>
    <t xml:space="preserve">เจ้าหนี้ค่าซื้อส่วนปรับปรุงสินทรัพย์เช่าและอุปกรณ์ </t>
  </si>
  <si>
    <t>กลับรายการผลขาดทุนจากการด้อยค่า</t>
  </si>
  <si>
    <t xml:space="preserve">   การเปลี่ยนแปลงส่วนได้เสียในบริษัทย่อย</t>
  </si>
  <si>
    <t xml:space="preserve">   การเปลี่ยนแปลงส่วนได้เสียจากการสูญเสียอำนาจควบคุม</t>
  </si>
  <si>
    <t xml:space="preserve">   รวมการเปลี่ยนแปลงส่วนได้เสียในบริษัทย่อย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</si>
  <si>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</si>
  <si>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</si>
  <si>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>รวมกำไรขาดทุนเบ็ดเสร็จสำหรับปี</t>
  </si>
  <si>
    <t>เงินสดจ่ายล่วงหน้าค่าหุ้น</t>
  </si>
  <si>
    <t>เงินสดจ่ายค่าเครื่องหมายการค้า</t>
  </si>
  <si>
    <t>เงินให้กู้ยืมแก่บริษัทย่อย</t>
  </si>
  <si>
    <t>ขาดทุนจากการสูญเสียอำนาจการควบคุมในบริษัทย่อยทางอ้อม</t>
  </si>
  <si>
    <t>กลับรายการผลขาดทุนจากการด้อยค่าของสินทรัพย์</t>
  </si>
  <si>
    <t>กำไรจากการจำหน่ายอุปกรณ์</t>
  </si>
  <si>
    <t>กำไรจากการจำหน่ายอสังหาริมทรัพย์เพื่อการลงทุน</t>
  </si>
  <si>
    <t>ภาษีเงินได้จ่ายออก</t>
  </si>
  <si>
    <t>กระแสเงินสดสุทธิใช้ไปในกิจกรรมลงทุน</t>
  </si>
  <si>
    <t xml:space="preserve">    เงินทุนที่ได้รับจากและการจัดสรรส่วนทุนให้ผู้ถือหุ้น</t>
  </si>
  <si>
    <t xml:space="preserve">   รวมเงินทุนที่ได้รับจากและการจัดสรรส่วนทุนให้ผู้ถือหุ้น</t>
  </si>
  <si>
    <t>กำไรจากการจำหน่ายสินทรัพย์ทางการเงินอื่น</t>
  </si>
  <si>
    <t>กระแสเงินสดสุทธิได้มาจากกิจกรรมจัดหาเงิน</t>
  </si>
  <si>
    <t>6, 23</t>
  </si>
  <si>
    <t>3, 11</t>
  </si>
  <si>
    <t>ผลต่างจากการรวมธุรกิจ</t>
  </si>
  <si>
    <t>ผลต่างจากการ</t>
  </si>
  <si>
    <t>22</t>
  </si>
  <si>
    <t>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</si>
</sst>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;\(#,##0\)"/>
    <numFmt numFmtId="195" formatCode="_(* #,##0_);_(* \(#,##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&quot;\&quot;#,##0;[Red]&quot;\&quot;\-#,##0"/>
    <numFmt numFmtId="211" formatCode="&quot;\&quot;#,##0.00;[Red]&quot;\&quot;\-#,##0.00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0.000_)"/>
    <numFmt numFmtId="220" formatCode="&quot;$&quot;#,##0\ ;\(&quot;$&quot;#,##0\)"/>
    <numFmt numFmtId="221" formatCode="#,##0.00&quot; F&quot;_);\(#,##0.00&quot; F&quot;\)"/>
    <numFmt numFmtId="222" formatCode="0.0%"/>
    <numFmt numFmtId="223" formatCode="#,##0\ \ ;\(#,##0\)\ ;\—\ \ \ \ "/>
    <numFmt numFmtId="224" formatCode="0."/>
    <numFmt numFmtId="225" formatCode="&quot;?&quot;#,##0;[Red]\-&quot;?&quot;#,##0"/>
    <numFmt numFmtId="226" formatCode="0.0&quot;  &quot;"/>
    <numFmt numFmtId="227" formatCode="#,##0\ &quot;F&quot;;[Red]\-#,##0\ &quot;F&quot;"/>
    <numFmt numFmtId="228" formatCode="#,##0.00\ &quot;F&quot;;[Red]\-#,##0.00\ &quot;F&quot;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 * #,##0.00_ ;_ * \-#,##0.00_ ;_ * &quot;-&quot;??_ ;_ @_ 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(* #,##0.00_);_(* \(#,##0.00\);_(* &quot;-&quot;_);_(@_)"/>
    <numFmt numFmtId="238" formatCode="\t#\ ?/?"/>
    <numFmt numFmtId="239" formatCode="\t0.00E+00"/>
  </numFmts>
  <fonts count="117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9">
    <xf numFmtId="0" fontId="0" fillId="0" borderId="0"/>
    <xf numFmtId="0" fontId="29" fillId="0" borderId="0"/>
    <xf numFmtId="196" fontId="29" fillId="0" borderId="0" applyFont="0" applyFill="0" applyBorder="0" applyAlignment="0" applyProtection="0"/>
    <xf numFmtId="0" fontId="31" fillId="0" borderId="0"/>
    <xf numFmtId="197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200" fontId="29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6" fillId="0" borderId="0"/>
    <xf numFmtId="42" fontId="34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2" borderId="0" applyNumberFormat="0" applyFont="0" applyAlignment="0" applyProtection="0"/>
    <xf numFmtId="20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8" fillId="0" borderId="0" applyNumberFormat="0" applyFill="0" applyBorder="0" applyProtection="0">
      <alignment vertical="top"/>
    </xf>
    <xf numFmtId="0" fontId="39" fillId="0" borderId="1" applyNumberFormat="0" applyFill="0" applyAlignment="0" applyProtection="0"/>
    <xf numFmtId="0" fontId="40" fillId="0" borderId="2" applyNumberFormat="0" applyFill="0" applyProtection="0">
      <alignment horizontal="center"/>
    </xf>
    <xf numFmtId="0" fontId="40" fillId="0" borderId="0" applyNumberFormat="0" applyFill="0" applyBorder="0" applyProtection="0">
      <alignment horizontal="left"/>
    </xf>
    <xf numFmtId="0" fontId="41" fillId="0" borderId="0" applyNumberFormat="0" applyFill="0" applyBorder="0" applyProtection="0">
      <alignment horizontal="centerContinuous"/>
    </xf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42" fillId="0" borderId="0"/>
    <xf numFmtId="0" fontId="3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9" fontId="33" fillId="0" borderId="0"/>
    <xf numFmtId="9" fontId="48" fillId="0" borderId="0"/>
    <xf numFmtId="213" fontId="105" fillId="0" borderId="0" applyNumberFormat="0" applyFill="0" applyBorder="0" applyAlignment="0"/>
    <xf numFmtId="187" fontId="43" fillId="0" borderId="3" applyAlignment="0" applyProtection="0"/>
    <xf numFmtId="187" fontId="44" fillId="0" borderId="3" applyAlignment="0" applyProtection="0"/>
    <xf numFmtId="187" fontId="44" fillId="0" borderId="3" applyAlignment="0" applyProtection="0"/>
    <xf numFmtId="212" fontId="29" fillId="0" borderId="0" applyFill="0" applyBorder="0" applyAlignment="0"/>
    <xf numFmtId="213" fontId="45" fillId="0" borderId="0" applyFill="0" applyBorder="0" applyAlignment="0"/>
    <xf numFmtId="214" fontId="45" fillId="0" borderId="0" applyFill="0" applyBorder="0" applyAlignment="0"/>
    <xf numFmtId="215" fontId="46" fillId="0" borderId="0" applyFill="0" applyBorder="0" applyAlignment="0"/>
    <xf numFmtId="216" fontId="46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192" fontId="2" fillId="0" borderId="0" applyFont="0" applyFill="0" applyBorder="0" applyAlignment="0" applyProtection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7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/>
    <xf numFmtId="0" fontId="51" fillId="0" borderId="0"/>
    <xf numFmtId="213" fontId="45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33" fillId="0" borderId="0"/>
    <xf numFmtId="221" fontId="29" fillId="0" borderId="0"/>
    <xf numFmtId="0" fontId="30" fillId="23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52" fillId="0" borderId="0" applyFill="0" applyBorder="0" applyAlignment="0"/>
    <xf numFmtId="38" fontId="53" fillId="0" borderId="6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33" fillId="0" borderId="0"/>
    <xf numFmtId="217" fontId="45" fillId="0" borderId="0" applyFill="0" applyBorder="0" applyAlignment="0"/>
    <xf numFmtId="213" fontId="45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0" fontId="54" fillId="0" borderId="0" applyNumberFormat="0" applyAlignment="0">
      <alignment horizontal="left"/>
    </xf>
    <xf numFmtId="2" fontId="49" fillId="0" borderId="0" applyFont="0" applyFill="0" applyBorder="0" applyAlignment="0" applyProtection="0"/>
    <xf numFmtId="223" fontId="55" fillId="0" borderId="0">
      <alignment horizontal="right"/>
    </xf>
    <xf numFmtId="38" fontId="56" fillId="23" borderId="0" applyNumberFormat="0" applyBorder="0" applyAlignment="0" applyProtection="0"/>
    <xf numFmtId="0" fontId="57" fillId="0" borderId="7" applyNumberFormat="0" applyAlignment="0" applyProtection="0">
      <alignment horizontal="left" vertical="center"/>
    </xf>
    <xf numFmtId="0" fontId="57" fillId="0" borderId="8">
      <alignment horizontal="left" vertical="center"/>
    </xf>
    <xf numFmtId="224" fontId="58" fillId="24" borderId="0">
      <alignment horizontal="left" vertical="top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60" fillId="24" borderId="0">
      <alignment horizontal="left" wrapText="1"/>
    </xf>
    <xf numFmtId="0" fontId="60" fillId="24" borderId="0">
      <alignment horizontal="left" wrapText="1"/>
    </xf>
    <xf numFmtId="0" fontId="60" fillId="24" borderId="0">
      <alignment horizontal="left" wrapText="1"/>
    </xf>
    <xf numFmtId="0" fontId="60" fillId="24" borderId="0">
      <alignment horizontal="left" wrapText="1" indent="2"/>
    </xf>
    <xf numFmtId="225" fontId="29" fillId="0" borderId="0" applyBorder="0" applyAlignment="0"/>
    <xf numFmtId="10" fontId="56" fillId="24" borderId="12" applyNumberFormat="0" applyBorder="0" applyAlignment="0" applyProtection="0"/>
    <xf numFmtId="226" fontId="29" fillId="0" borderId="0"/>
    <xf numFmtId="222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55" fillId="0" borderId="0"/>
    <xf numFmtId="0" fontId="55" fillId="0" borderId="0"/>
    <xf numFmtId="0" fontId="55" fillId="0" borderId="0"/>
    <xf numFmtId="0" fontId="66" fillId="0" borderId="0" applyNumberFormat="0" applyFont="0" applyFill="0" applyBorder="0" applyProtection="0">
      <alignment horizontal="left" vertical="center"/>
    </xf>
    <xf numFmtId="217" fontId="45" fillId="0" borderId="0" applyFill="0" applyBorder="0" applyAlignment="0"/>
    <xf numFmtId="213" fontId="45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38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194" fontId="107" fillId="0" borderId="14" applyFont="0" applyFill="0" applyBorder="0" applyAlignment="0" applyProtection="0">
      <alignment horizontal="right"/>
      <protection locked="0"/>
    </xf>
    <xf numFmtId="0" fontId="108" fillId="23" borderId="0" applyFill="0" applyBorder="0" applyAlignment="0">
      <protection hidden="1"/>
    </xf>
    <xf numFmtId="37" fontId="71" fillId="0" borderId="0"/>
    <xf numFmtId="0" fontId="67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72" fillId="0" borderId="0"/>
    <xf numFmtId="0" fontId="51" fillId="0" borderId="0"/>
    <xf numFmtId="0" fontId="29" fillId="0" borderId="0"/>
    <xf numFmtId="0" fontId="2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34" fillId="0" borderId="0"/>
    <xf numFmtId="0" fontId="112" fillId="0" borderId="0"/>
    <xf numFmtId="0" fontId="113" fillId="0" borderId="0"/>
    <xf numFmtId="0" fontId="112" fillId="0" borderId="0"/>
    <xf numFmtId="0" fontId="52" fillId="0" borderId="0">
      <alignment vertical="top"/>
    </xf>
    <xf numFmtId="0" fontId="112" fillId="0" borderId="0"/>
    <xf numFmtId="0" fontId="34" fillId="0" borderId="0"/>
    <xf numFmtId="0" fontId="115" fillId="0" borderId="0"/>
    <xf numFmtId="0" fontId="52" fillId="0" borderId="0">
      <alignment vertical="top"/>
    </xf>
    <xf numFmtId="0" fontId="29" fillId="0" borderId="0"/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13" fillId="0" borderId="0"/>
    <xf numFmtId="0" fontId="29" fillId="0" borderId="0"/>
    <xf numFmtId="0" fontId="34" fillId="0" borderId="0"/>
    <xf numFmtId="0" fontId="52" fillId="0" borderId="0">
      <alignment vertical="top"/>
    </xf>
    <xf numFmtId="0" fontId="113" fillId="0" borderId="0"/>
    <xf numFmtId="0" fontId="113" fillId="0" borderId="0"/>
    <xf numFmtId="0" fontId="112" fillId="0" borderId="0"/>
    <xf numFmtId="0" fontId="34" fillId="0" borderId="0"/>
    <xf numFmtId="0" fontId="113" fillId="0" borderId="0"/>
    <xf numFmtId="0" fontId="113" fillId="0" borderId="0"/>
    <xf numFmtId="0" fontId="29" fillId="0" borderId="0"/>
    <xf numFmtId="0" fontId="112" fillId="0" borderId="0"/>
    <xf numFmtId="0" fontId="29" fillId="0" borderId="0"/>
    <xf numFmtId="0" fontId="113" fillId="0" borderId="0"/>
    <xf numFmtId="0" fontId="29" fillId="0" borderId="0"/>
    <xf numFmtId="0" fontId="1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9" fontId="29" fillId="0" borderId="0"/>
    <xf numFmtId="0" fontId="113" fillId="31" borderId="26" applyNumberFormat="0" applyFont="0" applyAlignment="0" applyProtection="0"/>
    <xf numFmtId="40" fontId="73" fillId="26" borderId="0">
      <alignment horizontal="right"/>
    </xf>
    <xf numFmtId="0" fontId="74" fillId="26" borderId="17"/>
    <xf numFmtId="0" fontId="75" fillId="0" borderId="0">
      <alignment horizontal="center"/>
    </xf>
    <xf numFmtId="0" fontId="76" fillId="0" borderId="0">
      <alignment horizontal="center"/>
    </xf>
    <xf numFmtId="42" fontId="77" fillId="0" borderId="0" applyFont="0" applyFill="0" applyBorder="0" applyAlignment="0" applyProtection="0"/>
    <xf numFmtId="216" fontId="46" fillId="0" borderId="0" applyFont="0" applyFill="0" applyBorder="0" applyAlignment="0" applyProtection="0"/>
    <xf numFmtId="230" fontId="45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18" applyNumberFormat="0" applyBorder="0"/>
    <xf numFmtId="3" fontId="7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217" fontId="45" fillId="0" borderId="0" applyFill="0" applyBorder="0" applyAlignment="0"/>
    <xf numFmtId="213" fontId="45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4" fillId="0" borderId="19">
      <alignment horizontal="center"/>
    </xf>
    <xf numFmtId="3" fontId="53" fillId="0" borderId="0" applyFont="0" applyFill="0" applyBorder="0" applyAlignment="0" applyProtection="0"/>
    <xf numFmtId="0" fontId="53" fillId="27" borderId="0" applyNumberFormat="0" applyFont="0" applyBorder="0" applyAlignment="0" applyProtection="0"/>
    <xf numFmtId="37" fontId="79" fillId="0" borderId="0"/>
    <xf numFmtId="1" fontId="29" fillId="0" borderId="20" applyNumberFormat="0" applyFill="0" applyAlignment="0" applyProtection="0">
      <alignment horizontal="center" vertical="center"/>
    </xf>
    <xf numFmtId="231" fontId="29" fillId="0" borderId="0" applyNumberFormat="0" applyFill="0" applyBorder="0" applyAlignment="0" applyProtection="0">
      <alignment horizontal="left"/>
    </xf>
    <xf numFmtId="4" fontId="80" fillId="28" borderId="0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4" fontId="82" fillId="29" borderId="21" applyNumberFormat="0" applyProtection="0">
      <alignment horizontal="right" vertical="center"/>
    </xf>
    <xf numFmtId="4" fontId="80" fillId="9" borderId="21" applyNumberFormat="0" applyProtection="0">
      <alignment horizontal="left" vertical="center" wrapText="1" indent="1"/>
    </xf>
    <xf numFmtId="4" fontId="83" fillId="29" borderId="21" applyNumberFormat="0" applyProtection="0">
      <alignment horizontal="right" vertical="center"/>
    </xf>
    <xf numFmtId="38" fontId="66" fillId="0" borderId="0" applyNumberFormat="0" applyFont="0" applyFill="0" applyBorder="0" applyAlignment="0"/>
    <xf numFmtId="39" fontId="84" fillId="0" borderId="0"/>
    <xf numFmtId="0" fontId="52" fillId="0" borderId="0">
      <alignment vertical="top"/>
    </xf>
    <xf numFmtId="0" fontId="85" fillId="0" borderId="0" applyNumberFormat="0" applyBorder="0"/>
    <xf numFmtId="0" fontId="109" fillId="30" borderId="0"/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10" fillId="30" borderId="0"/>
    <xf numFmtId="0" fontId="109" fillId="30" borderId="0"/>
    <xf numFmtId="0" fontId="86" fillId="24" borderId="0">
      <alignment wrapText="1"/>
    </xf>
    <xf numFmtId="40" fontId="87" fillId="0" borderId="0" applyBorder="0">
      <alignment horizontal="right"/>
    </xf>
    <xf numFmtId="0" fontId="29" fillId="0" borderId="20" applyNumberFormat="0" applyFont="0" applyFill="0" applyAlignment="0" applyProtection="0"/>
    <xf numFmtId="49" fontId="52" fillId="0" borderId="0" applyFill="0" applyBorder="0" applyAlignment="0"/>
    <xf numFmtId="232" fontId="46" fillId="0" borderId="0" applyFill="0" applyBorder="0" applyAlignment="0"/>
    <xf numFmtId="233" fontId="46" fillId="0" borderId="0" applyFill="0" applyBorder="0" applyAlignment="0"/>
    <xf numFmtId="40" fontId="88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85" fillId="0" borderId="0" applyFill="0" applyBorder="0" applyAlignment="0" applyProtection="0"/>
    <xf numFmtId="41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6" fillId="22" borderId="5" applyNumberFormat="0" applyAlignment="0" applyProtection="0"/>
    <xf numFmtId="0" fontId="23" fillId="0" borderId="13" applyNumberFormat="0" applyFill="0" applyAlignment="0" applyProtection="0"/>
    <xf numFmtId="0" fontId="14" fillId="4" borderId="0" applyNumberFormat="0" applyBorder="0" applyAlignment="0" applyProtection="0"/>
    <xf numFmtId="0" fontId="25" fillId="21" borderId="16" applyNumberFormat="0" applyAlignment="0" applyProtection="0"/>
    <xf numFmtId="0" fontId="15" fillId="21" borderId="4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22" fillId="8" borderId="4" applyNumberFormat="0" applyAlignment="0" applyProtection="0"/>
    <xf numFmtId="0" fontId="24" fillId="2" borderId="0" applyNumberFormat="0" applyBorder="0" applyAlignment="0" applyProtection="0"/>
    <xf numFmtId="0" fontId="27" fillId="0" borderId="22" applyNumberFormat="0" applyFill="0" applyAlignment="0" applyProtection="0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8" fillId="25" borderId="15" applyNumberFormat="0" applyFont="0" applyAlignment="0" applyProtection="0"/>
    <xf numFmtId="0" fontId="29" fillId="25" borderId="15" applyNumberFormat="0" applyFon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00" fontId="29" fillId="0" borderId="0" applyFont="0" applyFill="0" applyBorder="0" applyAlignment="0" applyProtection="0"/>
    <xf numFmtId="0" fontId="29" fillId="0" borderId="0"/>
    <xf numFmtId="213" fontId="84" fillId="0" borderId="0"/>
    <xf numFmtId="234" fontId="95" fillId="0" borderId="0" applyFont="0" applyFill="0" applyBorder="0" applyAlignment="0" applyProtection="0"/>
    <xf numFmtId="41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97" fillId="0" borderId="0"/>
    <xf numFmtId="192" fontId="98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9" fontId="29" fillId="0" borderId="0" applyNumberFormat="0" applyFill="0" applyBorder="0" applyAlignment="0" applyProtection="0"/>
    <xf numFmtId="235" fontId="29" fillId="0" borderId="0" applyNumberFormat="0" applyFill="0" applyBorder="0" applyAlignment="0" applyProtection="0"/>
    <xf numFmtId="235" fontId="79" fillId="0" borderId="0" applyFont="0" applyFill="0" applyBorder="0" applyAlignment="0" applyProtection="0"/>
    <xf numFmtId="236" fontId="2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2" borderId="0" applyNumberFormat="0" applyFont="0" applyAlignment="0" applyProtection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212" fontId="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/>
    <xf numFmtId="226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2" fillId="0" borderId="0"/>
    <xf numFmtId="0" fontId="1" fillId="31" borderId="26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231" fontId="2" fillId="0" borderId="0" applyNumberFormat="0" applyFill="0" applyBorder="0" applyAlignment="0" applyProtection="0">
      <alignment horizontal="left"/>
    </xf>
    <xf numFmtId="0" fontId="2" fillId="0" borderId="20" applyNumberFormat="0" applyFont="0" applyFill="0" applyAlignment="0" applyProtection="0"/>
    <xf numFmtId="0" fontId="2" fillId="25" borderId="15" applyNumberFormat="0" applyFont="0" applyAlignment="0" applyProtection="0"/>
    <xf numFmtId="0" fontId="2" fillId="0" borderId="0"/>
  </cellStyleXfs>
  <cellXfs count="238">
    <xf numFmtId="0" fontId="0" fillId="0" borderId="0" xfId="0"/>
    <xf numFmtId="193" fontId="6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/>
    <xf numFmtId="195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4" fillId="0" borderId="0" xfId="0" applyNumberFormat="1" applyFont="1" applyFill="1" applyAlignment="1">
      <alignment vertical="top" wrapText="1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9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0" fontId="4" fillId="0" borderId="0" xfId="0" applyFont="1" applyFill="1"/>
    <xf numFmtId="193" fontId="4" fillId="0" borderId="0" xfId="0" applyNumberFormat="1" applyFont="1" applyFill="1" applyBorder="1" applyAlignment="1">
      <alignment horizontal="right"/>
    </xf>
    <xf numFmtId="195" fontId="6" fillId="0" borderId="0" xfId="69" applyNumberFormat="1" applyFont="1" applyFill="1" applyAlignment="1">
      <alignment horizontal="right"/>
    </xf>
    <xf numFmtId="195" fontId="6" fillId="0" borderId="0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49" fontId="1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top" wrapText="1"/>
    </xf>
    <xf numFmtId="193" fontId="4" fillId="0" borderId="0" xfId="69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 wrapText="1"/>
    </xf>
    <xf numFmtId="195" fontId="4" fillId="0" borderId="23" xfId="69" applyNumberFormat="1" applyFont="1" applyFill="1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49" fontId="3" fillId="32" borderId="0" xfId="0" applyNumberFormat="1" applyFont="1" applyFill="1" applyAlignment="1">
      <alignment horizontal="left"/>
    </xf>
    <xf numFmtId="0" fontId="10" fillId="32" borderId="0" xfId="0" applyFont="1" applyFill="1" applyAlignment="1">
      <alignment horizontal="center"/>
    </xf>
    <xf numFmtId="0" fontId="3" fillId="32" borderId="0" xfId="0" applyFont="1" applyFill="1" applyAlignment="1"/>
    <xf numFmtId="0" fontId="7" fillId="32" borderId="0" xfId="0" applyFont="1" applyFill="1" applyAlignment="1"/>
    <xf numFmtId="0" fontId="3" fillId="32" borderId="0" xfId="0" applyFont="1" applyFill="1" applyAlignment="1">
      <alignment horizontal="left"/>
    </xf>
    <xf numFmtId="0" fontId="111" fillId="32" borderId="0" xfId="0" applyFont="1" applyFill="1" applyAlignment="1">
      <alignment horizontal="center"/>
    </xf>
    <xf numFmtId="0" fontId="4" fillId="32" borderId="0" xfId="0" applyFont="1" applyFill="1" applyBorder="1" applyAlignment="1"/>
    <xf numFmtId="0" fontId="6" fillId="32" borderId="0" xfId="0" applyFon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8" fillId="32" borderId="0" xfId="0" applyFont="1" applyFill="1" applyAlignment="1">
      <alignment horizontal="right"/>
    </xf>
    <xf numFmtId="0" fontId="8" fillId="32" borderId="0" xfId="0" applyFont="1" applyFill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4" fillId="32" borderId="0" xfId="0" applyFont="1" applyFill="1" applyAlignment="1">
      <alignment horizontal="left"/>
    </xf>
    <xf numFmtId="0" fontId="4" fillId="32" borderId="0" xfId="0" applyFont="1" applyFill="1" applyAlignment="1">
      <alignment horizontal="left" vertical="top" wrapText="1"/>
    </xf>
    <xf numFmtId="193" fontId="9" fillId="32" borderId="0" xfId="0" applyNumberFormat="1" applyFont="1" applyFill="1" applyBorder="1" applyAlignment="1">
      <alignment horizontal="center"/>
    </xf>
    <xf numFmtId="0" fontId="0" fillId="32" borderId="0" xfId="0" applyFont="1" applyFill="1" applyAlignment="1">
      <alignment horizontal="left" vertical="top" wrapText="1"/>
    </xf>
    <xf numFmtId="193" fontId="8" fillId="32" borderId="0" xfId="0" applyNumberFormat="1" applyFont="1" applyFill="1" applyBorder="1" applyAlignment="1">
      <alignment horizontal="center"/>
    </xf>
    <xf numFmtId="0" fontId="0" fillId="32" borderId="0" xfId="0" applyFill="1" applyAlignment="1">
      <alignment horizontal="left" vertical="top" wrapText="1"/>
    </xf>
    <xf numFmtId="0" fontId="0" fillId="32" borderId="0" xfId="0" applyFill="1" applyAlignment="1">
      <alignment vertical="top" wrapText="1"/>
    </xf>
    <xf numFmtId="0" fontId="4" fillId="32" borderId="0" xfId="0" applyFont="1" applyFill="1" applyAlignment="1">
      <alignment vertical="top" wrapText="1"/>
    </xf>
    <xf numFmtId="0" fontId="9" fillId="32" borderId="0" xfId="0" applyFont="1" applyFill="1" applyAlignment="1">
      <alignment horizontal="center"/>
    </xf>
    <xf numFmtId="0" fontId="4" fillId="32" borderId="0" xfId="0" applyFont="1" applyFill="1" applyAlignment="1"/>
    <xf numFmtId="0" fontId="0" fillId="32" borderId="0" xfId="0" applyFill="1" applyAlignment="1">
      <alignment horizontal="center"/>
    </xf>
    <xf numFmtId="49" fontId="0" fillId="0" borderId="0" xfId="0" applyNumberFormat="1" applyFill="1" applyAlignment="1">
      <alignment vertical="top"/>
    </xf>
    <xf numFmtId="195" fontId="6" fillId="0" borderId="0" xfId="69" applyNumberFormat="1" applyFont="1" applyFill="1"/>
    <xf numFmtId="49" fontId="8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/>
    <xf numFmtId="195" fontId="4" fillId="32" borderId="8" xfId="69" applyNumberFormat="1" applyFont="1" applyFill="1" applyBorder="1" applyAlignment="1">
      <alignment horizontal="right"/>
    </xf>
    <xf numFmtId="192" fontId="0" fillId="0" borderId="0" xfId="69" applyFont="1" applyFill="1"/>
    <xf numFmtId="193" fontId="6" fillId="0" borderId="0" xfId="0" applyNumberFormat="1" applyFont="1" applyFill="1"/>
    <xf numFmtId="195" fontId="0" fillId="0" borderId="0" xfId="69" applyNumberFormat="1" applyFont="1" applyFill="1" applyAlignment="1">
      <alignment horizontal="right"/>
    </xf>
    <xf numFmtId="195" fontId="0" fillId="0" borderId="23" xfId="69" applyNumberFormat="1" applyFont="1" applyFill="1" applyBorder="1" applyAlignment="1">
      <alignment horizontal="center"/>
    </xf>
    <xf numFmtId="195" fontId="4" fillId="0" borderId="0" xfId="69" applyNumberFormat="1" applyFont="1" applyFill="1" applyBorder="1" applyAlignment="1">
      <alignment horizontal="right"/>
    </xf>
    <xf numFmtId="195" fontId="4" fillId="0" borderId="23" xfId="69" applyNumberFormat="1" applyFont="1" applyFill="1" applyBorder="1" applyAlignment="1">
      <alignment horizontal="right"/>
    </xf>
    <xf numFmtId="195" fontId="4" fillId="32" borderId="8" xfId="69" applyNumberFormat="1" applyFont="1" applyFill="1" applyBorder="1" applyAlignment="1">
      <alignment horizontal="center"/>
    </xf>
    <xf numFmtId="195" fontId="4" fillId="32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95" fontId="4" fillId="32" borderId="0" xfId="69" applyNumberFormat="1" applyFont="1" applyFill="1" applyAlignment="1">
      <alignment horizontal="right"/>
    </xf>
    <xf numFmtId="195" fontId="4" fillId="32" borderId="0" xfId="69" applyNumberFormat="1" applyFont="1" applyFill="1" applyBorder="1" applyAlignment="1">
      <alignment horizontal="right"/>
    </xf>
    <xf numFmtId="195" fontId="4" fillId="32" borderId="24" xfId="69" applyNumberFormat="1" applyFont="1" applyFill="1" applyBorder="1" applyAlignment="1"/>
    <xf numFmtId="195" fontId="6" fillId="32" borderId="23" xfId="69" applyNumberFormat="1" applyFont="1" applyFill="1" applyBorder="1" applyAlignment="1"/>
    <xf numFmtId="195" fontId="4" fillId="32" borderId="0" xfId="69" applyNumberFormat="1" applyFont="1" applyFill="1" applyAlignment="1"/>
    <xf numFmtId="195" fontId="4" fillId="32" borderId="0" xfId="69" applyNumberFormat="1" applyFont="1" applyFill="1" applyBorder="1" applyAlignment="1"/>
    <xf numFmtId="195" fontId="6" fillId="32" borderId="0" xfId="69" applyNumberFormat="1" applyFont="1" applyFill="1" applyBorder="1" applyAlignment="1"/>
    <xf numFmtId="195" fontId="4" fillId="0" borderId="24" xfId="69" applyNumberFormat="1" applyFont="1" applyFill="1" applyBorder="1" applyAlignment="1"/>
    <xf numFmtId="195" fontId="4" fillId="32" borderId="0" xfId="69" applyNumberFormat="1" applyFont="1" applyFill="1" applyBorder="1" applyAlignment="1">
      <alignment horizontal="center"/>
    </xf>
    <xf numFmtId="195" fontId="6" fillId="0" borderId="0" xfId="69" applyNumberFormat="1" applyFont="1" applyFill="1" applyAlignment="1"/>
    <xf numFmtId="195" fontId="0" fillId="0" borderId="0" xfId="69" applyNumberFormat="1" applyFont="1" applyFill="1"/>
    <xf numFmtId="195" fontId="6" fillId="0" borderId="0" xfId="69" applyNumberFormat="1" applyFont="1" applyFill="1" applyAlignment="1">
      <alignment horizontal="right" vertical="top" wrapText="1"/>
    </xf>
    <xf numFmtId="195" fontId="4" fillId="0" borderId="25" xfId="69" applyNumberFormat="1" applyFont="1" applyFill="1" applyBorder="1" applyAlignment="1">
      <alignment horizontal="right"/>
    </xf>
    <xf numFmtId="195" fontId="4" fillId="0" borderId="0" xfId="69" applyNumberFormat="1" applyFont="1" applyFill="1" applyBorder="1" applyAlignment="1">
      <alignment horizontal="center"/>
    </xf>
    <xf numFmtId="195" fontId="4" fillId="0" borderId="24" xfId="69" applyNumberFormat="1" applyFont="1" applyFill="1" applyBorder="1" applyAlignment="1">
      <alignment horizontal="right"/>
    </xf>
    <xf numFmtId="195" fontId="0" fillId="0" borderId="23" xfId="69" applyNumberFormat="1" applyFont="1" applyFill="1" applyBorder="1" applyAlignment="1">
      <alignment horizontal="right"/>
    </xf>
    <xf numFmtId="195" fontId="4" fillId="0" borderId="0" xfId="69" applyNumberFormat="1" applyFont="1" applyFill="1" applyAlignment="1">
      <alignment horizontal="right"/>
    </xf>
    <xf numFmtId="195" fontId="8" fillId="0" borderId="0" xfId="69" applyNumberFormat="1" applyFont="1" applyFill="1" applyAlignment="1">
      <alignment horizontal="center" vertical="top" wrapText="1"/>
    </xf>
    <xf numFmtId="195" fontId="11" fillId="0" borderId="0" xfId="69" applyNumberFormat="1" applyFont="1" applyFill="1" applyAlignment="1">
      <alignment horizontal="right"/>
    </xf>
    <xf numFmtId="195" fontId="8" fillId="0" borderId="0" xfId="69" applyNumberFormat="1" applyFont="1" applyFill="1" applyBorder="1" applyAlignment="1">
      <alignment horizontal="center" vertical="top" wrapText="1"/>
    </xf>
    <xf numFmtId="195" fontId="9" fillId="0" borderId="0" xfId="69" applyNumberFormat="1" applyFont="1" applyFill="1" applyBorder="1" applyAlignment="1">
      <alignment horizontal="center" vertical="top" wrapText="1"/>
    </xf>
    <xf numFmtId="195" fontId="4" fillId="32" borderId="23" xfId="69" applyNumberFormat="1" applyFont="1" applyFill="1" applyBorder="1" applyAlignment="1">
      <alignment horizontal="center"/>
    </xf>
    <xf numFmtId="195" fontId="6" fillId="32" borderId="0" xfId="69" applyNumberFormat="1" applyFont="1" applyFill="1" applyAlignment="1">
      <alignment horizontal="right"/>
    </xf>
    <xf numFmtId="195" fontId="6" fillId="0" borderId="0" xfId="0" applyNumberFormat="1" applyFont="1" applyFill="1"/>
    <xf numFmtId="0" fontId="8" fillId="32" borderId="0" xfId="0" applyFont="1" applyFill="1" applyBorder="1" applyAlignment="1">
      <alignment horizontal="center"/>
    </xf>
    <xf numFmtId="0" fontId="4" fillId="32" borderId="0" xfId="0" applyFont="1" applyFill="1" applyBorder="1" applyAlignment="1">
      <alignment horizontal="center"/>
    </xf>
    <xf numFmtId="192" fontId="11" fillId="0" borderId="24" xfId="69" applyNumberFormat="1" applyFont="1" applyFill="1" applyBorder="1" applyAlignment="1">
      <alignment horizontal="right"/>
    </xf>
    <xf numFmtId="195" fontId="0" fillId="0" borderId="0" xfId="0" applyNumberFormat="1" applyFill="1"/>
    <xf numFmtId="195" fontId="6" fillId="32" borderId="0" xfId="0" applyNumberFormat="1" applyFont="1" applyFill="1" applyAlignment="1"/>
    <xf numFmtId="195" fontId="6" fillId="32" borderId="0" xfId="0" applyNumberFormat="1" applyFont="1" applyFill="1" applyAlignment="1">
      <alignment horizontal="center"/>
    </xf>
    <xf numFmtId="195" fontId="6" fillId="32" borderId="0" xfId="69" applyNumberFormat="1" applyFont="1" applyFill="1" applyAlignment="1">
      <alignment horizontal="right"/>
    </xf>
    <xf numFmtId="195" fontId="6" fillId="32" borderId="23" xfId="69" applyNumberFormat="1" applyFont="1" applyFill="1" applyBorder="1" applyAlignment="1">
      <alignment horizontal="right"/>
    </xf>
    <xf numFmtId="0" fontId="0" fillId="32" borderId="0" xfId="0" applyFill="1"/>
    <xf numFmtId="49" fontId="3" fillId="32" borderId="0" xfId="0" applyNumberFormat="1" applyFont="1" applyFill="1"/>
    <xf numFmtId="195" fontId="6" fillId="32" borderId="0" xfId="69" applyNumberFormat="1" applyFont="1" applyFill="1" applyBorder="1" applyAlignment="1">
      <alignment horizontal="right"/>
    </xf>
    <xf numFmtId="195" fontId="6" fillId="32" borderId="0" xfId="69" applyNumberFormat="1" applyFont="1" applyFill="1" applyBorder="1" applyAlignment="1">
      <alignment horizontal="center"/>
    </xf>
    <xf numFmtId="195" fontId="6" fillId="32" borderId="0" xfId="69" applyNumberFormat="1" applyFont="1" applyFill="1" applyAlignment="1"/>
    <xf numFmtId="49" fontId="9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Fill="1" applyBorder="1" applyAlignment="1">
      <alignment horizontal="left" vertical="top" wrapText="1" indent="1"/>
    </xf>
    <xf numFmtId="195" fontId="4" fillId="0" borderId="23" xfId="0" applyNumberFormat="1" applyFont="1" applyFill="1" applyBorder="1"/>
    <xf numFmtId="195" fontId="6" fillId="0" borderId="0" xfId="69" applyNumberFormat="1" applyFont="1" applyFill="1" applyBorder="1"/>
    <xf numFmtId="0" fontId="0" fillId="0" borderId="0" xfId="0" applyFill="1" applyBorder="1"/>
    <xf numFmtId="195" fontId="0" fillId="0" borderId="0" xfId="69" applyNumberFormat="1" applyFont="1" applyFill="1" applyBorder="1"/>
    <xf numFmtId="195" fontId="6" fillId="0" borderId="23" xfId="69" applyNumberFormat="1" applyFont="1" applyFill="1" applyBorder="1"/>
    <xf numFmtId="195" fontId="0" fillId="0" borderId="23" xfId="69" applyNumberFormat="1" applyFont="1" applyFill="1" applyBorder="1"/>
    <xf numFmtId="0" fontId="4" fillId="0" borderId="0" xfId="0" applyFont="1" applyFill="1" applyAlignment="1">
      <alignment horizontal="left" indent="1"/>
    </xf>
    <xf numFmtId="0" fontId="0" fillId="32" borderId="0" xfId="0" applyFont="1" applyFill="1" applyAlignment="1"/>
    <xf numFmtId="195" fontId="4" fillId="0" borderId="0" xfId="69" applyNumberFormat="1" applyFont="1" applyFill="1" applyBorder="1" applyAlignment="1"/>
    <xf numFmtId="195" fontId="4" fillId="0" borderId="0" xfId="69" applyNumberFormat="1" applyFont="1" applyFill="1" applyAlignment="1"/>
    <xf numFmtId="192" fontId="0" fillId="0" borderId="0" xfId="69" applyFont="1"/>
    <xf numFmtId="195" fontId="0" fillId="32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vertical="top"/>
    </xf>
    <xf numFmtId="0" fontId="4" fillId="32" borderId="0" xfId="0" applyFont="1" applyFill="1" applyBorder="1" applyAlignment="1">
      <alignment horizontal="center"/>
    </xf>
    <xf numFmtId="0" fontId="8" fillId="32" borderId="0" xfId="0" applyFont="1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6" fillId="32" borderId="0" xfId="0" applyFont="1" applyFill="1" applyAlignment="1">
      <alignment horizontal="center"/>
    </xf>
    <xf numFmtId="49" fontId="3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3" fillId="0" borderId="0" xfId="0" applyNumberFormat="1" applyFont="1"/>
    <xf numFmtId="49" fontId="8" fillId="0" borderId="0" xfId="0" applyNumberFormat="1" applyFont="1" applyAlignment="1">
      <alignment horizontal="center"/>
    </xf>
    <xf numFmtId="49" fontId="4" fillId="0" borderId="0" xfId="0" applyNumberFormat="1" applyFont="1"/>
    <xf numFmtId="49" fontId="9" fillId="0" borderId="0" xfId="0" applyNumberFormat="1" applyFont="1"/>
    <xf numFmtId="195" fontId="6" fillId="0" borderId="0" xfId="69" applyNumberFormat="1" applyFont="1" applyAlignment="1">
      <alignment horizontal="right"/>
    </xf>
    <xf numFmtId="49" fontId="6" fillId="0" borderId="0" xfId="0" applyNumberFormat="1" applyFont="1"/>
    <xf numFmtId="49" fontId="0" fillId="0" borderId="0" xfId="0" applyNumberFormat="1"/>
    <xf numFmtId="193" fontId="0" fillId="0" borderId="0" xfId="0" applyNumberFormat="1"/>
    <xf numFmtId="195" fontId="0" fillId="0" borderId="0" xfId="69" applyNumberFormat="1" applyFont="1" applyAlignment="1">
      <alignment horizontal="right"/>
    </xf>
    <xf numFmtId="195" fontId="6" fillId="0" borderId="23" xfId="69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/>
    </xf>
    <xf numFmtId="195" fontId="4" fillId="0" borderId="23" xfId="69" applyNumberFormat="1" applyFont="1" applyBorder="1" applyAlignment="1">
      <alignment horizontal="right"/>
    </xf>
    <xf numFmtId="195" fontId="4" fillId="0" borderId="0" xfId="69" applyNumberFormat="1" applyFont="1" applyAlignment="1">
      <alignment horizontal="right"/>
    </xf>
    <xf numFmtId="0" fontId="4" fillId="0" borderId="0" xfId="0" applyFont="1"/>
    <xf numFmtId="195" fontId="0" fillId="0" borderId="0" xfId="69" applyNumberFormat="1" applyFont="1" applyAlignment="1">
      <alignment horizontal="center"/>
    </xf>
    <xf numFmtId="195" fontId="6" fillId="0" borderId="0" xfId="69" applyNumberFormat="1" applyFont="1" applyAlignment="1">
      <alignment horizontal="center"/>
    </xf>
    <xf numFmtId="192" fontId="4" fillId="0" borderId="0" xfId="69" applyFont="1"/>
    <xf numFmtId="195" fontId="4" fillId="0" borderId="24" xfId="69" applyNumberFormat="1" applyFont="1" applyBorder="1" applyAlignment="1">
      <alignment horizontal="right"/>
    </xf>
    <xf numFmtId="49" fontId="9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 wrapText="1"/>
    </xf>
    <xf numFmtId="195" fontId="6" fillId="0" borderId="0" xfId="69" applyNumberFormat="1" applyFont="1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195" fontId="6" fillId="0" borderId="0" xfId="0" applyNumberFormat="1" applyFont="1"/>
    <xf numFmtId="49" fontId="0" fillId="0" borderId="0" xfId="0" applyNumberFormat="1" applyAlignment="1">
      <alignment horizontal="left" vertical="top" wrapText="1" indent="1"/>
    </xf>
    <xf numFmtId="49" fontId="6" fillId="0" borderId="0" xfId="0" applyNumberFormat="1" applyFont="1" applyAlignment="1">
      <alignment vertical="top" wrapText="1"/>
    </xf>
    <xf numFmtId="192" fontId="6" fillId="0" borderId="0" xfId="69" applyFont="1"/>
    <xf numFmtId="49" fontId="4" fillId="0" borderId="0" xfId="0" applyNumberFormat="1" applyFont="1" applyAlignment="1">
      <alignment vertical="top" wrapText="1"/>
    </xf>
    <xf numFmtId="195" fontId="4" fillId="0" borderId="8" xfId="69" applyNumberFormat="1" applyFont="1" applyBorder="1" applyAlignment="1">
      <alignment horizontal="right"/>
    </xf>
    <xf numFmtId="195" fontId="6" fillId="0" borderId="0" xfId="69" applyNumberFormat="1" applyFont="1" applyBorder="1" applyAlignment="1">
      <alignment horizontal="right"/>
    </xf>
    <xf numFmtId="193" fontId="4" fillId="0" borderId="0" xfId="0" applyNumberFormat="1" applyFont="1" applyAlignment="1">
      <alignment horizontal="right"/>
    </xf>
    <xf numFmtId="195" fontId="6" fillId="0" borderId="24" xfId="69" applyNumberFormat="1" applyFont="1" applyBorder="1" applyAlignment="1">
      <alignment horizontal="right"/>
    </xf>
    <xf numFmtId="195" fontId="6" fillId="0" borderId="0" xfId="69" applyNumberFormat="1" applyFont="1"/>
    <xf numFmtId="49" fontId="9" fillId="0" borderId="0" xfId="0" applyNumberFormat="1" applyFont="1" applyAlignment="1">
      <alignment horizontal="center" vertical="top" wrapText="1"/>
    </xf>
    <xf numFmtId="195" fontId="4" fillId="0" borderId="3" xfId="69" applyNumberFormat="1" applyFont="1" applyBorder="1" applyAlignment="1">
      <alignment horizontal="right"/>
    </xf>
    <xf numFmtId="0" fontId="4" fillId="32" borderId="0" xfId="0" applyFont="1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6" fillId="32" borderId="0" xfId="0" applyFont="1" applyFill="1" applyAlignment="1">
      <alignment horizontal="center"/>
    </xf>
    <xf numFmtId="49" fontId="0" fillId="0" borderId="0" xfId="0" applyNumberFormat="1" applyFont="1"/>
    <xf numFmtId="192" fontId="4" fillId="0" borderId="0" xfId="0" applyNumberFormat="1" applyFont="1"/>
    <xf numFmtId="195" fontId="9" fillId="0" borderId="0" xfId="69" applyNumberFormat="1" applyFont="1" applyFill="1" applyAlignment="1">
      <alignment horizontal="center" vertical="top" wrapText="1"/>
    </xf>
    <xf numFmtId="192" fontId="11" fillId="0" borderId="0" xfId="69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95" fontId="4" fillId="32" borderId="8" xfId="69" applyNumberFormat="1" applyFont="1" applyFill="1" applyBorder="1" applyAlignment="1"/>
    <xf numFmtId="0" fontId="9" fillId="32" borderId="0" xfId="0" applyFont="1" applyFill="1" applyAlignment="1">
      <alignment horizontal="left" vertical="top" wrapText="1"/>
    </xf>
    <xf numFmtId="0" fontId="9" fillId="32" borderId="0" xfId="0" applyFont="1" applyFill="1" applyAlignment="1"/>
    <xf numFmtId="0" fontId="6" fillId="32" borderId="0" xfId="0" applyFont="1" applyFill="1" applyBorder="1" applyAlignment="1"/>
    <xf numFmtId="0" fontId="0" fillId="0" borderId="0" xfId="0" applyFont="1" applyFill="1"/>
    <xf numFmtId="192" fontId="0" fillId="33" borderId="0" xfId="69" applyFont="1" applyFill="1"/>
    <xf numFmtId="37" fontId="6" fillId="0" borderId="0" xfId="0" applyNumberFormat="1" applyFont="1"/>
    <xf numFmtId="195" fontId="6" fillId="0" borderId="23" xfId="69" applyNumberFormat="1" applyFont="1" applyFill="1" applyBorder="1" applyAlignment="1"/>
    <xf numFmtId="195" fontId="6" fillId="0" borderId="0" xfId="69" applyNumberFormat="1" applyFont="1" applyFill="1" applyBorder="1" applyAlignment="1"/>
    <xf numFmtId="195" fontId="4" fillId="0" borderId="8" xfId="69" applyNumberFormat="1" applyFont="1" applyFill="1" applyBorder="1" applyAlignment="1"/>
    <xf numFmtId="195" fontId="6" fillId="0" borderId="0" xfId="69" applyNumberFormat="1" applyFont="1" applyFill="1" applyBorder="1" applyAlignment="1">
      <alignment horizontal="center"/>
    </xf>
    <xf numFmtId="195" fontId="4" fillId="0" borderId="8" xfId="69" applyNumberFormat="1" applyFont="1" applyFill="1" applyBorder="1" applyAlignment="1">
      <alignment horizontal="center"/>
    </xf>
    <xf numFmtId="195" fontId="4" fillId="0" borderId="23" xfId="69" applyNumberFormat="1" applyFont="1" applyFill="1" applyBorder="1" applyAlignment="1"/>
    <xf numFmtId="0" fontId="0" fillId="32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95" fontId="6" fillId="0" borderId="0" xfId="69" applyNumberFormat="1" applyFont="1" applyFill="1" applyAlignment="1">
      <alignment horizontal="center"/>
    </xf>
    <xf numFmtId="195" fontId="10" fillId="0" borderId="0" xfId="69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195" fontId="4" fillId="0" borderId="8" xfId="69" applyNumberFormat="1" applyFont="1" applyFill="1" applyBorder="1" applyAlignment="1">
      <alignment horizontal="right"/>
    </xf>
    <xf numFmtId="195" fontId="116" fillId="0" borderId="0" xfId="69" applyNumberFormat="1" applyFont="1" applyFill="1"/>
    <xf numFmtId="0" fontId="6" fillId="34" borderId="0" xfId="0" applyFont="1" applyFill="1"/>
    <xf numFmtId="49" fontId="8" fillId="0" borderId="0" xfId="0" applyNumberFormat="1" applyFont="1" applyFill="1" applyAlignment="1">
      <alignment horizontal="center" vertical="top" wrapText="1"/>
    </xf>
    <xf numFmtId="195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195" fontId="6" fillId="0" borderId="0" xfId="69" applyNumberFormat="1" applyFont="1" applyFill="1" applyAlignment="1">
      <alignment horizontal="right"/>
    </xf>
    <xf numFmtId="195" fontId="6" fillId="0" borderId="0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 wrapText="1"/>
    </xf>
    <xf numFmtId="195" fontId="8" fillId="0" borderId="0" xfId="69" applyNumberFormat="1" applyFont="1" applyFill="1" applyAlignment="1">
      <alignment horizontal="center" vertical="top" wrapText="1"/>
    </xf>
    <xf numFmtId="195" fontId="0" fillId="0" borderId="0" xfId="0" applyNumberFormat="1" applyFill="1"/>
    <xf numFmtId="0" fontId="0" fillId="32" borderId="23" xfId="0" applyFont="1" applyFill="1" applyBorder="1" applyAlignment="1"/>
    <xf numFmtId="0" fontId="0" fillId="32" borderId="0" xfId="0" applyFont="1" applyFill="1" applyBorder="1" applyAlignment="1"/>
    <xf numFmtId="195" fontId="0" fillId="0" borderId="0" xfId="69" quotePrefix="1" applyNumberFormat="1" applyFont="1" applyFill="1"/>
    <xf numFmtId="192" fontId="6" fillId="32" borderId="0" xfId="69" applyFont="1" applyFill="1" applyAlignment="1"/>
    <xf numFmtId="192" fontId="6" fillId="0" borderId="0" xfId="69" applyFont="1" applyFill="1"/>
    <xf numFmtId="192" fontId="6" fillId="0" borderId="0" xfId="0" applyNumberFormat="1" applyFont="1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4" fillId="32" borderId="0" xfId="0" applyFont="1" applyFill="1" applyBorder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8" fillId="32" borderId="0" xfId="0" applyFont="1" applyFill="1" applyBorder="1" applyAlignment="1">
      <alignment horizontal="center"/>
    </xf>
    <xf numFmtId="0" fontId="0" fillId="32" borderId="0" xfId="0" applyFill="1" applyAlignment="1"/>
    <xf numFmtId="0" fontId="6" fillId="32" borderId="0" xfId="0" applyFont="1" applyFill="1" applyAlignment="1">
      <alignment horizontal="center"/>
    </xf>
    <xf numFmtId="0" fontId="0" fillId="32" borderId="0" xfId="0" applyFont="1" applyFill="1" applyAlignment="1">
      <alignment horizontal="center"/>
    </xf>
    <xf numFmtId="0" fontId="0" fillId="32" borderId="0" xfId="0" applyFill="1" applyAlignment="1">
      <alignment horizontal="center" wrapText="1"/>
    </xf>
    <xf numFmtId="0" fontId="4" fillId="32" borderId="0" xfId="0" applyFont="1" applyFill="1" applyAlignment="1">
      <alignment horizontal="center"/>
    </xf>
  </cellXfs>
  <cellStyles count="529">
    <cellStyle name="??" xfId="1"/>
    <cellStyle name="?? [0.00]_ADMAG" xfId="2"/>
    <cellStyle name="?? 2" xfId="434"/>
    <cellStyle name="?? 3" xfId="528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435"/>
    <cellStyle name="_%(SignSpaceOnly)" xfId="17"/>
    <cellStyle name="_%(SignSpaceOnly) 2" xfId="436"/>
    <cellStyle name="_Comma" xfId="18"/>
    <cellStyle name="_Comma 2" xfId="437"/>
    <cellStyle name="_Currency" xfId="19"/>
    <cellStyle name="_Currency 2" xfId="438"/>
    <cellStyle name="_CurrencySpace" xfId="20"/>
    <cellStyle name="_CurrencySpace 2" xfId="439"/>
    <cellStyle name="_Euro" xfId="21"/>
    <cellStyle name="_Euro 2" xfId="440"/>
    <cellStyle name="_Heading" xfId="22"/>
    <cellStyle name="_Highlight" xfId="23"/>
    <cellStyle name="_Highlight 2" xfId="441"/>
    <cellStyle name="_Multiple" xfId="24"/>
    <cellStyle name="_Multiple 2" xfId="442"/>
    <cellStyle name="_Multiple_Cheque On Hand" xfId="25"/>
    <cellStyle name="_Multiple_Cheque On Hand 2" xfId="443"/>
    <cellStyle name="_MultipleSpace" xfId="26"/>
    <cellStyle name="_MultipleSpace 2" xfId="444"/>
    <cellStyle name="_MultipleSpace_Cheque On Hand" xfId="27"/>
    <cellStyle name="_MultipleSpace_Cheque On Hand 2" xfId="445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0) 2" xfId="446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0 2" xfId="447"/>
    <cellStyle name="Comma 11" xfId="80"/>
    <cellStyle name="Comma 11 2" xfId="448"/>
    <cellStyle name="Comma 12" xfId="81"/>
    <cellStyle name="Comma 12 2" xfId="449"/>
    <cellStyle name="Comma 12 2 2" xfId="82"/>
    <cellStyle name="Comma 12 2 2 2" xfId="450"/>
    <cellStyle name="Comma 13" xfId="83"/>
    <cellStyle name="Comma 13 2" xfId="84"/>
    <cellStyle name="Comma 13 2 2" xfId="451"/>
    <cellStyle name="Comma 14" xfId="85"/>
    <cellStyle name="Comma 14 2" xfId="452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2 3 2" xfId="454"/>
    <cellStyle name="Comma 2 2 4" xfId="453"/>
    <cellStyle name="Comma 2 3" xfId="95"/>
    <cellStyle name="Comma 2 3 2" xfId="96"/>
    <cellStyle name="Comma 2 3 2 2" xfId="456"/>
    <cellStyle name="Comma 2 3 3" xfId="455"/>
    <cellStyle name="Comma 2 4" xfId="97"/>
    <cellStyle name="Comma 2 5" xfId="98"/>
    <cellStyle name="Comma 2 5 2" xfId="457"/>
    <cellStyle name="Comma 20" xfId="99"/>
    <cellStyle name="Comma 21" xfId="100"/>
    <cellStyle name="Comma 22" xfId="101"/>
    <cellStyle name="Comma 23" xfId="102"/>
    <cellStyle name="Comma 23 2" xfId="458"/>
    <cellStyle name="Comma 24" xfId="103"/>
    <cellStyle name="Comma 24 2" xfId="459"/>
    <cellStyle name="Comma 25" xfId="104"/>
    <cellStyle name="Comma 25 2" xfId="460"/>
    <cellStyle name="Comma 26" xfId="105"/>
    <cellStyle name="Comma 26 2" xfId="461"/>
    <cellStyle name="Comma 27" xfId="106"/>
    <cellStyle name="Comma 27 2" xfId="462"/>
    <cellStyle name="Comma 3" xfId="107"/>
    <cellStyle name="Comma 3 2" xfId="108"/>
    <cellStyle name="Comma 3 2 2" xfId="109"/>
    <cellStyle name="Comma 3 2 2 2" xfId="465"/>
    <cellStyle name="Comma 3 2 3" xfId="464"/>
    <cellStyle name="Comma 3 3" xfId="110"/>
    <cellStyle name="Comma 3 3 2" xfId="111"/>
    <cellStyle name="Comma 3 3 2 2" xfId="467"/>
    <cellStyle name="Comma 3 3 3" xfId="466"/>
    <cellStyle name="Comma 3 4" xfId="112"/>
    <cellStyle name="Comma 3 4 2" xfId="113"/>
    <cellStyle name="Comma 3 5" xfId="114"/>
    <cellStyle name="Comma 3 5 2" xfId="115"/>
    <cellStyle name="Comma 3 5 2 2" xfId="468"/>
    <cellStyle name="Comma 3 6" xfId="463"/>
    <cellStyle name="Comma 4" xfId="116"/>
    <cellStyle name="Comma 4 2" xfId="117"/>
    <cellStyle name="Comma 4 2 2" xfId="118"/>
    <cellStyle name="Comma 4 2 2 2" xfId="470"/>
    <cellStyle name="Comma 4 2 3" xfId="119"/>
    <cellStyle name="Comma 4 2 3 2" xfId="471"/>
    <cellStyle name="Comma 4 2 4" xfId="469"/>
    <cellStyle name="Comma 4 3" xfId="120"/>
    <cellStyle name="Comma 4 3 2" xfId="472"/>
    <cellStyle name="Comma 4 4" xfId="121"/>
    <cellStyle name="Comma 4 4 2" xfId="473"/>
    <cellStyle name="Comma 5" xfId="122"/>
    <cellStyle name="Comma 5 2" xfId="123"/>
    <cellStyle name="Comma 5 2 2" xfId="474"/>
    <cellStyle name="Comma 5 3" xfId="124"/>
    <cellStyle name="Comma 5 3 2" xfId="475"/>
    <cellStyle name="Comma 5 4" xfId="125"/>
    <cellStyle name="Comma 5 4 2" xfId="476"/>
    <cellStyle name="Comma 6" xfId="126"/>
    <cellStyle name="Comma 6 2" xfId="127"/>
    <cellStyle name="Comma 6 2 2" xfId="128"/>
    <cellStyle name="Comma 6 2 2 2" xfId="479"/>
    <cellStyle name="Comma 6 2 3" xfId="478"/>
    <cellStyle name="Comma 6 3" xfId="129"/>
    <cellStyle name="Comma 6 3 2" xfId="480"/>
    <cellStyle name="Comma 6 4" xfId="130"/>
    <cellStyle name="Comma 6 5" xfId="477"/>
    <cellStyle name="Comma 7" xfId="131"/>
    <cellStyle name="Comma 7 2" xfId="132"/>
    <cellStyle name="Comma 7 2 2" xfId="481"/>
    <cellStyle name="Comma 8" xfId="133"/>
    <cellStyle name="Comma 8 2" xfId="134"/>
    <cellStyle name="Comma 8 2 2" xfId="483"/>
    <cellStyle name="Comma 8 3" xfId="135"/>
    <cellStyle name="Comma 8 3 2" xfId="484"/>
    <cellStyle name="Comma 8 4" xfId="482"/>
    <cellStyle name="Comma 9" xfId="136"/>
    <cellStyle name="Comma 9 2" xfId="137"/>
    <cellStyle name="Comma 9 2 2" xfId="486"/>
    <cellStyle name="Comma 9 3" xfId="138"/>
    <cellStyle name="Comma 9 3 2" xfId="487"/>
    <cellStyle name="Comma 9 4" xfId="485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Currency2 2" xfId="488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Currency 2" xfId="489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0 2" xfId="490"/>
    <cellStyle name="Normal 11" xfId="220"/>
    <cellStyle name="Normal 11 2" xfId="491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7 2" xfId="492"/>
    <cellStyle name="Normal 18" xfId="227"/>
    <cellStyle name="Normal 18 2" xfId="493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2 6 2" xfId="495"/>
    <cellStyle name="Normal 2 2 7" xfId="494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8 2" xfId="496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7 2" xfId="497"/>
    <cellStyle name="Normal 28" xfId="257"/>
    <cellStyle name="Normal 28 2" xfId="498"/>
    <cellStyle name="Normal 29" xfId="258"/>
    <cellStyle name="Normal 29 2" xfId="499"/>
    <cellStyle name="Normal 3" xfId="259"/>
    <cellStyle name="Normal 3 2" xfId="260"/>
    <cellStyle name="Normal 3 2 2" xfId="261"/>
    <cellStyle name="Normal 3 3" xfId="262"/>
    <cellStyle name="Normal 3 3 2" xfId="501"/>
    <cellStyle name="Normal 3 4" xfId="263"/>
    <cellStyle name="Normal 3 4 2" xfId="502"/>
    <cellStyle name="Normal 3 5" xfId="264"/>
    <cellStyle name="Normal 3 6" xfId="500"/>
    <cellStyle name="Normal 4" xfId="265"/>
    <cellStyle name="Normal 4 2" xfId="266"/>
    <cellStyle name="Normal 4 2 2" xfId="503"/>
    <cellStyle name="Normal 4 3" xfId="267"/>
    <cellStyle name="Normal 4 3 2" xfId="504"/>
    <cellStyle name="Normal 4 4" xfId="268"/>
    <cellStyle name="Normal 4 4 2" xfId="505"/>
    <cellStyle name="Normal 5" xfId="269"/>
    <cellStyle name="Normal 5 2" xfId="270"/>
    <cellStyle name="Normal 5 2 2" xfId="506"/>
    <cellStyle name="Normal 6" xfId="271"/>
    <cellStyle name="Normal 6 2" xfId="272"/>
    <cellStyle name="Normal 6 2 2" xfId="508"/>
    <cellStyle name="Normal 6 3" xfId="507"/>
    <cellStyle name="Normal 7" xfId="273"/>
    <cellStyle name="Normal 7 2" xfId="274"/>
    <cellStyle name="Normal 7 2 2" xfId="509"/>
    <cellStyle name="Normal 8" xfId="275"/>
    <cellStyle name="Normal 8 2" xfId="276"/>
    <cellStyle name="Normal 8 2 2" xfId="511"/>
    <cellStyle name="Normal 8 3" xfId="277"/>
    <cellStyle name="Normal 8 3 2" xfId="512"/>
    <cellStyle name="Normal 8 4" xfId="510"/>
    <cellStyle name="Normal 9" xfId="278"/>
    <cellStyle name="Normal 9 2" xfId="513"/>
    <cellStyle name="Normal0" xfId="279"/>
    <cellStyle name="Normal0 2" xfId="514"/>
    <cellStyle name="Note 2" xfId="280"/>
    <cellStyle name="Note 2 2" xfId="515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[2] 2" xfId="516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5 2" xfId="517"/>
    <cellStyle name="Percent 16" xfId="295"/>
    <cellStyle name="Percent 16 2" xfId="518"/>
    <cellStyle name="Percent 2" xfId="296"/>
    <cellStyle name="Percent 2 2" xfId="297"/>
    <cellStyle name="Percent 2 2 2" xfId="298"/>
    <cellStyle name="Percent 2 2 2 2" xfId="520"/>
    <cellStyle name="Percent 2 2 3" xfId="299"/>
    <cellStyle name="Percent 2 2 4" xfId="519"/>
    <cellStyle name="Percent 2 3" xfId="300"/>
    <cellStyle name="Percent 3" xfId="301"/>
    <cellStyle name="Percent 3 2" xfId="521"/>
    <cellStyle name="Percent 4" xfId="302"/>
    <cellStyle name="Percent 4 2" xfId="522"/>
    <cellStyle name="Percent 5" xfId="303"/>
    <cellStyle name="Percent 6" xfId="304"/>
    <cellStyle name="Percent 6 2" xfId="523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Quantity 2" xfId="524"/>
    <cellStyle name="RevList" xfId="324"/>
    <cellStyle name="RevList 2" xfId="525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B 2" xfId="526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มายเหตุ 2 2" xfId="527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P96"/>
  <sheetViews>
    <sheetView showGridLines="0" tabSelected="1" view="pageBreakPreview" zoomScaleNormal="100" zoomScaleSheetLayoutView="100" workbookViewId="0"/>
  </sheetViews>
  <sheetFormatPr defaultColWidth="9.140625" defaultRowHeight="23.25" customHeight="1"/>
  <cols>
    <col min="1" max="1" width="37.140625" style="148" customWidth="1"/>
    <col min="2" max="2" width="9" style="139" customWidth="1"/>
    <col min="3" max="3" width="15.28515625" style="137" customWidth="1"/>
    <col min="4" max="4" width="0.85546875" style="137" customWidth="1"/>
    <col min="5" max="5" width="15.28515625" style="137" customWidth="1"/>
    <col min="6" max="6" width="0.85546875" style="137" customWidth="1"/>
    <col min="7" max="7" width="15.28515625" style="137" customWidth="1"/>
    <col min="8" max="8" width="0.85546875" style="137" customWidth="1"/>
    <col min="9" max="9" width="15.28515625" style="137" customWidth="1"/>
    <col min="10" max="10" width="5" bestFit="1" customWidth="1"/>
    <col min="11" max="11" width="15.42578125" bestFit="1" customWidth="1"/>
    <col min="12" max="12" width="5" bestFit="1" customWidth="1"/>
    <col min="13" max="13" width="15.42578125" bestFit="1" customWidth="1"/>
  </cols>
  <sheetData>
    <row r="1" spans="1:14">
      <c r="A1" s="135" t="s">
        <v>71</v>
      </c>
      <c r="B1" s="136"/>
    </row>
    <row r="2" spans="1:14" ht="23.25" customHeight="1">
      <c r="A2" s="138" t="s">
        <v>57</v>
      </c>
    </row>
    <row r="3" spans="1:14" ht="23.25" customHeight="1">
      <c r="A3" s="138"/>
    </row>
    <row r="4" spans="1:14" ht="23.25" customHeight="1">
      <c r="A4" s="138"/>
      <c r="C4" s="221" t="s">
        <v>68</v>
      </c>
      <c r="D4" s="221"/>
      <c r="E4" s="221"/>
      <c r="F4" s="140"/>
      <c r="G4" s="221" t="s">
        <v>51</v>
      </c>
      <c r="H4" s="221"/>
      <c r="I4" s="221"/>
    </row>
    <row r="5" spans="1:14" ht="23.25" customHeight="1">
      <c r="A5"/>
      <c r="B5"/>
      <c r="C5" s="222" t="s">
        <v>66</v>
      </c>
      <c r="D5" s="222"/>
      <c r="E5" s="222"/>
      <c r="F5" s="142"/>
      <c r="G5" s="222" t="s">
        <v>66</v>
      </c>
      <c r="H5" s="222"/>
      <c r="I5" s="222"/>
    </row>
    <row r="6" spans="1:14" ht="23.25" customHeight="1">
      <c r="A6" s="143" t="s">
        <v>0</v>
      </c>
      <c r="B6" s="144" t="s">
        <v>1</v>
      </c>
      <c r="C6" s="141">
        <v>2563</v>
      </c>
      <c r="D6" s="142"/>
      <c r="E6" s="141">
        <v>2562</v>
      </c>
      <c r="F6" s="142"/>
      <c r="G6" s="141">
        <v>2563</v>
      </c>
      <c r="H6" s="142"/>
      <c r="I6" s="141">
        <v>2562</v>
      </c>
    </row>
    <row r="7" spans="1:14" ht="23.25" customHeight="1">
      <c r="A7" s="145"/>
      <c r="B7" s="144"/>
      <c r="C7" s="223" t="s">
        <v>29</v>
      </c>
      <c r="D7" s="223"/>
      <c r="E7" s="223"/>
      <c r="F7" s="223"/>
      <c r="G7" s="223"/>
      <c r="H7" s="223"/>
      <c r="I7" s="223"/>
    </row>
    <row r="8" spans="1:14" ht="23.25" customHeight="1">
      <c r="A8" s="146" t="s">
        <v>2</v>
      </c>
      <c r="B8" s="144"/>
      <c r="C8" s="147"/>
      <c r="D8" s="147"/>
      <c r="E8" s="147"/>
      <c r="F8" s="147"/>
      <c r="G8" s="147"/>
      <c r="H8" s="147"/>
      <c r="I8" s="147"/>
    </row>
    <row r="9" spans="1:14" ht="23.25" customHeight="1">
      <c r="A9" s="148" t="s">
        <v>47</v>
      </c>
      <c r="B9" s="144" t="s">
        <v>154</v>
      </c>
      <c r="C9" s="147">
        <v>164475467</v>
      </c>
      <c r="D9" s="147"/>
      <c r="E9" s="147">
        <v>26735355</v>
      </c>
      <c r="F9" s="147"/>
      <c r="G9" s="147">
        <v>149152990</v>
      </c>
      <c r="H9" s="147"/>
      <c r="I9" s="147">
        <v>25161304</v>
      </c>
    </row>
    <row r="10" spans="1:14" ht="23.25" customHeight="1">
      <c r="A10" s="149" t="s">
        <v>152</v>
      </c>
      <c r="B10" s="144" t="s">
        <v>210</v>
      </c>
      <c r="C10" s="147">
        <v>90786347</v>
      </c>
      <c r="D10" s="147"/>
      <c r="E10" s="147">
        <f>93345896+14755184-8160000</f>
        <v>99941080</v>
      </c>
      <c r="F10" s="147"/>
      <c r="G10" s="147">
        <v>88268564</v>
      </c>
      <c r="I10" s="147">
        <f>93345897+6924002</f>
        <v>100269899</v>
      </c>
      <c r="J10" s="150"/>
      <c r="K10" s="128"/>
    </row>
    <row r="11" spans="1:14" ht="23.25" customHeight="1">
      <c r="A11" s="148" t="s">
        <v>37</v>
      </c>
      <c r="B11" s="144" t="s">
        <v>210</v>
      </c>
      <c r="C11" s="147">
        <v>14494336</v>
      </c>
      <c r="D11" s="147"/>
      <c r="E11" s="147">
        <v>34960527</v>
      </c>
      <c r="F11" s="147"/>
      <c r="G11" s="147">
        <v>20261036</v>
      </c>
      <c r="H11" s="147"/>
      <c r="I11" s="147">
        <v>20802081</v>
      </c>
      <c r="K11" s="128"/>
    </row>
    <row r="12" spans="1:14" ht="23.25" customHeight="1">
      <c r="A12" s="149" t="s">
        <v>131</v>
      </c>
      <c r="B12" s="144" t="s">
        <v>43</v>
      </c>
      <c r="C12" s="147">
        <v>0</v>
      </c>
      <c r="D12" s="147"/>
      <c r="E12" s="147">
        <v>0</v>
      </c>
      <c r="F12" s="147"/>
      <c r="G12" s="151">
        <v>40650000</v>
      </c>
      <c r="H12" s="147"/>
      <c r="I12" s="151">
        <v>50000000</v>
      </c>
      <c r="J12" s="150"/>
      <c r="K12" s="128"/>
    </row>
    <row r="13" spans="1:14" ht="23.25" customHeight="1">
      <c r="A13" s="149" t="s">
        <v>153</v>
      </c>
      <c r="B13" s="144"/>
      <c r="C13" s="147">
        <v>22151619</v>
      </c>
      <c r="D13" s="147"/>
      <c r="E13" s="147">
        <v>5800</v>
      </c>
      <c r="F13" s="147"/>
      <c r="G13" s="151">
        <v>111150</v>
      </c>
      <c r="H13" s="147"/>
      <c r="I13" s="147">
        <v>5800</v>
      </c>
      <c r="J13" s="150"/>
      <c r="K13" s="128"/>
    </row>
    <row r="14" spans="1:14" ht="23.25" customHeight="1">
      <c r="A14" s="149" t="s">
        <v>104</v>
      </c>
      <c r="B14" s="144"/>
      <c r="C14" s="147">
        <v>2717617</v>
      </c>
      <c r="D14" s="147"/>
      <c r="E14" s="147">
        <v>5320522</v>
      </c>
      <c r="F14" s="147"/>
      <c r="G14" s="147">
        <v>1389322</v>
      </c>
      <c r="H14" s="147"/>
      <c r="I14" s="147">
        <v>3332799</v>
      </c>
    </row>
    <row r="15" spans="1:14" ht="23.25" customHeight="1">
      <c r="A15" s="148" t="s">
        <v>40</v>
      </c>
      <c r="B15" s="144"/>
      <c r="C15" s="152">
        <v>12027322</v>
      </c>
      <c r="D15" s="147"/>
      <c r="E15" s="152">
        <v>10893201</v>
      </c>
      <c r="F15" s="147"/>
      <c r="G15" s="152">
        <v>1823249</v>
      </c>
      <c r="H15" s="151"/>
      <c r="I15" s="152">
        <v>1807128</v>
      </c>
    </row>
    <row r="16" spans="1:14" s="156" customFormat="1" ht="23.25" customHeight="1">
      <c r="A16" s="145" t="s">
        <v>3</v>
      </c>
      <c r="B16" s="153"/>
      <c r="C16" s="154">
        <f>SUM(C9:C15)</f>
        <v>306652708</v>
      </c>
      <c r="D16" s="155"/>
      <c r="E16" s="154">
        <f>SUM(E9:E15)</f>
        <v>177856485</v>
      </c>
      <c r="F16" s="155"/>
      <c r="G16" s="154">
        <f>SUM(G9:G15)</f>
        <v>301656311</v>
      </c>
      <c r="H16" s="155"/>
      <c r="I16" s="154">
        <f>SUM(I9:I15)</f>
        <v>201379011</v>
      </c>
      <c r="K16" s="159"/>
      <c r="M16" s="159"/>
      <c r="N16" s="182"/>
    </row>
    <row r="17" spans="1:11" ht="23.25" customHeight="1">
      <c r="B17" s="144"/>
      <c r="C17" s="147"/>
      <c r="D17" s="147"/>
      <c r="E17" s="147"/>
      <c r="F17" s="147"/>
      <c r="G17" s="147"/>
      <c r="H17" s="147"/>
      <c r="I17" s="147"/>
    </row>
    <row r="18" spans="1:11" ht="23.25" customHeight="1">
      <c r="A18" s="146" t="s">
        <v>4</v>
      </c>
      <c r="B18" s="144"/>
      <c r="C18" s="147"/>
      <c r="D18" s="147"/>
      <c r="E18" s="147"/>
      <c r="F18" s="147"/>
      <c r="G18" s="147"/>
      <c r="H18" s="147"/>
      <c r="I18" s="147"/>
    </row>
    <row r="19" spans="1:11" ht="23.25" customHeight="1">
      <c r="A19" s="149" t="s">
        <v>69</v>
      </c>
      <c r="B19" s="144" t="s">
        <v>132</v>
      </c>
      <c r="C19" s="157">
        <v>0</v>
      </c>
      <c r="D19" s="157"/>
      <c r="E19" s="157">
        <v>0</v>
      </c>
      <c r="F19" s="157"/>
      <c r="G19" s="157">
        <v>0</v>
      </c>
      <c r="H19" s="147"/>
      <c r="I19" s="157">
        <v>0</v>
      </c>
    </row>
    <row r="20" spans="1:11" ht="23.25" customHeight="1">
      <c r="A20" s="149" t="s">
        <v>165</v>
      </c>
      <c r="B20" s="144" t="s">
        <v>132</v>
      </c>
      <c r="C20" s="147">
        <v>164403760</v>
      </c>
      <c r="D20" s="147"/>
      <c r="E20" s="147">
        <v>0</v>
      </c>
      <c r="F20" s="147"/>
      <c r="G20" s="147">
        <v>164403760</v>
      </c>
      <c r="I20" s="147">
        <v>0</v>
      </c>
    </row>
    <row r="21" spans="1:11" ht="23.25" customHeight="1">
      <c r="A21" s="149" t="s">
        <v>90</v>
      </c>
      <c r="B21" s="144" t="s">
        <v>166</v>
      </c>
      <c r="C21" s="158">
        <v>0</v>
      </c>
      <c r="D21" s="157"/>
      <c r="E21" s="158">
        <v>7059155</v>
      </c>
      <c r="F21" s="157"/>
      <c r="G21" s="158">
        <v>0</v>
      </c>
      <c r="H21" s="147"/>
      <c r="I21" s="158">
        <v>7059155</v>
      </c>
      <c r="K21" s="128"/>
    </row>
    <row r="22" spans="1:11" ht="23.25" customHeight="1">
      <c r="A22" s="149" t="s">
        <v>145</v>
      </c>
      <c r="B22" s="144" t="s">
        <v>167</v>
      </c>
      <c r="C22" s="147">
        <v>140306443</v>
      </c>
      <c r="D22" s="147"/>
      <c r="E22" s="147">
        <v>97266064</v>
      </c>
      <c r="F22" s="147"/>
      <c r="G22" s="147">
        <v>133671691</v>
      </c>
      <c r="H22" s="147"/>
      <c r="I22" s="147">
        <v>97266064</v>
      </c>
      <c r="K22" s="128"/>
    </row>
    <row r="23" spans="1:11" ht="23.25" customHeight="1">
      <c r="A23" s="149" t="s">
        <v>155</v>
      </c>
      <c r="B23" s="144" t="s">
        <v>211</v>
      </c>
      <c r="C23" s="147">
        <v>44708579</v>
      </c>
      <c r="D23" s="147"/>
      <c r="E23" s="147">
        <v>0</v>
      </c>
      <c r="F23" s="147"/>
      <c r="G23" s="147">
        <v>40400705</v>
      </c>
      <c r="H23" s="147"/>
      <c r="I23" s="147">
        <v>0</v>
      </c>
      <c r="K23" s="128"/>
    </row>
    <row r="24" spans="1:11" ht="23.25" customHeight="1">
      <c r="A24" s="148" t="s">
        <v>45</v>
      </c>
      <c r="B24" s="144" t="s">
        <v>5</v>
      </c>
      <c r="C24" s="147">
        <v>11287708</v>
      </c>
      <c r="D24" s="147"/>
      <c r="E24" s="147">
        <v>11578279</v>
      </c>
      <c r="F24" s="147"/>
      <c r="G24" s="147">
        <v>7517393</v>
      </c>
      <c r="H24" s="147"/>
      <c r="I24" s="147">
        <v>9334543</v>
      </c>
      <c r="K24" s="128"/>
    </row>
    <row r="25" spans="1:11" ht="23.25" customHeight="1">
      <c r="A25" s="149" t="s">
        <v>85</v>
      </c>
      <c r="B25" s="144"/>
      <c r="C25" s="147"/>
      <c r="D25" s="147"/>
      <c r="E25" s="147"/>
      <c r="F25" s="147"/>
      <c r="G25" s="147"/>
      <c r="H25" s="147"/>
      <c r="I25" s="147"/>
      <c r="K25" s="128"/>
    </row>
    <row r="26" spans="1:11" ht="23.25" customHeight="1">
      <c r="A26" s="149" t="s">
        <v>86</v>
      </c>
      <c r="B26" s="144" t="s">
        <v>30</v>
      </c>
      <c r="C26" s="147">
        <v>300908534</v>
      </c>
      <c r="D26" s="147"/>
      <c r="E26" s="147">
        <v>337172123</v>
      </c>
      <c r="F26" s="147"/>
      <c r="G26" s="157">
        <v>0</v>
      </c>
      <c r="H26" s="147"/>
      <c r="I26" s="157">
        <v>0</v>
      </c>
      <c r="K26" s="128"/>
    </row>
    <row r="27" spans="1:11" ht="23.25" customHeight="1">
      <c r="A27" s="149" t="s">
        <v>156</v>
      </c>
      <c r="B27" s="144" t="s">
        <v>122</v>
      </c>
      <c r="C27" s="147">
        <v>8365066</v>
      </c>
      <c r="D27" s="147"/>
      <c r="E27" s="147">
        <v>0</v>
      </c>
      <c r="F27" s="147"/>
      <c r="G27" s="157">
        <v>0</v>
      </c>
      <c r="H27" s="147"/>
      <c r="I27" s="157">
        <v>0</v>
      </c>
      <c r="K27" s="128"/>
    </row>
    <row r="28" spans="1:11" ht="23.25" customHeight="1">
      <c r="A28" s="149" t="s">
        <v>133</v>
      </c>
      <c r="B28" s="144"/>
      <c r="C28" s="147">
        <v>67083088</v>
      </c>
      <c r="D28" s="147"/>
      <c r="E28" s="147">
        <v>58010641</v>
      </c>
      <c r="F28" s="147"/>
      <c r="G28" s="147">
        <v>46809707</v>
      </c>
      <c r="H28" s="147"/>
      <c r="I28" s="147">
        <v>34960797</v>
      </c>
    </row>
    <row r="29" spans="1:11" ht="23.25" customHeight="1">
      <c r="A29" s="148" t="s">
        <v>41</v>
      </c>
      <c r="B29" s="144"/>
      <c r="C29" s="152">
        <v>3828019</v>
      </c>
      <c r="D29" s="147"/>
      <c r="E29" s="152">
        <v>2183788</v>
      </c>
      <c r="F29" s="147"/>
      <c r="G29" s="152">
        <v>264600</v>
      </c>
      <c r="H29" s="147"/>
      <c r="I29" s="152">
        <v>120800</v>
      </c>
      <c r="K29" s="128"/>
    </row>
    <row r="30" spans="1:11" s="156" customFormat="1" ht="23.25" customHeight="1">
      <c r="A30" s="145" t="s">
        <v>6</v>
      </c>
      <c r="B30" s="153"/>
      <c r="C30" s="154">
        <f>SUM(C19:C29)</f>
        <v>740891197</v>
      </c>
      <c r="D30" s="155"/>
      <c r="E30" s="154">
        <f>SUM(E19:E29)</f>
        <v>513270050</v>
      </c>
      <c r="F30" s="155"/>
      <c r="G30" s="154">
        <f>SUM(G19:G29)</f>
        <v>393067856</v>
      </c>
      <c r="H30" s="155"/>
      <c r="I30" s="154">
        <f>SUM(I19:I29)</f>
        <v>148741359</v>
      </c>
      <c r="K30" s="159"/>
    </row>
    <row r="31" spans="1:11" ht="23.25" customHeight="1">
      <c r="B31" s="144"/>
      <c r="C31" s="147"/>
      <c r="D31" s="147"/>
      <c r="E31" s="147"/>
      <c r="F31" s="147"/>
      <c r="G31" s="147"/>
      <c r="H31" s="147"/>
      <c r="I31" s="147"/>
    </row>
    <row r="32" spans="1:11" s="156" customFormat="1" ht="23.25" customHeight="1" thickBot="1">
      <c r="A32" s="145" t="s">
        <v>7</v>
      </c>
      <c r="B32" s="153"/>
      <c r="C32" s="160">
        <f>SUM(C16+C30)</f>
        <v>1047543905</v>
      </c>
      <c r="D32" s="155"/>
      <c r="E32" s="160">
        <f>SUM(E16+E30)</f>
        <v>691126535</v>
      </c>
      <c r="F32" s="155"/>
      <c r="G32" s="160">
        <f>SUM(G16+G30)</f>
        <v>694724167</v>
      </c>
      <c r="H32" s="155"/>
      <c r="I32" s="160">
        <f>SUM(I16+I30)</f>
        <v>350120370</v>
      </c>
    </row>
    <row r="33" spans="1:9" ht="23.25" customHeight="1" thickTop="1"/>
    <row r="34" spans="1:9">
      <c r="A34" s="135" t="s">
        <v>71</v>
      </c>
      <c r="B34" s="136"/>
    </row>
    <row r="35" spans="1:9" ht="23.25" customHeight="1">
      <c r="A35" s="138" t="s">
        <v>57</v>
      </c>
    </row>
    <row r="36" spans="1:9" ht="23.25" customHeight="1">
      <c r="A36" s="138"/>
    </row>
    <row r="37" spans="1:9" ht="23.25" customHeight="1">
      <c r="A37" s="138"/>
      <c r="C37" s="221" t="s">
        <v>68</v>
      </c>
      <c r="D37" s="221"/>
      <c r="E37" s="221"/>
      <c r="F37" s="140"/>
      <c r="G37" s="221" t="s">
        <v>51</v>
      </c>
      <c r="H37" s="221"/>
      <c r="I37" s="221"/>
    </row>
    <row r="38" spans="1:9" ht="23.25" customHeight="1">
      <c r="A38" s="145"/>
      <c r="C38" s="222" t="s">
        <v>66</v>
      </c>
      <c r="D38" s="222"/>
      <c r="E38" s="222"/>
      <c r="F38" s="142"/>
      <c r="G38" s="222" t="s">
        <v>66</v>
      </c>
      <c r="H38" s="222"/>
      <c r="I38" s="222"/>
    </row>
    <row r="39" spans="1:9" ht="23.25" customHeight="1">
      <c r="A39" s="143" t="s">
        <v>8</v>
      </c>
      <c r="B39" s="144" t="s">
        <v>1</v>
      </c>
      <c r="C39" s="141">
        <v>2563</v>
      </c>
      <c r="D39" s="142"/>
      <c r="E39" s="141">
        <v>2562</v>
      </c>
      <c r="F39" s="142"/>
      <c r="G39" s="141">
        <v>2563</v>
      </c>
      <c r="H39" s="142"/>
      <c r="I39" s="141">
        <v>2562</v>
      </c>
    </row>
    <row r="40" spans="1:9" ht="23.25" customHeight="1">
      <c r="A40" s="145"/>
      <c r="B40" s="144"/>
      <c r="C40" s="223" t="s">
        <v>29</v>
      </c>
      <c r="D40" s="223"/>
      <c r="E40" s="223"/>
      <c r="F40" s="223"/>
      <c r="G40" s="223"/>
      <c r="H40" s="223"/>
      <c r="I40" s="223"/>
    </row>
    <row r="41" spans="1:9" s="137" customFormat="1" ht="23.25" customHeight="1">
      <c r="A41" s="161" t="s">
        <v>9</v>
      </c>
      <c r="B41" s="162"/>
      <c r="C41" s="163"/>
      <c r="D41" s="163"/>
      <c r="E41" s="163"/>
      <c r="F41" s="163"/>
      <c r="G41" s="163"/>
      <c r="H41" s="163"/>
      <c r="I41" s="163"/>
    </row>
    <row r="42" spans="1:9" s="137" customFormat="1" ht="23.25" customHeight="1">
      <c r="A42" s="164" t="s">
        <v>157</v>
      </c>
      <c r="B42" s="144" t="s">
        <v>43</v>
      </c>
      <c r="C42" s="147">
        <v>84042810</v>
      </c>
      <c r="D42" s="147"/>
      <c r="E42" s="147">
        <f>23770623+8117488</f>
        <v>31888111</v>
      </c>
      <c r="F42" s="147"/>
      <c r="G42" s="147">
        <v>42927348</v>
      </c>
      <c r="H42" s="147"/>
      <c r="I42" s="147">
        <f>6254178+7577160</f>
        <v>13831338</v>
      </c>
    </row>
    <row r="43" spans="1:9" s="137" customFormat="1" ht="23.25" customHeight="1">
      <c r="A43" s="164" t="s">
        <v>138</v>
      </c>
      <c r="B43" s="165"/>
      <c r="C43" s="147">
        <v>107856</v>
      </c>
      <c r="D43" s="147"/>
      <c r="E43" s="147">
        <v>18037057</v>
      </c>
      <c r="F43" s="147"/>
      <c r="G43" s="147">
        <v>107856</v>
      </c>
      <c r="H43" s="147"/>
      <c r="I43" s="147">
        <v>18037057</v>
      </c>
    </row>
    <row r="44" spans="1:9" s="137" customFormat="1" ht="23.25" customHeight="1">
      <c r="A44" s="164" t="s">
        <v>114</v>
      </c>
      <c r="B44" s="165"/>
      <c r="C44" s="147">
        <v>3431876</v>
      </c>
      <c r="D44" s="147"/>
      <c r="E44" s="147">
        <v>2861222</v>
      </c>
      <c r="F44" s="147"/>
      <c r="G44" s="147">
        <v>3270586</v>
      </c>
      <c r="H44" s="147"/>
      <c r="I44" s="147">
        <v>2861222</v>
      </c>
    </row>
    <row r="45" spans="1:9" s="137" customFormat="1" ht="23.25" customHeight="1">
      <c r="A45" s="164" t="s">
        <v>83</v>
      </c>
      <c r="B45" s="165"/>
      <c r="C45" s="147"/>
      <c r="D45" s="147"/>
      <c r="E45" s="147"/>
      <c r="F45" s="147"/>
      <c r="G45" s="147"/>
      <c r="H45" s="147"/>
      <c r="I45" s="147"/>
    </row>
    <row r="46" spans="1:9" s="137" customFormat="1" ht="23.25" customHeight="1">
      <c r="A46" s="164" t="s">
        <v>82</v>
      </c>
      <c r="B46" s="165"/>
      <c r="C46" s="147"/>
      <c r="D46" s="147"/>
      <c r="E46" s="147"/>
      <c r="F46" s="147"/>
      <c r="G46" s="147"/>
      <c r="H46" s="147"/>
      <c r="I46" s="147"/>
    </row>
    <row r="47" spans="1:9" s="137" customFormat="1" ht="23.25" customHeight="1">
      <c r="A47" s="164" t="s">
        <v>84</v>
      </c>
      <c r="B47" s="165" t="s">
        <v>30</v>
      </c>
      <c r="C47" s="147">
        <v>49899068</v>
      </c>
      <c r="D47" s="147"/>
      <c r="E47" s="147">
        <v>49899068</v>
      </c>
      <c r="F47" s="147"/>
      <c r="G47" s="157">
        <v>0</v>
      </c>
      <c r="H47" s="147"/>
      <c r="I47" s="157">
        <v>0</v>
      </c>
    </row>
    <row r="48" spans="1:9" s="137" customFormat="1" ht="23.25" customHeight="1">
      <c r="A48" s="164" t="s">
        <v>135</v>
      </c>
      <c r="B48" s="165"/>
      <c r="C48" s="147"/>
      <c r="D48" s="147"/>
      <c r="E48" s="147"/>
      <c r="F48" s="147"/>
      <c r="G48" s="147"/>
      <c r="H48" s="147"/>
      <c r="I48" s="147"/>
    </row>
    <row r="49" spans="1:10" s="137" customFormat="1" ht="23.25" customHeight="1">
      <c r="A49" s="164" t="s">
        <v>134</v>
      </c>
      <c r="B49" s="165" t="s">
        <v>168</v>
      </c>
      <c r="C49" s="147">
        <v>13050000</v>
      </c>
      <c r="D49" s="147"/>
      <c r="E49" s="147">
        <v>17400000</v>
      </c>
      <c r="F49" s="147"/>
      <c r="G49" s="147">
        <v>13050000</v>
      </c>
      <c r="H49" s="147"/>
      <c r="I49" s="147">
        <v>17400000</v>
      </c>
    </row>
    <row r="50" spans="1:10" s="137" customFormat="1" ht="23.25" customHeight="1">
      <c r="A50" s="164" t="s">
        <v>158</v>
      </c>
      <c r="C50" s="147"/>
      <c r="D50" s="147"/>
    </row>
    <row r="51" spans="1:10" s="137" customFormat="1" ht="23.25" customHeight="1">
      <c r="A51" s="167" t="s">
        <v>159</v>
      </c>
      <c r="B51" s="165" t="s">
        <v>215</v>
      </c>
      <c r="C51" s="147">
        <v>13379375</v>
      </c>
      <c r="D51" s="147"/>
      <c r="E51" s="147">
        <v>0</v>
      </c>
      <c r="F51" s="147"/>
      <c r="G51" s="147">
        <v>11222169</v>
      </c>
      <c r="H51" s="147"/>
      <c r="I51" s="147">
        <v>0</v>
      </c>
    </row>
    <row r="52" spans="1:10" s="137" customFormat="1" ht="23.25" customHeight="1">
      <c r="A52" s="164" t="s">
        <v>160</v>
      </c>
      <c r="B52" s="165"/>
      <c r="C52" s="147">
        <v>48692425</v>
      </c>
      <c r="D52" s="147"/>
      <c r="E52" s="147">
        <v>55580679</v>
      </c>
      <c r="F52" s="147"/>
      <c r="G52" s="147">
        <v>36978426</v>
      </c>
      <c r="H52" s="147"/>
      <c r="I52" s="147">
        <v>46423583</v>
      </c>
    </row>
    <row r="53" spans="1:10" s="137" customFormat="1" ht="23.25" customHeight="1">
      <c r="A53" s="164" t="s">
        <v>105</v>
      </c>
      <c r="B53" s="165"/>
      <c r="C53" s="147">
        <v>9157160</v>
      </c>
      <c r="D53" s="147"/>
      <c r="E53" s="147">
        <v>12790427</v>
      </c>
      <c r="F53" s="147"/>
      <c r="G53" s="158">
        <v>9053787</v>
      </c>
      <c r="H53" s="147"/>
      <c r="I53" s="158">
        <v>12616937</v>
      </c>
    </row>
    <row r="54" spans="1:10" s="137" customFormat="1" ht="23.25" customHeight="1">
      <c r="A54" s="168" t="s">
        <v>10</v>
      </c>
      <c r="B54" s="165"/>
      <c r="C54" s="147">
        <v>10345276</v>
      </c>
      <c r="D54" s="147"/>
      <c r="E54" s="147">
        <v>1633765</v>
      </c>
      <c r="F54" s="147"/>
      <c r="G54" s="147">
        <v>9261595</v>
      </c>
      <c r="H54" s="147"/>
      <c r="I54" s="147">
        <v>1633764</v>
      </c>
      <c r="J54" s="169"/>
    </row>
    <row r="55" spans="1:10" s="137" customFormat="1" ht="23.25" hidden="1" customHeight="1">
      <c r="A55" s="170" t="s">
        <v>11</v>
      </c>
      <c r="B55" s="165"/>
      <c r="C55" s="154">
        <f>SUM(C42:C54)</f>
        <v>232105846</v>
      </c>
      <c r="D55" s="155"/>
      <c r="E55" s="154">
        <f>SUM(E42:E54)</f>
        <v>190090329</v>
      </c>
      <c r="F55" s="155"/>
      <c r="G55" s="154">
        <f>SUM(G42:G54)</f>
        <v>125871767</v>
      </c>
      <c r="H55" s="155"/>
      <c r="I55" s="154">
        <f>SUM(I42:I54)</f>
        <v>112803901</v>
      </c>
    </row>
    <row r="56" spans="1:10" s="137" customFormat="1" ht="23.25" hidden="1" customHeight="1">
      <c r="A56" s="170"/>
      <c r="B56" s="165"/>
      <c r="C56" s="155"/>
      <c r="D56" s="155"/>
      <c r="E56" s="155"/>
      <c r="F56" s="155"/>
      <c r="G56" s="155"/>
      <c r="H56" s="155"/>
      <c r="I56" s="155"/>
    </row>
    <row r="57" spans="1:10" s="137" customFormat="1" ht="23.25" hidden="1" customHeight="1">
      <c r="A57" s="161" t="s">
        <v>12</v>
      </c>
      <c r="B57" s="165"/>
      <c r="C57" s="147"/>
      <c r="D57" s="147"/>
      <c r="E57" s="147"/>
      <c r="F57" s="147"/>
      <c r="G57" s="147"/>
      <c r="H57" s="147"/>
      <c r="I57" s="147"/>
    </row>
    <row r="58" spans="1:10" s="137" customFormat="1" ht="23.25" hidden="1" customHeight="1">
      <c r="A58" s="168" t="s">
        <v>31</v>
      </c>
      <c r="B58" s="165" t="s">
        <v>5</v>
      </c>
      <c r="C58" s="147">
        <v>0</v>
      </c>
      <c r="D58" s="147"/>
      <c r="E58" s="147">
        <v>0</v>
      </c>
      <c r="F58" s="147"/>
      <c r="G58" s="147">
        <v>0</v>
      </c>
      <c r="H58" s="147"/>
      <c r="I58" s="147">
        <v>0</v>
      </c>
    </row>
    <row r="59" spans="1:10" s="137" customFormat="1" ht="23.25" hidden="1" customHeight="1">
      <c r="A59" s="168" t="s">
        <v>32</v>
      </c>
      <c r="B59" s="165" t="s">
        <v>30</v>
      </c>
      <c r="C59" s="152">
        <v>0</v>
      </c>
      <c r="D59" s="147"/>
      <c r="E59" s="152">
        <v>0</v>
      </c>
      <c r="F59" s="147"/>
      <c r="G59" s="152">
        <v>0</v>
      </c>
      <c r="H59" s="147"/>
      <c r="I59" s="152">
        <v>0</v>
      </c>
    </row>
    <row r="60" spans="1:10" s="137" customFormat="1" ht="23.25" hidden="1" customHeight="1">
      <c r="A60" s="170" t="s">
        <v>13</v>
      </c>
      <c r="B60" s="165"/>
      <c r="C60" s="171">
        <f>SUM(C58:C59)</f>
        <v>0</v>
      </c>
      <c r="D60" s="155"/>
      <c r="E60" s="171">
        <f>SUM(E58:E59)</f>
        <v>0</v>
      </c>
      <c r="F60" s="155"/>
      <c r="G60" s="171">
        <f>SUM(G58:G59)</f>
        <v>0</v>
      </c>
      <c r="H60" s="155"/>
      <c r="I60" s="171">
        <f>SUM(I58:I59)</f>
        <v>0</v>
      </c>
    </row>
    <row r="61" spans="1:10" s="137" customFormat="1" ht="23.25" customHeight="1">
      <c r="A61" s="170" t="s">
        <v>11</v>
      </c>
      <c r="B61" s="165"/>
      <c r="C61" s="171">
        <f>SUM(C55+C60)</f>
        <v>232105846</v>
      </c>
      <c r="D61" s="155"/>
      <c r="E61" s="171">
        <f>SUM(E55+E60)</f>
        <v>190090329</v>
      </c>
      <c r="F61" s="155"/>
      <c r="G61" s="171">
        <f>SUM(G55+G60)</f>
        <v>125871767</v>
      </c>
      <c r="H61" s="155"/>
      <c r="I61" s="171">
        <f>SUM(I55+I60)</f>
        <v>112803901</v>
      </c>
    </row>
    <row r="62" spans="1:10" s="137" customFormat="1" ht="11.25" customHeight="1">
      <c r="A62" s="170"/>
      <c r="B62" s="165"/>
      <c r="C62" s="155"/>
      <c r="D62" s="155"/>
      <c r="E62" s="155"/>
      <c r="F62" s="155"/>
      <c r="G62" s="155"/>
      <c r="H62" s="155"/>
      <c r="I62" s="155"/>
    </row>
    <row r="63" spans="1:10" s="137" customFormat="1" ht="23.25" customHeight="1">
      <c r="A63" s="161" t="s">
        <v>12</v>
      </c>
      <c r="B63" s="165"/>
      <c r="C63" s="155"/>
      <c r="D63" s="155"/>
      <c r="E63" s="155"/>
      <c r="F63" s="155"/>
      <c r="G63" s="155"/>
      <c r="H63" s="155"/>
      <c r="I63" s="155"/>
    </row>
    <row r="64" spans="1:10" s="137" customFormat="1" ht="23.25" customHeight="1">
      <c r="A64" s="168" t="s">
        <v>31</v>
      </c>
      <c r="B64" s="165" t="s">
        <v>168</v>
      </c>
      <c r="C64" s="151">
        <v>27600000</v>
      </c>
      <c r="D64" s="155"/>
      <c r="E64" s="151">
        <v>27600000</v>
      </c>
      <c r="F64" s="155"/>
      <c r="G64" s="151">
        <v>27600000</v>
      </c>
      <c r="H64" s="155"/>
      <c r="I64" s="151">
        <v>27600000</v>
      </c>
    </row>
    <row r="65" spans="1:9" s="137" customFormat="1" ht="23.25" customHeight="1">
      <c r="A65" s="164" t="s">
        <v>161</v>
      </c>
      <c r="B65" s="165" t="s">
        <v>215</v>
      </c>
      <c r="C65" s="151">
        <v>25776884</v>
      </c>
      <c r="D65" s="155"/>
      <c r="E65" s="147">
        <v>0</v>
      </c>
      <c r="F65" s="147"/>
      <c r="G65" s="147">
        <v>23480267</v>
      </c>
      <c r="H65" s="147"/>
      <c r="I65" s="147">
        <v>0</v>
      </c>
    </row>
    <row r="66" spans="1:9" s="137" customFormat="1" ht="23.25" customHeight="1">
      <c r="A66" s="164" t="s">
        <v>93</v>
      </c>
      <c r="B66" s="165"/>
      <c r="C66" s="151"/>
      <c r="D66" s="155"/>
      <c r="E66" s="151"/>
      <c r="F66" s="155"/>
      <c r="G66" s="157"/>
      <c r="H66" s="155"/>
      <c r="I66" s="157"/>
    </row>
    <row r="67" spans="1:9" s="137" customFormat="1" ht="23.25" customHeight="1">
      <c r="A67" s="168" t="s">
        <v>94</v>
      </c>
      <c r="B67" s="165" t="s">
        <v>139</v>
      </c>
      <c r="C67" s="172">
        <v>45239890</v>
      </c>
      <c r="D67" s="172"/>
      <c r="E67" s="172">
        <v>41551475</v>
      </c>
      <c r="F67" s="172"/>
      <c r="G67" s="172">
        <v>40877307</v>
      </c>
      <c r="H67" s="172"/>
      <c r="I67" s="172">
        <v>41079953</v>
      </c>
    </row>
    <row r="68" spans="1:9" s="137" customFormat="1" ht="23.25" customHeight="1">
      <c r="A68" s="170" t="s">
        <v>13</v>
      </c>
      <c r="B68" s="165"/>
      <c r="C68" s="171">
        <f>SUM(C64:C67)</f>
        <v>98616774</v>
      </c>
      <c r="D68" s="155"/>
      <c r="E68" s="171">
        <f>SUM(E64:E67)</f>
        <v>69151475</v>
      </c>
      <c r="F68" s="155"/>
      <c r="G68" s="171">
        <f>SUM(G64:G67)</f>
        <v>91957574</v>
      </c>
      <c r="H68" s="147"/>
      <c r="I68" s="171">
        <f>SUM(I64:I67)</f>
        <v>68679953</v>
      </c>
    </row>
    <row r="69" spans="1:9" s="137" customFormat="1" ht="23.25" customHeight="1">
      <c r="A69" s="168"/>
      <c r="B69" s="165"/>
      <c r="C69" s="147"/>
      <c r="D69" s="147"/>
      <c r="E69" s="147"/>
      <c r="F69" s="147"/>
      <c r="G69" s="147"/>
      <c r="H69" s="147"/>
      <c r="I69" s="147"/>
    </row>
    <row r="70" spans="1:9" s="137" customFormat="1" ht="24" customHeight="1">
      <c r="A70" s="170" t="s">
        <v>14</v>
      </c>
      <c r="B70" s="165"/>
      <c r="C70" s="154">
        <f>C61+C68</f>
        <v>330722620</v>
      </c>
      <c r="D70" s="155"/>
      <c r="E70" s="154">
        <f>E61+E68</f>
        <v>259241804</v>
      </c>
      <c r="F70" s="155"/>
      <c r="G70" s="154">
        <f>SUM(G61+G68)</f>
        <v>217829341</v>
      </c>
      <c r="H70" s="155"/>
      <c r="I70" s="154">
        <f>SUM(I61+I68)</f>
        <v>181483854</v>
      </c>
    </row>
    <row r="71" spans="1:9" s="137" customFormat="1" ht="21.75">
      <c r="A71" s="170"/>
      <c r="B71" s="165"/>
      <c r="C71" s="173"/>
      <c r="D71" s="173"/>
      <c r="E71" s="173"/>
      <c r="F71" s="173"/>
      <c r="G71" s="173"/>
      <c r="H71" s="173"/>
      <c r="I71" s="173"/>
    </row>
    <row r="72" spans="1:9">
      <c r="A72" s="135" t="s">
        <v>71</v>
      </c>
      <c r="B72" s="136"/>
    </row>
    <row r="73" spans="1:9" ht="23.25" customHeight="1">
      <c r="A73" s="138" t="s">
        <v>57</v>
      </c>
    </row>
    <row r="74" spans="1:9" ht="23.25" customHeight="1">
      <c r="A74" s="138"/>
    </row>
    <row r="75" spans="1:9" ht="23.25" customHeight="1">
      <c r="A75" s="138"/>
      <c r="C75" s="221" t="s">
        <v>68</v>
      </c>
      <c r="D75" s="221"/>
      <c r="E75" s="221"/>
      <c r="F75" s="140"/>
      <c r="G75" s="221" t="s">
        <v>51</v>
      </c>
      <c r="H75" s="221"/>
      <c r="I75" s="221"/>
    </row>
    <row r="76" spans="1:9" ht="23.25" customHeight="1">
      <c r="A76" s="145"/>
      <c r="C76" s="222" t="s">
        <v>66</v>
      </c>
      <c r="D76" s="222"/>
      <c r="E76" s="222"/>
      <c r="F76" s="142"/>
      <c r="G76" s="222" t="s">
        <v>66</v>
      </c>
      <c r="H76" s="222"/>
      <c r="I76" s="222"/>
    </row>
    <row r="77" spans="1:9" ht="23.25" customHeight="1">
      <c r="A77" s="143" t="s">
        <v>8</v>
      </c>
      <c r="B77" s="144" t="s">
        <v>1</v>
      </c>
      <c r="C77" s="141">
        <v>2563</v>
      </c>
      <c r="D77" s="142"/>
      <c r="E77" s="141">
        <v>2562</v>
      </c>
      <c r="F77" s="142"/>
      <c r="G77" s="141">
        <v>2563</v>
      </c>
      <c r="H77" s="142"/>
      <c r="I77" s="141">
        <v>2562</v>
      </c>
    </row>
    <row r="78" spans="1:9" ht="23.25" customHeight="1">
      <c r="A78" s="145"/>
      <c r="B78" s="144"/>
      <c r="C78" s="223" t="s">
        <v>29</v>
      </c>
      <c r="D78" s="223"/>
      <c r="E78" s="223"/>
      <c r="F78" s="223"/>
      <c r="G78" s="223"/>
      <c r="H78" s="223"/>
      <c r="I78" s="223"/>
    </row>
    <row r="79" spans="1:9" s="137" customFormat="1" ht="23.25" customHeight="1">
      <c r="A79" s="161" t="s">
        <v>15</v>
      </c>
      <c r="B79" s="165"/>
      <c r="C79" s="147"/>
      <c r="D79" s="147"/>
      <c r="E79" s="147"/>
      <c r="F79" s="147"/>
      <c r="G79" s="147"/>
      <c r="H79" s="147"/>
      <c r="I79" s="147"/>
    </row>
    <row r="80" spans="1:9" s="137" customFormat="1" ht="23.25" customHeight="1">
      <c r="A80" s="168" t="s">
        <v>16</v>
      </c>
      <c r="B80" s="165" t="s">
        <v>169</v>
      </c>
      <c r="C80" s="147"/>
      <c r="D80" s="147"/>
      <c r="E80" s="147"/>
      <c r="F80" s="147"/>
      <c r="G80" s="147"/>
      <c r="H80" s="147"/>
      <c r="I80" s="147"/>
    </row>
    <row r="81" spans="1:16" s="137" customFormat="1" ht="23.25" customHeight="1" thickBot="1">
      <c r="A81" s="168" t="s">
        <v>33</v>
      </c>
      <c r="C81" s="174">
        <v>1124417300</v>
      </c>
      <c r="D81" s="147"/>
      <c r="E81" s="174">
        <v>803155214</v>
      </c>
      <c r="F81" s="147"/>
      <c r="G81" s="174">
        <v>1124417300</v>
      </c>
      <c r="H81" s="147"/>
      <c r="I81" s="174">
        <v>803155214</v>
      </c>
    </row>
    <row r="82" spans="1:16" s="137" customFormat="1" ht="23.25" customHeight="1" thickTop="1">
      <c r="A82" s="168" t="s">
        <v>34</v>
      </c>
      <c r="B82" s="165"/>
      <c r="C82" s="175">
        <v>1124417300</v>
      </c>
      <c r="D82" s="147"/>
      <c r="E82" s="175">
        <v>535436809</v>
      </c>
      <c r="F82" s="147"/>
      <c r="G82" s="151">
        <v>1124417300</v>
      </c>
      <c r="H82" s="147"/>
      <c r="I82" s="151">
        <v>535436809</v>
      </c>
    </row>
    <row r="83" spans="1:16" s="137" customFormat="1" ht="23.25" customHeight="1">
      <c r="A83" s="164" t="s">
        <v>81</v>
      </c>
      <c r="B83" s="165" t="s">
        <v>169</v>
      </c>
      <c r="C83" s="147">
        <v>547611260</v>
      </c>
      <c r="D83" s="147"/>
      <c r="E83" s="147">
        <v>824432091</v>
      </c>
      <c r="F83" s="147"/>
      <c r="G83" s="147">
        <v>547611260</v>
      </c>
      <c r="H83" s="147"/>
      <c r="I83" s="147">
        <v>824432091</v>
      </c>
    </row>
    <row r="84" spans="1:16" s="137" customFormat="1" ht="23.25" customHeight="1">
      <c r="A84" s="164" t="s">
        <v>89</v>
      </c>
      <c r="B84" s="165"/>
      <c r="C84" s="169"/>
      <c r="D84" s="147"/>
      <c r="E84" s="169"/>
      <c r="F84" s="147"/>
      <c r="G84" s="147"/>
      <c r="H84" s="147"/>
      <c r="I84" s="147"/>
    </row>
    <row r="85" spans="1:16" s="137" customFormat="1" ht="23.25" customHeight="1">
      <c r="A85" s="164" t="s">
        <v>53</v>
      </c>
      <c r="C85" s="169"/>
      <c r="D85" s="147"/>
      <c r="E85" s="169"/>
      <c r="F85" s="147"/>
      <c r="G85" s="147"/>
      <c r="H85" s="147"/>
      <c r="I85" s="147"/>
    </row>
    <row r="86" spans="1:16" s="137" customFormat="1" ht="23.25" customHeight="1">
      <c r="A86" s="168" t="s">
        <v>65</v>
      </c>
      <c r="B86" s="165" t="s">
        <v>170</v>
      </c>
      <c r="C86" s="147">
        <v>24100000</v>
      </c>
      <c r="D86" s="147"/>
      <c r="E86" s="147">
        <v>24100000</v>
      </c>
      <c r="F86" s="147"/>
      <c r="G86" s="147">
        <v>24100000</v>
      </c>
      <c r="H86" s="147"/>
      <c r="I86" s="147">
        <v>24100000</v>
      </c>
    </row>
    <row r="87" spans="1:16" s="137" customFormat="1" ht="23.25" customHeight="1">
      <c r="A87" s="164" t="s">
        <v>109</v>
      </c>
      <c r="B87" s="165"/>
      <c r="C87" s="175">
        <v>-905693039</v>
      </c>
      <c r="D87" s="147"/>
      <c r="E87" s="175">
        <v>-952084175</v>
      </c>
      <c r="F87" s="147"/>
      <c r="G87" s="147">
        <v>-1149233734</v>
      </c>
      <c r="H87" s="147"/>
      <c r="I87" s="147">
        <v>-1215332384</v>
      </c>
    </row>
    <row r="88" spans="1:16" ht="23.25" customHeight="1">
      <c r="A88" s="181" t="s">
        <v>212</v>
      </c>
    </row>
    <row r="89" spans="1:16" ht="23.25" customHeight="1">
      <c r="A89" s="181" t="s">
        <v>171</v>
      </c>
      <c r="B89" s="144" t="s">
        <v>122</v>
      </c>
      <c r="C89" s="192">
        <v>-70000000</v>
      </c>
      <c r="E89" s="169">
        <v>0</v>
      </c>
      <c r="G89" s="192">
        <v>-70000000</v>
      </c>
      <c r="I89" s="147">
        <v>0</v>
      </c>
    </row>
    <row r="90" spans="1:16" s="137" customFormat="1" ht="23.25" customHeight="1">
      <c r="A90" s="170" t="s">
        <v>78</v>
      </c>
      <c r="B90" s="176"/>
      <c r="C90" s="177">
        <f>SUM(C82:C89)</f>
        <v>720435521</v>
      </c>
      <c r="D90" s="155"/>
      <c r="E90" s="177">
        <f>SUM(E82:E89)</f>
        <v>431884725</v>
      </c>
      <c r="F90" s="155"/>
      <c r="G90" s="177">
        <f>SUM(G82:G89)</f>
        <v>476894826</v>
      </c>
      <c r="H90" s="155"/>
      <c r="I90" s="177">
        <f>SUM(I82:I89)</f>
        <v>168636516</v>
      </c>
    </row>
    <row r="91" spans="1:16" s="137" customFormat="1" ht="21.75">
      <c r="A91" s="164" t="s">
        <v>79</v>
      </c>
      <c r="B91" s="165"/>
      <c r="C91" s="151">
        <v>-3614236</v>
      </c>
      <c r="D91" s="151"/>
      <c r="E91" s="157">
        <v>6</v>
      </c>
      <c r="F91" s="151"/>
      <c r="G91" s="157">
        <v>0</v>
      </c>
      <c r="H91" s="151"/>
      <c r="I91" s="157">
        <v>0</v>
      </c>
    </row>
    <row r="92" spans="1:16" s="137" customFormat="1" ht="21.75">
      <c r="A92" s="170" t="s">
        <v>44</v>
      </c>
      <c r="B92" s="165"/>
      <c r="C92" s="171">
        <f>SUM(C90:C91)</f>
        <v>716821285</v>
      </c>
      <c r="D92" s="151"/>
      <c r="E92" s="171">
        <f>SUM(E90:E91)</f>
        <v>431884731</v>
      </c>
      <c r="F92" s="151"/>
      <c r="G92" s="171">
        <f>SUM(G90:G91)</f>
        <v>476894826</v>
      </c>
      <c r="H92" s="151"/>
      <c r="I92" s="171">
        <f>SUM(I90:I91)</f>
        <v>168636516</v>
      </c>
    </row>
    <row r="93" spans="1:16" s="137" customFormat="1" ht="19.5" customHeight="1">
      <c r="A93" s="170"/>
      <c r="B93" s="165"/>
      <c r="C93" s="147"/>
      <c r="D93" s="151"/>
      <c r="E93" s="147"/>
      <c r="F93" s="151"/>
      <c r="G93" s="147"/>
      <c r="H93" s="151"/>
      <c r="I93" s="147"/>
    </row>
    <row r="94" spans="1:16" s="137" customFormat="1" ht="23.25" customHeight="1" thickBot="1">
      <c r="A94" s="170" t="s">
        <v>17</v>
      </c>
      <c r="B94" s="165"/>
      <c r="C94" s="160">
        <f>SUM(C70+C92)</f>
        <v>1047543905</v>
      </c>
      <c r="D94" s="155"/>
      <c r="E94" s="160">
        <f>SUM(E70+E92)</f>
        <v>691126535</v>
      </c>
      <c r="F94" s="155"/>
      <c r="G94" s="160">
        <f>SUM(G70+G92)</f>
        <v>694724167</v>
      </c>
      <c r="H94" s="155"/>
      <c r="I94" s="160">
        <f>SUM(I70+I92)</f>
        <v>350120370</v>
      </c>
      <c r="J94" s="169"/>
      <c r="K94" s="169"/>
      <c r="L94" s="169"/>
      <c r="N94" s="169"/>
      <c r="P94" s="169"/>
    </row>
    <row r="95" spans="1:16" ht="23.25" customHeight="1" thickTop="1">
      <c r="C95" s="166"/>
      <c r="E95" s="166"/>
      <c r="G95" s="166"/>
      <c r="I95" s="166"/>
    </row>
    <row r="96" spans="1:16" ht="23.25" customHeight="1">
      <c r="C96" s="166"/>
      <c r="E96" s="166"/>
      <c r="G96" s="166"/>
      <c r="I96" s="166"/>
    </row>
  </sheetData>
  <mergeCells count="15">
    <mergeCell ref="C75:E75"/>
    <mergeCell ref="G75:I75"/>
    <mergeCell ref="C78:I78"/>
    <mergeCell ref="C76:E76"/>
    <mergeCell ref="G76:I76"/>
    <mergeCell ref="C37:E37"/>
    <mergeCell ref="G37:I37"/>
    <mergeCell ref="C40:I40"/>
    <mergeCell ref="C38:E38"/>
    <mergeCell ref="G38:I38"/>
    <mergeCell ref="C4:E4"/>
    <mergeCell ref="C5:E5"/>
    <mergeCell ref="G5:I5"/>
    <mergeCell ref="G4:I4"/>
    <mergeCell ref="C7:I7"/>
  </mergeCells>
  <phoneticPr fontId="5" type="noConversion"/>
  <printOptions horizontalCentered="1"/>
  <pageMargins left="0.8" right="0.6" top="0.48" bottom="0.5" header="0.5" footer="0.5"/>
  <pageSetup paperSize="9" scale="90" firstPageNumber="8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5"/>
  <sheetViews>
    <sheetView showGridLines="0" view="pageBreakPreview" zoomScaleNormal="100" zoomScaleSheetLayoutView="100" workbookViewId="0"/>
  </sheetViews>
  <sheetFormatPr defaultColWidth="9.140625" defaultRowHeight="24" customHeight="1"/>
  <cols>
    <col min="1" max="1" width="47.5703125" style="6" customWidth="1"/>
    <col min="2" max="2" width="11.7109375" style="4" customWidth="1"/>
    <col min="3" max="3" width="13.7109375" style="88" customWidth="1"/>
    <col min="4" max="4" width="1.140625" style="5" customWidth="1"/>
    <col min="5" max="5" width="13.7109375" style="5" customWidth="1"/>
    <col min="6" max="6" width="1.140625" style="5" customWidth="1"/>
    <col min="7" max="7" width="13.7109375" style="88" customWidth="1"/>
    <col min="8" max="8" width="1.140625" style="5" customWidth="1"/>
    <col min="9" max="9" width="13.7109375" style="5" customWidth="1"/>
    <col min="10" max="10" width="12.28515625" style="10" bestFit="1" customWidth="1"/>
    <col min="11" max="11" width="14.7109375" style="10" bestFit="1" customWidth="1"/>
    <col min="12" max="16384" width="9.140625" style="10"/>
  </cols>
  <sheetData>
    <row r="1" spans="1:11" ht="24" customHeight="1">
      <c r="A1" s="21" t="s">
        <v>71</v>
      </c>
      <c r="B1" s="18"/>
      <c r="F1" s="27"/>
      <c r="G1" s="89"/>
      <c r="H1" s="10"/>
      <c r="I1" s="10"/>
    </row>
    <row r="2" spans="1:11" ht="24" customHeight="1">
      <c r="A2" s="13" t="s">
        <v>58</v>
      </c>
      <c r="B2" s="20"/>
      <c r="C2" s="89"/>
      <c r="D2" s="10"/>
      <c r="E2" s="10"/>
      <c r="F2" s="20"/>
      <c r="G2" s="89"/>
      <c r="H2" s="10"/>
      <c r="I2" s="10"/>
    </row>
    <row r="3" spans="1:11" ht="13.15" customHeight="1">
      <c r="A3" s="13"/>
      <c r="B3" s="20"/>
      <c r="C3" s="89"/>
      <c r="D3" s="10"/>
      <c r="E3" s="10"/>
      <c r="F3" s="20"/>
      <c r="G3" s="89"/>
      <c r="H3" s="10"/>
      <c r="I3" s="10"/>
    </row>
    <row r="4" spans="1:11" ht="20.100000000000001" customHeight="1">
      <c r="A4" s="13"/>
      <c r="B4" s="20"/>
      <c r="C4" s="225" t="s">
        <v>68</v>
      </c>
      <c r="D4" s="225"/>
      <c r="E4" s="225"/>
      <c r="F4" s="20"/>
      <c r="G4" s="226" t="s">
        <v>51</v>
      </c>
      <c r="H4" s="226"/>
      <c r="I4" s="226"/>
    </row>
    <row r="5" spans="1:11" ht="22.5" customHeight="1">
      <c r="A5" s="13"/>
      <c r="B5" s="20"/>
      <c r="C5" s="227" t="s">
        <v>70</v>
      </c>
      <c r="D5" s="227"/>
      <c r="E5" s="227"/>
      <c r="F5" s="12"/>
      <c r="G5" s="228" t="s">
        <v>67</v>
      </c>
      <c r="H5" s="228"/>
      <c r="I5" s="228"/>
    </row>
    <row r="6" spans="1:11" ht="22.15" customHeight="1">
      <c r="A6" s="13"/>
      <c r="B6" s="13"/>
      <c r="C6" s="227" t="s">
        <v>66</v>
      </c>
      <c r="D6" s="227"/>
      <c r="E6" s="227"/>
      <c r="F6" s="13"/>
      <c r="G6" s="229" t="s">
        <v>66</v>
      </c>
      <c r="H6" s="229"/>
      <c r="I6" s="229"/>
    </row>
    <row r="7" spans="1:11" ht="20.100000000000001" customHeight="1">
      <c r="A7" s="15"/>
      <c r="B7" s="14" t="s">
        <v>1</v>
      </c>
      <c r="C7" s="141">
        <v>2563</v>
      </c>
      <c r="D7" s="142"/>
      <c r="E7" s="141">
        <v>2562</v>
      </c>
      <c r="F7" s="142"/>
      <c r="G7" s="141">
        <v>2563</v>
      </c>
      <c r="H7" s="142"/>
      <c r="I7" s="141">
        <v>2562</v>
      </c>
    </row>
    <row r="8" spans="1:11" ht="21.75">
      <c r="A8" s="15"/>
      <c r="B8" s="14"/>
      <c r="C8" s="224" t="s">
        <v>29</v>
      </c>
      <c r="D8" s="224"/>
      <c r="E8" s="224"/>
      <c r="F8" s="224"/>
      <c r="G8" s="224"/>
      <c r="H8" s="224"/>
      <c r="I8" s="224"/>
    </row>
    <row r="9" spans="1:11" ht="24" customHeight="1">
      <c r="A9" s="16" t="s">
        <v>18</v>
      </c>
      <c r="B9" s="2" t="s">
        <v>144</v>
      </c>
      <c r="C9" s="90"/>
      <c r="D9" s="90"/>
      <c r="E9" s="90"/>
      <c r="F9" s="96"/>
      <c r="G9" s="90"/>
      <c r="H9" s="90"/>
      <c r="I9" s="90"/>
    </row>
    <row r="10" spans="1:11" ht="24" customHeight="1">
      <c r="A10" s="78" t="s">
        <v>88</v>
      </c>
      <c r="B10" s="3" t="s">
        <v>43</v>
      </c>
      <c r="C10" s="24">
        <v>857613715</v>
      </c>
      <c r="D10" s="24"/>
      <c r="E10" s="24">
        <v>457064015</v>
      </c>
      <c r="F10" s="96"/>
      <c r="G10" s="24">
        <v>508467806</v>
      </c>
      <c r="H10" s="24"/>
      <c r="I10" s="24">
        <v>457064015</v>
      </c>
    </row>
    <row r="11" spans="1:11" ht="24" customHeight="1">
      <c r="A11" s="7" t="s">
        <v>19</v>
      </c>
      <c r="B11" s="3" t="s">
        <v>43</v>
      </c>
      <c r="C11" s="9">
        <v>53919534</v>
      </c>
      <c r="D11" s="25"/>
      <c r="E11" s="9">
        <f>35435122+324694</f>
        <v>35759816</v>
      </c>
      <c r="F11" s="96"/>
      <c r="G11" s="9">
        <v>13363079</v>
      </c>
      <c r="H11" s="24"/>
      <c r="I11" s="9">
        <f>3417132+928020</f>
        <v>4345152</v>
      </c>
    </row>
    <row r="12" spans="1:11" ht="24" customHeight="1">
      <c r="A12" s="11" t="s">
        <v>20</v>
      </c>
      <c r="B12" s="3"/>
      <c r="C12" s="75">
        <f>SUM(C10:C11)</f>
        <v>911533249</v>
      </c>
      <c r="D12" s="74"/>
      <c r="E12" s="75">
        <f>SUM(E10:E11)</f>
        <v>492823831</v>
      </c>
      <c r="F12" s="96"/>
      <c r="G12" s="75">
        <f>SUM(G10:G11)</f>
        <v>521830885</v>
      </c>
      <c r="H12" s="95"/>
      <c r="I12" s="75">
        <f>SUM(I10:I11)</f>
        <v>461409167</v>
      </c>
    </row>
    <row r="13" spans="1:11" ht="13.15" customHeight="1">
      <c r="A13" s="11"/>
      <c r="B13" s="3"/>
      <c r="C13" s="72"/>
      <c r="D13" s="72"/>
      <c r="E13" s="72"/>
      <c r="F13" s="96"/>
      <c r="G13" s="72"/>
      <c r="H13" s="72"/>
      <c r="I13" s="72"/>
    </row>
    <row r="14" spans="1:11" ht="24" customHeight="1">
      <c r="A14" s="16" t="s">
        <v>21</v>
      </c>
      <c r="C14" s="24"/>
      <c r="D14" s="24"/>
      <c r="E14" s="24"/>
      <c r="F14" s="96"/>
      <c r="G14" s="24"/>
      <c r="H14" s="24"/>
      <c r="I14" s="24"/>
    </row>
    <row r="15" spans="1:11" ht="24" customHeight="1">
      <c r="A15" s="64" t="s">
        <v>87</v>
      </c>
      <c r="B15" s="3" t="s">
        <v>43</v>
      </c>
      <c r="C15" s="24">
        <v>668850547</v>
      </c>
      <c r="D15" s="24"/>
      <c r="E15" s="24">
        <v>401842472</v>
      </c>
      <c r="F15" s="65"/>
      <c r="G15" s="24">
        <f>367641684+1</f>
        <v>367641685</v>
      </c>
      <c r="H15" s="24"/>
      <c r="I15" s="24">
        <v>382677507</v>
      </c>
      <c r="J15" s="106"/>
      <c r="K15" s="106"/>
    </row>
    <row r="16" spans="1:11" ht="24" customHeight="1">
      <c r="A16" s="37" t="s">
        <v>121</v>
      </c>
      <c r="B16" s="3" t="s">
        <v>43</v>
      </c>
      <c r="C16" s="25">
        <v>77086665</v>
      </c>
      <c r="D16" s="25"/>
      <c r="E16" s="25">
        <v>34190793</v>
      </c>
      <c r="F16" s="96"/>
      <c r="G16" s="25">
        <v>30920202</v>
      </c>
      <c r="H16" s="97"/>
      <c r="I16" s="25">
        <v>34190793</v>
      </c>
      <c r="J16" s="106"/>
    </row>
    <row r="17" spans="1:10" ht="24" customHeight="1">
      <c r="A17" s="28" t="s">
        <v>46</v>
      </c>
      <c r="B17" s="3" t="s">
        <v>43</v>
      </c>
      <c r="C17" s="25">
        <v>170292928</v>
      </c>
      <c r="D17" s="25"/>
      <c r="E17" s="25">
        <v>99549042</v>
      </c>
      <c r="F17" s="96"/>
      <c r="G17" s="25">
        <v>122956458</v>
      </c>
      <c r="H17" s="97"/>
      <c r="I17" s="25">
        <v>89515518</v>
      </c>
      <c r="J17" s="106"/>
    </row>
    <row r="18" spans="1:10" s="209" customFormat="1" ht="24" customHeight="1">
      <c r="A18" s="212" t="s">
        <v>190</v>
      </c>
      <c r="B18" s="207"/>
      <c r="C18" s="208">
        <v>-45469975</v>
      </c>
      <c r="D18" s="211"/>
      <c r="E18" s="208">
        <f>-486701301+29632811</f>
        <v>-457068490</v>
      </c>
      <c r="F18" s="213"/>
      <c r="G18" s="208">
        <v>-65522520</v>
      </c>
      <c r="H18" s="97"/>
      <c r="I18" s="208">
        <v>-38200770</v>
      </c>
      <c r="J18" s="214"/>
    </row>
    <row r="19" spans="1:10" ht="24" customHeight="1">
      <c r="A19" s="11" t="s">
        <v>22</v>
      </c>
      <c r="B19" s="3"/>
      <c r="C19" s="75">
        <f>SUM(C15:C18)</f>
        <v>870760165</v>
      </c>
      <c r="D19" s="74"/>
      <c r="E19" s="75">
        <f>SUM(E15:E18)</f>
        <v>78513817</v>
      </c>
      <c r="F19" s="96"/>
      <c r="G19" s="75">
        <f>SUM(G15:G18)</f>
        <v>455995825</v>
      </c>
      <c r="H19" s="95"/>
      <c r="I19" s="75">
        <f>SUM(I15:I18)</f>
        <v>468183048</v>
      </c>
      <c r="J19" s="106"/>
    </row>
    <row r="20" spans="1:10" ht="13.15" customHeight="1">
      <c r="A20" s="11"/>
      <c r="B20" s="3"/>
      <c r="C20" s="24"/>
      <c r="D20" s="24"/>
      <c r="E20" s="24"/>
      <c r="F20" s="96"/>
      <c r="G20" s="24"/>
      <c r="H20" s="24"/>
      <c r="I20" s="24"/>
    </row>
    <row r="21" spans="1:10" ht="24" customHeight="1">
      <c r="A21" s="11" t="s">
        <v>172</v>
      </c>
      <c r="B21" s="3"/>
      <c r="C21" s="95">
        <f>C12-C19</f>
        <v>40773084</v>
      </c>
      <c r="D21" s="95"/>
      <c r="E21" s="95">
        <f>E12-E19</f>
        <v>414310014</v>
      </c>
      <c r="F21" s="183"/>
      <c r="G21" s="95">
        <f>G12-G19</f>
        <v>65835060</v>
      </c>
      <c r="H21" s="95"/>
      <c r="I21" s="95">
        <f>I12-I19</f>
        <v>-6773881</v>
      </c>
    </row>
    <row r="22" spans="1:10" ht="24" customHeight="1">
      <c r="A22" s="7" t="s">
        <v>48</v>
      </c>
      <c r="B22" s="3"/>
      <c r="C22" s="94">
        <v>8641417</v>
      </c>
      <c r="D22" s="25"/>
      <c r="E22" s="94">
        <v>9064959</v>
      </c>
      <c r="F22" s="96"/>
      <c r="G22" s="9">
        <v>4092276</v>
      </c>
      <c r="H22" s="24"/>
      <c r="I22" s="9">
        <v>2921922</v>
      </c>
      <c r="J22" s="106"/>
    </row>
    <row r="23" spans="1:10" ht="24" customHeight="1">
      <c r="A23" s="11" t="s">
        <v>123</v>
      </c>
      <c r="B23" s="3"/>
      <c r="C23" s="74">
        <f>C21-C22</f>
        <v>32131667</v>
      </c>
      <c r="D23" s="74"/>
      <c r="E23" s="74">
        <f>E21-E22</f>
        <v>405245055</v>
      </c>
      <c r="F23" s="96"/>
      <c r="G23" s="74">
        <f>G21-G22</f>
        <v>61742784</v>
      </c>
      <c r="H23" s="95"/>
      <c r="I23" s="74">
        <f>I21-I22</f>
        <v>-9695803</v>
      </c>
    </row>
    <row r="24" spans="1:10" ht="24" customHeight="1" thickBot="1">
      <c r="A24" s="29" t="s">
        <v>124</v>
      </c>
      <c r="B24" s="30"/>
      <c r="C24" s="91">
        <f>C23</f>
        <v>32131667</v>
      </c>
      <c r="D24" s="74"/>
      <c r="E24" s="91">
        <f>E23</f>
        <v>405245055</v>
      </c>
      <c r="F24" s="99"/>
      <c r="G24" s="91">
        <f>G23</f>
        <v>61742784</v>
      </c>
      <c r="H24" s="74"/>
      <c r="I24" s="91">
        <f>I23</f>
        <v>-9695803</v>
      </c>
    </row>
    <row r="25" spans="1:10" ht="13.15" customHeight="1" thickTop="1">
      <c r="A25" s="11"/>
      <c r="B25" s="3"/>
      <c r="C25" s="24"/>
      <c r="D25" s="1"/>
      <c r="E25" s="24"/>
      <c r="F25" s="3"/>
      <c r="G25" s="24"/>
      <c r="H25" s="1"/>
      <c r="I25" s="24"/>
    </row>
    <row r="26" spans="1:10" ht="24" customHeight="1">
      <c r="A26" s="29" t="s">
        <v>54</v>
      </c>
      <c r="B26" s="30"/>
      <c r="C26" s="74"/>
      <c r="D26" s="31"/>
      <c r="E26" s="74"/>
      <c r="F26" s="30"/>
      <c r="G26" s="74"/>
      <c r="H26" s="23"/>
      <c r="I26" s="74"/>
      <c r="J26" s="11"/>
    </row>
    <row r="27" spans="1:10" ht="24" customHeight="1">
      <c r="A27" s="116" t="s">
        <v>140</v>
      </c>
      <c r="B27" s="26"/>
      <c r="E27" s="88"/>
      <c r="I27" s="88"/>
      <c r="J27" s="11"/>
    </row>
    <row r="28" spans="1:10" ht="24" customHeight="1">
      <c r="A28" s="116" t="s">
        <v>141</v>
      </c>
      <c r="B28" s="26"/>
      <c r="E28" s="88"/>
      <c r="I28" s="88"/>
      <c r="J28" s="11"/>
    </row>
    <row r="29" spans="1:10" ht="24" customHeight="1">
      <c r="A29" s="130" t="s">
        <v>150</v>
      </c>
      <c r="B29" s="26"/>
      <c r="C29" s="10"/>
      <c r="D29" s="10"/>
      <c r="E29" s="10"/>
      <c r="F29" s="10"/>
      <c r="G29" s="10"/>
      <c r="H29" s="10"/>
      <c r="I29" s="10"/>
      <c r="J29" s="37"/>
    </row>
    <row r="30" spans="1:10" ht="24" customHeight="1">
      <c r="A30" s="117" t="s">
        <v>149</v>
      </c>
      <c r="B30" s="26" t="s">
        <v>139</v>
      </c>
      <c r="C30" s="122">
        <v>4001649</v>
      </c>
      <c r="D30" s="10"/>
      <c r="E30" s="122">
        <v>-8019871</v>
      </c>
      <c r="F30" s="10"/>
      <c r="G30" s="123">
        <v>5040973</v>
      </c>
      <c r="H30" s="10"/>
      <c r="I30" s="123">
        <v>-8104092</v>
      </c>
      <c r="J30" s="37"/>
    </row>
    <row r="31" spans="1:10" ht="24" customHeight="1">
      <c r="A31" s="22" t="s">
        <v>116</v>
      </c>
      <c r="B31" s="26"/>
      <c r="C31" s="119"/>
      <c r="D31" s="120"/>
      <c r="E31" s="119"/>
      <c r="F31" s="120"/>
      <c r="G31" s="121"/>
      <c r="H31" s="120"/>
      <c r="I31" s="121"/>
      <c r="J31" s="37"/>
    </row>
    <row r="32" spans="1:10" ht="24" customHeight="1">
      <c r="A32" s="124" t="s">
        <v>115</v>
      </c>
      <c r="B32" s="10"/>
      <c r="C32" s="118">
        <f>SUM(C30)</f>
        <v>4001649</v>
      </c>
      <c r="D32" s="10"/>
      <c r="E32" s="118">
        <f>SUM(E30)</f>
        <v>-8019871</v>
      </c>
      <c r="F32" s="10"/>
      <c r="G32" s="118">
        <f>SUM(G30)</f>
        <v>5040973</v>
      </c>
      <c r="H32" s="10"/>
      <c r="I32" s="118">
        <f>SUM(I30)</f>
        <v>-8104092</v>
      </c>
      <c r="J32" s="37"/>
    </row>
    <row r="33" spans="1:10" s="22" customFormat="1" ht="24" customHeight="1">
      <c r="A33" s="11" t="s">
        <v>148</v>
      </c>
      <c r="B33" s="3"/>
      <c r="C33" s="35">
        <f>C32</f>
        <v>4001649</v>
      </c>
      <c r="D33" s="92"/>
      <c r="E33" s="35">
        <f>E32</f>
        <v>-8019871</v>
      </c>
      <c r="F33" s="95"/>
      <c r="G33" s="35">
        <f>G32</f>
        <v>5040973</v>
      </c>
      <c r="H33" s="65"/>
      <c r="I33" s="35">
        <f>I32</f>
        <v>-8104092</v>
      </c>
      <c r="J33" s="11"/>
    </row>
    <row r="34" spans="1:10" s="22" customFormat="1" ht="24" customHeight="1" thickBot="1">
      <c r="A34" s="11" t="s">
        <v>125</v>
      </c>
      <c r="B34" s="3"/>
      <c r="C34" s="93">
        <f>C24+C33</f>
        <v>36133316</v>
      </c>
      <c r="D34" s="74"/>
      <c r="E34" s="93">
        <f>E24+E33</f>
        <v>397225184</v>
      </c>
      <c r="F34" s="95"/>
      <c r="G34" s="93">
        <f>G24+G33</f>
        <v>66783757</v>
      </c>
      <c r="H34" s="65"/>
      <c r="I34" s="93">
        <f>I24+I33</f>
        <v>-17799895</v>
      </c>
      <c r="J34" s="11"/>
    </row>
    <row r="35" spans="1:10" ht="24" customHeight="1" thickTop="1">
      <c r="A35" s="29"/>
      <c r="B35" s="10"/>
      <c r="C35" s="74"/>
      <c r="D35" s="74"/>
      <c r="E35" s="74"/>
      <c r="F35" s="99"/>
      <c r="G35" s="74"/>
      <c r="H35" s="74"/>
      <c r="I35" s="74"/>
    </row>
    <row r="36" spans="1:10" s="22" customFormat="1" ht="24" customHeight="1">
      <c r="A36" s="21" t="s">
        <v>71</v>
      </c>
      <c r="B36" s="18"/>
      <c r="C36" s="88"/>
      <c r="D36" s="5"/>
      <c r="E36" s="5"/>
      <c r="F36" s="27"/>
      <c r="G36" s="89"/>
      <c r="H36" s="10"/>
      <c r="I36" s="10"/>
      <c r="J36" s="11"/>
    </row>
    <row r="37" spans="1:10" s="22" customFormat="1" ht="24" customHeight="1">
      <c r="A37" s="13" t="s">
        <v>58</v>
      </c>
      <c r="B37" s="20"/>
      <c r="C37" s="89"/>
      <c r="D37" s="10"/>
      <c r="E37" s="10"/>
      <c r="F37" s="20"/>
      <c r="G37" s="89"/>
      <c r="H37" s="10"/>
      <c r="I37" s="10"/>
      <c r="J37" s="11"/>
    </row>
    <row r="38" spans="1:10" s="22" customFormat="1" ht="24" customHeight="1">
      <c r="A38" s="13"/>
      <c r="B38" s="20"/>
      <c r="C38" s="89"/>
      <c r="D38" s="10"/>
      <c r="E38" s="10"/>
      <c r="F38" s="20"/>
      <c r="G38" s="89"/>
      <c r="H38" s="10"/>
      <c r="I38" s="10"/>
      <c r="J38" s="11"/>
    </row>
    <row r="39" spans="1:10" s="22" customFormat="1" ht="24" customHeight="1">
      <c r="A39" s="13"/>
      <c r="B39" s="20"/>
      <c r="C39" s="225" t="s">
        <v>68</v>
      </c>
      <c r="D39" s="225"/>
      <c r="E39" s="225"/>
      <c r="F39" s="20"/>
      <c r="G39" s="226" t="s">
        <v>51</v>
      </c>
      <c r="H39" s="226"/>
      <c r="I39" s="226"/>
      <c r="J39" s="11"/>
    </row>
    <row r="40" spans="1:10" s="22" customFormat="1" ht="24" customHeight="1">
      <c r="A40" s="13"/>
      <c r="B40" s="20"/>
      <c r="C40" s="227" t="s">
        <v>70</v>
      </c>
      <c r="D40" s="227"/>
      <c r="E40" s="227"/>
      <c r="F40" s="12"/>
      <c r="G40" s="228" t="s">
        <v>67</v>
      </c>
      <c r="H40" s="228"/>
      <c r="I40" s="228"/>
      <c r="J40" s="11"/>
    </row>
    <row r="41" spans="1:10" s="22" customFormat="1" ht="24" customHeight="1">
      <c r="A41" s="13"/>
      <c r="B41" s="13"/>
      <c r="C41" s="227" t="s">
        <v>66</v>
      </c>
      <c r="D41" s="227"/>
      <c r="E41" s="227"/>
      <c r="F41" s="13"/>
      <c r="G41" s="229" t="s">
        <v>66</v>
      </c>
      <c r="H41" s="229"/>
      <c r="I41" s="229"/>
      <c r="J41" s="11"/>
    </row>
    <row r="42" spans="1:10" s="22" customFormat="1" ht="24" customHeight="1">
      <c r="A42" s="15"/>
      <c r="B42" s="14" t="s">
        <v>1</v>
      </c>
      <c r="C42" s="141">
        <v>2563</v>
      </c>
      <c r="D42" s="142"/>
      <c r="E42" s="141">
        <v>2562</v>
      </c>
      <c r="F42" s="142"/>
      <c r="G42" s="141">
        <v>2563</v>
      </c>
      <c r="H42" s="142"/>
      <c r="I42" s="141">
        <v>2562</v>
      </c>
      <c r="J42" s="11"/>
    </row>
    <row r="43" spans="1:10" s="22" customFormat="1" ht="24" customHeight="1">
      <c r="A43" s="15"/>
      <c r="B43" s="14"/>
      <c r="C43" s="224" t="s">
        <v>29</v>
      </c>
      <c r="D43" s="224"/>
      <c r="E43" s="224"/>
      <c r="F43" s="224"/>
      <c r="G43" s="224"/>
      <c r="H43" s="224"/>
      <c r="I43" s="224"/>
      <c r="J43" s="11"/>
    </row>
    <row r="44" spans="1:10" ht="24" customHeight="1">
      <c r="A44" s="33" t="s">
        <v>126</v>
      </c>
      <c r="B44" s="26"/>
      <c r="C44" s="25"/>
      <c r="D44" s="25"/>
      <c r="E44" s="25"/>
      <c r="F44" s="98"/>
      <c r="G44" s="25"/>
      <c r="H44" s="25"/>
      <c r="I44" s="25"/>
    </row>
    <row r="45" spans="1:10" ht="24" customHeight="1">
      <c r="A45" s="32" t="s">
        <v>55</v>
      </c>
      <c r="B45" s="26"/>
      <c r="C45" s="25">
        <v>43074594</v>
      </c>
      <c r="D45" s="25"/>
      <c r="E45" s="25">
        <v>405245037</v>
      </c>
      <c r="F45" s="98"/>
      <c r="G45" s="25">
        <f>G24</f>
        <v>61742784</v>
      </c>
      <c r="H45" s="25"/>
      <c r="I45" s="25">
        <f>I24</f>
        <v>-9695803</v>
      </c>
    </row>
    <row r="46" spans="1:10" ht="24" customHeight="1">
      <c r="A46" s="32" t="s">
        <v>56</v>
      </c>
      <c r="B46" s="26"/>
      <c r="C46" s="73">
        <v>-10942927</v>
      </c>
      <c r="D46" s="92"/>
      <c r="E46" s="73">
        <v>18</v>
      </c>
      <c r="F46" s="98"/>
      <c r="G46" s="73">
        <v>0</v>
      </c>
      <c r="H46" s="65"/>
      <c r="I46" s="73">
        <v>0</v>
      </c>
    </row>
    <row r="47" spans="1:10" ht="24" customHeight="1" thickBot="1">
      <c r="A47" s="11" t="s">
        <v>124</v>
      </c>
      <c r="B47" s="3"/>
      <c r="C47" s="93">
        <f>SUM(C45:C46)</f>
        <v>32131667</v>
      </c>
      <c r="D47" s="74"/>
      <c r="E47" s="93">
        <f>E24</f>
        <v>405245055</v>
      </c>
      <c r="F47" s="96"/>
      <c r="G47" s="93">
        <f>G24</f>
        <v>61742784</v>
      </c>
      <c r="H47" s="95"/>
      <c r="I47" s="93">
        <f>I24</f>
        <v>-9695803</v>
      </c>
    </row>
    <row r="48" spans="1:10" ht="24" customHeight="1" thickTop="1">
      <c r="A48" s="11"/>
      <c r="B48" s="3"/>
      <c r="C48" s="24"/>
      <c r="D48" s="24"/>
      <c r="E48" s="24"/>
      <c r="F48" s="96"/>
      <c r="G48" s="24"/>
      <c r="H48" s="24"/>
      <c r="I48" s="24"/>
    </row>
    <row r="49" spans="1:9" ht="24" customHeight="1">
      <c r="A49" s="33" t="s">
        <v>127</v>
      </c>
      <c r="B49" s="3"/>
      <c r="C49" s="24"/>
      <c r="D49" s="24"/>
      <c r="E49" s="24"/>
      <c r="F49" s="96"/>
      <c r="G49" s="24"/>
      <c r="H49" s="24"/>
      <c r="I49" s="24"/>
    </row>
    <row r="50" spans="1:9" ht="24" customHeight="1">
      <c r="A50" s="32" t="s">
        <v>55</v>
      </c>
      <c r="B50" s="3"/>
      <c r="C50" s="25">
        <v>47076243</v>
      </c>
      <c r="D50" s="24"/>
      <c r="E50" s="25">
        <f>E52-E51</f>
        <v>397225166</v>
      </c>
      <c r="F50" s="96"/>
      <c r="G50" s="25">
        <f>G52-G51</f>
        <v>66783757</v>
      </c>
      <c r="H50" s="24"/>
      <c r="I50" s="25">
        <f>I52-I51</f>
        <v>-17799895</v>
      </c>
    </row>
    <row r="51" spans="1:9" ht="24" customHeight="1">
      <c r="A51" s="32" t="s">
        <v>56</v>
      </c>
      <c r="B51" s="3"/>
      <c r="C51" s="73">
        <f>C46</f>
        <v>-10942927</v>
      </c>
      <c r="D51" s="92"/>
      <c r="E51" s="73">
        <v>18</v>
      </c>
      <c r="F51" s="98"/>
      <c r="G51" s="73">
        <v>0</v>
      </c>
      <c r="H51" s="65"/>
      <c r="I51" s="73">
        <v>0</v>
      </c>
    </row>
    <row r="52" spans="1:9" ht="24" customHeight="1" thickBot="1">
      <c r="A52" s="33" t="s">
        <v>125</v>
      </c>
      <c r="B52" s="3"/>
      <c r="C52" s="93">
        <f>SUM(C50:C51)</f>
        <v>36133316</v>
      </c>
      <c r="D52" s="74"/>
      <c r="E52" s="93">
        <f>E34</f>
        <v>397225184</v>
      </c>
      <c r="F52" s="96"/>
      <c r="G52" s="93">
        <f>G34</f>
        <v>66783757</v>
      </c>
      <c r="H52" s="95"/>
      <c r="I52" s="93">
        <f>I34</f>
        <v>-17799895</v>
      </c>
    </row>
    <row r="53" spans="1:9" ht="24" customHeight="1" thickTop="1">
      <c r="A53" s="11"/>
      <c r="B53" s="3"/>
      <c r="C53" s="24"/>
      <c r="D53" s="1"/>
      <c r="E53" s="24"/>
      <c r="F53" s="3"/>
      <c r="G53" s="24"/>
      <c r="H53" s="1"/>
      <c r="I53" s="24"/>
    </row>
    <row r="54" spans="1:9" ht="24" customHeight="1" thickBot="1">
      <c r="A54" s="33" t="s">
        <v>142</v>
      </c>
      <c r="B54" s="2" t="s">
        <v>214</v>
      </c>
      <c r="C54" s="105">
        <v>0.06</v>
      </c>
      <c r="D54" s="184"/>
      <c r="E54" s="105">
        <v>0.76</v>
      </c>
      <c r="F54" s="184"/>
      <c r="G54" s="105">
        <v>0.08</v>
      </c>
      <c r="H54" s="184"/>
      <c r="I54" s="105">
        <v>-0.02</v>
      </c>
    </row>
    <row r="55" spans="1:9" ht="24" customHeight="1" thickTop="1">
      <c r="D55" s="185"/>
      <c r="F55" s="185"/>
      <c r="H55" s="185"/>
    </row>
  </sheetData>
  <mergeCells count="14">
    <mergeCell ref="C43:I43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41:E41"/>
    <mergeCell ref="G41:I41"/>
  </mergeCells>
  <printOptions horizontalCentered="1"/>
  <pageMargins left="0.196850393700787" right="0.196850393700787" top="0.47244094488188998" bottom="0.511811023622047" header="0.511811023622047" footer="0.511811023622047"/>
  <pageSetup paperSize="9" scale="87" firstPageNumber="11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view="pageBreakPreview" zoomScale="85" zoomScaleNormal="80" zoomScaleSheetLayoutView="85" workbookViewId="0"/>
  </sheetViews>
  <sheetFormatPr defaultColWidth="27.5703125" defaultRowHeight="21.75"/>
  <cols>
    <col min="1" max="1" width="58.5703125" style="45" customWidth="1"/>
    <col min="2" max="2" width="10.140625" style="51" customWidth="1"/>
    <col min="3" max="3" width="13.42578125" style="45" bestFit="1" customWidth="1"/>
    <col min="4" max="4" width="0.85546875" style="45" customWidth="1"/>
    <col min="5" max="5" width="13.42578125" style="45" bestFit="1" customWidth="1"/>
    <col min="6" max="6" width="1" style="45" customWidth="1"/>
    <col min="7" max="7" width="14.140625" style="45" bestFit="1" customWidth="1"/>
    <col min="8" max="8" width="0.85546875" style="45" customWidth="1"/>
    <col min="9" max="9" width="13.140625" style="45" hidden="1" customWidth="1"/>
    <col min="10" max="10" width="0.85546875" style="45" hidden="1" customWidth="1"/>
    <col min="11" max="11" width="16" style="45" bestFit="1" customWidth="1"/>
    <col min="12" max="12" width="0.7109375" style="45" customWidth="1"/>
    <col min="13" max="13" width="1" style="45" customWidth="1"/>
    <col min="14" max="14" width="14.140625" style="45" bestFit="1" customWidth="1"/>
    <col min="15" max="15" width="1" style="45" customWidth="1"/>
    <col min="16" max="16" width="13.85546875" style="45" customWidth="1"/>
    <col min="17" max="17" width="1" style="45" customWidth="1"/>
    <col min="18" max="18" width="14.5703125" style="45" customWidth="1"/>
    <col min="19" max="16384" width="27.5703125" style="45"/>
  </cols>
  <sheetData>
    <row r="1" spans="1:18" ht="21.75" customHeight="1">
      <c r="A1" s="38" t="s">
        <v>71</v>
      </c>
      <c r="B1" s="39"/>
      <c r="C1" s="40"/>
      <c r="D1" s="40"/>
      <c r="E1" s="41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21.75" customHeight="1">
      <c r="A2" s="42" t="s">
        <v>76</v>
      </c>
      <c r="B2" s="43"/>
      <c r="C2" s="42"/>
      <c r="D2" s="42"/>
      <c r="E2" s="41"/>
      <c r="F2" s="42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1.75" customHeight="1">
      <c r="A3" s="40"/>
      <c r="B3" s="39"/>
      <c r="C3" s="230" t="s">
        <v>91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</row>
    <row r="4" spans="1:18" ht="21.75" customHeight="1">
      <c r="A4" s="44"/>
      <c r="B4" s="132"/>
      <c r="C4" s="131"/>
      <c r="D4" s="131"/>
      <c r="E4" s="131"/>
      <c r="F4" s="131"/>
      <c r="G4" s="231" t="s">
        <v>89</v>
      </c>
      <c r="H4" s="231"/>
      <c r="I4" s="231"/>
      <c r="J4" s="231"/>
      <c r="K4" s="231"/>
      <c r="L4" s="52"/>
      <c r="M4" s="52"/>
      <c r="N4" s="131"/>
    </row>
    <row r="5" spans="1:18" ht="21.75" customHeight="1">
      <c r="A5" s="44"/>
      <c r="B5" s="132"/>
      <c r="C5" s="46" t="s">
        <v>27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 t="s">
        <v>35</v>
      </c>
      <c r="P5" s="63" t="s">
        <v>73</v>
      </c>
      <c r="Q5" s="134"/>
      <c r="R5" s="134"/>
    </row>
    <row r="6" spans="1:18" ht="21.75" customHeight="1">
      <c r="A6" s="44"/>
      <c r="B6" s="132"/>
      <c r="C6" s="46" t="s">
        <v>38</v>
      </c>
      <c r="D6" s="46"/>
      <c r="E6" s="46" t="s">
        <v>50</v>
      </c>
      <c r="F6" s="46"/>
      <c r="G6" s="48" t="s">
        <v>52</v>
      </c>
      <c r="H6" s="46"/>
      <c r="I6" s="133" t="s">
        <v>63</v>
      </c>
      <c r="J6" s="46"/>
      <c r="K6" s="52"/>
      <c r="L6" s="46"/>
      <c r="M6" s="46"/>
      <c r="N6" s="48" t="s">
        <v>28</v>
      </c>
      <c r="P6" s="63" t="s">
        <v>74</v>
      </c>
      <c r="Q6" s="134"/>
      <c r="R6" s="63" t="s">
        <v>35</v>
      </c>
    </row>
    <row r="7" spans="1:18" ht="21.75" customHeight="1">
      <c r="A7" s="50"/>
      <c r="C7" s="46" t="s">
        <v>39</v>
      </c>
      <c r="D7" s="46"/>
      <c r="E7" s="48" t="s">
        <v>72</v>
      </c>
      <c r="F7" s="46"/>
      <c r="G7" s="48" t="s">
        <v>49</v>
      </c>
      <c r="H7" s="46"/>
      <c r="I7" s="133" t="s">
        <v>64</v>
      </c>
      <c r="J7" s="46"/>
      <c r="K7" s="52" t="s">
        <v>95</v>
      </c>
      <c r="L7" s="134"/>
      <c r="M7" s="134"/>
      <c r="N7" s="63" t="s">
        <v>96</v>
      </c>
      <c r="P7" s="63" t="s">
        <v>75</v>
      </c>
      <c r="Q7" s="134"/>
      <c r="R7" s="63" t="s">
        <v>28</v>
      </c>
    </row>
    <row r="8" spans="1:18" ht="21.75" customHeight="1">
      <c r="A8" s="50"/>
      <c r="C8" s="232" t="s">
        <v>29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</row>
    <row r="9" spans="1:18" ht="21.75" customHeight="1">
      <c r="A9" s="53" t="s">
        <v>120</v>
      </c>
    </row>
    <row r="10" spans="1:18" ht="21.75" customHeight="1">
      <c r="A10" s="54" t="s">
        <v>118</v>
      </c>
      <c r="B10" s="55"/>
      <c r="C10" s="83">
        <v>535436809</v>
      </c>
      <c r="D10" s="83"/>
      <c r="E10" s="83">
        <v>824432091</v>
      </c>
      <c r="F10" s="83"/>
      <c r="G10" s="83">
        <v>24100000</v>
      </c>
      <c r="H10" s="83"/>
      <c r="I10" s="83"/>
      <c r="J10" s="83"/>
      <c r="K10" s="83">
        <v>-1349309341</v>
      </c>
      <c r="L10" s="83"/>
      <c r="M10" s="83"/>
      <c r="N10" s="83">
        <f>SUM(C10:L10)</f>
        <v>34659559</v>
      </c>
      <c r="O10" s="83"/>
      <c r="P10" s="83">
        <v>-12</v>
      </c>
      <c r="Q10" s="83"/>
      <c r="R10" s="83">
        <f>SUM(N10:P10)</f>
        <v>34659547</v>
      </c>
    </row>
    <row r="11" spans="1:18" ht="21.75" customHeight="1">
      <c r="A11" s="54"/>
      <c r="B11" s="55"/>
      <c r="C11" s="80"/>
      <c r="D11" s="83"/>
      <c r="E11" s="80"/>
      <c r="F11" s="83"/>
      <c r="G11" s="80"/>
      <c r="H11" s="79"/>
      <c r="I11" s="80"/>
      <c r="J11" s="79"/>
      <c r="K11" s="80"/>
      <c r="L11" s="80"/>
      <c r="M11" s="80"/>
      <c r="N11" s="80"/>
      <c r="O11" s="83"/>
      <c r="P11" s="87"/>
      <c r="Q11" s="83"/>
      <c r="R11" s="80"/>
    </row>
    <row r="12" spans="1:18" ht="21.75" customHeight="1">
      <c r="A12" s="54" t="s">
        <v>136</v>
      </c>
      <c r="B12" s="56"/>
      <c r="C12" s="114"/>
      <c r="D12" s="113"/>
      <c r="E12" s="114"/>
      <c r="F12" s="113"/>
      <c r="G12" s="114"/>
      <c r="H12" s="109"/>
      <c r="I12" s="114"/>
      <c r="J12" s="109"/>
      <c r="K12" s="114"/>
      <c r="L12" s="114"/>
      <c r="M12" s="114"/>
      <c r="N12" s="113"/>
      <c r="O12" s="115"/>
      <c r="P12" s="113"/>
      <c r="Q12" s="115"/>
      <c r="R12" s="85"/>
    </row>
    <row r="13" spans="1:18" ht="21.75" customHeight="1">
      <c r="A13" s="59" t="s">
        <v>137</v>
      </c>
      <c r="B13" s="56"/>
      <c r="C13" s="113">
        <v>0</v>
      </c>
      <c r="D13" s="114"/>
      <c r="E13" s="113">
        <v>0</v>
      </c>
      <c r="F13" s="114"/>
      <c r="G13" s="113">
        <v>0</v>
      </c>
      <c r="H13" s="114"/>
      <c r="I13" s="114"/>
      <c r="J13" s="109"/>
      <c r="K13" s="113">
        <v>405245037</v>
      </c>
      <c r="L13" s="113"/>
      <c r="M13" s="113"/>
      <c r="N13" s="85">
        <v>405245037</v>
      </c>
      <c r="O13" s="115"/>
      <c r="P13" s="113">
        <v>18</v>
      </c>
      <c r="Q13" s="115"/>
      <c r="R13" s="115">
        <f t="shared" ref="R13:R14" si="0">SUM(N13:P13)</f>
        <v>405245055</v>
      </c>
    </row>
    <row r="14" spans="1:18" ht="21.75" customHeight="1">
      <c r="A14" s="59" t="s">
        <v>146</v>
      </c>
      <c r="B14" s="56"/>
      <c r="C14" s="113">
        <v>0</v>
      </c>
      <c r="D14" s="114"/>
      <c r="E14" s="113">
        <v>0</v>
      </c>
      <c r="F14" s="114"/>
      <c r="G14" s="113">
        <v>0</v>
      </c>
      <c r="H14" s="114"/>
      <c r="I14" s="114"/>
      <c r="J14" s="109"/>
      <c r="K14" s="113">
        <v>-8019871</v>
      </c>
      <c r="L14" s="113"/>
      <c r="M14" s="113"/>
      <c r="N14" s="85">
        <v>-8019871</v>
      </c>
      <c r="O14" s="115"/>
      <c r="P14" s="113">
        <v>0</v>
      </c>
      <c r="Q14" s="115"/>
      <c r="R14" s="115">
        <f t="shared" si="0"/>
        <v>-8019871</v>
      </c>
    </row>
    <row r="15" spans="1:18" ht="21.75" customHeight="1">
      <c r="A15" s="60" t="s">
        <v>143</v>
      </c>
      <c r="B15" s="61"/>
      <c r="C15" s="76">
        <v>0</v>
      </c>
      <c r="D15" s="87"/>
      <c r="E15" s="76">
        <v>0</v>
      </c>
      <c r="F15" s="87"/>
      <c r="G15" s="76">
        <v>0</v>
      </c>
      <c r="H15" s="87"/>
      <c r="I15" s="100">
        <v>0</v>
      </c>
      <c r="J15" s="83"/>
      <c r="K15" s="69">
        <f>SUM(K13:K14)</f>
        <v>397225166</v>
      </c>
      <c r="L15" s="80"/>
      <c r="M15" s="80"/>
      <c r="N15" s="69">
        <f>SUM(N13:N14)</f>
        <v>397225166</v>
      </c>
      <c r="O15" s="83"/>
      <c r="P15" s="69">
        <f>SUM(P13:P13)</f>
        <v>18</v>
      </c>
      <c r="Q15" s="83"/>
      <c r="R15" s="69">
        <f>SUM(R13:R14)</f>
        <v>397225184</v>
      </c>
    </row>
    <row r="16" spans="1:18" ht="21.75" customHeight="1">
      <c r="A16" s="60"/>
      <c r="B16" s="61"/>
      <c r="C16" s="87"/>
      <c r="D16" s="87"/>
      <c r="E16" s="87"/>
      <c r="F16" s="87"/>
      <c r="G16" s="87"/>
      <c r="H16" s="87"/>
      <c r="I16" s="87"/>
      <c r="J16" s="83"/>
      <c r="K16" s="80"/>
      <c r="L16" s="80"/>
      <c r="M16" s="80"/>
      <c r="N16" s="80"/>
      <c r="O16" s="83"/>
      <c r="P16" s="87"/>
      <c r="Q16" s="83"/>
      <c r="R16" s="80"/>
    </row>
    <row r="17" spans="1:19" ht="21.75" customHeight="1" thickBot="1">
      <c r="A17" s="60" t="s">
        <v>119</v>
      </c>
      <c r="B17" s="61"/>
      <c r="C17" s="81">
        <f>SUM(C10,C15)</f>
        <v>535436809</v>
      </c>
      <c r="D17" s="83"/>
      <c r="E17" s="81">
        <f>SUM(E10,E15)</f>
        <v>824432091</v>
      </c>
      <c r="F17" s="83"/>
      <c r="G17" s="81">
        <f>SUM(G10,G15)</f>
        <v>24100000</v>
      </c>
      <c r="H17" s="84"/>
      <c r="I17" s="81"/>
      <c r="J17" s="83"/>
      <c r="K17" s="86">
        <f>SUM(K10,K15)</f>
        <v>-952084175</v>
      </c>
      <c r="L17" s="126"/>
      <c r="M17" s="126"/>
      <c r="N17" s="86">
        <f>SUM(N10,N15)</f>
        <v>431884725</v>
      </c>
      <c r="O17" s="88"/>
      <c r="P17" s="86">
        <f>SUM(P10,P15)</f>
        <v>6</v>
      </c>
      <c r="Q17" s="127"/>
      <c r="R17" s="86">
        <f>SUM(R10,R15)</f>
        <v>431884731</v>
      </c>
      <c r="S17" s="5"/>
    </row>
    <row r="18" spans="1:19" ht="21.75" customHeight="1" thickTop="1"/>
    <row r="19" spans="1:19" ht="21.75" customHeight="1">
      <c r="C19" s="107"/>
      <c r="D19" s="107"/>
      <c r="E19" s="107"/>
      <c r="G19" s="107"/>
      <c r="K19" s="107"/>
      <c r="N19" s="107"/>
      <c r="P19" s="107"/>
      <c r="R19" s="107"/>
    </row>
    <row r="20" spans="1:19" ht="21.75" customHeight="1"/>
    <row r="21" spans="1:19" ht="21.75" customHeight="1"/>
    <row r="22" spans="1:19" ht="21.75" customHeight="1">
      <c r="C22" s="107"/>
      <c r="E22" s="107"/>
      <c r="G22" s="107"/>
      <c r="K22" s="107"/>
      <c r="N22" s="107"/>
      <c r="P22" s="107"/>
      <c r="R22" s="107"/>
    </row>
    <row r="23" spans="1:19" ht="21.75" customHeight="1"/>
    <row r="24" spans="1:19" ht="21.75" customHeight="1"/>
    <row r="25" spans="1:19" ht="21.75" customHeight="1"/>
    <row r="26" spans="1:19" ht="21.75" customHeight="1"/>
    <row r="27" spans="1:19" ht="21.75" customHeight="1"/>
    <row r="28" spans="1:19" ht="21.75" customHeight="1"/>
    <row r="31" spans="1:19" ht="21.75" customHeight="1"/>
    <row r="32" spans="1:19" ht="21.75" customHeight="1"/>
  </sheetData>
  <mergeCells count="3">
    <mergeCell ref="C3:R3"/>
    <mergeCell ref="G4:K4"/>
    <mergeCell ref="C8:R8"/>
  </mergeCells>
  <pageMargins left="0.7" right="0.7" top="0.48" bottom="0.5" header="0.5" footer="0.5"/>
  <pageSetup paperSize="9" scale="85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"/>
  <sheetViews>
    <sheetView showGridLines="0" view="pageBreakPreview" zoomScaleNormal="80" zoomScaleSheetLayoutView="100" workbookViewId="0"/>
  </sheetViews>
  <sheetFormatPr defaultColWidth="27.5703125" defaultRowHeight="21.75" customHeight="1"/>
  <cols>
    <col min="1" max="1" width="80.7109375" style="45" customWidth="1"/>
    <col min="2" max="2" width="8.5703125" style="51" customWidth="1"/>
    <col min="3" max="3" width="13.85546875" style="45" bestFit="1" customWidth="1"/>
    <col min="4" max="4" width="0.85546875" style="45" customWidth="1"/>
    <col min="5" max="5" width="13.42578125" style="45" bestFit="1" customWidth="1"/>
    <col min="6" max="6" width="1" style="45" customWidth="1"/>
    <col min="7" max="7" width="14.140625" style="45" bestFit="1" customWidth="1"/>
    <col min="8" max="8" width="0.85546875" style="45" customWidth="1"/>
    <col min="9" max="9" width="13.140625" style="45" hidden="1" customWidth="1"/>
    <col min="10" max="10" width="0.85546875" style="45" hidden="1" customWidth="1"/>
    <col min="11" max="11" width="16" style="45" bestFit="1" customWidth="1"/>
    <col min="12" max="12" width="0.7109375" style="45" customWidth="1"/>
    <col min="13" max="13" width="17.140625" style="45" customWidth="1"/>
    <col min="14" max="14" width="0.7109375" style="45" customWidth="1"/>
    <col min="15" max="15" width="14.140625" style="45" bestFit="1" customWidth="1"/>
    <col min="16" max="16" width="1" style="45" customWidth="1"/>
    <col min="17" max="17" width="13.85546875" style="45" customWidth="1"/>
    <col min="18" max="18" width="1" style="45" customWidth="1"/>
    <col min="19" max="19" width="14.5703125" style="45" customWidth="1"/>
    <col min="20" max="16384" width="27.5703125" style="45"/>
  </cols>
  <sheetData>
    <row r="1" spans="1:19" ht="21.75" customHeight="1">
      <c r="A1" s="38" t="s">
        <v>71</v>
      </c>
      <c r="B1" s="39"/>
      <c r="C1" s="40"/>
      <c r="D1" s="40"/>
      <c r="E1" s="41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21.75" customHeight="1">
      <c r="A2" s="42" t="s">
        <v>76</v>
      </c>
      <c r="B2" s="43"/>
      <c r="C2" s="42"/>
      <c r="D2" s="42"/>
      <c r="E2" s="41"/>
      <c r="F2" s="42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ht="21.75" customHeight="1">
      <c r="A3" s="40"/>
      <c r="B3" s="39"/>
      <c r="C3" s="230" t="s">
        <v>91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</row>
    <row r="4" spans="1:19" ht="21.75" customHeight="1">
      <c r="A4" s="44"/>
      <c r="B4" s="103"/>
      <c r="C4" s="104"/>
      <c r="D4" s="104"/>
      <c r="E4" s="104"/>
      <c r="F4" s="104"/>
      <c r="G4" s="231" t="s">
        <v>89</v>
      </c>
      <c r="H4" s="231"/>
      <c r="I4" s="231"/>
      <c r="J4" s="231"/>
      <c r="K4" s="231"/>
      <c r="L4" s="215"/>
      <c r="M4" s="216"/>
      <c r="N4" s="52"/>
      <c r="O4" s="104"/>
    </row>
    <row r="5" spans="1:19" ht="21.75" customHeight="1">
      <c r="A5" s="44"/>
      <c r="B5" s="103"/>
      <c r="C5" s="46" t="s">
        <v>27</v>
      </c>
      <c r="D5" s="46"/>
      <c r="E5" s="46"/>
      <c r="F5" s="46"/>
      <c r="G5" s="46"/>
      <c r="H5" s="46"/>
      <c r="I5" s="46"/>
      <c r="J5" s="46"/>
      <c r="K5" s="46"/>
      <c r="L5" s="46"/>
      <c r="M5" s="52" t="s">
        <v>213</v>
      </c>
      <c r="N5" s="46"/>
      <c r="O5" s="46" t="s">
        <v>35</v>
      </c>
      <c r="Q5" s="63" t="s">
        <v>73</v>
      </c>
      <c r="R5" s="47"/>
      <c r="S5" s="47"/>
    </row>
    <row r="6" spans="1:19" ht="21.75" customHeight="1">
      <c r="A6" s="44"/>
      <c r="B6" s="103"/>
      <c r="C6" s="46" t="s">
        <v>38</v>
      </c>
      <c r="D6" s="46"/>
      <c r="E6" s="46" t="s">
        <v>50</v>
      </c>
      <c r="F6" s="46"/>
      <c r="G6" s="48" t="s">
        <v>52</v>
      </c>
      <c r="H6" s="46"/>
      <c r="I6" s="49" t="s">
        <v>63</v>
      </c>
      <c r="J6" s="46"/>
      <c r="K6" s="52"/>
      <c r="L6" s="46"/>
      <c r="M6" s="52" t="s">
        <v>178</v>
      </c>
      <c r="N6" s="46"/>
      <c r="O6" s="48" t="s">
        <v>28</v>
      </c>
      <c r="Q6" s="63" t="s">
        <v>74</v>
      </c>
      <c r="R6" s="47"/>
      <c r="S6" s="63" t="s">
        <v>35</v>
      </c>
    </row>
    <row r="7" spans="1:19" ht="21.75" customHeight="1">
      <c r="A7" s="50"/>
      <c r="B7" s="51" t="s">
        <v>1</v>
      </c>
      <c r="C7" s="46" t="s">
        <v>39</v>
      </c>
      <c r="D7" s="46"/>
      <c r="E7" s="48" t="s">
        <v>72</v>
      </c>
      <c r="F7" s="46"/>
      <c r="G7" s="48" t="s">
        <v>49</v>
      </c>
      <c r="H7" s="46"/>
      <c r="I7" s="49" t="s">
        <v>64</v>
      </c>
      <c r="J7" s="46"/>
      <c r="K7" s="52" t="s">
        <v>95</v>
      </c>
      <c r="L7" s="47"/>
      <c r="M7" s="179" t="s">
        <v>179</v>
      </c>
      <c r="N7" s="180"/>
      <c r="O7" s="63" t="s">
        <v>96</v>
      </c>
      <c r="Q7" s="63" t="s">
        <v>75</v>
      </c>
      <c r="R7" s="47"/>
      <c r="S7" s="63" t="s">
        <v>28</v>
      </c>
    </row>
    <row r="8" spans="1:19" ht="21.75" customHeight="1">
      <c r="A8" s="50"/>
      <c r="C8" s="232" t="s">
        <v>29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</row>
    <row r="9" spans="1:19" ht="21.75" customHeight="1">
      <c r="A9" s="53" t="s">
        <v>163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21.75" customHeight="1">
      <c r="A10" s="54" t="s">
        <v>180</v>
      </c>
      <c r="B10" s="55"/>
      <c r="C10" s="127">
        <v>535436809</v>
      </c>
      <c r="D10" s="127"/>
      <c r="E10" s="127">
        <v>824432091</v>
      </c>
      <c r="F10" s="127"/>
      <c r="G10" s="127">
        <v>24100000</v>
      </c>
      <c r="H10" s="127"/>
      <c r="I10" s="127"/>
      <c r="J10" s="127"/>
      <c r="K10" s="127">
        <v>-952084175</v>
      </c>
      <c r="L10" s="127"/>
      <c r="M10" s="127">
        <v>0</v>
      </c>
      <c r="N10" s="127"/>
      <c r="O10" s="127">
        <f>SUM(C10:N10)</f>
        <v>431884725</v>
      </c>
      <c r="P10" s="127"/>
      <c r="Q10" s="127">
        <v>6</v>
      </c>
      <c r="R10" s="127"/>
      <c r="S10" s="127">
        <f>SUM(O10:Q10)</f>
        <v>431884731</v>
      </c>
    </row>
    <row r="11" spans="1:19" ht="23.25" customHeight="1">
      <c r="A11" s="56" t="s">
        <v>174</v>
      </c>
      <c r="B11" s="57">
        <v>3</v>
      </c>
      <c r="C11" s="193">
        <v>0</v>
      </c>
      <c r="D11" s="88"/>
      <c r="E11" s="193">
        <v>0</v>
      </c>
      <c r="F11" s="88"/>
      <c r="G11" s="193">
        <v>0</v>
      </c>
      <c r="H11" s="88"/>
      <c r="I11" s="88"/>
      <c r="J11" s="88"/>
      <c r="K11" s="193">
        <v>-685107</v>
      </c>
      <c r="L11" s="88"/>
      <c r="M11" s="193">
        <v>0</v>
      </c>
      <c r="N11" s="88"/>
      <c r="O11" s="88">
        <f>SUM(C11:N11)</f>
        <v>-685107</v>
      </c>
      <c r="P11" s="88"/>
      <c r="Q11" s="193">
        <v>0</v>
      </c>
      <c r="R11" s="88"/>
      <c r="S11" s="193">
        <f>SUM(O11:Q11)</f>
        <v>-685107</v>
      </c>
    </row>
    <row r="12" spans="1:19" ht="21.75" customHeight="1">
      <c r="A12" s="54" t="s">
        <v>164</v>
      </c>
      <c r="B12" s="55"/>
      <c r="C12" s="195">
        <f>SUM(C10:C11)</f>
        <v>535436809</v>
      </c>
      <c r="D12" s="127"/>
      <c r="E12" s="195">
        <f>SUM(E10:E11)</f>
        <v>824432091</v>
      </c>
      <c r="F12" s="127"/>
      <c r="G12" s="195">
        <f>SUM(G10:G11)</f>
        <v>24100000</v>
      </c>
      <c r="H12" s="127"/>
      <c r="I12" s="127"/>
      <c r="J12" s="127"/>
      <c r="K12" s="195">
        <f>SUM(K10:K11)</f>
        <v>-952769282</v>
      </c>
      <c r="L12" s="127"/>
      <c r="M12" s="195">
        <f>SUM(M10:M11)</f>
        <v>0</v>
      </c>
      <c r="N12" s="127"/>
      <c r="O12" s="195">
        <f>SUM(C12:N12)</f>
        <v>431199618</v>
      </c>
      <c r="P12" s="127"/>
      <c r="Q12" s="195">
        <f>SUM(Q10:Q11)</f>
        <v>6</v>
      </c>
      <c r="R12" s="127"/>
      <c r="S12" s="195">
        <f>SUM(O12:Q12)</f>
        <v>431199624</v>
      </c>
    </row>
    <row r="13" spans="1:19" ht="21.75" customHeight="1">
      <c r="A13" s="54"/>
      <c r="B13" s="55"/>
      <c r="C13" s="126"/>
      <c r="D13" s="127"/>
      <c r="E13" s="126"/>
      <c r="F13" s="127"/>
      <c r="G13" s="126"/>
      <c r="H13" s="127"/>
      <c r="I13" s="127"/>
      <c r="J13" s="127"/>
      <c r="K13" s="126"/>
      <c r="L13" s="127"/>
      <c r="M13" s="127"/>
      <c r="N13" s="127"/>
      <c r="O13" s="126"/>
      <c r="P13" s="127"/>
      <c r="Q13" s="126"/>
      <c r="R13" s="127"/>
      <c r="S13" s="126"/>
    </row>
    <row r="14" spans="1:19" s="125" customFormat="1" ht="21.75" customHeight="1">
      <c r="A14" s="54" t="s">
        <v>175</v>
      </c>
      <c r="B14" s="57"/>
      <c r="C14" s="194"/>
      <c r="D14" s="88"/>
      <c r="E14" s="194"/>
      <c r="F14" s="88"/>
      <c r="G14" s="194"/>
      <c r="H14" s="88"/>
      <c r="I14" s="88"/>
      <c r="J14" s="88"/>
      <c r="K14" s="194"/>
      <c r="L14" s="88"/>
      <c r="M14" s="88"/>
      <c r="N14" s="88"/>
      <c r="O14" s="194"/>
      <c r="P14" s="88"/>
      <c r="Q14" s="194"/>
      <c r="R14" s="88"/>
      <c r="S14" s="194"/>
    </row>
    <row r="15" spans="1:19" s="125" customFormat="1" ht="21.75" customHeight="1">
      <c r="A15" s="187" t="s">
        <v>206</v>
      </c>
      <c r="B15" s="57"/>
      <c r="C15" s="194"/>
      <c r="D15" s="88"/>
      <c r="E15" s="194"/>
      <c r="F15" s="88"/>
      <c r="G15" s="194"/>
      <c r="H15" s="88"/>
      <c r="I15" s="88"/>
      <c r="J15" s="88"/>
      <c r="K15" s="194"/>
      <c r="L15" s="88"/>
      <c r="M15" s="88"/>
      <c r="N15" s="88"/>
      <c r="O15" s="194"/>
      <c r="P15" s="88"/>
      <c r="Q15" s="194"/>
      <c r="R15" s="88"/>
      <c r="S15" s="194"/>
    </row>
    <row r="16" spans="1:19" s="125" customFormat="1" ht="21.75" customHeight="1">
      <c r="A16" s="56" t="s">
        <v>176</v>
      </c>
      <c r="B16" s="57">
        <v>16</v>
      </c>
      <c r="C16" s="194">
        <v>588980491</v>
      </c>
      <c r="D16" s="88"/>
      <c r="E16" s="85">
        <v>-276820831</v>
      </c>
      <c r="F16" s="88"/>
      <c r="G16" s="194">
        <v>0</v>
      </c>
      <c r="H16" s="88"/>
      <c r="I16" s="88"/>
      <c r="J16" s="88"/>
      <c r="K16" s="194">
        <v>0</v>
      </c>
      <c r="L16" s="88"/>
      <c r="M16" s="88">
        <v>0</v>
      </c>
      <c r="N16" s="88"/>
      <c r="O16" s="88">
        <f>SUM(C16:L16)</f>
        <v>312159660</v>
      </c>
      <c r="P16" s="88"/>
      <c r="Q16" s="194">
        <v>0</v>
      </c>
      <c r="R16" s="88"/>
      <c r="S16" s="88">
        <f>SUM(O16:Q16)</f>
        <v>312159660</v>
      </c>
    </row>
    <row r="17" spans="1:20" s="125" customFormat="1" ht="21.75" customHeight="1">
      <c r="A17" s="56" t="s">
        <v>177</v>
      </c>
      <c r="B17" s="57"/>
      <c r="C17" s="194">
        <v>0</v>
      </c>
      <c r="D17" s="194"/>
      <c r="E17" s="194">
        <v>0</v>
      </c>
      <c r="F17" s="194"/>
      <c r="G17" s="194">
        <v>0</v>
      </c>
      <c r="H17" s="194"/>
      <c r="I17" s="194"/>
      <c r="J17" s="194"/>
      <c r="K17" s="194">
        <v>0</v>
      </c>
      <c r="L17" s="194"/>
      <c r="M17" s="194">
        <v>0</v>
      </c>
      <c r="N17" s="194"/>
      <c r="O17" s="88">
        <f t="shared" ref="O17" si="0">SUM(C17:L17)</f>
        <v>0</v>
      </c>
      <c r="P17" s="194"/>
      <c r="Q17" s="194">
        <v>7547765</v>
      </c>
      <c r="R17" s="194"/>
      <c r="S17" s="194">
        <f>SUM(O17:Q17)</f>
        <v>7547765</v>
      </c>
    </row>
    <row r="18" spans="1:20" s="125" customFormat="1" ht="21.75" customHeight="1">
      <c r="A18" s="56" t="s">
        <v>181</v>
      </c>
      <c r="B18" s="57">
        <v>5</v>
      </c>
      <c r="C18" s="194">
        <v>0</v>
      </c>
      <c r="D18" s="194"/>
      <c r="E18" s="194">
        <v>0</v>
      </c>
      <c r="F18" s="194"/>
      <c r="G18" s="194">
        <v>0</v>
      </c>
      <c r="H18" s="194"/>
      <c r="I18" s="194"/>
      <c r="J18" s="194"/>
      <c r="K18" s="194">
        <v>0</v>
      </c>
      <c r="L18" s="88"/>
      <c r="M18" s="88">
        <v>-70000000</v>
      </c>
      <c r="N18" s="88"/>
      <c r="O18" s="88">
        <f>SUM(C18:M18)</f>
        <v>-70000000</v>
      </c>
      <c r="P18" s="88"/>
      <c r="Q18" s="88">
        <v>0</v>
      </c>
      <c r="R18" s="88"/>
      <c r="S18" s="88">
        <f>SUM(O18:Q18)</f>
        <v>-70000000</v>
      </c>
    </row>
    <row r="19" spans="1:20" s="125" customFormat="1" ht="21.75" customHeight="1">
      <c r="A19" s="187" t="s">
        <v>207</v>
      </c>
      <c r="B19" s="57"/>
      <c r="C19" s="195">
        <f>SUM(C16:C18)</f>
        <v>588980491</v>
      </c>
      <c r="D19" s="127"/>
      <c r="E19" s="195">
        <f>SUM(E16:E18)</f>
        <v>-276820831</v>
      </c>
      <c r="F19" s="127"/>
      <c r="G19" s="195">
        <f>SUM(G16:G18)</f>
        <v>0</v>
      </c>
      <c r="H19" s="127"/>
      <c r="I19" s="127"/>
      <c r="J19" s="127"/>
      <c r="K19" s="195">
        <f>SUM(K16:K18)</f>
        <v>0</v>
      </c>
      <c r="L19" s="127"/>
      <c r="M19" s="195">
        <f>SUM(M16:M18)</f>
        <v>-70000000</v>
      </c>
      <c r="N19" s="127"/>
      <c r="O19" s="195">
        <f>SUM(O16:O18)</f>
        <v>242159660</v>
      </c>
      <c r="P19" s="127"/>
      <c r="Q19" s="195">
        <f>SUM(Q16:Q18)</f>
        <v>7547765</v>
      </c>
      <c r="R19" s="127"/>
      <c r="S19" s="195">
        <f>SUM(S16:S18)</f>
        <v>249707425</v>
      </c>
    </row>
    <row r="20" spans="1:20" ht="21.75" customHeight="1">
      <c r="A20" s="54"/>
      <c r="B20" s="55"/>
      <c r="C20" s="74"/>
      <c r="D20" s="127"/>
      <c r="E20" s="74"/>
      <c r="F20" s="127"/>
      <c r="G20" s="74"/>
      <c r="H20" s="95"/>
      <c r="I20" s="74"/>
      <c r="J20" s="95"/>
      <c r="K20" s="74"/>
      <c r="L20" s="74"/>
      <c r="M20" s="74"/>
      <c r="N20" s="74"/>
      <c r="O20" s="74"/>
      <c r="P20" s="127"/>
      <c r="Q20" s="92"/>
      <c r="R20" s="127"/>
      <c r="S20" s="74"/>
    </row>
    <row r="21" spans="1:20" ht="21.75" customHeight="1">
      <c r="A21" s="187" t="s">
        <v>191</v>
      </c>
      <c r="B21" s="55"/>
      <c r="C21" s="74"/>
      <c r="D21" s="127"/>
      <c r="E21" s="74"/>
      <c r="F21" s="127"/>
      <c r="G21" s="74"/>
      <c r="H21" s="95"/>
      <c r="I21" s="74"/>
      <c r="J21" s="95"/>
      <c r="K21" s="74"/>
      <c r="L21" s="74"/>
      <c r="M21" s="74"/>
      <c r="N21" s="74"/>
      <c r="O21" s="74"/>
      <c r="P21" s="127"/>
      <c r="Q21" s="92"/>
      <c r="R21" s="127"/>
      <c r="S21" s="74"/>
    </row>
    <row r="22" spans="1:20" ht="21.75" customHeight="1">
      <c r="A22" s="56" t="s">
        <v>192</v>
      </c>
      <c r="B22" s="57">
        <v>5</v>
      </c>
      <c r="C22" s="25">
        <v>0</v>
      </c>
      <c r="D22" s="196"/>
      <c r="E22" s="25">
        <v>0</v>
      </c>
      <c r="F22" s="196"/>
      <c r="G22" s="25">
        <v>0</v>
      </c>
      <c r="H22" s="196"/>
      <c r="I22" s="196"/>
      <c r="J22" s="24"/>
      <c r="K22" s="25">
        <v>0</v>
      </c>
      <c r="L22" s="25"/>
      <c r="M22" s="25">
        <v>0</v>
      </c>
      <c r="N22" s="25"/>
      <c r="O22" s="88">
        <f>SUM(C22:L22)</f>
        <v>0</v>
      </c>
      <c r="P22" s="88"/>
      <c r="Q22" s="25">
        <v>-219080</v>
      </c>
      <c r="R22" s="88"/>
      <c r="S22" s="88">
        <f>SUM(O22:Q22)</f>
        <v>-219080</v>
      </c>
    </row>
    <row r="23" spans="1:20" ht="21.75" customHeight="1">
      <c r="A23" s="187" t="s">
        <v>193</v>
      </c>
      <c r="B23" s="55"/>
      <c r="C23" s="195">
        <f>SUM(C20:C22)</f>
        <v>0</v>
      </c>
      <c r="D23" s="127"/>
      <c r="E23" s="195">
        <f>SUM(E20:E22)</f>
        <v>0</v>
      </c>
      <c r="F23" s="127"/>
      <c r="G23" s="195">
        <f>SUM(G20:G22)</f>
        <v>0</v>
      </c>
      <c r="H23" s="127"/>
      <c r="I23" s="127"/>
      <c r="J23" s="127"/>
      <c r="K23" s="195">
        <f>SUM(K20:K22)</f>
        <v>0</v>
      </c>
      <c r="L23" s="127"/>
      <c r="M23" s="195">
        <f>SUM(M20:M22)</f>
        <v>0</v>
      </c>
      <c r="N23" s="127"/>
      <c r="O23" s="195">
        <f>SUM(O20:O22)</f>
        <v>0</v>
      </c>
      <c r="P23" s="127"/>
      <c r="Q23" s="195">
        <f>SUM(Q20:Q22)</f>
        <v>-219080</v>
      </c>
      <c r="R23" s="127"/>
      <c r="S23" s="195">
        <f>SUM(S20:S22)</f>
        <v>-219080</v>
      </c>
    </row>
    <row r="24" spans="1:20" ht="13.5" customHeight="1">
      <c r="A24" s="187"/>
      <c r="B24" s="55"/>
      <c r="C24" s="25"/>
      <c r="D24" s="194"/>
      <c r="E24" s="25"/>
      <c r="F24" s="194"/>
      <c r="G24" s="25"/>
      <c r="H24" s="25"/>
      <c r="I24" s="25"/>
      <c r="J24" s="25"/>
      <c r="K24" s="25"/>
      <c r="L24" s="25"/>
      <c r="M24" s="25"/>
      <c r="N24" s="25"/>
      <c r="O24" s="25"/>
      <c r="P24" s="194"/>
      <c r="Q24" s="196"/>
      <c r="R24" s="194"/>
      <c r="S24" s="25"/>
    </row>
    <row r="25" spans="1:20" ht="21.4" customHeight="1">
      <c r="A25" s="54" t="s">
        <v>194</v>
      </c>
      <c r="B25" s="55"/>
      <c r="C25" s="198">
        <f>C19+C23</f>
        <v>588980491</v>
      </c>
      <c r="D25" s="126"/>
      <c r="E25" s="198">
        <f>E19+E23</f>
        <v>-276820831</v>
      </c>
      <c r="F25" s="126"/>
      <c r="G25" s="198">
        <f>G19+G23</f>
        <v>0</v>
      </c>
      <c r="H25" s="126"/>
      <c r="I25" s="126"/>
      <c r="J25" s="126"/>
      <c r="K25" s="198">
        <f>K19+K23</f>
        <v>0</v>
      </c>
      <c r="L25" s="126"/>
      <c r="M25" s="198">
        <f>M19+M23</f>
        <v>-70000000</v>
      </c>
      <c r="N25" s="126"/>
      <c r="O25" s="198">
        <f>O19+O23</f>
        <v>242159660</v>
      </c>
      <c r="P25" s="126"/>
      <c r="Q25" s="198">
        <f>Q19+Q23</f>
        <v>7328685</v>
      </c>
      <c r="R25" s="126"/>
      <c r="S25" s="198">
        <f>S19+S23</f>
        <v>249488345</v>
      </c>
    </row>
    <row r="26" spans="1:20" ht="14.65" customHeight="1">
      <c r="A26" s="187"/>
      <c r="B26" s="55"/>
      <c r="C26" s="74"/>
      <c r="D26" s="126"/>
      <c r="E26" s="74"/>
      <c r="F26" s="126"/>
      <c r="G26" s="74"/>
      <c r="H26" s="74"/>
      <c r="I26" s="74"/>
      <c r="J26" s="74"/>
      <c r="K26" s="74"/>
      <c r="L26" s="74"/>
      <c r="M26" s="74"/>
      <c r="N26" s="74"/>
      <c r="O26" s="74"/>
      <c r="P26" s="126"/>
      <c r="Q26" s="92"/>
      <c r="R26" s="126"/>
      <c r="S26" s="74"/>
    </row>
    <row r="27" spans="1:20" ht="21.75" customHeight="1">
      <c r="A27" s="54" t="s">
        <v>136</v>
      </c>
      <c r="B27" s="56"/>
      <c r="C27" s="196"/>
      <c r="D27" s="25"/>
      <c r="E27" s="196"/>
      <c r="F27" s="25"/>
      <c r="G27" s="196"/>
      <c r="H27" s="24"/>
      <c r="I27" s="196"/>
      <c r="J27" s="24"/>
      <c r="K27" s="196"/>
      <c r="L27" s="196"/>
      <c r="M27" s="196"/>
      <c r="N27" s="196"/>
      <c r="O27" s="25"/>
      <c r="P27" s="88"/>
      <c r="Q27" s="25"/>
      <c r="R27" s="88"/>
      <c r="S27" s="194"/>
    </row>
    <row r="28" spans="1:20" ht="21.75" customHeight="1">
      <c r="A28" s="59" t="s">
        <v>137</v>
      </c>
      <c r="B28" s="56"/>
      <c r="C28" s="25">
        <v>0</v>
      </c>
      <c r="D28" s="196"/>
      <c r="E28" s="25">
        <v>0</v>
      </c>
      <c r="F28" s="196"/>
      <c r="G28" s="25">
        <v>0</v>
      </c>
      <c r="H28" s="196"/>
      <c r="I28" s="196"/>
      <c r="J28" s="24"/>
      <c r="K28" s="25">
        <f>'PL 11-12'!C45</f>
        <v>43074594</v>
      </c>
      <c r="L28" s="25"/>
      <c r="M28" s="25">
        <v>0</v>
      </c>
      <c r="N28" s="25"/>
      <c r="O28" s="88">
        <f>SUM(C28:L28)</f>
        <v>43074594</v>
      </c>
      <c r="P28" s="88"/>
      <c r="Q28" s="25">
        <f>'PL 11-12'!C46</f>
        <v>-10942927</v>
      </c>
      <c r="R28" s="88"/>
      <c r="S28" s="88">
        <f>SUM(O28:Q28)</f>
        <v>32131667</v>
      </c>
    </row>
    <row r="29" spans="1:20" ht="21.75" customHeight="1">
      <c r="A29" s="59" t="s">
        <v>195</v>
      </c>
      <c r="B29" s="56"/>
      <c r="C29" s="25">
        <v>0</v>
      </c>
      <c r="D29" s="196"/>
      <c r="E29" s="25">
        <v>0</v>
      </c>
      <c r="F29" s="196"/>
      <c r="G29" s="25">
        <v>0</v>
      </c>
      <c r="H29" s="196"/>
      <c r="I29" s="196"/>
      <c r="J29" s="24"/>
      <c r="K29" s="25">
        <v>4001649</v>
      </c>
      <c r="L29" s="25"/>
      <c r="M29" s="25">
        <v>0</v>
      </c>
      <c r="N29" s="25"/>
      <c r="O29" s="88">
        <f>SUM(C29:L29)</f>
        <v>4001649</v>
      </c>
      <c r="P29" s="88"/>
      <c r="Q29" s="25">
        <v>0</v>
      </c>
      <c r="R29" s="88"/>
      <c r="S29" s="88">
        <f>SUM(O29:Q29)</f>
        <v>4001649</v>
      </c>
    </row>
    <row r="30" spans="1:20" ht="21.75" customHeight="1">
      <c r="A30" s="60" t="s">
        <v>196</v>
      </c>
      <c r="B30" s="61"/>
      <c r="C30" s="197">
        <f>SUM(C28:C29)</f>
        <v>0</v>
      </c>
      <c r="D30" s="92"/>
      <c r="E30" s="197">
        <f>SUM(E28:E29)</f>
        <v>0</v>
      </c>
      <c r="F30" s="92"/>
      <c r="G30" s="197">
        <f>SUM(G28:G29)</f>
        <v>0</v>
      </c>
      <c r="H30" s="92"/>
      <c r="I30" s="35">
        <v>0</v>
      </c>
      <c r="J30" s="127"/>
      <c r="K30" s="197">
        <f>SUM(K28:K29)</f>
        <v>47076243</v>
      </c>
      <c r="L30" s="74"/>
      <c r="M30" s="197">
        <f>SUM(M28:M29)</f>
        <v>0</v>
      </c>
      <c r="N30" s="74"/>
      <c r="O30" s="197">
        <f>SUM(O28:O29)</f>
        <v>47076243</v>
      </c>
      <c r="P30" s="127"/>
      <c r="Q30" s="197">
        <f>SUM(Q28:Q29)</f>
        <v>-10942927</v>
      </c>
      <c r="R30" s="127"/>
      <c r="S30" s="197">
        <f>SUM(S28:S29)</f>
        <v>36133316</v>
      </c>
    </row>
    <row r="31" spans="1:20" ht="21.75" customHeight="1">
      <c r="A31" s="60"/>
      <c r="B31" s="61"/>
      <c r="C31" s="92"/>
      <c r="D31" s="92"/>
      <c r="E31" s="92"/>
      <c r="F31" s="92"/>
      <c r="G31" s="92"/>
      <c r="H31" s="92"/>
      <c r="I31" s="92"/>
      <c r="J31" s="127"/>
      <c r="K31" s="74"/>
      <c r="L31" s="74"/>
      <c r="M31" s="74"/>
      <c r="N31" s="74"/>
      <c r="O31" s="74"/>
      <c r="P31" s="127"/>
      <c r="Q31" s="92"/>
      <c r="R31" s="127"/>
      <c r="S31" s="74"/>
    </row>
    <row r="32" spans="1:20" ht="21.75" customHeight="1" thickBot="1">
      <c r="A32" s="60" t="s">
        <v>162</v>
      </c>
      <c r="B32" s="61"/>
      <c r="C32" s="86">
        <f>SUM(C12,C25,C30)</f>
        <v>1124417300</v>
      </c>
      <c r="D32" s="127"/>
      <c r="E32" s="86">
        <f>SUM(E12,E25,E30)</f>
        <v>547611260</v>
      </c>
      <c r="F32" s="127"/>
      <c r="G32" s="86">
        <f>SUM(G12,G25,G30)</f>
        <v>24100000</v>
      </c>
      <c r="H32" s="126"/>
      <c r="I32" s="86"/>
      <c r="J32" s="127"/>
      <c r="K32" s="86">
        <f>SUM(K12,K25,K30)</f>
        <v>-905693039</v>
      </c>
      <c r="L32" s="126"/>
      <c r="M32" s="86">
        <f>SUM(M12,M25,M30)</f>
        <v>-70000000</v>
      </c>
      <c r="N32" s="126"/>
      <c r="O32" s="86">
        <f>SUM(O12,O25,O30)</f>
        <v>720435521</v>
      </c>
      <c r="P32" s="88"/>
      <c r="Q32" s="86">
        <f>SUM(Q12,Q25,Q30)</f>
        <v>-3614236</v>
      </c>
      <c r="R32" s="127"/>
      <c r="S32" s="86">
        <f>SUM(S12,S25,S30)</f>
        <v>716821285</v>
      </c>
      <c r="T32" s="5"/>
    </row>
    <row r="33" spans="3:19" ht="21.75" customHeight="1" thickTop="1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3:19" ht="21.75" customHeight="1">
      <c r="C34" s="107"/>
      <c r="D34" s="107"/>
      <c r="E34" s="107"/>
      <c r="G34" s="107"/>
      <c r="K34" s="107"/>
      <c r="M34" s="107"/>
      <c r="O34" s="107"/>
      <c r="Q34" s="107"/>
      <c r="S34" s="107"/>
    </row>
    <row r="37" spans="3:19" ht="21.75" customHeight="1">
      <c r="C37" s="107"/>
      <c r="E37" s="107"/>
      <c r="G37" s="107"/>
      <c r="K37" s="107"/>
      <c r="O37" s="107"/>
      <c r="Q37" s="107"/>
      <c r="S37" s="107"/>
    </row>
  </sheetData>
  <mergeCells count="3">
    <mergeCell ref="C3:S3"/>
    <mergeCell ref="G4:K4"/>
    <mergeCell ref="C8:S8"/>
  </mergeCells>
  <pageMargins left="0.7" right="0.7" top="0.48" bottom="0.5" header="0.5" footer="0.5"/>
  <pageSetup paperSize="9" scale="70" firstPageNumber="14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view="pageBreakPreview" zoomScale="110" zoomScaleNormal="100" zoomScaleSheetLayoutView="110" workbookViewId="0"/>
  </sheetViews>
  <sheetFormatPr defaultColWidth="27.5703125" defaultRowHeight="21.75"/>
  <cols>
    <col min="1" max="1" width="65.28515625" style="45" customWidth="1"/>
    <col min="2" max="2" width="15.85546875" style="51" customWidth="1"/>
    <col min="3" max="3" width="15" style="45" customWidth="1"/>
    <col min="4" max="4" width="1" style="45" customWidth="1"/>
    <col min="5" max="5" width="15" style="45" customWidth="1"/>
    <col min="6" max="6" width="1" style="45" customWidth="1"/>
    <col min="7" max="7" width="14.140625" style="45" customWidth="1"/>
    <col min="8" max="8" width="1" style="45" customWidth="1"/>
    <col min="9" max="9" width="15" style="45" bestFit="1" customWidth="1"/>
    <col min="10" max="10" width="1" style="45" customWidth="1"/>
    <col min="11" max="11" width="15" style="45" bestFit="1" customWidth="1"/>
    <col min="12" max="16384" width="27.5703125" style="45"/>
  </cols>
  <sheetData>
    <row r="1" spans="1:12" ht="23.1" customHeight="1">
      <c r="A1" s="38" t="s">
        <v>71</v>
      </c>
      <c r="B1" s="39"/>
      <c r="C1" s="40"/>
      <c r="D1" s="40"/>
      <c r="E1" s="41"/>
      <c r="F1" s="40"/>
      <c r="G1" s="41"/>
      <c r="H1" s="40"/>
      <c r="I1" s="41"/>
      <c r="J1" s="40"/>
      <c r="K1" s="41"/>
    </row>
    <row r="2" spans="1:12" ht="23.1" customHeight="1">
      <c r="A2" s="42" t="s">
        <v>76</v>
      </c>
      <c r="B2" s="43"/>
      <c r="C2" s="42"/>
      <c r="D2" s="42"/>
      <c r="E2" s="41"/>
      <c r="F2" s="42"/>
      <c r="G2" s="41"/>
      <c r="H2" s="42"/>
      <c r="I2" s="41"/>
      <c r="J2" s="42"/>
      <c r="K2" s="41"/>
    </row>
    <row r="3" spans="1:12" ht="20.25" customHeight="1">
      <c r="A3" s="40"/>
      <c r="B3" s="39"/>
      <c r="C3" s="230" t="s">
        <v>51</v>
      </c>
      <c r="D3" s="233"/>
      <c r="E3" s="233"/>
      <c r="F3" s="233"/>
      <c r="G3" s="233"/>
      <c r="H3" s="233"/>
      <c r="I3" s="233"/>
      <c r="J3" s="233"/>
      <c r="K3" s="233"/>
    </row>
    <row r="4" spans="1:12" ht="20.25" customHeight="1">
      <c r="A4" s="44"/>
      <c r="B4" s="132"/>
      <c r="C4" s="131"/>
      <c r="D4" s="131"/>
      <c r="E4" s="131"/>
      <c r="F4" s="131"/>
      <c r="G4" s="231" t="s">
        <v>89</v>
      </c>
      <c r="H4" s="231"/>
      <c r="I4" s="231"/>
      <c r="J4" s="131"/>
      <c r="K4" s="131"/>
    </row>
    <row r="5" spans="1:12" ht="20.25" customHeight="1">
      <c r="A5" s="44"/>
      <c r="B5" s="132"/>
      <c r="C5" s="46" t="s">
        <v>27</v>
      </c>
      <c r="D5" s="46"/>
      <c r="E5" s="46"/>
      <c r="F5" s="46"/>
      <c r="G5" s="46"/>
      <c r="H5" s="46"/>
      <c r="I5" s="46"/>
      <c r="J5" s="46"/>
      <c r="K5" s="46"/>
    </row>
    <row r="6" spans="1:12" ht="20.25" customHeight="1">
      <c r="A6" s="44"/>
      <c r="B6" s="132"/>
      <c r="C6" s="46" t="s">
        <v>38</v>
      </c>
      <c r="D6" s="46"/>
      <c r="E6" s="46" t="s">
        <v>50</v>
      </c>
      <c r="F6" s="46"/>
      <c r="G6" s="48" t="s">
        <v>52</v>
      </c>
      <c r="H6" s="46"/>
      <c r="I6" s="134"/>
      <c r="J6" s="46"/>
      <c r="K6" s="46" t="s">
        <v>35</v>
      </c>
    </row>
    <row r="7" spans="1:12" ht="20.25" customHeight="1">
      <c r="A7" s="50"/>
      <c r="C7" s="46" t="s">
        <v>39</v>
      </c>
      <c r="D7" s="46"/>
      <c r="E7" s="48" t="s">
        <v>72</v>
      </c>
      <c r="F7" s="46"/>
      <c r="G7" s="48" t="s">
        <v>49</v>
      </c>
      <c r="H7" s="46"/>
      <c r="I7" s="133" t="s">
        <v>95</v>
      </c>
      <c r="J7" s="46"/>
      <c r="K7" s="48" t="s">
        <v>28</v>
      </c>
    </row>
    <row r="8" spans="1:12" ht="20.25" customHeight="1">
      <c r="A8" s="50"/>
      <c r="C8" s="232" t="s">
        <v>29</v>
      </c>
      <c r="D8" s="232"/>
      <c r="E8" s="232"/>
      <c r="F8" s="232"/>
      <c r="G8" s="232"/>
      <c r="H8" s="232"/>
      <c r="I8" s="232"/>
      <c r="J8" s="232"/>
      <c r="K8" s="232"/>
    </row>
    <row r="9" spans="1:12">
      <c r="A9" s="53" t="s">
        <v>120</v>
      </c>
    </row>
    <row r="10" spans="1:12" ht="20.25" customHeight="1">
      <c r="A10" s="62" t="s">
        <v>118</v>
      </c>
      <c r="B10" s="61"/>
      <c r="C10" s="83">
        <v>535436809</v>
      </c>
      <c r="D10" s="83"/>
      <c r="E10" s="83">
        <v>824432091</v>
      </c>
      <c r="F10" s="83"/>
      <c r="G10" s="83">
        <v>24100000</v>
      </c>
      <c r="H10" s="83"/>
      <c r="I10" s="83">
        <v>-1197532489</v>
      </c>
      <c r="J10" s="83"/>
      <c r="K10" s="83">
        <f>SUM(C10:I10)</f>
        <v>186436411</v>
      </c>
    </row>
    <row r="11" spans="1:12" ht="20.25" customHeight="1">
      <c r="A11" s="58"/>
      <c r="B11" s="57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2" ht="20.25" customHeight="1">
      <c r="A12" s="60" t="s">
        <v>106</v>
      </c>
      <c r="B12" s="54"/>
      <c r="C12" s="87"/>
      <c r="D12" s="79"/>
      <c r="E12" s="87"/>
      <c r="F12" s="79"/>
      <c r="G12" s="87"/>
      <c r="H12" s="79"/>
      <c r="I12" s="87"/>
      <c r="J12" s="79"/>
      <c r="K12" s="80"/>
    </row>
    <row r="13" spans="1:12" ht="20.25" customHeight="1">
      <c r="A13" s="59" t="s">
        <v>107</v>
      </c>
      <c r="C13" s="113">
        <v>0</v>
      </c>
      <c r="D13" s="113"/>
      <c r="E13" s="113">
        <v>0</v>
      </c>
      <c r="F13" s="113"/>
      <c r="G13" s="113">
        <v>0</v>
      </c>
      <c r="H13" s="113"/>
      <c r="I13" s="85">
        <v>-9695803</v>
      </c>
      <c r="J13" s="113"/>
      <c r="K13" s="115">
        <f t="shared" ref="K13:K14" si="0">SUM(C13:I13)</f>
        <v>-9695803</v>
      </c>
      <c r="L13" s="107"/>
    </row>
    <row r="14" spans="1:12" ht="20.25" customHeight="1">
      <c r="A14" s="59" t="s">
        <v>146</v>
      </c>
      <c r="C14" s="129">
        <v>0</v>
      </c>
      <c r="D14" s="109"/>
      <c r="E14" s="110">
        <v>0</v>
      </c>
      <c r="F14" s="109"/>
      <c r="G14" s="110">
        <v>0</v>
      </c>
      <c r="H14" s="109"/>
      <c r="I14" s="82">
        <v>-8104092</v>
      </c>
      <c r="J14" s="109"/>
      <c r="K14" s="82">
        <f t="shared" si="0"/>
        <v>-8104092</v>
      </c>
      <c r="L14" s="107"/>
    </row>
    <row r="15" spans="1:12" ht="20.25" customHeight="1">
      <c r="A15" s="54" t="s">
        <v>108</v>
      </c>
      <c r="B15" s="55"/>
      <c r="C15" s="77">
        <f>SUM(C13:C13)</f>
        <v>0</v>
      </c>
      <c r="D15" s="79"/>
      <c r="E15" s="77">
        <f>SUM(E13:E13)</f>
        <v>0</v>
      </c>
      <c r="F15" s="79"/>
      <c r="G15" s="77">
        <f>SUM(G13:G13)</f>
        <v>0</v>
      </c>
      <c r="H15" s="79"/>
      <c r="I15" s="77">
        <f>SUM(I13:I14)</f>
        <v>-17799895</v>
      </c>
      <c r="J15" s="79"/>
      <c r="K15" s="77">
        <f>SUM(K13:K14)</f>
        <v>-17799895</v>
      </c>
    </row>
    <row r="16" spans="1:12" s="125" customFormat="1" ht="20.25" customHeight="1">
      <c r="A16" s="56"/>
      <c r="B16" s="57"/>
      <c r="C16" s="113"/>
      <c r="D16" s="109"/>
      <c r="E16" s="113"/>
      <c r="F16" s="109"/>
      <c r="G16" s="113"/>
      <c r="H16" s="109"/>
      <c r="I16" s="113"/>
      <c r="J16" s="109"/>
      <c r="K16" s="113"/>
    </row>
    <row r="17" spans="1:12" ht="20.25" customHeight="1" thickBot="1">
      <c r="A17" s="60" t="s">
        <v>119</v>
      </c>
      <c r="B17" s="61"/>
      <c r="C17" s="81">
        <f>SUM(C10,C15)</f>
        <v>535436809</v>
      </c>
      <c r="D17" s="84"/>
      <c r="E17" s="81">
        <f>SUM(E10,E15)</f>
        <v>824432091</v>
      </c>
      <c r="F17" s="84"/>
      <c r="G17" s="81">
        <f>SUM(G10,G15)</f>
        <v>24100000</v>
      </c>
      <c r="H17" s="84"/>
      <c r="I17" s="81">
        <f>SUM(I10,I15)</f>
        <v>-1215332384</v>
      </c>
      <c r="J17" s="84"/>
      <c r="K17" s="81">
        <f>SUM(K10,K15)</f>
        <v>168636516</v>
      </c>
      <c r="L17" s="108"/>
    </row>
    <row r="18" spans="1:12" ht="20.25" customHeight="1" thickTop="1"/>
    <row r="19" spans="1:12" ht="20.25" customHeight="1">
      <c r="C19" s="107"/>
      <c r="E19" s="107"/>
      <c r="G19" s="107"/>
      <c r="I19" s="107"/>
      <c r="K19" s="107"/>
    </row>
    <row r="20" spans="1:12" ht="20.25" customHeight="1"/>
    <row r="21" spans="1:12" ht="20.25" customHeight="1"/>
    <row r="22" spans="1:12" ht="20.25" customHeight="1"/>
    <row r="23" spans="1:12" ht="20.25" customHeight="1"/>
    <row r="24" spans="1:12" ht="20.25" customHeight="1"/>
    <row r="25" spans="1:12" ht="20.25" customHeight="1"/>
    <row r="26" spans="1:12" ht="20.25" customHeight="1"/>
    <row r="27" spans="1:12" ht="20.25" customHeight="1"/>
    <row r="28" spans="1:12" ht="20.25" customHeight="1"/>
    <row r="29" spans="1:12" ht="20.25" customHeight="1"/>
    <row r="30" spans="1:12" ht="20.25" customHeight="1"/>
  </sheetData>
  <mergeCells count="3">
    <mergeCell ref="C3:K3"/>
    <mergeCell ref="G4:I4"/>
    <mergeCell ref="C8:K8"/>
  </mergeCells>
  <pageMargins left="0.7" right="0.7" top="0.48" bottom="0.5" header="0.5" footer="0.5"/>
  <pageSetup paperSize="9" scale="93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showGridLines="0" view="pageBreakPreview" zoomScaleNormal="80" zoomScaleSheetLayoutView="100" workbookViewId="0"/>
  </sheetViews>
  <sheetFormatPr defaultColWidth="27.5703125" defaultRowHeight="20.25" customHeight="1"/>
  <cols>
    <col min="1" max="1" width="55.5703125" style="45" customWidth="1"/>
    <col min="2" max="2" width="8.5703125" style="51" customWidth="1"/>
    <col min="3" max="3" width="15" style="45" customWidth="1"/>
    <col min="4" max="4" width="1" style="45" customWidth="1"/>
    <col min="5" max="5" width="15" style="45" customWidth="1"/>
    <col min="6" max="6" width="1" style="45" customWidth="1"/>
    <col min="7" max="7" width="14.140625" style="45" customWidth="1"/>
    <col min="8" max="8" width="1" style="45" customWidth="1"/>
    <col min="9" max="9" width="15" style="45" bestFit="1" customWidth="1"/>
    <col min="10" max="10" width="1" style="45" customWidth="1"/>
    <col min="11" max="11" width="17.42578125" style="45" customWidth="1"/>
    <col min="12" max="12" width="1" style="45" customWidth="1"/>
    <col min="13" max="13" width="15" style="45" bestFit="1" customWidth="1"/>
    <col min="14" max="16384" width="27.5703125" style="45"/>
  </cols>
  <sheetData>
    <row r="1" spans="1:14" ht="23.1" customHeight="1">
      <c r="A1" s="38" t="s">
        <v>71</v>
      </c>
      <c r="B1" s="39"/>
      <c r="C1" s="40"/>
      <c r="D1" s="40"/>
      <c r="E1" s="41"/>
      <c r="F1" s="40"/>
      <c r="G1" s="41"/>
      <c r="H1" s="40"/>
      <c r="I1" s="41"/>
      <c r="J1" s="40"/>
      <c r="K1" s="40"/>
      <c r="L1" s="40"/>
      <c r="M1" s="41"/>
    </row>
    <row r="2" spans="1:14" ht="23.1" customHeight="1">
      <c r="A2" s="42" t="s">
        <v>76</v>
      </c>
      <c r="B2" s="43"/>
      <c r="C2" s="42"/>
      <c r="D2" s="42"/>
      <c r="E2" s="41"/>
      <c r="F2" s="42"/>
      <c r="G2" s="41"/>
      <c r="H2" s="42"/>
      <c r="I2" s="41"/>
      <c r="J2" s="42"/>
      <c r="K2" s="42"/>
      <c r="L2" s="42"/>
      <c r="M2" s="41"/>
    </row>
    <row r="3" spans="1:14" ht="20.25" customHeight="1">
      <c r="A3" s="40"/>
      <c r="B3" s="39"/>
      <c r="C3" s="230" t="s">
        <v>51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4" ht="20.25" customHeight="1">
      <c r="A4" s="44"/>
      <c r="B4" s="103"/>
      <c r="C4" s="104"/>
      <c r="D4" s="104"/>
      <c r="E4" s="104"/>
      <c r="F4" s="104"/>
      <c r="G4" s="231" t="s">
        <v>89</v>
      </c>
      <c r="H4" s="231"/>
      <c r="I4" s="231"/>
      <c r="J4" s="104"/>
      <c r="K4" s="52"/>
      <c r="L4" s="178"/>
      <c r="M4" s="104"/>
    </row>
    <row r="5" spans="1:14" ht="20.25" customHeight="1">
      <c r="A5" s="44"/>
      <c r="B5" s="103"/>
      <c r="C5" s="46" t="s">
        <v>27</v>
      </c>
      <c r="D5" s="46"/>
      <c r="E5" s="46"/>
      <c r="F5" s="46"/>
      <c r="G5" s="46"/>
      <c r="H5" s="46"/>
      <c r="I5" s="46"/>
      <c r="J5" s="46"/>
      <c r="K5" s="52" t="s">
        <v>213</v>
      </c>
      <c r="L5" s="46"/>
      <c r="M5" s="46"/>
    </row>
    <row r="6" spans="1:14" ht="20.25" customHeight="1">
      <c r="A6" s="44"/>
      <c r="B6" s="103"/>
      <c r="C6" s="46" t="s">
        <v>38</v>
      </c>
      <c r="D6" s="46"/>
      <c r="E6" s="46" t="s">
        <v>50</v>
      </c>
      <c r="F6" s="46"/>
      <c r="G6" s="48" t="s">
        <v>52</v>
      </c>
      <c r="H6" s="46"/>
      <c r="I6" s="47"/>
      <c r="J6" s="46"/>
      <c r="K6" s="52" t="s">
        <v>178</v>
      </c>
      <c r="L6" s="46"/>
      <c r="M6" s="46" t="s">
        <v>35</v>
      </c>
    </row>
    <row r="7" spans="1:14" ht="20.25" customHeight="1">
      <c r="A7" s="50"/>
      <c r="B7" s="51" t="s">
        <v>1</v>
      </c>
      <c r="C7" s="46" t="s">
        <v>39</v>
      </c>
      <c r="D7" s="46"/>
      <c r="E7" s="48" t="s">
        <v>72</v>
      </c>
      <c r="F7" s="46"/>
      <c r="G7" s="48" t="s">
        <v>49</v>
      </c>
      <c r="H7" s="46"/>
      <c r="I7" s="49" t="s">
        <v>95</v>
      </c>
      <c r="J7" s="46"/>
      <c r="K7" s="179" t="s">
        <v>179</v>
      </c>
      <c r="L7" s="46"/>
      <c r="M7" s="48" t="s">
        <v>28</v>
      </c>
    </row>
    <row r="8" spans="1:14" ht="20.25" customHeight="1">
      <c r="A8" s="50"/>
      <c r="C8" s="232" t="s">
        <v>29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</row>
    <row r="9" spans="1:14" ht="21.75">
      <c r="A9" s="53" t="s">
        <v>163</v>
      </c>
    </row>
    <row r="10" spans="1:14" ht="20.25" customHeight="1">
      <c r="A10" s="62" t="s">
        <v>173</v>
      </c>
      <c r="B10" s="61"/>
      <c r="C10" s="83">
        <v>535436809</v>
      </c>
      <c r="D10" s="83"/>
      <c r="E10" s="83">
        <v>824432091</v>
      </c>
      <c r="F10" s="83"/>
      <c r="G10" s="83">
        <v>24100000</v>
      </c>
      <c r="H10" s="83"/>
      <c r="I10" s="83">
        <v>-1215332384</v>
      </c>
      <c r="J10" s="83"/>
      <c r="K10" s="83">
        <v>0</v>
      </c>
      <c r="L10" s="83"/>
      <c r="M10" s="83">
        <f>SUM(C10:K10)</f>
        <v>168636516</v>
      </c>
    </row>
    <row r="11" spans="1:14" ht="20.25" customHeight="1">
      <c r="A11" s="125" t="s">
        <v>174</v>
      </c>
      <c r="B11" s="51">
        <v>3</v>
      </c>
      <c r="C11" s="82">
        <v>0</v>
      </c>
      <c r="D11" s="115"/>
      <c r="E11" s="82">
        <v>0</v>
      </c>
      <c r="F11" s="115"/>
      <c r="G11" s="82">
        <v>0</v>
      </c>
      <c r="H11" s="115"/>
      <c r="I11" s="82">
        <v>-685107</v>
      </c>
      <c r="J11" s="115"/>
      <c r="K11" s="82">
        <v>0</v>
      </c>
      <c r="L11" s="115"/>
      <c r="M11" s="82">
        <f>SUM(C11:K11)</f>
        <v>-685107</v>
      </c>
    </row>
    <row r="12" spans="1:14" ht="20.25" customHeight="1">
      <c r="A12" s="62" t="s">
        <v>164</v>
      </c>
      <c r="B12" s="61"/>
      <c r="C12" s="186">
        <f>SUM(C10:C11)</f>
        <v>535436809</v>
      </c>
      <c r="D12" s="83"/>
      <c r="E12" s="186">
        <f>SUM(E10:E11)</f>
        <v>824432091</v>
      </c>
      <c r="F12" s="83"/>
      <c r="G12" s="186">
        <f>SUM(G10:G11)</f>
        <v>24100000</v>
      </c>
      <c r="H12" s="83"/>
      <c r="I12" s="186">
        <f>SUM(I10:I11)</f>
        <v>-1216017491</v>
      </c>
      <c r="J12" s="83"/>
      <c r="K12" s="186">
        <f>SUM(K10:K11)</f>
        <v>0</v>
      </c>
      <c r="L12" s="83"/>
      <c r="M12" s="186">
        <f>SUM(M10:M11)</f>
        <v>167951409</v>
      </c>
    </row>
    <row r="13" spans="1:14" ht="20.25" customHeight="1">
      <c r="A13" s="62"/>
      <c r="B13" s="61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14" ht="20.25" customHeight="1">
      <c r="A14" s="62" t="s">
        <v>175</v>
      </c>
      <c r="B14" s="61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4" ht="20.25" customHeight="1">
      <c r="A15" s="188" t="s">
        <v>206</v>
      </c>
      <c r="B15" s="61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4" ht="20.25" customHeight="1">
      <c r="A16" s="125" t="s">
        <v>176</v>
      </c>
      <c r="B16" s="51">
        <v>16</v>
      </c>
      <c r="C16" s="85">
        <v>588980491</v>
      </c>
      <c r="D16" s="85"/>
      <c r="E16" s="85">
        <v>-276820831</v>
      </c>
      <c r="F16" s="84"/>
      <c r="G16" s="85">
        <v>0</v>
      </c>
      <c r="H16" s="85"/>
      <c r="I16" s="85">
        <v>0</v>
      </c>
      <c r="J16" s="85"/>
      <c r="K16" s="85">
        <v>0</v>
      </c>
      <c r="L16" s="85"/>
      <c r="M16" s="85">
        <f>SUM(C16:I16)</f>
        <v>312159660</v>
      </c>
      <c r="N16" s="189"/>
    </row>
    <row r="17" spans="1:14" ht="21.75">
      <c r="A17" s="199" t="s">
        <v>181</v>
      </c>
      <c r="B17" s="51">
        <v>5</v>
      </c>
      <c r="C17" s="193">
        <v>0</v>
      </c>
      <c r="D17" s="88"/>
      <c r="E17" s="193">
        <v>0</v>
      </c>
      <c r="F17" s="127"/>
      <c r="G17" s="193">
        <v>0</v>
      </c>
      <c r="H17" s="88"/>
      <c r="I17" s="193">
        <v>0</v>
      </c>
      <c r="J17" s="88"/>
      <c r="K17" s="88">
        <v>-70000000</v>
      </c>
      <c r="L17" s="88"/>
      <c r="M17" s="85">
        <f>SUM(C17:K17)</f>
        <v>-70000000</v>
      </c>
    </row>
    <row r="18" spans="1:14" s="125" customFormat="1" ht="21.75">
      <c r="A18" s="188" t="s">
        <v>207</v>
      </c>
      <c r="B18" s="51"/>
      <c r="C18" s="186">
        <f>SUM(C16:C17)</f>
        <v>588980491</v>
      </c>
      <c r="D18" s="83"/>
      <c r="E18" s="186">
        <f>SUM(E16:E17)</f>
        <v>-276820831</v>
      </c>
      <c r="F18" s="83"/>
      <c r="G18" s="186">
        <f>SUM(G16:G17)</f>
        <v>0</v>
      </c>
      <c r="H18" s="83"/>
      <c r="I18" s="186">
        <f>SUM(I16:I17)</f>
        <v>0</v>
      </c>
      <c r="J18" s="83"/>
      <c r="K18" s="186">
        <f>SUM(K16:K17)</f>
        <v>-70000000</v>
      </c>
      <c r="L18" s="83"/>
      <c r="M18" s="186">
        <f>SUM(M16:M17)</f>
        <v>242159660</v>
      </c>
    </row>
    <row r="19" spans="1:14" ht="20.25" customHeight="1">
      <c r="A19" s="58"/>
      <c r="B19" s="57"/>
      <c r="C19" s="101"/>
      <c r="D19" s="101"/>
      <c r="E19" s="101"/>
      <c r="F19" s="101"/>
      <c r="G19" s="101"/>
      <c r="H19" s="101"/>
      <c r="I19" s="101"/>
      <c r="J19" s="101"/>
      <c r="K19" s="109"/>
      <c r="L19" s="109"/>
      <c r="M19" s="101"/>
    </row>
    <row r="20" spans="1:14" ht="20.25" customHeight="1">
      <c r="A20" s="60" t="s">
        <v>136</v>
      </c>
      <c r="B20" s="54"/>
      <c r="C20" s="87"/>
      <c r="D20" s="79"/>
      <c r="E20" s="87"/>
      <c r="F20" s="79"/>
      <c r="G20" s="87"/>
      <c r="H20" s="79"/>
      <c r="I20" s="87"/>
      <c r="J20" s="79"/>
      <c r="K20" s="79"/>
      <c r="L20" s="79"/>
      <c r="M20" s="80"/>
    </row>
    <row r="21" spans="1:14" ht="20.25" customHeight="1">
      <c r="A21" s="59" t="s">
        <v>137</v>
      </c>
      <c r="C21" s="113">
        <v>0</v>
      </c>
      <c r="D21" s="113"/>
      <c r="E21" s="113">
        <v>0</v>
      </c>
      <c r="F21" s="113"/>
      <c r="G21" s="113">
        <v>0</v>
      </c>
      <c r="H21" s="113"/>
      <c r="I21" s="194">
        <f>'PL 11-12'!G45</f>
        <v>61742784</v>
      </c>
      <c r="J21" s="113"/>
      <c r="K21" s="113">
        <v>0</v>
      </c>
      <c r="L21" s="113"/>
      <c r="M21" s="115">
        <f t="shared" ref="M21:M22" si="0">SUM(C21:I21)</f>
        <v>61742784</v>
      </c>
      <c r="N21" s="107"/>
    </row>
    <row r="22" spans="1:14" ht="20.25" customHeight="1">
      <c r="A22" s="59" t="s">
        <v>195</v>
      </c>
      <c r="C22" s="129">
        <v>0</v>
      </c>
      <c r="D22" s="109"/>
      <c r="E22" s="110">
        <v>0</v>
      </c>
      <c r="F22" s="109"/>
      <c r="G22" s="110">
        <v>0</v>
      </c>
      <c r="H22" s="109"/>
      <c r="I22" s="193">
        <f>'PL 11-12'!G33</f>
        <v>5040973</v>
      </c>
      <c r="J22" s="109"/>
      <c r="K22" s="110">
        <v>0</v>
      </c>
      <c r="L22" s="109"/>
      <c r="M22" s="82">
        <f t="shared" si="0"/>
        <v>5040973</v>
      </c>
      <c r="N22" s="107"/>
    </row>
    <row r="23" spans="1:14" ht="20.25" customHeight="1">
      <c r="A23" s="54" t="s">
        <v>196</v>
      </c>
      <c r="B23" s="55"/>
      <c r="C23" s="77">
        <f>SUM(C21:C22)</f>
        <v>0</v>
      </c>
      <c r="D23" s="79"/>
      <c r="E23" s="77">
        <f>SUM(E21:E22)</f>
        <v>0</v>
      </c>
      <c r="F23" s="79"/>
      <c r="G23" s="77">
        <f>SUM(G21:G22)</f>
        <v>0</v>
      </c>
      <c r="H23" s="79"/>
      <c r="I23" s="77">
        <f>SUM(I21:I22)</f>
        <v>66783757</v>
      </c>
      <c r="J23" s="79"/>
      <c r="K23" s="77">
        <f>SUM(K21:K22)</f>
        <v>0</v>
      </c>
      <c r="L23" s="79"/>
      <c r="M23" s="77">
        <f>SUM(M21:M22)</f>
        <v>66783757</v>
      </c>
    </row>
    <row r="24" spans="1:14" s="125" customFormat="1" ht="20.25" customHeight="1">
      <c r="A24" s="56"/>
      <c r="B24" s="57"/>
      <c r="C24" s="113"/>
      <c r="D24" s="109"/>
      <c r="E24" s="113"/>
      <c r="F24" s="109"/>
      <c r="G24" s="113"/>
      <c r="H24" s="109"/>
      <c r="I24" s="113"/>
      <c r="J24" s="109"/>
      <c r="K24" s="109"/>
      <c r="L24" s="109"/>
      <c r="M24" s="113"/>
    </row>
    <row r="25" spans="1:14" ht="20.25" customHeight="1" thickBot="1">
      <c r="A25" s="60" t="s">
        <v>162</v>
      </c>
      <c r="B25" s="61"/>
      <c r="C25" s="81">
        <f>SUM(C12,C18,C23)</f>
        <v>1124417300</v>
      </c>
      <c r="D25" s="84"/>
      <c r="E25" s="81">
        <f>SUM(E12,E18,E23)</f>
        <v>547611260</v>
      </c>
      <c r="F25" s="84"/>
      <c r="G25" s="81">
        <f>SUM(G12,G18,G23)</f>
        <v>24100000</v>
      </c>
      <c r="H25" s="84"/>
      <c r="I25" s="81">
        <f>SUM(I12,I18,I23)</f>
        <v>-1149233734</v>
      </c>
      <c r="J25" s="84"/>
      <c r="K25" s="81">
        <f>SUM(K12,K18,K23)</f>
        <v>-70000000</v>
      </c>
      <c r="L25" s="84"/>
      <c r="M25" s="81">
        <f>SUM(M12,M18,M23)</f>
        <v>476894826</v>
      </c>
      <c r="N25" s="108"/>
    </row>
    <row r="26" spans="1:14" ht="19.149999999999999" customHeight="1" thickTop="1">
      <c r="A26" s="60"/>
      <c r="B26" s="61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108"/>
    </row>
    <row r="28" spans="1:14" ht="20.25" customHeight="1">
      <c r="C28" s="107"/>
      <c r="E28" s="107"/>
      <c r="G28" s="107"/>
      <c r="I28" s="218"/>
      <c r="J28" s="218"/>
      <c r="K28" s="218"/>
      <c r="L28" s="218"/>
      <c r="M28" s="218"/>
    </row>
  </sheetData>
  <mergeCells count="3">
    <mergeCell ref="C3:M3"/>
    <mergeCell ref="G4:I4"/>
    <mergeCell ref="C8:M8"/>
  </mergeCells>
  <pageMargins left="0.7" right="0.7" top="0.48" bottom="0.5" header="0.5" footer="0.5"/>
  <pageSetup paperSize="9" scale="90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Q93"/>
  <sheetViews>
    <sheetView view="pageBreakPreview" zoomScale="85" zoomScaleNormal="100" zoomScaleSheetLayoutView="85" workbookViewId="0"/>
  </sheetViews>
  <sheetFormatPr defaultColWidth="9.140625" defaultRowHeight="23.25" customHeight="1"/>
  <cols>
    <col min="1" max="1" width="66.5703125" style="6" customWidth="1"/>
    <col min="2" max="2" width="13.42578125" style="5" bestFit="1" customWidth="1"/>
    <col min="3" max="3" width="1.140625" style="5" customWidth="1"/>
    <col min="4" max="4" width="13.42578125" style="5" bestFit="1" customWidth="1"/>
    <col min="5" max="5" width="1.140625" style="5" customWidth="1"/>
    <col min="6" max="6" width="14.140625" style="5" customWidth="1"/>
    <col min="7" max="7" width="1.140625" style="5" customWidth="1"/>
    <col min="8" max="8" width="15.140625" style="5" customWidth="1"/>
    <col min="9" max="9" width="12" style="10" customWidth="1"/>
    <col min="10" max="10" width="5.140625" style="10" bestFit="1" customWidth="1"/>
    <col min="11" max="11" width="12.5703125" style="10" bestFit="1" customWidth="1"/>
    <col min="12" max="12" width="5.28515625" style="10" bestFit="1" customWidth="1"/>
    <col min="13" max="13" width="12.5703125" style="10" bestFit="1" customWidth="1"/>
    <col min="14" max="14" width="13.5703125" style="10" bestFit="1" customWidth="1"/>
    <col min="15" max="16" width="9.140625" style="10"/>
    <col min="17" max="17" width="15.42578125" style="10" customWidth="1"/>
    <col min="18" max="16384" width="9.140625" style="10"/>
  </cols>
  <sheetData>
    <row r="1" spans="1:8" ht="22.5" customHeight="1">
      <c r="A1" s="21" t="s">
        <v>71</v>
      </c>
      <c r="B1" s="18"/>
      <c r="C1" s="18"/>
      <c r="D1" s="18"/>
      <c r="E1" s="10"/>
      <c r="F1" s="10"/>
      <c r="G1"/>
      <c r="H1"/>
    </row>
    <row r="2" spans="1:8" ht="22.5" customHeight="1">
      <c r="A2" s="12" t="s">
        <v>23</v>
      </c>
      <c r="B2" s="10"/>
      <c r="C2" s="10"/>
      <c r="D2" s="10"/>
      <c r="E2" s="10"/>
      <c r="F2" s="10"/>
      <c r="G2"/>
      <c r="H2"/>
    </row>
    <row r="3" spans="1:8">
      <c r="A3" s="12"/>
      <c r="B3" s="10"/>
      <c r="C3" s="10"/>
      <c r="D3" s="10"/>
      <c r="E3" s="10"/>
      <c r="F3" s="10"/>
      <c r="G3"/>
      <c r="H3"/>
    </row>
    <row r="4" spans="1:8" ht="22.5" customHeight="1">
      <c r="A4" s="12"/>
      <c r="B4" s="225" t="s">
        <v>68</v>
      </c>
      <c r="C4" s="225"/>
      <c r="D4" s="225"/>
      <c r="E4" s="10"/>
      <c r="F4" s="226" t="s">
        <v>51</v>
      </c>
      <c r="G4" s="226"/>
      <c r="H4" s="226"/>
    </row>
    <row r="5" spans="1:8" ht="22.5" customHeight="1">
      <c r="A5" s="12"/>
      <c r="B5" s="227" t="s">
        <v>70</v>
      </c>
      <c r="C5" s="227"/>
      <c r="D5" s="227"/>
      <c r="E5" s="12"/>
      <c r="F5" s="228" t="s">
        <v>67</v>
      </c>
      <c r="G5" s="228"/>
      <c r="H5" s="228"/>
    </row>
    <row r="6" spans="1:8" ht="23.25" customHeight="1">
      <c r="A6" s="13"/>
      <c r="B6" s="227" t="s">
        <v>66</v>
      </c>
      <c r="C6" s="227"/>
      <c r="D6" s="227"/>
      <c r="E6" s="13"/>
      <c r="F6" s="229" t="s">
        <v>66</v>
      </c>
      <c r="G6" s="229"/>
      <c r="H6" s="229"/>
    </row>
    <row r="7" spans="1:8" ht="21.75" customHeight="1">
      <c r="A7" s="15"/>
      <c r="B7" s="141">
        <v>2563</v>
      </c>
      <c r="C7" s="142"/>
      <c r="D7" s="141">
        <v>2562</v>
      </c>
      <c r="E7" s="142"/>
      <c r="F7" s="141">
        <v>2563</v>
      </c>
      <c r="G7" s="142"/>
      <c r="H7" s="141">
        <v>2562</v>
      </c>
    </row>
    <row r="8" spans="1:8" ht="21.75" customHeight="1">
      <c r="A8" s="15"/>
      <c r="B8" s="224" t="s">
        <v>29</v>
      </c>
      <c r="C8" s="224"/>
      <c r="D8" s="224"/>
      <c r="E8" s="224"/>
      <c r="F8" s="224"/>
      <c r="G8" s="224"/>
      <c r="H8" s="224"/>
    </row>
    <row r="9" spans="1:8" s="8" customFormat="1" ht="21.75">
      <c r="A9" s="16" t="s">
        <v>24</v>
      </c>
      <c r="B9" s="5"/>
      <c r="C9" s="5"/>
      <c r="D9" s="5"/>
      <c r="E9" s="5"/>
      <c r="F9" s="5"/>
      <c r="G9" s="5"/>
      <c r="H9" s="5"/>
    </row>
    <row r="10" spans="1:8" s="8" customFormat="1" ht="21.75" customHeight="1">
      <c r="A10" s="34" t="s">
        <v>124</v>
      </c>
      <c r="B10" s="24">
        <f>'PL 11-12'!C24</f>
        <v>32131667</v>
      </c>
      <c r="C10" s="24"/>
      <c r="D10" s="24">
        <v>405245055</v>
      </c>
      <c r="E10" s="24"/>
      <c r="F10" s="24">
        <f>'PL 11-12'!G24</f>
        <v>61742784</v>
      </c>
      <c r="G10" s="24"/>
      <c r="H10" s="24">
        <v>-9695803</v>
      </c>
    </row>
    <row r="11" spans="1:8" s="8" customFormat="1" ht="21.75" customHeight="1">
      <c r="A11" s="19" t="s">
        <v>128</v>
      </c>
      <c r="B11" s="24"/>
      <c r="C11" s="24"/>
      <c r="D11" s="24"/>
      <c r="E11" s="24"/>
      <c r="F11" s="24"/>
      <c r="G11" s="24"/>
      <c r="H11" s="24"/>
    </row>
    <row r="12" spans="1:8" s="8" customFormat="1" ht="21.75" customHeight="1">
      <c r="A12" s="34" t="s">
        <v>48</v>
      </c>
      <c r="B12" s="24">
        <v>8641417</v>
      </c>
      <c r="C12" s="24"/>
      <c r="D12" s="24">
        <v>9064959</v>
      </c>
      <c r="E12" s="24"/>
      <c r="F12" s="24">
        <f>'PL 11-12'!G22</f>
        <v>4092276</v>
      </c>
      <c r="G12" s="24"/>
      <c r="H12" s="24">
        <v>2921922</v>
      </c>
    </row>
    <row r="13" spans="1:8" s="8" customFormat="1" ht="21.75" customHeight="1">
      <c r="A13" s="7" t="s">
        <v>59</v>
      </c>
      <c r="B13" s="24">
        <v>52320296</v>
      </c>
      <c r="C13" s="24"/>
      <c r="D13" s="24">
        <v>30402298</v>
      </c>
      <c r="E13" s="24"/>
      <c r="F13" s="24">
        <f>48516838</f>
        <v>48516838</v>
      </c>
      <c r="G13" s="24"/>
      <c r="H13" s="24">
        <v>30402298</v>
      </c>
    </row>
    <row r="14" spans="1:8" s="8" customFormat="1" ht="21.75" customHeight="1">
      <c r="A14" s="34" t="s">
        <v>60</v>
      </c>
      <c r="B14" s="24">
        <v>5055292</v>
      </c>
      <c r="C14" s="24"/>
      <c r="D14" s="24">
        <v>3724916</v>
      </c>
      <c r="E14" s="24"/>
      <c r="F14" s="24">
        <v>2227296</v>
      </c>
      <c r="G14" s="24"/>
      <c r="H14" s="24">
        <v>1858791</v>
      </c>
    </row>
    <row r="15" spans="1:8" s="8" customFormat="1" ht="21.75" customHeight="1">
      <c r="A15" s="34" t="s">
        <v>101</v>
      </c>
      <c r="B15" s="24"/>
      <c r="C15" s="24"/>
      <c r="D15" s="24"/>
      <c r="E15" s="24"/>
      <c r="F15" s="24"/>
      <c r="G15" s="24"/>
      <c r="H15" s="24"/>
    </row>
    <row r="16" spans="1:8" s="8" customFormat="1" ht="21.75" customHeight="1">
      <c r="A16" s="64" t="s">
        <v>86</v>
      </c>
      <c r="B16" s="24">
        <v>36263590</v>
      </c>
      <c r="C16" s="24"/>
      <c r="D16" s="24">
        <v>34567608</v>
      </c>
      <c r="E16" s="24"/>
      <c r="F16" s="201">
        <v>0</v>
      </c>
      <c r="G16" s="24"/>
      <c r="H16" s="201">
        <v>0</v>
      </c>
    </row>
    <row r="17" spans="1:11" s="8" customFormat="1" ht="21.75" customHeight="1">
      <c r="A17" s="64" t="s">
        <v>103</v>
      </c>
      <c r="B17" s="24">
        <v>6150512</v>
      </c>
      <c r="C17" s="24"/>
      <c r="D17" s="24">
        <v>10435163</v>
      </c>
      <c r="E17" s="24"/>
      <c r="F17" s="24">
        <v>4180137</v>
      </c>
      <c r="G17" s="24"/>
      <c r="H17" s="24">
        <v>10268966</v>
      </c>
    </row>
    <row r="18" spans="1:11" s="8" customFormat="1" ht="21.75" customHeight="1">
      <c r="A18" s="64" t="s">
        <v>208</v>
      </c>
      <c r="B18" s="24">
        <v>-405850</v>
      </c>
      <c r="C18" s="24"/>
      <c r="D18" s="24">
        <v>-622436</v>
      </c>
      <c r="E18" s="24"/>
      <c r="F18" s="24">
        <v>-405850</v>
      </c>
      <c r="G18" s="24"/>
      <c r="H18" s="24">
        <v>-607763</v>
      </c>
    </row>
    <row r="19" spans="1:11" s="8" customFormat="1" ht="21.75" customHeight="1">
      <c r="A19" s="64" t="s">
        <v>200</v>
      </c>
      <c r="B19" s="24">
        <v>693752</v>
      </c>
      <c r="C19" s="24"/>
      <c r="D19" s="24">
        <v>0</v>
      </c>
      <c r="E19" s="24"/>
      <c r="F19" s="24">
        <v>0</v>
      </c>
      <c r="G19" s="24"/>
      <c r="H19" s="24">
        <v>0</v>
      </c>
    </row>
    <row r="20" spans="1:11" s="8" customFormat="1" ht="21.75" customHeight="1">
      <c r="A20" s="64" t="s">
        <v>201</v>
      </c>
      <c r="B20" s="24">
        <v>-45469975</v>
      </c>
      <c r="C20" s="24"/>
      <c r="D20" s="24">
        <f>8960000-486701301+29632811</f>
        <v>-448108490</v>
      </c>
      <c r="E20" s="24"/>
      <c r="F20" s="24">
        <v>-65522520</v>
      </c>
      <c r="G20" s="24"/>
      <c r="H20" s="24">
        <f>800000-38200770</f>
        <v>-37400770</v>
      </c>
    </row>
    <row r="21" spans="1:11" s="8" customFormat="1" ht="21.75" customHeight="1">
      <c r="A21" s="64" t="s">
        <v>202</v>
      </c>
      <c r="B21" s="24">
        <v>-402773</v>
      </c>
      <c r="C21" s="24"/>
      <c r="D21" s="24">
        <v>-76414</v>
      </c>
      <c r="E21" s="24"/>
      <c r="F21" s="24">
        <v>-402773</v>
      </c>
      <c r="G21" s="24"/>
      <c r="H21" s="24">
        <v>-76414</v>
      </c>
    </row>
    <row r="22" spans="1:11" s="8" customFormat="1" ht="21.75" customHeight="1">
      <c r="A22" s="64" t="s">
        <v>203</v>
      </c>
      <c r="B22" s="24">
        <v>-1274703</v>
      </c>
      <c r="C22" s="24"/>
      <c r="D22" s="24">
        <v>-714483</v>
      </c>
      <c r="E22" s="24"/>
      <c r="F22" s="24">
        <v>-1274703</v>
      </c>
      <c r="G22" s="24"/>
      <c r="H22" s="24">
        <v>-714483</v>
      </c>
    </row>
    <row r="23" spans="1:11" s="8" customFormat="1" ht="21.75" customHeight="1">
      <c r="A23" s="64" t="s">
        <v>117</v>
      </c>
      <c r="B23" s="24">
        <v>1928056</v>
      </c>
      <c r="C23" s="24"/>
      <c r="D23" s="24">
        <f>5550</f>
        <v>5550</v>
      </c>
      <c r="E23" s="24"/>
      <c r="F23" s="24">
        <v>1921162</v>
      </c>
      <c r="G23" s="24"/>
      <c r="H23" s="24">
        <f>5550</f>
        <v>5550</v>
      </c>
    </row>
    <row r="24" spans="1:11" s="8" customFormat="1" ht="21.75" customHeight="1">
      <c r="A24" s="64" t="s">
        <v>102</v>
      </c>
      <c r="B24" s="24">
        <v>34748</v>
      </c>
      <c r="C24" s="24"/>
      <c r="D24" s="24">
        <v>68003</v>
      </c>
      <c r="E24" s="24"/>
      <c r="F24" s="24">
        <v>0</v>
      </c>
      <c r="G24" s="24"/>
      <c r="H24" s="24">
        <v>0</v>
      </c>
    </row>
    <row r="25" spans="1:11" s="8" customFormat="1" ht="21.75" customHeight="1">
      <c r="A25" s="64" t="s">
        <v>147</v>
      </c>
      <c r="B25" s="24">
        <v>0</v>
      </c>
      <c r="C25" s="24"/>
      <c r="D25" s="24">
        <v>161282</v>
      </c>
      <c r="E25" s="24"/>
      <c r="F25" s="24">
        <v>0</v>
      </c>
      <c r="G25" s="24"/>
      <c r="H25" s="24">
        <v>161282</v>
      </c>
    </row>
    <row r="26" spans="1:11" s="8" customFormat="1" ht="21.75" customHeight="1">
      <c r="A26" s="64" t="s">
        <v>80</v>
      </c>
      <c r="B26" s="9">
        <v>-156121</v>
      </c>
      <c r="C26" s="24"/>
      <c r="D26" s="9">
        <v>-324695</v>
      </c>
      <c r="E26" s="24"/>
      <c r="F26" s="9">
        <v>-2652753</v>
      </c>
      <c r="G26" s="24"/>
      <c r="H26" s="9">
        <v>-928021</v>
      </c>
    </row>
    <row r="27" spans="1:11" s="8" customFormat="1" ht="21.75" customHeight="1">
      <c r="A27" s="7"/>
      <c r="B27" s="95">
        <f>SUM(B9:B26)</f>
        <v>95509908</v>
      </c>
      <c r="C27" s="95"/>
      <c r="D27" s="95">
        <f>SUM(D9:D26)</f>
        <v>43828316</v>
      </c>
      <c r="E27" s="24"/>
      <c r="F27" s="95">
        <f>SUM(F9:F26)</f>
        <v>52421894</v>
      </c>
      <c r="G27" s="24"/>
      <c r="H27" s="95">
        <f>SUM(H9:H26)</f>
        <v>-3804445</v>
      </c>
    </row>
    <row r="28" spans="1:11" s="8" customFormat="1" ht="21.75" customHeight="1">
      <c r="A28" s="66" t="s">
        <v>36</v>
      </c>
      <c r="B28" s="24"/>
      <c r="C28" s="24"/>
      <c r="D28" s="24"/>
      <c r="E28" s="24"/>
      <c r="F28" s="24"/>
      <c r="G28" s="24"/>
      <c r="H28" s="24"/>
    </row>
    <row r="29" spans="1:11" s="8" customFormat="1" ht="21.75" customHeight="1">
      <c r="A29" s="37" t="s">
        <v>152</v>
      </c>
      <c r="B29" s="24">
        <v>61959045</v>
      </c>
      <c r="C29" s="24"/>
      <c r="D29" s="72">
        <v>-49176809</v>
      </c>
      <c r="E29" s="24"/>
      <c r="F29" s="24">
        <v>78904852</v>
      </c>
      <c r="G29" s="24"/>
      <c r="H29" s="24">
        <v>27555956</v>
      </c>
      <c r="K29" s="71"/>
    </row>
    <row r="30" spans="1:11" s="8" customFormat="1" ht="21.75" customHeight="1">
      <c r="A30" s="7" t="s">
        <v>37</v>
      </c>
      <c r="B30" s="24">
        <f>20021072+446214</f>
        <v>20467286</v>
      </c>
      <c r="C30" s="24"/>
      <c r="D30" s="24">
        <v>2642287</v>
      </c>
      <c r="E30" s="24"/>
      <c r="F30" s="24">
        <v>564008</v>
      </c>
      <c r="G30" s="24"/>
      <c r="H30" s="24">
        <v>2248984</v>
      </c>
    </row>
    <row r="31" spans="1:11" s="206" customFormat="1" ht="21.75" customHeight="1">
      <c r="A31" s="7" t="s">
        <v>153</v>
      </c>
      <c r="B31" s="24">
        <v>3084929</v>
      </c>
      <c r="C31" s="24"/>
      <c r="D31" s="24">
        <v>0</v>
      </c>
      <c r="E31" s="24"/>
      <c r="F31" s="24">
        <v>-105350</v>
      </c>
      <c r="G31" s="24"/>
      <c r="H31" s="24">
        <v>0</v>
      </c>
    </row>
    <row r="32" spans="1:11" s="8" customFormat="1" ht="21.75" customHeight="1">
      <c r="A32" s="212" t="s">
        <v>104</v>
      </c>
      <c r="B32" s="210">
        <v>2813029</v>
      </c>
      <c r="C32" s="210"/>
      <c r="D32" s="210">
        <v>5035642</v>
      </c>
      <c r="E32" s="210"/>
      <c r="F32" s="210">
        <v>1943476</v>
      </c>
      <c r="G32" s="210"/>
      <c r="H32" s="210">
        <v>2360859</v>
      </c>
    </row>
    <row r="33" spans="1:17" s="8" customFormat="1" ht="21.75" customHeight="1">
      <c r="A33" s="212" t="s">
        <v>40</v>
      </c>
      <c r="B33" s="210">
        <v>-1134121</v>
      </c>
      <c r="C33" s="210"/>
      <c r="D33" s="210">
        <v>-4609194</v>
      </c>
      <c r="E33" s="210"/>
      <c r="F33" s="210">
        <v>-16121</v>
      </c>
      <c r="G33" s="210"/>
      <c r="H33" s="210">
        <v>-1611631</v>
      </c>
      <c r="K33" s="102"/>
      <c r="L33" s="102"/>
      <c r="M33" s="102"/>
      <c r="N33" s="102"/>
      <c r="O33" s="102"/>
      <c r="P33" s="102"/>
      <c r="Q33" s="102"/>
    </row>
    <row r="34" spans="1:17" s="8" customFormat="1" ht="21.75" customHeight="1">
      <c r="A34" s="212" t="s">
        <v>42</v>
      </c>
      <c r="B34" s="210">
        <v>-1419232</v>
      </c>
      <c r="C34" s="210"/>
      <c r="D34" s="210">
        <v>3719390</v>
      </c>
      <c r="E34" s="210"/>
      <c r="F34" s="210">
        <v>-143800</v>
      </c>
      <c r="G34" s="210"/>
      <c r="H34" s="210">
        <v>2565590</v>
      </c>
    </row>
    <row r="35" spans="1:17" ht="21.75" customHeight="1">
      <c r="A35" s="212" t="s">
        <v>157</v>
      </c>
      <c r="B35" s="210">
        <v>-24266112</v>
      </c>
      <c r="C35" s="210"/>
      <c r="D35" s="72">
        <v>-19755863</v>
      </c>
      <c r="E35" s="210"/>
      <c r="F35" s="210">
        <v>-83990</v>
      </c>
      <c r="G35" s="210"/>
      <c r="H35" s="210">
        <f>-76319515-1174640</f>
        <v>-77494155</v>
      </c>
      <c r="I35" s="209"/>
    </row>
    <row r="36" spans="1:17" s="8" customFormat="1" ht="21.75" customHeight="1">
      <c r="A36" s="212" t="s">
        <v>114</v>
      </c>
      <c r="B36" s="210">
        <v>-664065</v>
      </c>
      <c r="C36" s="210"/>
      <c r="D36" s="210">
        <v>716269</v>
      </c>
      <c r="E36" s="65"/>
      <c r="F36" s="210">
        <v>409364</v>
      </c>
      <c r="G36" s="65"/>
      <c r="H36" s="210">
        <v>716269</v>
      </c>
    </row>
    <row r="37" spans="1:17" s="8" customFormat="1" ht="21.75" customHeight="1">
      <c r="A37" s="34" t="s">
        <v>160</v>
      </c>
      <c r="B37" s="210">
        <v>-21109810</v>
      </c>
      <c r="C37" s="210"/>
      <c r="D37" s="210">
        <v>26473543</v>
      </c>
      <c r="E37" s="65"/>
      <c r="F37" s="65">
        <v>-9445157</v>
      </c>
      <c r="G37" s="65"/>
      <c r="H37" s="65">
        <v>24115931</v>
      </c>
    </row>
    <row r="38" spans="1:17" s="8" customFormat="1" ht="21.75" customHeight="1">
      <c r="A38" s="34" t="s">
        <v>110</v>
      </c>
      <c r="B38" s="24">
        <v>-34500</v>
      </c>
      <c r="C38" s="24"/>
      <c r="D38" s="24">
        <v>-826320</v>
      </c>
      <c r="E38" s="65"/>
      <c r="F38" s="217">
        <v>0</v>
      </c>
      <c r="G38" s="65"/>
      <c r="H38" s="65">
        <v>-826320</v>
      </c>
      <c r="K38" s="219"/>
      <c r="M38" s="220"/>
    </row>
    <row r="39" spans="1:17" s="8" customFormat="1" ht="21.75" customHeight="1">
      <c r="A39" s="34" t="s">
        <v>105</v>
      </c>
      <c r="B39" s="24">
        <v>-3636590</v>
      </c>
      <c r="C39" s="24"/>
      <c r="D39" s="24">
        <v>-5620178</v>
      </c>
      <c r="E39" s="65"/>
      <c r="F39" s="65">
        <v>-3563150</v>
      </c>
      <c r="G39" s="65"/>
      <c r="H39" s="65">
        <v>-309318</v>
      </c>
    </row>
    <row r="40" spans="1:17" s="8" customFormat="1" ht="21.75" customHeight="1">
      <c r="A40" s="7" t="s">
        <v>10</v>
      </c>
      <c r="B40" s="9">
        <v>7733005</v>
      </c>
      <c r="C40" s="25"/>
      <c r="D40" s="9">
        <v>-222822</v>
      </c>
      <c r="E40" s="25"/>
      <c r="F40" s="9">
        <v>7627831</v>
      </c>
      <c r="G40" s="25"/>
      <c r="H40" s="9">
        <v>-222823</v>
      </c>
    </row>
    <row r="41" spans="1:17" s="8" customFormat="1" ht="21.75" customHeight="1">
      <c r="A41" s="37" t="s">
        <v>112</v>
      </c>
      <c r="B41" s="25">
        <f>SUM(B29:B40,B27)</f>
        <v>139302772</v>
      </c>
      <c r="C41" s="25"/>
      <c r="D41" s="25">
        <f>SUM(D29:D40,D27)</f>
        <v>2204261</v>
      </c>
      <c r="E41" s="25"/>
      <c r="F41" s="25">
        <f>SUM(F29:F40,F27)</f>
        <v>128513857</v>
      </c>
      <c r="G41" s="25"/>
      <c r="H41" s="25">
        <f>SUM(H29:H40,H27)</f>
        <v>-24705103</v>
      </c>
    </row>
    <row r="42" spans="1:17" ht="22.5" customHeight="1">
      <c r="A42" s="21" t="s">
        <v>71</v>
      </c>
      <c r="B42" s="202"/>
      <c r="C42" s="202"/>
      <c r="D42" s="202"/>
      <c r="E42" s="65"/>
      <c r="F42" s="65"/>
      <c r="G42" s="65"/>
      <c r="H42" s="65"/>
    </row>
    <row r="43" spans="1:17" ht="22.5" customHeight="1">
      <c r="A43" s="12" t="s">
        <v>23</v>
      </c>
      <c r="B43" s="10"/>
      <c r="C43" s="10"/>
      <c r="D43" s="10"/>
      <c r="E43" s="10"/>
      <c r="F43" s="10"/>
      <c r="G43" s="10"/>
      <c r="H43" s="10"/>
    </row>
    <row r="44" spans="1:17" ht="22.5" customHeight="1">
      <c r="A44" s="12"/>
      <c r="B44" s="225" t="s">
        <v>68</v>
      </c>
      <c r="C44" s="225"/>
      <c r="D44" s="225"/>
      <c r="E44" s="10"/>
      <c r="F44" s="226" t="s">
        <v>51</v>
      </c>
      <c r="G44" s="226"/>
      <c r="H44" s="226"/>
    </row>
    <row r="45" spans="1:17" ht="22.5" customHeight="1">
      <c r="A45" s="12"/>
      <c r="B45" s="227" t="s">
        <v>70</v>
      </c>
      <c r="C45" s="227"/>
      <c r="D45" s="227"/>
      <c r="E45" s="12"/>
      <c r="F45" s="228" t="s">
        <v>67</v>
      </c>
      <c r="G45" s="228"/>
      <c r="H45" s="228"/>
    </row>
    <row r="46" spans="1:17" ht="23.25" customHeight="1">
      <c r="A46" s="13"/>
      <c r="B46" s="227" t="s">
        <v>66</v>
      </c>
      <c r="C46" s="227"/>
      <c r="D46" s="227"/>
      <c r="E46" s="13"/>
      <c r="F46" s="229" t="s">
        <v>66</v>
      </c>
      <c r="G46" s="229"/>
      <c r="H46" s="229"/>
    </row>
    <row r="47" spans="1:17" ht="21.75" customHeight="1">
      <c r="A47" s="15"/>
      <c r="B47" s="203">
        <v>2563</v>
      </c>
      <c r="C47" s="200"/>
      <c r="D47" s="203">
        <v>2562</v>
      </c>
      <c r="E47" s="200"/>
      <c r="F47" s="203">
        <v>2563</v>
      </c>
      <c r="G47" s="200"/>
      <c r="H47" s="203">
        <v>2562</v>
      </c>
    </row>
    <row r="48" spans="1:17" ht="21.75" customHeight="1">
      <c r="A48" s="15"/>
      <c r="B48" s="224" t="s">
        <v>29</v>
      </c>
      <c r="C48" s="224"/>
      <c r="D48" s="224"/>
      <c r="E48" s="224"/>
      <c r="F48" s="224"/>
      <c r="G48" s="224"/>
      <c r="H48" s="224"/>
    </row>
    <row r="49" spans="1:9" s="8" customFormat="1" ht="21.75" customHeight="1">
      <c r="A49" s="37" t="s">
        <v>204</v>
      </c>
      <c r="B49" s="25">
        <v>-14050338</v>
      </c>
      <c r="C49" s="25"/>
      <c r="D49" s="25">
        <v>-15076641</v>
      </c>
      <c r="E49" s="25"/>
      <c r="F49" s="25">
        <v>-11848909</v>
      </c>
      <c r="G49" s="25"/>
      <c r="H49" s="25">
        <v>-10814126</v>
      </c>
      <c r="I49" s="102"/>
    </row>
    <row r="50" spans="1:9" s="8" customFormat="1" ht="21.75" customHeight="1">
      <c r="A50" s="37" t="s">
        <v>113</v>
      </c>
      <c r="B50" s="122">
        <v>4977891</v>
      </c>
      <c r="C50" s="65"/>
      <c r="D50" s="122">
        <v>7406166</v>
      </c>
      <c r="E50" s="65"/>
      <c r="F50" s="122">
        <v>0</v>
      </c>
      <c r="G50" s="65"/>
      <c r="H50" s="122">
        <v>0</v>
      </c>
    </row>
    <row r="51" spans="1:9" s="8" customFormat="1" ht="21.75" customHeight="1">
      <c r="A51" s="67" t="s">
        <v>111</v>
      </c>
      <c r="B51" s="75">
        <f>SUM(B41,B49:B50)</f>
        <v>130230325</v>
      </c>
      <c r="C51" s="74"/>
      <c r="D51" s="75">
        <f>SUM(D49:E50)+D41</f>
        <v>-5466214</v>
      </c>
      <c r="E51" s="95"/>
      <c r="F51" s="75">
        <f>SUM(F49:G50)+F41</f>
        <v>116664948</v>
      </c>
      <c r="G51" s="95"/>
      <c r="H51" s="75">
        <f>SUM(H49:I50)+H41</f>
        <v>-35519229</v>
      </c>
    </row>
    <row r="52" spans="1:9" s="8" customFormat="1" ht="9.75" customHeight="1">
      <c r="A52" s="15"/>
      <c r="B52" s="24"/>
      <c r="C52" s="24"/>
      <c r="D52" s="24"/>
      <c r="E52" s="24"/>
      <c r="F52" s="24"/>
      <c r="G52" s="24"/>
      <c r="H52" s="24"/>
    </row>
    <row r="53" spans="1:9" s="8" customFormat="1" ht="23.25" customHeight="1">
      <c r="A53" s="16" t="s">
        <v>25</v>
      </c>
      <c r="B53" s="65"/>
      <c r="C53" s="65"/>
      <c r="D53" s="65"/>
      <c r="E53" s="65"/>
      <c r="F53" s="65"/>
      <c r="G53" s="65"/>
      <c r="H53" s="65"/>
    </row>
    <row r="54" spans="1:9" s="8" customFormat="1" ht="23.25" customHeight="1">
      <c r="A54" s="37" t="s">
        <v>182</v>
      </c>
      <c r="B54" s="24">
        <v>18796741</v>
      </c>
      <c r="C54" s="24"/>
      <c r="D54" s="72">
        <v>0</v>
      </c>
      <c r="E54" s="65"/>
      <c r="F54" s="24">
        <v>0</v>
      </c>
      <c r="G54" s="65"/>
      <c r="H54" s="72">
        <v>0</v>
      </c>
    </row>
    <row r="55" spans="1:9" s="8" customFormat="1" ht="23.25" customHeight="1">
      <c r="A55" s="37" t="s">
        <v>197</v>
      </c>
      <c r="B55" s="24">
        <v>-164403760</v>
      </c>
      <c r="C55" s="24"/>
      <c r="D55" s="72">
        <v>0</v>
      </c>
      <c r="E55" s="65"/>
      <c r="F55" s="24">
        <v>-164403760</v>
      </c>
      <c r="G55" s="65"/>
      <c r="H55" s="72">
        <v>0</v>
      </c>
    </row>
    <row r="56" spans="1:9" s="8" customFormat="1" ht="23.25" customHeight="1">
      <c r="A56" s="34" t="s">
        <v>184</v>
      </c>
      <c r="B56" s="25">
        <v>376605850</v>
      </c>
      <c r="C56" s="25"/>
      <c r="D56" s="25">
        <v>430922436</v>
      </c>
      <c r="E56" s="24"/>
      <c r="F56" s="25">
        <v>376605850</v>
      </c>
      <c r="G56" s="24"/>
      <c r="H56" s="25">
        <v>407107763</v>
      </c>
      <c r="I56" s="65"/>
    </row>
    <row r="57" spans="1:9" s="8" customFormat="1" ht="23.25" customHeight="1">
      <c r="A57" s="34" t="s">
        <v>183</v>
      </c>
      <c r="B57" s="25">
        <v>-376200000</v>
      </c>
      <c r="C57" s="25"/>
      <c r="D57" s="25">
        <v>-430300000</v>
      </c>
      <c r="E57" s="24"/>
      <c r="F57" s="25">
        <v>-376200000</v>
      </c>
      <c r="G57" s="24"/>
      <c r="H57" s="25">
        <v>-406500000</v>
      </c>
      <c r="I57" s="65"/>
    </row>
    <row r="58" spans="1:9" s="8" customFormat="1" ht="23.25" customHeight="1">
      <c r="A58" s="37" t="s">
        <v>98</v>
      </c>
      <c r="B58" s="25">
        <v>1194092</v>
      </c>
      <c r="C58" s="25"/>
      <c r="D58" s="25">
        <v>702047</v>
      </c>
      <c r="E58" s="25"/>
      <c r="F58" s="25">
        <v>1194092</v>
      </c>
      <c r="G58" s="25"/>
      <c r="H58" s="25">
        <v>702047</v>
      </c>
    </row>
    <row r="59" spans="1:9" s="8" customFormat="1" ht="23.25" customHeight="1">
      <c r="A59" s="37" t="s">
        <v>185</v>
      </c>
      <c r="B59" s="25">
        <v>8230000</v>
      </c>
      <c r="C59" s="25"/>
      <c r="D59" s="72">
        <v>5000000</v>
      </c>
      <c r="E59" s="65"/>
      <c r="F59" s="24">
        <v>8230000</v>
      </c>
      <c r="G59" s="65"/>
      <c r="H59" s="72">
        <v>5000000</v>
      </c>
    </row>
    <row r="60" spans="1:9" s="8" customFormat="1" ht="23.25" customHeight="1">
      <c r="A60" s="34" t="s">
        <v>151</v>
      </c>
      <c r="B60" s="25">
        <v>-94913807</v>
      </c>
      <c r="C60" s="25"/>
      <c r="D60" s="25">
        <v>-46734067</v>
      </c>
      <c r="E60" s="25"/>
      <c r="F60" s="25">
        <v>-91563053</v>
      </c>
      <c r="G60" s="25"/>
      <c r="H60" s="25">
        <v>-46734067</v>
      </c>
    </row>
    <row r="61" spans="1:9" s="8" customFormat="1" ht="23.25" customHeight="1">
      <c r="A61" s="34" t="s">
        <v>99</v>
      </c>
      <c r="B61" s="25">
        <v>-2697778</v>
      </c>
      <c r="C61" s="25"/>
      <c r="D61" s="25">
        <v>-12225273</v>
      </c>
      <c r="E61" s="25"/>
      <c r="F61" s="25">
        <v>-410146</v>
      </c>
      <c r="G61" s="25"/>
      <c r="H61" s="25">
        <v>-8385273</v>
      </c>
    </row>
    <row r="62" spans="1:9" s="8" customFormat="1" ht="23.25" customHeight="1">
      <c r="A62" s="34" t="s">
        <v>198</v>
      </c>
      <c r="B62" s="25">
        <v>-40820000</v>
      </c>
      <c r="C62" s="25"/>
      <c r="D62" s="25">
        <v>0</v>
      </c>
      <c r="E62" s="25"/>
      <c r="F62" s="25">
        <v>-40820000</v>
      </c>
      <c r="G62" s="25"/>
      <c r="H62" s="25">
        <v>0</v>
      </c>
    </row>
    <row r="63" spans="1:9" s="8" customFormat="1" ht="23.25" customHeight="1">
      <c r="A63" s="34" t="s">
        <v>186</v>
      </c>
      <c r="B63" s="25">
        <v>0</v>
      </c>
      <c r="C63" s="25"/>
      <c r="D63" s="72">
        <v>0</v>
      </c>
      <c r="E63" s="65"/>
      <c r="F63" s="24">
        <v>9350000</v>
      </c>
      <c r="G63" s="65"/>
      <c r="H63" s="72">
        <v>0</v>
      </c>
    </row>
    <row r="64" spans="1:9" s="8" customFormat="1" ht="23.25" customHeight="1">
      <c r="A64" s="34" t="s">
        <v>199</v>
      </c>
      <c r="B64" s="25">
        <v>0</v>
      </c>
      <c r="C64" s="25"/>
      <c r="D64" s="25">
        <v>0</v>
      </c>
      <c r="E64" s="24"/>
      <c r="F64" s="25">
        <v>0</v>
      </c>
      <c r="G64" s="24"/>
      <c r="H64" s="25">
        <v>-50000000</v>
      </c>
      <c r="I64" s="65"/>
    </row>
    <row r="65" spans="1:14" s="8" customFormat="1" ht="23.25" customHeight="1">
      <c r="A65" s="34" t="s">
        <v>97</v>
      </c>
      <c r="I65" s="65"/>
    </row>
    <row r="66" spans="1:14" s="8" customFormat="1" ht="23.25" customHeight="1">
      <c r="A66" s="34" t="s">
        <v>86</v>
      </c>
      <c r="B66" s="25">
        <v>0</v>
      </c>
      <c r="C66" s="25"/>
      <c r="D66" s="25">
        <v>-72800000</v>
      </c>
      <c r="E66" s="24"/>
      <c r="F66" s="25">
        <v>0</v>
      </c>
      <c r="G66" s="24"/>
      <c r="H66" s="25">
        <v>0</v>
      </c>
      <c r="I66" s="65"/>
    </row>
    <row r="67" spans="1:14" s="8" customFormat="1" ht="23.25" customHeight="1">
      <c r="A67" s="7" t="s">
        <v>80</v>
      </c>
      <c r="B67" s="25">
        <v>156121</v>
      </c>
      <c r="C67" s="25"/>
      <c r="D67" s="25">
        <v>387078</v>
      </c>
      <c r="E67" s="24"/>
      <c r="F67" s="25">
        <v>1248793</v>
      </c>
      <c r="G67" s="24"/>
      <c r="H67" s="25">
        <v>384343</v>
      </c>
      <c r="I67" s="65"/>
    </row>
    <row r="68" spans="1:14" s="8" customFormat="1" ht="23.25" customHeight="1">
      <c r="A68" s="11" t="s">
        <v>205</v>
      </c>
      <c r="B68" s="204">
        <f>SUM(B54:B67)</f>
        <v>-274052541</v>
      </c>
      <c r="C68" s="74"/>
      <c r="D68" s="204">
        <f>SUM(D54:D67)</f>
        <v>-125047779</v>
      </c>
      <c r="E68" s="95"/>
      <c r="F68" s="204">
        <f>SUM(F54:F67)</f>
        <v>-276768224</v>
      </c>
      <c r="G68" s="95"/>
      <c r="H68" s="204">
        <f>SUM(H54:H67)</f>
        <v>-98425187</v>
      </c>
    </row>
    <row r="69" spans="1:14" s="8" customFormat="1" ht="23.25" customHeight="1">
      <c r="A69" s="11"/>
      <c r="B69" s="74"/>
      <c r="C69" s="74"/>
      <c r="D69" s="74"/>
      <c r="E69" s="95"/>
      <c r="F69" s="74"/>
      <c r="G69" s="95"/>
      <c r="H69" s="74"/>
    </row>
    <row r="70" spans="1:14" s="8" customFormat="1" ht="22.5" customHeight="1">
      <c r="A70" s="16" t="s">
        <v>26</v>
      </c>
      <c r="B70" s="88"/>
      <c r="C70" s="88"/>
      <c r="D70" s="88"/>
      <c r="E70" s="88"/>
      <c r="F70" s="88"/>
      <c r="G70" s="88"/>
      <c r="H70" s="88"/>
    </row>
    <row r="71" spans="1:14" s="8" customFormat="1" ht="22.5" customHeight="1">
      <c r="A71" s="68" t="s">
        <v>187</v>
      </c>
      <c r="B71" s="25">
        <v>312159660</v>
      </c>
      <c r="C71" s="24"/>
      <c r="D71" s="25">
        <v>0</v>
      </c>
      <c r="E71" s="24"/>
      <c r="F71" s="24">
        <v>312159660</v>
      </c>
      <c r="G71" s="24"/>
      <c r="H71" s="24">
        <v>0</v>
      </c>
      <c r="I71" s="65"/>
    </row>
    <row r="72" spans="1:14" s="8" customFormat="1" ht="22.5" customHeight="1">
      <c r="A72" s="190" t="s">
        <v>188</v>
      </c>
      <c r="B72" s="24">
        <v>-23729009</v>
      </c>
      <c r="C72" s="24"/>
      <c r="D72" s="24">
        <v>0</v>
      </c>
      <c r="E72" s="24"/>
      <c r="F72" s="24">
        <v>-21701354</v>
      </c>
      <c r="G72" s="24"/>
      <c r="H72" s="24">
        <v>0</v>
      </c>
      <c r="I72" s="65"/>
    </row>
    <row r="73" spans="1:14" s="8" customFormat="1" ht="23.25" customHeight="1">
      <c r="A73" s="68" t="s">
        <v>129</v>
      </c>
      <c r="B73" s="24">
        <v>0</v>
      </c>
      <c r="C73" s="24"/>
      <c r="D73" s="24">
        <v>50000000</v>
      </c>
      <c r="E73" s="24"/>
      <c r="F73" s="24">
        <v>0</v>
      </c>
      <c r="G73" s="24"/>
      <c r="H73" s="24">
        <v>50000000</v>
      </c>
      <c r="I73" s="65"/>
    </row>
    <row r="74" spans="1:14" ht="21.75" customHeight="1">
      <c r="A74" s="68" t="s">
        <v>130</v>
      </c>
      <c r="B74" s="24">
        <v>-4350000</v>
      </c>
      <c r="C74" s="24"/>
      <c r="D74" s="24">
        <v>-5000000</v>
      </c>
      <c r="E74" s="24"/>
      <c r="F74" s="24">
        <v>-4350000</v>
      </c>
      <c r="G74" s="24"/>
      <c r="H74" s="24">
        <v>-5000000</v>
      </c>
      <c r="I74" s="65"/>
    </row>
    <row r="75" spans="1:14" s="8" customFormat="1" ht="22.5" customHeight="1">
      <c r="A75" s="10" t="s">
        <v>100</v>
      </c>
      <c r="B75" s="24">
        <v>-2518323</v>
      </c>
      <c r="C75" s="24"/>
      <c r="D75" s="24">
        <v>-6444049</v>
      </c>
      <c r="E75" s="24"/>
      <c r="F75" s="24">
        <v>-2013344</v>
      </c>
      <c r="G75" s="24"/>
      <c r="H75" s="24">
        <v>-2125002</v>
      </c>
    </row>
    <row r="76" spans="1:14" s="8" customFormat="1" ht="22.5" customHeight="1">
      <c r="A76" s="67" t="s">
        <v>209</v>
      </c>
      <c r="B76" s="204">
        <f>SUM(B71:B75)</f>
        <v>281562328</v>
      </c>
      <c r="C76" s="74"/>
      <c r="D76" s="204">
        <f>SUM(D71:D75)</f>
        <v>38555951</v>
      </c>
      <c r="E76" s="95"/>
      <c r="F76" s="204">
        <f>SUM(F71:F75)</f>
        <v>284094962</v>
      </c>
      <c r="G76" s="95"/>
      <c r="H76" s="204">
        <f>SUM(H71:H75)</f>
        <v>42874998</v>
      </c>
    </row>
    <row r="77" spans="1:14" s="8" customFormat="1" ht="22.5" customHeight="1">
      <c r="A77" s="67"/>
      <c r="B77" s="74"/>
      <c r="C77" s="74"/>
      <c r="D77" s="74"/>
      <c r="E77" s="95"/>
      <c r="F77" s="74"/>
      <c r="G77" s="95"/>
      <c r="H77" s="74"/>
    </row>
    <row r="78" spans="1:14" s="8" customFormat="1" ht="23.25" customHeight="1">
      <c r="A78" s="33" t="s">
        <v>92</v>
      </c>
      <c r="B78" s="95">
        <f>B51+B68+B76</f>
        <v>137740112</v>
      </c>
      <c r="C78" s="95"/>
      <c r="D78" s="95">
        <f>D51+D68+D76</f>
        <v>-91958042</v>
      </c>
      <c r="E78" s="95"/>
      <c r="F78" s="95">
        <f>F51+F68+F76</f>
        <v>123991686</v>
      </c>
      <c r="G78" s="95"/>
      <c r="H78" s="95">
        <f>H51+H68+H76</f>
        <v>-91069418</v>
      </c>
      <c r="I78" s="190"/>
      <c r="J78" s="190"/>
      <c r="K78" s="190"/>
      <c r="L78" s="190"/>
    </row>
    <row r="79" spans="1:14" s="8" customFormat="1" ht="23.25" customHeight="1">
      <c r="A79" s="32" t="s">
        <v>61</v>
      </c>
      <c r="B79" s="9">
        <f>'BS 8-10'!E9</f>
        <v>26735355</v>
      </c>
      <c r="C79" s="25"/>
      <c r="D79" s="9">
        <v>118693397</v>
      </c>
      <c r="E79" s="24"/>
      <c r="F79" s="9">
        <f>'BS 8-10'!I9</f>
        <v>25161304</v>
      </c>
      <c r="G79" s="24"/>
      <c r="H79" s="9">
        <v>116230722</v>
      </c>
      <c r="I79" s="190"/>
      <c r="J79" s="190"/>
      <c r="K79" s="190"/>
      <c r="L79" s="190"/>
    </row>
    <row r="80" spans="1:14" ht="23.25" customHeight="1" thickBot="1">
      <c r="A80" s="33" t="s">
        <v>62</v>
      </c>
      <c r="B80" s="93">
        <f>SUM(B78:B79)</f>
        <v>164475467</v>
      </c>
      <c r="C80" s="74"/>
      <c r="D80" s="93">
        <f>SUM(D78:D79)</f>
        <v>26735355</v>
      </c>
      <c r="E80" s="74"/>
      <c r="F80" s="93">
        <f>SUM(F78:F79)</f>
        <v>149152990</v>
      </c>
      <c r="G80" s="74"/>
      <c r="H80" s="93">
        <f>SUM(H78:H79)</f>
        <v>25161304</v>
      </c>
      <c r="I80" s="70"/>
      <c r="J80" s="191"/>
      <c r="K80" s="70"/>
      <c r="L80" s="70"/>
      <c r="M80" s="70"/>
      <c r="N80" s="70"/>
    </row>
    <row r="81" spans="1:13" ht="22.5" customHeight="1" thickTop="1">
      <c r="A81"/>
      <c r="B81" s="205"/>
      <c r="C81" s="205"/>
      <c r="D81" s="205"/>
      <c r="E81" s="205"/>
      <c r="F81" s="205"/>
      <c r="G81" s="205"/>
      <c r="H81" s="205"/>
      <c r="I81" s="70"/>
      <c r="J81" s="70"/>
      <c r="K81" s="70"/>
      <c r="L81" s="70"/>
      <c r="M81" s="70"/>
    </row>
    <row r="82" spans="1:13" ht="22.5" customHeight="1">
      <c r="A82" s="17" t="s">
        <v>77</v>
      </c>
      <c r="B82" s="119"/>
      <c r="C82" s="119"/>
      <c r="D82" s="119"/>
      <c r="E82" s="119"/>
      <c r="F82" s="119"/>
      <c r="G82" s="119"/>
      <c r="H82" s="119"/>
      <c r="I82" s="190"/>
      <c r="J82" s="190"/>
      <c r="K82" s="190"/>
      <c r="L82" s="190"/>
    </row>
    <row r="83" spans="1:13" ht="21.75">
      <c r="A83" s="36" t="s">
        <v>189</v>
      </c>
      <c r="B83" s="210">
        <v>107856</v>
      </c>
      <c r="C83" s="88"/>
      <c r="D83" s="201">
        <v>18037057</v>
      </c>
      <c r="E83" s="88"/>
      <c r="F83" s="210">
        <v>107856</v>
      </c>
      <c r="G83" s="88"/>
      <c r="H83" s="201">
        <v>18037057</v>
      </c>
      <c r="I83" s="190"/>
      <c r="J83" s="190"/>
      <c r="K83" s="190"/>
      <c r="L83" s="190"/>
    </row>
    <row r="84" spans="1:13" ht="21.75">
      <c r="A84" s="36"/>
      <c r="B84" s="201"/>
      <c r="C84" s="88"/>
      <c r="D84" s="201"/>
      <c r="E84" s="88"/>
      <c r="F84" s="88"/>
      <c r="G84" s="88"/>
      <c r="H84" s="201"/>
      <c r="I84" s="190"/>
      <c r="J84" s="190"/>
      <c r="K84" s="190"/>
      <c r="L84" s="190"/>
    </row>
    <row r="85" spans="1:13" s="8" customFormat="1" ht="21.75">
      <c r="A85" s="7"/>
      <c r="B85" s="88"/>
      <c r="C85" s="88"/>
      <c r="D85" s="88"/>
      <c r="E85" s="88"/>
      <c r="F85" s="88"/>
      <c r="G85" s="88"/>
      <c r="H85" s="88"/>
    </row>
    <row r="86" spans="1:13" s="8" customFormat="1" ht="23.25" customHeight="1">
      <c r="A86" s="21"/>
      <c r="B86" s="18"/>
      <c r="C86" s="18"/>
      <c r="D86" s="18"/>
      <c r="E86" s="10"/>
      <c r="F86" s="10"/>
      <c r="G86" s="10"/>
      <c r="H86" s="10"/>
      <c r="I86" s="10"/>
    </row>
    <row r="87" spans="1:13" ht="24" customHeight="1">
      <c r="A87" s="12"/>
      <c r="B87" s="10"/>
      <c r="C87" s="10"/>
      <c r="D87" s="10"/>
      <c r="E87" s="10"/>
      <c r="F87" s="10"/>
      <c r="G87" s="10"/>
      <c r="H87" s="10"/>
    </row>
    <row r="88" spans="1:13" ht="23.25" customHeight="1">
      <c r="A88" s="12"/>
      <c r="B88" s="111"/>
      <c r="C88" s="111"/>
      <c r="D88" s="111"/>
      <c r="E88" s="111"/>
      <c r="F88" s="111"/>
      <c r="G88" s="111"/>
      <c r="H88" s="111"/>
    </row>
    <row r="89" spans="1:13" ht="23.25" customHeight="1">
      <c r="A89" s="12"/>
      <c r="B89" s="237"/>
      <c r="C89" s="237"/>
      <c r="D89" s="237"/>
      <c r="E89" s="111"/>
      <c r="F89" s="230"/>
      <c r="G89" s="230"/>
      <c r="H89" s="230"/>
    </row>
    <row r="90" spans="1:13" ht="23.25" customHeight="1">
      <c r="A90" s="12"/>
      <c r="B90" s="235"/>
      <c r="C90" s="235"/>
      <c r="D90" s="235"/>
      <c r="E90" s="112"/>
      <c r="F90" s="236"/>
      <c r="G90" s="236"/>
      <c r="H90" s="236"/>
    </row>
    <row r="91" spans="1:13" ht="23.25" customHeight="1">
      <c r="A91" s="13"/>
      <c r="B91" s="235"/>
      <c r="C91" s="235"/>
      <c r="D91" s="235"/>
      <c r="E91" s="42"/>
      <c r="F91" s="234"/>
      <c r="G91" s="234"/>
      <c r="H91" s="234"/>
    </row>
    <row r="92" spans="1:13" ht="23.25" customHeight="1">
      <c r="A92" s="15"/>
      <c r="B92" s="141"/>
      <c r="C92" s="142"/>
      <c r="D92" s="141"/>
      <c r="E92" s="142"/>
      <c r="F92" s="141"/>
      <c r="G92" s="142"/>
      <c r="H92" s="141"/>
    </row>
    <row r="93" spans="1:13" ht="21.75" customHeight="1">
      <c r="A93" s="15"/>
      <c r="B93" s="232"/>
      <c r="C93" s="232"/>
      <c r="D93" s="232"/>
      <c r="E93" s="232"/>
      <c r="F93" s="232"/>
      <c r="G93" s="232"/>
      <c r="H93" s="232"/>
    </row>
  </sheetData>
  <mergeCells count="21">
    <mergeCell ref="B4:D4"/>
    <mergeCell ref="F6:H6"/>
    <mergeCell ref="F4:H4"/>
    <mergeCell ref="B45:D45"/>
    <mergeCell ref="F5:H5"/>
    <mergeCell ref="B6:D6"/>
    <mergeCell ref="B5:D5"/>
    <mergeCell ref="B8:H8"/>
    <mergeCell ref="B93:H93"/>
    <mergeCell ref="B90:D90"/>
    <mergeCell ref="F90:H90"/>
    <mergeCell ref="B89:D89"/>
    <mergeCell ref="B91:D91"/>
    <mergeCell ref="F89:H89"/>
    <mergeCell ref="F46:H46"/>
    <mergeCell ref="B46:D46"/>
    <mergeCell ref="F91:H91"/>
    <mergeCell ref="F45:H45"/>
    <mergeCell ref="B44:D44"/>
    <mergeCell ref="F44:H44"/>
    <mergeCell ref="B48:H48"/>
  </mergeCells>
  <phoneticPr fontId="5" type="noConversion"/>
  <pageMargins left="0.8" right="0.8" top="0.48" bottom="0.5" header="0.5" footer="0.5"/>
  <pageSetup paperSize="9" scale="77" firstPageNumber="17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41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 11-12</vt:lpstr>
      <vt:lpstr>SH-13</vt:lpstr>
      <vt:lpstr>SH-14 </vt:lpstr>
      <vt:lpstr>SH-15</vt:lpstr>
      <vt:lpstr>SH-16</vt:lpstr>
      <vt:lpstr>CF 17-18</vt:lpstr>
      <vt:lpstr>'BS 8-10'!Print_Area</vt:lpstr>
      <vt:lpstr>'CF 17-18'!Print_Area</vt:lpstr>
      <vt:lpstr>'PL 11-12'!Print_Area</vt:lpstr>
      <vt:lpstr>'SH-13'!Print_Area</vt:lpstr>
      <vt:lpstr>'SH-14 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2021-02-18T02:43:14Z</cp:lastPrinted>
  <dcterms:created xsi:type="dcterms:W3CDTF">2004-12-15T01:41:44Z</dcterms:created>
  <dcterms:modified xsi:type="dcterms:W3CDTF">2021-02-18T14:09:26Z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