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Y2020\"/>
    </mc:Choice>
  </mc:AlternateContent>
  <bookViews>
    <workbookView xWindow="-105" yWindow="-105" windowWidth="23250" windowHeight="12570"/>
  </bookViews>
  <sheets>
    <sheet name="BS 7-8" sheetId="1" r:id="rId1"/>
    <sheet name="PL 9-10" sheetId="11" r:id="rId2"/>
    <sheet name="SH-11" sheetId="15" r:id="rId3"/>
    <sheet name="SH-12" sheetId="18" r:id="rId4"/>
    <sheet name="SH-13" sheetId="17" r:id="rId5"/>
    <sheet name="SH-14" sheetId="19" r:id="rId6"/>
    <sheet name="CF 15-16" sheetId="10" r:id="rId7"/>
  </sheets>
  <definedNames>
    <definedName name="_xlnm._FilterDatabase" localSheetId="1" hidden="1">'PL 9-10'!#REF!</definedName>
    <definedName name="_xlnm._FilterDatabase" localSheetId="3" hidden="1">'SH-12'!$A$35:$C$35</definedName>
    <definedName name="_Hlk120336604" localSheetId="0">'BS 7-8'!#REF!</definedName>
    <definedName name="_Hlk120336604" localSheetId="6">'CF 15-16'!$A$33</definedName>
    <definedName name="_xlnm.Print_Area" localSheetId="0">'BS 7-8'!$A$1:$I$82</definedName>
    <definedName name="_xlnm.Print_Area" localSheetId="6">'CF 15-16'!$A$1:$H$83</definedName>
    <definedName name="_xlnm.Print_Area" localSheetId="1">'PL 9-10'!$A$1:$I$58</definedName>
    <definedName name="_xlnm.Print_Area" localSheetId="2">'SH-11'!$A$1:$Q$20</definedName>
    <definedName name="_xlnm.Print_Area" localSheetId="3">'SH-12'!$A$1:$S$36</definedName>
    <definedName name="_xlnm.Print_Area" localSheetId="4">'SH-13'!$A$1:$L$19</definedName>
    <definedName name="_xlnm.Print_Area" localSheetId="5">'SH-14'!$A$1:$M$29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1" l="1"/>
  <c r="C79" i="1" s="1"/>
  <c r="Q26" i="18" l="1"/>
  <c r="S25" i="18"/>
  <c r="S26" i="18" s="1"/>
  <c r="O19" i="18"/>
  <c r="S19" i="18" s="1"/>
  <c r="O21" i="18"/>
  <c r="S21" i="18" s="1"/>
  <c r="H76" i="10" l="1"/>
  <c r="F76" i="10"/>
  <c r="D76" i="10"/>
  <c r="B76" i="10"/>
  <c r="H68" i="10"/>
  <c r="F68" i="10"/>
  <c r="B68" i="10"/>
  <c r="D68" i="10"/>
  <c r="H35" i="10"/>
  <c r="D35" i="10"/>
  <c r="H29" i="10"/>
  <c r="D29" i="10"/>
  <c r="H19" i="10"/>
  <c r="D19" i="10"/>
  <c r="M20" i="19"/>
  <c r="M25" i="19"/>
  <c r="K26" i="19"/>
  <c r="K21" i="19"/>
  <c r="I21" i="19"/>
  <c r="G21" i="19"/>
  <c r="E21" i="19"/>
  <c r="C21" i="19"/>
  <c r="M18" i="19"/>
  <c r="M13" i="19"/>
  <c r="M12" i="19"/>
  <c r="K14" i="19"/>
  <c r="K28" i="19" s="1"/>
  <c r="I14" i="19"/>
  <c r="G14" i="19"/>
  <c r="E14" i="19"/>
  <c r="C14" i="19"/>
  <c r="Q31" i="18"/>
  <c r="O32" i="18"/>
  <c r="K31" i="18"/>
  <c r="O31" i="18" s="1"/>
  <c r="Q22" i="18"/>
  <c r="Q28" i="18" s="1"/>
  <c r="M22" i="18"/>
  <c r="M28" i="18" s="1"/>
  <c r="K22" i="18"/>
  <c r="K28" i="18" s="1"/>
  <c r="G22" i="18"/>
  <c r="G28" i="18" s="1"/>
  <c r="E22" i="18"/>
  <c r="E28" i="18" s="1"/>
  <c r="C22" i="18"/>
  <c r="C28" i="18" s="1"/>
  <c r="O18" i="18"/>
  <c r="O22" i="18" s="1"/>
  <c r="O28" i="18" s="1"/>
  <c r="M33" i="18"/>
  <c r="M14" i="18"/>
  <c r="O13" i="18"/>
  <c r="O14" i="18" s="1"/>
  <c r="Q14" i="18"/>
  <c r="K14" i="18"/>
  <c r="G14" i="18"/>
  <c r="E14" i="18"/>
  <c r="C14" i="18"/>
  <c r="M35" i="18" l="1"/>
  <c r="E35" i="18"/>
  <c r="C35" i="18"/>
  <c r="G35" i="18"/>
  <c r="M21" i="19"/>
  <c r="S18" i="18"/>
  <c r="S22" i="18" s="1"/>
  <c r="S28" i="18" s="1"/>
  <c r="S13" i="18"/>
  <c r="I21" i="11" l="1"/>
  <c r="G21" i="11"/>
  <c r="C21" i="11"/>
  <c r="E20" i="11"/>
  <c r="E21" i="11" s="1"/>
  <c r="I12" i="11"/>
  <c r="E12" i="11"/>
  <c r="I77" i="1"/>
  <c r="G77" i="1"/>
  <c r="E77" i="1"/>
  <c r="L15" i="17" l="1"/>
  <c r="L14" i="17"/>
  <c r="L16" i="17" s="1"/>
  <c r="C18" i="17"/>
  <c r="K16" i="17"/>
  <c r="I16" i="17"/>
  <c r="I18" i="17" s="1"/>
  <c r="G16" i="17"/>
  <c r="G18" i="17" s="1"/>
  <c r="E16" i="17"/>
  <c r="E18" i="17" s="1"/>
  <c r="C16" i="17"/>
  <c r="L11" i="17"/>
  <c r="Q16" i="15"/>
  <c r="Q15" i="15"/>
  <c r="Q17" i="15" s="1"/>
  <c r="S32" i="18"/>
  <c r="S31" i="18"/>
  <c r="I19" i="15"/>
  <c r="O17" i="15"/>
  <c r="O19" i="15" s="1"/>
  <c r="M17" i="15"/>
  <c r="K17" i="15"/>
  <c r="K19" i="15" s="1"/>
  <c r="I17" i="15"/>
  <c r="G17" i="15"/>
  <c r="G19" i="15" s="1"/>
  <c r="E17" i="15"/>
  <c r="E19" i="15" s="1"/>
  <c r="C17" i="15"/>
  <c r="C19" i="15" s="1"/>
  <c r="M12" i="15"/>
  <c r="I55" i="11"/>
  <c r="E55" i="11"/>
  <c r="I34" i="11"/>
  <c r="I36" i="11" s="1"/>
  <c r="I13" i="11"/>
  <c r="I23" i="11" s="1"/>
  <c r="I25" i="11" s="1"/>
  <c r="I26" i="11" s="1"/>
  <c r="E34" i="11"/>
  <c r="E36" i="11" s="1"/>
  <c r="E13" i="11"/>
  <c r="E23" i="11" s="1"/>
  <c r="E25" i="11" s="1"/>
  <c r="E26" i="11" s="1"/>
  <c r="M19" i="15" l="1"/>
  <c r="L18" i="17"/>
  <c r="Q12" i="15"/>
  <c r="Q19" i="15" s="1"/>
  <c r="E17" i="1" l="1"/>
  <c r="I79" i="1"/>
  <c r="G79" i="1"/>
  <c r="E79" i="1"/>
  <c r="I61" i="1"/>
  <c r="G61" i="1"/>
  <c r="E61" i="1"/>
  <c r="C61" i="1"/>
  <c r="G54" i="1"/>
  <c r="C54" i="1"/>
  <c r="I54" i="1"/>
  <c r="E54" i="1"/>
  <c r="I30" i="1"/>
  <c r="G30" i="1"/>
  <c r="E30" i="1"/>
  <c r="C30" i="1"/>
  <c r="G17" i="1"/>
  <c r="C17" i="1"/>
  <c r="I17" i="1"/>
  <c r="E63" i="1" l="1"/>
  <c r="C32" i="1"/>
  <c r="I63" i="1"/>
  <c r="I81" i="1" s="1"/>
  <c r="E32" i="1"/>
  <c r="I32" i="1"/>
  <c r="C63" i="1"/>
  <c r="C81" i="1" s="1"/>
  <c r="E81" i="1"/>
  <c r="G32" i="1"/>
  <c r="G63" i="1"/>
  <c r="G81" i="1" s="1"/>
  <c r="D57" i="11" l="1"/>
  <c r="F57" i="11"/>
  <c r="H57" i="11"/>
  <c r="G26" i="19" l="1"/>
  <c r="G28" i="19" s="1"/>
  <c r="E26" i="19"/>
  <c r="E28" i="19" s="1"/>
  <c r="C26" i="19"/>
  <c r="C28" i="19" s="1"/>
  <c r="K33" i="18"/>
  <c r="K35" i="18" s="1"/>
  <c r="M14" i="19" l="1"/>
  <c r="S12" i="18"/>
  <c r="S14" i="18" s="1"/>
  <c r="Q33" i="18" l="1"/>
  <c r="G33" i="18"/>
  <c r="E33" i="18"/>
  <c r="C33" i="18"/>
  <c r="L26" i="19"/>
  <c r="G34" i="11"/>
  <c r="G36" i="11" s="1"/>
  <c r="C34" i="11"/>
  <c r="C36" i="11" s="1"/>
  <c r="I35" i="18"/>
  <c r="I33" i="18"/>
  <c r="G13" i="11"/>
  <c r="G23" i="11" s="1"/>
  <c r="G25" i="11" s="1"/>
  <c r="G26" i="11" s="1"/>
  <c r="G48" i="11" s="1"/>
  <c r="I24" i="19" s="1"/>
  <c r="M24" i="19" s="1"/>
  <c r="C13" i="11"/>
  <c r="C23" i="11" s="1"/>
  <c r="C25" i="11" s="1"/>
  <c r="C26" i="11" s="1"/>
  <c r="Q35" i="18" l="1"/>
  <c r="I26" i="19"/>
  <c r="S33" i="18"/>
  <c r="O33" i="18"/>
  <c r="C55" i="11"/>
  <c r="S35" i="18" l="1"/>
  <c r="I28" i="19"/>
  <c r="O35" i="18"/>
  <c r="M26" i="19"/>
  <c r="M28" i="19" l="1"/>
  <c r="C50" i="11"/>
  <c r="B10" i="10"/>
  <c r="B26" i="10" s="1"/>
  <c r="B41" i="10" s="1"/>
  <c r="C37" i="11"/>
  <c r="D10" i="10"/>
  <c r="D26" i="10" s="1"/>
  <c r="D41" i="10" s="1"/>
  <c r="E37" i="11"/>
  <c r="D52" i="10" l="1"/>
  <c r="D78" i="10" s="1"/>
  <c r="D80" i="10" s="1"/>
  <c r="B52" i="10"/>
  <c r="B78" i="10" s="1"/>
  <c r="B80" i="10" s="1"/>
  <c r="E50" i="11"/>
  <c r="G50" i="11" l="1"/>
  <c r="G37" i="11"/>
  <c r="G53" i="11" s="1"/>
  <c r="G55" i="11" s="1"/>
  <c r="F10" i="10"/>
  <c r="F26" i="10" s="1"/>
  <c r="F41" i="10" l="1"/>
  <c r="I50" i="11"/>
  <c r="I37" i="11"/>
  <c r="H10" i="10"/>
  <c r="H26" i="10" s="1"/>
  <c r="H41" i="10" s="1"/>
  <c r="H52" i="10" l="1"/>
  <c r="H78" i="10" s="1"/>
  <c r="H80" i="10" s="1"/>
  <c r="F52" i="10"/>
  <c r="F78" i="10" s="1"/>
  <c r="F80" i="10" s="1"/>
</calcChain>
</file>

<file path=xl/sharedStrings.xml><?xml version="1.0" encoding="utf-8"?>
<sst xmlns="http://schemas.openxmlformats.org/spreadsheetml/2006/main" count="364" uniqueCount="217">
  <si>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</si>
  <si>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</si>
  <si>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</si>
  <si>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</si>
  <si>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</si>
  <si>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</si>
  <si>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</si>
  <si>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</si>
  <si>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</si>
  <si>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</si>
  <si>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</si>
  <si>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</si>
  <si>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</si>
  <si>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</si>
  <si>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(in Baht)</t>
  </si>
  <si>
    <t>Other income</t>
  </si>
  <si>
    <t>Expenses</t>
  </si>
  <si>
    <t>Total expenses</t>
  </si>
  <si>
    <t xml:space="preserve">   Authorised share capital</t>
  </si>
  <si>
    <t xml:space="preserve">   Issued and paid-up 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</si>
  <si>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</si>
  <si>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</si>
  <si>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</si>
  <si>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</si>
  <si>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Accrued income</t>
  </si>
  <si>
    <t>share capital</t>
  </si>
  <si>
    <t>Issued and</t>
  </si>
  <si>
    <t>paid-up</t>
  </si>
  <si>
    <t>Intangible assets</t>
  </si>
  <si>
    <t>Total liabilities and equity</t>
  </si>
  <si>
    <t>Liabilities and equity</t>
  </si>
  <si>
    <t>Administrative expenses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</si>
  <si>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</si>
  <si>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</si>
  <si>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</si>
  <si>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</si>
  <si>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</si>
  <si>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</si>
  <si>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</si>
  <si>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>Amortisation of intangible assets</t>
  </si>
  <si>
    <t>Cash and cash equivalents at 1 January</t>
  </si>
  <si>
    <t>Total current liabilities</t>
  </si>
  <si>
    <t>Treasury shares</t>
  </si>
  <si>
    <t>reserve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</si>
  <si>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</si>
  <si>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</si>
  <si>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</si>
  <si>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</si>
  <si>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</si>
  <si>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</si>
  <si>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</si>
  <si>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</si>
  <si>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</si>
  <si>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</si>
  <si>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</si>
  <si>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</si>
  <si>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</si>
  <si>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</si>
  <si>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</si>
  <si>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</si>
  <si>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</si>
  <si>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</si>
  <si>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Cash and cash equivalents at 31 December</t>
  </si>
  <si>
    <t>Equity attributable to owners</t>
  </si>
  <si>
    <t>Non-controlling interests</t>
  </si>
  <si>
    <t>12</t>
  </si>
  <si>
    <t>Digital television licence</t>
  </si>
  <si>
    <t xml:space="preserve">   licence payable</t>
  </si>
  <si>
    <t>Amortisation of digital television licence</t>
  </si>
  <si>
    <t>Non-current liabilities</t>
  </si>
  <si>
    <t>Total non-current liabilities</t>
  </si>
  <si>
    <t>Non-cash transactions</t>
  </si>
  <si>
    <t>Current portion of digital television</t>
  </si>
  <si>
    <t>Digital television licence payment</t>
  </si>
  <si>
    <t>Interest paid</t>
  </si>
  <si>
    <t>Retained earnings (Deficit)</t>
  </si>
  <si>
    <t>Investment property</t>
  </si>
  <si>
    <t>Consolidated financial statements</t>
  </si>
  <si>
    <t>Withholding tax refunded</t>
  </si>
  <si>
    <t xml:space="preserve">   of the parent</t>
  </si>
  <si>
    <t>Depreciation</t>
  </si>
  <si>
    <t>Loss on written-off of equipment</t>
  </si>
  <si>
    <t>Taxes paid</t>
  </si>
  <si>
    <t>Loss on written-off of withholding tax</t>
  </si>
  <si>
    <t>Proceeds from sale of other debt security</t>
  </si>
  <si>
    <t>Acquisition of other debt security</t>
  </si>
  <si>
    <t xml:space="preserve">Proceeds from sale of equipment </t>
  </si>
  <si>
    <t>Acquisition of intangible assets</t>
  </si>
  <si>
    <t xml:space="preserve">Interest received  </t>
  </si>
  <si>
    <t>Share premium on ordinary shares</t>
  </si>
  <si>
    <t>Total equity</t>
  </si>
  <si>
    <t>Equity</t>
  </si>
  <si>
    <t>Revenue</t>
  </si>
  <si>
    <t>Year ended 31 December</t>
  </si>
  <si>
    <t>Total revenue</t>
  </si>
  <si>
    <t>Deficit</t>
  </si>
  <si>
    <t>Input value added tax pending</t>
  </si>
  <si>
    <t>Withholding tax deducted at source</t>
  </si>
  <si>
    <t>Output value added tax pending</t>
  </si>
  <si>
    <t>Non-current provisions for employee benefit</t>
  </si>
  <si>
    <t>Other comprehensive income</t>
  </si>
  <si>
    <t xml:space="preserve">   to profit or loss</t>
  </si>
  <si>
    <t xml:space="preserve">   Deficit</t>
  </si>
  <si>
    <t>Total comprehensive expense for the year</t>
  </si>
  <si>
    <t xml:space="preserve">   Owners of the parent</t>
  </si>
  <si>
    <t>the parent</t>
  </si>
  <si>
    <t>Comprehensive expense for the year</t>
  </si>
  <si>
    <t>Retained earnings (deficit)</t>
  </si>
  <si>
    <t xml:space="preserve">    Loss</t>
  </si>
  <si>
    <t>Provision for employee benefits</t>
  </si>
  <si>
    <t xml:space="preserve">Net cash from (used in) operating </t>
  </si>
  <si>
    <t>Net cash from (used in) operating activities</t>
  </si>
  <si>
    <t xml:space="preserve">Revenues from sale of goods and rendering of </t>
  </si>
  <si>
    <t xml:space="preserve">   services</t>
  </si>
  <si>
    <t xml:space="preserve">Costs of sales of goods and rendering of </t>
  </si>
  <si>
    <t>Advance income</t>
  </si>
  <si>
    <t xml:space="preserve">   net of tax</t>
  </si>
  <si>
    <t>Year ended 31 December 2019</t>
  </si>
  <si>
    <t>Balance at 1 January 2019</t>
  </si>
  <si>
    <t>Balance at 31 December 2019</t>
  </si>
  <si>
    <t>Current portion of long-term loan</t>
  </si>
  <si>
    <t xml:space="preserve">   from financial institution</t>
  </si>
  <si>
    <t>Long-term loan from financial institution</t>
  </si>
  <si>
    <t>Selling expenses</t>
  </si>
  <si>
    <t>Profit (loss) before income tax expense</t>
  </si>
  <si>
    <t>Other comprehensive income (expense) for the year,</t>
  </si>
  <si>
    <t>Total comprehensive income (expense) for the year</t>
  </si>
  <si>
    <t>Profit (loss) attributable to</t>
  </si>
  <si>
    <t>Profit (loss) for the year</t>
  </si>
  <si>
    <t>Total comprehensive income (expense) attributable to</t>
  </si>
  <si>
    <t xml:space="preserve">    Profit</t>
  </si>
  <si>
    <t>Ptofit (loss) for the year</t>
  </si>
  <si>
    <t>Proceed from long-term loan from financial institution</t>
  </si>
  <si>
    <t>Repayment of long-term loan from financial institution</t>
  </si>
  <si>
    <t>Account payable for purchase of assets</t>
  </si>
  <si>
    <t>Total comprehensive income for the year</t>
  </si>
  <si>
    <t xml:space="preserve">    Other comprehensive expense</t>
  </si>
  <si>
    <t>Loss on written-off of value added tax</t>
  </si>
  <si>
    <t>Leasehold improvements and equipment</t>
  </si>
  <si>
    <t xml:space="preserve">Basic earnings (loss) per share </t>
  </si>
  <si>
    <t>Items that will not be reclassified subsequently</t>
  </si>
  <si>
    <t>Total items that will not be reclassified subsequently</t>
  </si>
  <si>
    <t>Acquisition of leasehold improvement and equipment</t>
  </si>
  <si>
    <t xml:space="preserve">Net increase (decrease) in cash and cash equivalents </t>
  </si>
  <si>
    <t>Loans to subsidiary</t>
  </si>
  <si>
    <t xml:space="preserve">Gains (losses) on remeasurement of defined </t>
  </si>
  <si>
    <t xml:space="preserve">   benefit plans</t>
  </si>
  <si>
    <t>Nation Broadcasting Corporation Public Company Limited and its Subsidiaries</t>
  </si>
  <si>
    <t>Trade and other receivables</t>
  </si>
  <si>
    <t>Short-term loan to subsidiary</t>
  </si>
  <si>
    <t>Inventories</t>
  </si>
  <si>
    <t>Investment in subsidiaries</t>
  </si>
  <si>
    <t>Right-of-use assets</t>
  </si>
  <si>
    <t>Goodwill</t>
  </si>
  <si>
    <t>Trade and other payables</t>
  </si>
  <si>
    <t>Current portion of lease liabilities</t>
  </si>
  <si>
    <t>Other current provisions</t>
  </si>
  <si>
    <t>Lease liabilities</t>
  </si>
  <si>
    <t xml:space="preserve">Non-current provisions for </t>
  </si>
  <si>
    <t xml:space="preserve">   employee benefit</t>
  </si>
  <si>
    <t>Year ended 31 December 2020</t>
  </si>
  <si>
    <t>Balance at 31 December 2020</t>
  </si>
  <si>
    <t>8</t>
  </si>
  <si>
    <t>9</t>
  </si>
  <si>
    <t>10</t>
  </si>
  <si>
    <t>5</t>
  </si>
  <si>
    <t xml:space="preserve">   common control</t>
  </si>
  <si>
    <t>Profit (loss) from operating activities</t>
  </si>
  <si>
    <t>Balance at 31 December 2019 - as reported</t>
  </si>
  <si>
    <t>Impact of changes in accounting policies</t>
  </si>
  <si>
    <t xml:space="preserve">Balance at 1 January 2020 </t>
  </si>
  <si>
    <t>Transactions with owners, recorded directly in equity</t>
  </si>
  <si>
    <t xml:space="preserve">   Issue of ordinary shares</t>
  </si>
  <si>
    <t xml:space="preserve">   Increased in investment in subsidiaries</t>
  </si>
  <si>
    <t>common control</t>
  </si>
  <si>
    <t>under</t>
  </si>
  <si>
    <t>business combination</t>
  </si>
  <si>
    <t xml:space="preserve">   Acquisition of business combination under</t>
  </si>
  <si>
    <t xml:space="preserve">       common control</t>
  </si>
  <si>
    <t>Balance at 31 December 2019  - as reported</t>
  </si>
  <si>
    <t xml:space="preserve">    Issue of ordinary shares</t>
  </si>
  <si>
    <t>Adjustments to reconcile profit (loss) to cash receipts (payments)</t>
  </si>
  <si>
    <t>Gain on disposal of other financial assests</t>
  </si>
  <si>
    <t>Trade and other receivable</t>
  </si>
  <si>
    <t>Trade and other payable</t>
  </si>
  <si>
    <t>Proceeds from sale of investment property</t>
  </si>
  <si>
    <t>Proceeds from short-term loan to subsidiary</t>
  </si>
  <si>
    <t>Proceed from issued share capital</t>
  </si>
  <si>
    <t>Repayment of lease liabilities</t>
  </si>
  <si>
    <t>6, 23</t>
  </si>
  <si>
    <t>13</t>
  </si>
  <si>
    <t>Changes in ownership interest in subsidiary</t>
  </si>
  <si>
    <t>Change in ownership from loss of control</t>
  </si>
  <si>
    <t>Total changes in ownership interest in subsidiary</t>
  </si>
  <si>
    <t>Comprehensive income for the year</t>
  </si>
  <si>
    <t xml:space="preserve">    Other comprehensive income</t>
  </si>
  <si>
    <t>Total transactions with owners, recorded directly in equity</t>
  </si>
  <si>
    <t>Loss from loss of control in indirect subsidiary</t>
  </si>
  <si>
    <t>Gain on disposal of investment property</t>
  </si>
  <si>
    <t>Acquisition of trademark</t>
  </si>
  <si>
    <t>Net cash used in investing activities</t>
  </si>
  <si>
    <t>Net cash from financing activities</t>
  </si>
  <si>
    <t>Difference from business combination under</t>
  </si>
  <si>
    <t>Difference from</t>
  </si>
  <si>
    <t>Reversal of impairment losses</t>
  </si>
  <si>
    <t>3, 14</t>
  </si>
  <si>
    <t xml:space="preserve">  Contributions by and distributions to owners of the parent</t>
  </si>
  <si>
    <t xml:space="preserve"> Total contributions by and distributions to owners of the parent</t>
  </si>
  <si>
    <t>Gain on disposal of equipment</t>
  </si>
  <si>
    <t>3 , 11</t>
  </si>
  <si>
    <t>Payables for purchase of leasehold improvement and equipment</t>
  </si>
  <si>
    <t xml:space="preserve">Prepayment of share </t>
  </si>
  <si>
    <t xml:space="preserve">  Contributions by and distributions to owners </t>
  </si>
  <si>
    <t xml:space="preserve"> Total contributions by and distributions to owners </t>
  </si>
  <si>
    <t>Reversal of impairment losses of assets</t>
  </si>
  <si>
    <t>Proceeds from acquisition of indirect subsidiary</t>
  </si>
  <si>
    <t>Proceeds of prepayment of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</si>
</sst>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.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2" fillId="0" borderId="0"/>
    <xf numFmtId="188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3" fillId="0" borderId="0" xfId="0" applyNumberFormat="1" applyFont="1" applyFill="1" applyAlignment="1"/>
    <xf numFmtId="188" fontId="2" fillId="0" borderId="0" xfId="1" applyFont="1" applyFill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191" fontId="2" fillId="0" borderId="0" xfId="1" applyNumberFormat="1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89" fontId="3" fillId="0" borderId="2" xfId="0" applyNumberFormat="1" applyFont="1" applyFill="1" applyBorder="1" applyAlignment="1"/>
    <xf numFmtId="189" fontId="3" fillId="0" borderId="3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9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0" fontId="0" fillId="0" borderId="0" xfId="0" applyFont="1" applyFill="1"/>
    <xf numFmtId="191" fontId="2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91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8" fontId="3" fillId="0" borderId="0" xfId="1" applyFont="1" applyFill="1" applyAlignment="1"/>
    <xf numFmtId="49" fontId="0" fillId="0" borderId="0" xfId="0" applyNumberFormat="1" applyFont="1" applyFill="1" applyAlignment="1"/>
    <xf numFmtId="188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/>
    <xf numFmtId="191" fontId="3" fillId="2" borderId="0" xfId="1" applyNumberFormat="1" applyFont="1" applyFill="1" applyAlignment="1"/>
    <xf numFmtId="0" fontId="3" fillId="2" borderId="0" xfId="0" applyFont="1" applyFill="1" applyAlignment="1"/>
    <xf numFmtId="191" fontId="2" fillId="2" borderId="0" xfId="1" applyNumberFormat="1" applyFont="1" applyFill="1" applyAlignment="1"/>
    <xf numFmtId="0" fontId="5" fillId="2" borderId="0" xfId="0" applyFont="1" applyFill="1"/>
    <xf numFmtId="0" fontId="0" fillId="2" borderId="0" xfId="0" applyFont="1" applyFill="1"/>
    <xf numFmtId="191" fontId="3" fillId="2" borderId="3" xfId="1" applyNumberFormat="1" applyFont="1" applyFill="1" applyBorder="1" applyAlignment="1">
      <alignment horizontal="center"/>
    </xf>
    <xf numFmtId="188" fontId="3" fillId="2" borderId="0" xfId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88" fontId="2" fillId="2" borderId="0" xfId="1" applyFont="1" applyFill="1" applyAlignment="1"/>
    <xf numFmtId="191" fontId="3" fillId="2" borderId="0" xfId="1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/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0" fontId="2" fillId="2" borderId="4" xfId="0" applyFont="1" applyFill="1" applyBorder="1" applyAlignment="1"/>
    <xf numFmtId="191" fontId="3" fillId="2" borderId="0" xfId="0" applyNumberFormat="1" applyFont="1" applyFill="1" applyAlignment="1"/>
    <xf numFmtId="191" fontId="0" fillId="2" borderId="3" xfId="0" applyNumberFormat="1" applyFont="1" applyFill="1" applyBorder="1" applyAlignment="1"/>
    <xf numFmtId="191" fontId="3" fillId="2" borderId="0" xfId="1" applyNumberFormat="1" applyFont="1" applyFill="1" applyBorder="1" applyAlignment="1"/>
    <xf numFmtId="188" fontId="3" fillId="2" borderId="0" xfId="1" applyFont="1" applyFill="1" applyBorder="1" applyAlignment="1"/>
    <xf numFmtId="191" fontId="3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49" fontId="3" fillId="2" borderId="0" xfId="0" applyNumberFormat="1" applyFont="1" applyFill="1" applyAlignment="1"/>
    <xf numFmtId="191" fontId="0" fillId="0" borderId="0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2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3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/>
    <xf numFmtId="191" fontId="0" fillId="0" borderId="3" xfId="1" applyNumberFormat="1" applyFont="1" applyFill="1" applyBorder="1" applyAlignment="1"/>
    <xf numFmtId="189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188" fontId="2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0" fillId="0" borderId="0" xfId="1" applyFont="1" applyFill="1" applyAlignment="1"/>
    <xf numFmtId="188" fontId="0" fillId="0" borderId="0" xfId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2" fillId="2" borderId="3" xfId="1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>
      <alignment horizontal="center"/>
    </xf>
    <xf numFmtId="191" fontId="0" fillId="0" borderId="0" xfId="2" applyNumberFormat="1" applyFont="1" applyFill="1" applyAlignment="1"/>
    <xf numFmtId="49" fontId="0" fillId="0" borderId="0" xfId="0" applyNumberFormat="1" applyFont="1" applyFill="1" applyAlignment="1">
      <alignment horizontal="justify"/>
    </xf>
    <xf numFmtId="49" fontId="0" fillId="0" borderId="0" xfId="0" applyNumberFormat="1" applyFont="1" applyFill="1" applyAlignment="1">
      <alignment horizontal="left"/>
    </xf>
    <xf numFmtId="189" fontId="0" fillId="0" borderId="3" xfId="0" applyNumberFormat="1" applyFont="1" applyFill="1" applyBorder="1" applyAlignment="1"/>
    <xf numFmtId="187" fontId="0" fillId="0" borderId="0" xfId="0" applyNumberFormat="1" applyFont="1" applyFill="1" applyAlignment="1"/>
    <xf numFmtId="187" fontId="0" fillId="0" borderId="0" xfId="0" applyNumberFormat="1" applyFont="1" applyFill="1" applyAlignment="1">
      <alignment horizontal="center"/>
    </xf>
    <xf numFmtId="191" fontId="0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Alignment="1">
      <alignment horizontal="right"/>
    </xf>
    <xf numFmtId="191" fontId="3" fillId="2" borderId="5" xfId="1" applyNumberFormat="1" applyFont="1" applyFill="1" applyBorder="1" applyAlignment="1"/>
    <xf numFmtId="49" fontId="0" fillId="0" borderId="0" xfId="0" applyNumberFormat="1" applyFill="1" applyAlignment="1"/>
    <xf numFmtId="49" fontId="0" fillId="2" borderId="0" xfId="0" applyNumberFormat="1" applyFill="1" applyAlignment="1"/>
    <xf numFmtId="191" fontId="3" fillId="0" borderId="0" xfId="0" applyNumberFormat="1" applyFont="1" applyFill="1" applyAlignment="1"/>
    <xf numFmtId="187" fontId="0" fillId="0" borderId="3" xfId="0" applyNumberFormat="1" applyFont="1" applyFill="1" applyBorder="1" applyAlignment="1"/>
    <xf numFmtId="191" fontId="3" fillId="2" borderId="2" xfId="1" applyNumberFormat="1" applyFont="1" applyFill="1" applyBorder="1" applyAlignment="1"/>
    <xf numFmtId="191" fontId="2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/>
    <xf numFmtId="189" fontId="3" fillId="0" borderId="4" xfId="0" applyNumberFormat="1" applyFont="1" applyFill="1" applyBorder="1" applyAlignment="1"/>
    <xf numFmtId="187" fontId="0" fillId="0" borderId="0" xfId="0" applyNumberFormat="1" applyFont="1" applyFill="1" applyBorder="1" applyAlignment="1"/>
    <xf numFmtId="191" fontId="2" fillId="2" borderId="0" xfId="0" applyNumberFormat="1" applyFont="1" applyFill="1" applyAlignment="1"/>
    <xf numFmtId="191" fontId="2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91" fontId="3" fillId="0" borderId="1" xfId="0" applyNumberFormat="1" applyFont="1" applyFill="1" applyBorder="1" applyAlignment="1"/>
    <xf numFmtId="191" fontId="2" fillId="2" borderId="0" xfId="1" quotePrefix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189" fontId="2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189" fontId="3" fillId="0" borderId="5" xfId="3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91" fontId="6" fillId="0" borderId="0" xfId="1" applyNumberFormat="1" applyFont="1" applyFill="1" applyBorder="1" applyAlignment="1">
      <alignment horizontal="center" vertical="top" wrapText="1"/>
    </xf>
    <xf numFmtId="191" fontId="3" fillId="0" borderId="3" xfId="1" applyNumberFormat="1" applyFont="1" applyFill="1" applyBorder="1" applyAlignment="1">
      <alignment horizontal="right"/>
    </xf>
    <xf numFmtId="0" fontId="3" fillId="0" borderId="0" xfId="0" applyFont="1" applyFill="1" applyBorder="1"/>
    <xf numFmtId="191" fontId="3" fillId="0" borderId="5" xfId="1" applyNumberFormat="1" applyFont="1" applyFill="1" applyBorder="1" applyAlignment="1">
      <alignment horizontal="right"/>
    </xf>
    <xf numFmtId="191" fontId="2" fillId="0" borderId="3" xfId="3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8" fontId="2" fillId="0" borderId="3" xfId="3" applyFont="1" applyFill="1" applyBorder="1" applyAlignment="1">
      <alignment horizontal="center"/>
    </xf>
    <xf numFmtId="188" fontId="2" fillId="0" borderId="2" xfId="3" applyNumberFormat="1" applyFont="1" applyFill="1" applyBorder="1" applyAlignment="1">
      <alignment horizontal="center"/>
    </xf>
    <xf numFmtId="191" fontId="0" fillId="2" borderId="0" xfId="0" applyNumberFormat="1" applyFont="1" applyFill="1" applyAlignment="1"/>
    <xf numFmtId="191" fontId="2" fillId="0" borderId="3" xfId="1" applyNumberFormat="1" applyFont="1" applyFill="1" applyBorder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8" fontId="2" fillId="0" borderId="0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89" fontId="0" fillId="0" borderId="0" xfId="0" applyNumberFormat="1" applyAlignment="1">
      <alignment horizontal="right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3" xfId="1" applyNumberFormat="1" applyFont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91" fontId="0" fillId="0" borderId="3" xfId="0" applyNumberFormat="1" applyBorder="1" applyAlignment="1">
      <alignment horizontal="right"/>
    </xf>
    <xf numFmtId="49" fontId="3" fillId="0" borderId="0" xfId="0" applyNumberFormat="1" applyFont="1"/>
    <xf numFmtId="37" fontId="3" fillId="0" borderId="3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0" fillId="0" borderId="0" xfId="0" applyNumberFormat="1"/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/>
    </xf>
    <xf numFmtId="188" fontId="0" fillId="0" borderId="0" xfId="1" applyFont="1" applyAlignment="1">
      <alignment horizontal="center"/>
    </xf>
    <xf numFmtId="189" fontId="0" fillId="0" borderId="0" xfId="0" applyNumberFormat="1" applyAlignment="1">
      <alignment horizontal="center"/>
    </xf>
    <xf numFmtId="191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89" fontId="3" fillId="0" borderId="3" xfId="0" applyNumberFormat="1" applyFont="1" applyBorder="1" applyAlignment="1">
      <alignment horizontal="right"/>
    </xf>
    <xf numFmtId="189" fontId="3" fillId="0" borderId="0" xfId="0" applyNumberFormat="1" applyFont="1"/>
    <xf numFmtId="189" fontId="3" fillId="0" borderId="2" xfId="0" applyNumberFormat="1" applyFont="1" applyBorder="1" applyAlignment="1">
      <alignment horizontal="right"/>
    </xf>
    <xf numFmtId="37" fontId="0" fillId="0" borderId="0" xfId="1" applyNumberFormat="1" applyFont="1" applyAlignment="1">
      <alignment horizontal="right"/>
    </xf>
    <xf numFmtId="191" fontId="0" fillId="0" borderId="0" xfId="1" applyNumberFormat="1" applyFont="1"/>
    <xf numFmtId="189" fontId="3" fillId="0" borderId="1" xfId="0" applyNumberFormat="1" applyFont="1" applyBorder="1"/>
    <xf numFmtId="189" fontId="6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37" fontId="3" fillId="0" borderId="3" xfId="6" applyNumberFormat="1" applyFont="1" applyBorder="1" applyAlignment="1">
      <alignment horizontal="right"/>
    </xf>
    <xf numFmtId="37" fontId="3" fillId="0" borderId="0" xfId="6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9" fontId="0" fillId="0" borderId="2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91" fontId="3" fillId="0" borderId="4" xfId="1" applyNumberFormat="1" applyFont="1" applyBorder="1"/>
    <xf numFmtId="191" fontId="3" fillId="0" borderId="0" xfId="1" applyNumberFormat="1" applyFont="1"/>
    <xf numFmtId="188" fontId="0" fillId="0" borderId="3" xfId="1" applyFont="1" applyBorder="1" applyAlignment="1">
      <alignment horizontal="center"/>
    </xf>
    <xf numFmtId="191" fontId="3" fillId="0" borderId="2" xfId="1" applyNumberFormat="1" applyFont="1" applyBorder="1"/>
    <xf numFmtId="188" fontId="3" fillId="0" borderId="0" xfId="1" applyFont="1"/>
    <xf numFmtId="191" fontId="3" fillId="0" borderId="0" xfId="0" applyNumberFormat="1" applyFont="1"/>
    <xf numFmtId="190" fontId="0" fillId="0" borderId="0" xfId="0" applyNumberFormat="1"/>
    <xf numFmtId="188" fontId="0" fillId="0" borderId="0" xfId="1" applyFont="1"/>
    <xf numFmtId="49" fontId="0" fillId="0" borderId="0" xfId="1" applyNumberFormat="1" applyFont="1"/>
    <xf numFmtId="191" fontId="0" fillId="0" borderId="3" xfId="1" applyNumberFormat="1" applyFont="1" applyBorder="1" applyAlignment="1">
      <alignment horizontal="center"/>
    </xf>
    <xf numFmtId="37" fontId="2" fillId="0" borderId="3" xfId="3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 vertical="top" wrapText="1"/>
    </xf>
    <xf numFmtId="191" fontId="3" fillId="2" borderId="3" xfId="1" applyNumberFormat="1" applyFont="1" applyFill="1" applyBorder="1" applyAlignment="1"/>
    <xf numFmtId="191" fontId="3" fillId="2" borderId="1" xfId="1" applyNumberFormat="1" applyFont="1" applyFill="1" applyBorder="1" applyAlignment="1"/>
    <xf numFmtId="191" fontId="2" fillId="2" borderId="3" xfId="1" applyNumberFormat="1" applyFont="1" applyFill="1" applyBorder="1" applyAlignment="1"/>
    <xf numFmtId="0" fontId="0" fillId="2" borderId="0" xfId="0" applyFont="1" applyFill="1" applyAlignment="1"/>
    <xf numFmtId="0" fontId="0" fillId="2" borderId="0" xfId="0" applyFont="1" applyFill="1" applyBorder="1" applyAlignment="1">
      <alignment horizontal="center"/>
    </xf>
    <xf numFmtId="191" fontId="3" fillId="2" borderId="1" xfId="1" quotePrefix="1" applyNumberFormat="1" applyFont="1" applyFill="1" applyBorder="1" applyAlignment="1">
      <alignment horizontal="center"/>
    </xf>
    <xf numFmtId="191" fontId="3" fillId="2" borderId="1" xfId="0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188" fontId="2" fillId="0" borderId="0" xfId="0" applyNumberFormat="1" applyFont="1" applyFill="1" applyAlignment="1"/>
    <xf numFmtId="191" fontId="2" fillId="0" borderId="0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191" fontId="2" fillId="0" borderId="3" xfId="1" applyNumberFormat="1" applyFont="1" applyFill="1" applyBorder="1" applyAlignment="1">
      <alignment horizontal="center"/>
    </xf>
    <xf numFmtId="191" fontId="2" fillId="0" borderId="3" xfId="1" applyNumberFormat="1" applyFont="1" applyFill="1" applyBorder="1" applyAlignment="1"/>
    <xf numFmtId="0" fontId="14" fillId="0" borderId="0" xfId="0" applyFont="1" applyFill="1" applyAlignment="1"/>
    <xf numFmtId="191" fontId="3" fillId="0" borderId="0" xfId="0" applyNumberFormat="1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7">
    <cellStyle name="Comma" xfId="1" builtinId="3"/>
    <cellStyle name="Comma 12" xfId="2"/>
    <cellStyle name="Comma 2" xfId="3"/>
    <cellStyle name="Comma 2 2 3" xfId="4"/>
    <cellStyle name="Comma 2 2 3 2" xfId="6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84"/>
  <sheetViews>
    <sheetView showGridLines="0" tabSelected="1" view="pageBreakPreview" zoomScale="85" zoomScaleNormal="100" zoomScaleSheetLayoutView="85" workbookViewId="0"/>
  </sheetViews>
  <sheetFormatPr defaultColWidth="9.28515625" defaultRowHeight="21" customHeight="1" x14ac:dyDescent="0.25"/>
  <cols>
    <col min="1" max="1" width="40.7109375" style="181" customWidth="1"/>
    <col min="2" max="2" width="8.5703125" customWidth="1"/>
    <col min="3" max="3" width="17.28515625" bestFit="1" customWidth="1"/>
    <col min="4" max="4" width="1" customWidth="1"/>
    <col min="5" max="5" width="13.28515625" customWidth="1"/>
    <col min="6" max="6" width="1" customWidth="1"/>
    <col min="7" max="7" width="14.5703125" customWidth="1"/>
    <col min="8" max="8" width="1" customWidth="1"/>
    <col min="9" max="9" width="15.140625" customWidth="1"/>
    <col min="11" max="11" width="12" customWidth="1"/>
    <col min="12" max="12" width="10" bestFit="1" customWidth="1"/>
    <col min="14" max="14" width="10" bestFit="1" customWidth="1"/>
    <col min="16" max="16" width="10" bestFit="1" customWidth="1"/>
  </cols>
  <sheetData>
    <row r="1" spans="1:16" s="175" customFormat="1" ht="21" customHeight="1" x14ac:dyDescent="0.3">
      <c r="A1" s="174" t="s">
        <v>147</v>
      </c>
      <c r="C1"/>
      <c r="D1"/>
      <c r="E1"/>
      <c r="G1"/>
      <c r="I1"/>
    </row>
    <row r="2" spans="1:16" s="177" customFormat="1" ht="21" customHeight="1" x14ac:dyDescent="0.25">
      <c r="A2" s="176" t="s">
        <v>44</v>
      </c>
      <c r="C2"/>
      <c r="D2"/>
      <c r="E2"/>
      <c r="G2"/>
      <c r="I2"/>
    </row>
    <row r="3" spans="1:16" s="177" customFormat="1" ht="10.15" customHeight="1" x14ac:dyDescent="0.25">
      <c r="A3" s="176"/>
      <c r="C3" s="178" t="s">
        <v>50</v>
      </c>
      <c r="D3" s="178"/>
      <c r="E3" s="178" t="s">
        <v>50</v>
      </c>
      <c r="F3" s="179"/>
    </row>
    <row r="4" spans="1:16" ht="21" customHeight="1" x14ac:dyDescent="0.25">
      <c r="A4" s="180"/>
      <c r="C4" s="247" t="s">
        <v>33</v>
      </c>
      <c r="D4" s="247"/>
      <c r="E4" s="247"/>
      <c r="F4" s="179"/>
      <c r="G4" s="247" t="s">
        <v>35</v>
      </c>
      <c r="H4" s="247"/>
      <c r="I4" s="247"/>
    </row>
    <row r="5" spans="1:16" ht="21" customHeight="1" x14ac:dyDescent="0.25">
      <c r="A5" s="180"/>
      <c r="C5" s="247" t="s">
        <v>34</v>
      </c>
      <c r="D5" s="247"/>
      <c r="E5" s="247"/>
      <c r="F5" s="179"/>
      <c r="G5" s="247" t="s">
        <v>34</v>
      </c>
      <c r="H5" s="247"/>
      <c r="I5" s="247"/>
    </row>
    <row r="6" spans="1:16" ht="21" customHeight="1" x14ac:dyDescent="0.25">
      <c r="C6" s="249" t="s">
        <v>45</v>
      </c>
      <c r="D6" s="249"/>
      <c r="E6" s="249"/>
      <c r="F6" s="182"/>
      <c r="G6" s="249" t="s">
        <v>45</v>
      </c>
      <c r="H6" s="249"/>
      <c r="I6" s="249"/>
    </row>
    <row r="7" spans="1:16" ht="21" customHeight="1" x14ac:dyDescent="0.25">
      <c r="A7" s="183" t="s">
        <v>0</v>
      </c>
      <c r="B7" s="184" t="s">
        <v>1</v>
      </c>
      <c r="C7" s="182">
        <v>2020</v>
      </c>
      <c r="D7" s="182"/>
      <c r="E7" s="182">
        <v>2019</v>
      </c>
      <c r="F7" s="182"/>
      <c r="G7" s="182">
        <v>2020</v>
      </c>
      <c r="H7" s="182"/>
      <c r="I7" s="182">
        <v>2019</v>
      </c>
    </row>
    <row r="8" spans="1:16" ht="21" customHeight="1" x14ac:dyDescent="0.25">
      <c r="A8"/>
      <c r="B8" s="184"/>
      <c r="C8" s="248" t="s">
        <v>14</v>
      </c>
      <c r="D8" s="248"/>
      <c r="E8" s="248"/>
      <c r="F8" s="248"/>
      <c r="G8" s="248"/>
      <c r="H8" s="248"/>
      <c r="I8" s="248"/>
    </row>
    <row r="9" spans="1:16" ht="21" customHeight="1" x14ac:dyDescent="0.25">
      <c r="A9" s="186" t="s">
        <v>2</v>
      </c>
    </row>
    <row r="10" spans="1:16" ht="21" customHeight="1" x14ac:dyDescent="0.25">
      <c r="A10" s="181" t="s">
        <v>3</v>
      </c>
      <c r="B10" s="184">
        <v>7</v>
      </c>
      <c r="C10" s="187">
        <v>164475467</v>
      </c>
      <c r="D10" s="187"/>
      <c r="E10" s="187">
        <v>26735355</v>
      </c>
      <c r="F10" s="187"/>
      <c r="G10" s="187">
        <v>149152990</v>
      </c>
      <c r="H10" s="187"/>
      <c r="I10" s="187">
        <v>25161304</v>
      </c>
    </row>
    <row r="11" spans="1:16" ht="21" customHeight="1" x14ac:dyDescent="0.25">
      <c r="A11" s="181" t="s">
        <v>148</v>
      </c>
      <c r="B11" s="184" t="s">
        <v>189</v>
      </c>
      <c r="C11" s="187">
        <v>90786347</v>
      </c>
      <c r="D11" s="187"/>
      <c r="E11" s="187">
        <v>99941080</v>
      </c>
      <c r="F11" s="187"/>
      <c r="G11" s="187">
        <v>88268564</v>
      </c>
      <c r="H11" s="187"/>
      <c r="I11" s="187">
        <v>100269899</v>
      </c>
    </row>
    <row r="12" spans="1:16" ht="21" customHeight="1" x14ac:dyDescent="0.25">
      <c r="A12" s="181" t="s">
        <v>24</v>
      </c>
      <c r="B12" s="184" t="s">
        <v>189</v>
      </c>
      <c r="C12" s="187">
        <v>14494336</v>
      </c>
      <c r="D12" s="187"/>
      <c r="E12" s="187">
        <v>34960527</v>
      </c>
      <c r="F12" s="187"/>
      <c r="G12" s="187">
        <v>20261036</v>
      </c>
      <c r="H12" s="187"/>
      <c r="I12" s="187">
        <v>20802081</v>
      </c>
    </row>
    <row r="13" spans="1:16" ht="21" customHeight="1" x14ac:dyDescent="0.25">
      <c r="A13" s="181" t="s">
        <v>149</v>
      </c>
      <c r="B13" s="184">
        <v>6</v>
      </c>
      <c r="C13" s="188">
        <v>0</v>
      </c>
      <c r="D13" s="187"/>
      <c r="E13" s="188">
        <v>0</v>
      </c>
      <c r="F13" s="187"/>
      <c r="G13" s="187">
        <v>40650000</v>
      </c>
      <c r="H13" s="187"/>
      <c r="I13" s="187">
        <v>50000000</v>
      </c>
    </row>
    <row r="14" spans="1:16" ht="21" customHeight="1" x14ac:dyDescent="0.25">
      <c r="A14" s="181" t="s">
        <v>150</v>
      </c>
      <c r="B14" s="184"/>
      <c r="C14" s="189">
        <v>22151619</v>
      </c>
      <c r="D14" s="187"/>
      <c r="E14" s="189">
        <v>5800</v>
      </c>
      <c r="F14" s="187"/>
      <c r="G14" s="187">
        <v>111150</v>
      </c>
      <c r="H14" s="187"/>
      <c r="I14" s="189">
        <v>5800</v>
      </c>
    </row>
    <row r="15" spans="1:16" ht="21" customHeight="1" x14ac:dyDescent="0.25">
      <c r="A15" s="181" t="s">
        <v>96</v>
      </c>
      <c r="B15" s="184"/>
      <c r="C15" s="189">
        <v>2717617</v>
      </c>
      <c r="D15" s="187"/>
      <c r="E15" s="187">
        <v>5320522</v>
      </c>
      <c r="F15" s="187"/>
      <c r="G15" s="187">
        <v>1389322</v>
      </c>
      <c r="H15" s="187"/>
      <c r="I15" s="187">
        <v>3332799</v>
      </c>
    </row>
    <row r="16" spans="1:16" ht="21" customHeight="1" x14ac:dyDescent="0.25">
      <c r="A16" s="181" t="s">
        <v>4</v>
      </c>
      <c r="B16" s="184"/>
      <c r="C16" s="190">
        <v>12027322</v>
      </c>
      <c r="D16" s="187"/>
      <c r="E16" s="191">
        <v>10893201</v>
      </c>
      <c r="F16" s="187"/>
      <c r="G16" s="192">
        <v>1823249</v>
      </c>
      <c r="H16" s="187"/>
      <c r="I16" s="192">
        <v>1807128</v>
      </c>
      <c r="J16" s="187"/>
      <c r="K16" s="187"/>
      <c r="L16" s="189"/>
      <c r="M16" s="187"/>
      <c r="N16" s="189"/>
      <c r="O16" s="187"/>
      <c r="P16" s="189"/>
    </row>
    <row r="17" spans="1:9" ht="21" customHeight="1" x14ac:dyDescent="0.25">
      <c r="A17" s="193" t="s">
        <v>5</v>
      </c>
      <c r="B17" s="184"/>
      <c r="C17" s="194">
        <f>SUM(C10:C16)</f>
        <v>306652708</v>
      </c>
      <c r="D17" s="195"/>
      <c r="E17" s="194">
        <f>SUM(E10:E16)</f>
        <v>177856485</v>
      </c>
      <c r="F17" s="195"/>
      <c r="G17" s="194">
        <f>SUM(G10:G16)</f>
        <v>301656311</v>
      </c>
      <c r="H17" s="195"/>
      <c r="I17" s="194">
        <f>SUM(I10:I16)</f>
        <v>201379011</v>
      </c>
    </row>
    <row r="18" spans="1:9" ht="21" customHeight="1" x14ac:dyDescent="0.25">
      <c r="B18" s="184"/>
      <c r="C18" s="187"/>
      <c r="D18" s="187"/>
      <c r="E18" s="187"/>
      <c r="F18" s="196"/>
      <c r="G18" s="187"/>
      <c r="H18" s="196"/>
      <c r="I18" s="187"/>
    </row>
    <row r="19" spans="1:9" ht="21" customHeight="1" x14ac:dyDescent="0.25">
      <c r="A19" s="186" t="s">
        <v>6</v>
      </c>
      <c r="B19" s="184"/>
      <c r="F19" s="196"/>
      <c r="H19" s="196"/>
    </row>
    <row r="20" spans="1:9" ht="21" customHeight="1" x14ac:dyDescent="0.25">
      <c r="A20" s="197" t="s">
        <v>151</v>
      </c>
      <c r="B20" s="198" t="s">
        <v>162</v>
      </c>
      <c r="C20" s="199">
        <v>0</v>
      </c>
      <c r="D20" s="200"/>
      <c r="E20" s="199">
        <v>0</v>
      </c>
      <c r="F20" s="200"/>
      <c r="G20" s="199">
        <v>0</v>
      </c>
      <c r="H20" s="187"/>
      <c r="I20" s="199">
        <v>0</v>
      </c>
    </row>
    <row r="21" spans="1:9" ht="21" customHeight="1" x14ac:dyDescent="0.25">
      <c r="A21" s="181" t="s">
        <v>211</v>
      </c>
      <c r="B21" s="185">
        <v>8</v>
      </c>
      <c r="C21" s="187">
        <v>164403760</v>
      </c>
      <c r="D21" s="187"/>
      <c r="E21" s="188">
        <v>0</v>
      </c>
      <c r="F21" s="187"/>
      <c r="G21" s="187">
        <v>164403760</v>
      </c>
      <c r="H21" s="187"/>
      <c r="I21" s="188">
        <v>0</v>
      </c>
    </row>
    <row r="22" spans="1:9" ht="21" customHeight="1" x14ac:dyDescent="0.25">
      <c r="A22" s="197" t="s">
        <v>76</v>
      </c>
      <c r="B22" s="198" t="s">
        <v>163</v>
      </c>
      <c r="C22" s="201">
        <v>0</v>
      </c>
      <c r="D22" s="200"/>
      <c r="E22" s="201">
        <v>7059155</v>
      </c>
      <c r="F22" s="200"/>
      <c r="G22" s="188">
        <v>0</v>
      </c>
      <c r="H22" s="187"/>
      <c r="I22" s="202">
        <v>7059155</v>
      </c>
    </row>
    <row r="23" spans="1:9" ht="21" customHeight="1" x14ac:dyDescent="0.25">
      <c r="A23" s="181" t="s">
        <v>138</v>
      </c>
      <c r="B23" s="198" t="s">
        <v>164</v>
      </c>
      <c r="C23" s="187">
        <v>140306443</v>
      </c>
      <c r="D23" s="187"/>
      <c r="E23" s="187">
        <v>97266064</v>
      </c>
      <c r="F23" s="187"/>
      <c r="G23" s="202">
        <v>133671691</v>
      </c>
      <c r="H23" s="187"/>
      <c r="I23" s="202">
        <v>97266064</v>
      </c>
    </row>
    <row r="24" spans="1:9" ht="21" customHeight="1" x14ac:dyDescent="0.25">
      <c r="A24" s="181" t="s">
        <v>152</v>
      </c>
      <c r="B24" s="198" t="s">
        <v>209</v>
      </c>
      <c r="C24" s="187">
        <v>44708579</v>
      </c>
      <c r="D24" s="187"/>
      <c r="E24" s="199">
        <v>0</v>
      </c>
      <c r="F24" s="200"/>
      <c r="G24" s="187">
        <v>40400705</v>
      </c>
      <c r="H24" s="187"/>
      <c r="I24" s="199">
        <v>0</v>
      </c>
    </row>
    <row r="25" spans="1:9" ht="21" customHeight="1" x14ac:dyDescent="0.25">
      <c r="A25" s="181" t="s">
        <v>28</v>
      </c>
      <c r="B25" s="198" t="s">
        <v>65</v>
      </c>
      <c r="C25" s="187">
        <v>11287708</v>
      </c>
      <c r="D25" s="187"/>
      <c r="E25" s="187">
        <v>11578279</v>
      </c>
      <c r="F25" s="187"/>
      <c r="G25" s="202">
        <v>7517393</v>
      </c>
      <c r="H25" s="187"/>
      <c r="I25" s="202">
        <v>9334543</v>
      </c>
    </row>
    <row r="26" spans="1:9" ht="21" customHeight="1" x14ac:dyDescent="0.25">
      <c r="A26" s="181" t="s">
        <v>66</v>
      </c>
      <c r="B26" s="198" t="s">
        <v>190</v>
      </c>
      <c r="C26" s="187">
        <v>300908534</v>
      </c>
      <c r="D26" s="187"/>
      <c r="E26" s="187">
        <v>337172123</v>
      </c>
      <c r="F26" s="187"/>
      <c r="G26" s="199">
        <v>0</v>
      </c>
      <c r="H26" s="187"/>
      <c r="I26" s="199">
        <v>0</v>
      </c>
    </row>
    <row r="27" spans="1:9" ht="21" customHeight="1" x14ac:dyDescent="0.25">
      <c r="A27" s="181" t="s">
        <v>153</v>
      </c>
      <c r="B27" s="198" t="s">
        <v>165</v>
      </c>
      <c r="C27" s="187">
        <v>8365066</v>
      </c>
      <c r="D27" s="187"/>
      <c r="E27" s="199">
        <v>0</v>
      </c>
      <c r="F27" s="200"/>
      <c r="G27" s="199">
        <v>0</v>
      </c>
      <c r="H27" s="187"/>
      <c r="I27" s="199">
        <v>0</v>
      </c>
    </row>
    <row r="28" spans="1:9" ht="21" customHeight="1" x14ac:dyDescent="0.25">
      <c r="A28" s="181" t="s">
        <v>97</v>
      </c>
      <c r="B28" s="184"/>
      <c r="C28" s="187">
        <v>67083088</v>
      </c>
      <c r="D28" s="187"/>
      <c r="E28" s="187">
        <v>58010641</v>
      </c>
      <c r="F28" s="187"/>
      <c r="G28" s="187">
        <v>46809707</v>
      </c>
      <c r="H28" s="187"/>
      <c r="I28" s="187">
        <v>34960797</v>
      </c>
    </row>
    <row r="29" spans="1:9" ht="21" customHeight="1" x14ac:dyDescent="0.25">
      <c r="A29" s="181" t="s">
        <v>7</v>
      </c>
      <c r="B29" s="198"/>
      <c r="C29" s="191">
        <v>3828019</v>
      </c>
      <c r="D29" s="187"/>
      <c r="E29" s="191">
        <v>2183788</v>
      </c>
      <c r="F29" s="187"/>
      <c r="G29" s="203">
        <v>264600</v>
      </c>
      <c r="H29" s="187"/>
      <c r="I29" s="203">
        <v>120800</v>
      </c>
    </row>
    <row r="30" spans="1:9" ht="21" customHeight="1" x14ac:dyDescent="0.25">
      <c r="A30" s="193" t="s">
        <v>8</v>
      </c>
      <c r="B30" s="204"/>
      <c r="C30" s="205">
        <f>SUM(C19:C29)</f>
        <v>740891197</v>
      </c>
      <c r="D30" s="195"/>
      <c r="E30" s="205">
        <f>SUM(E19:E29)</f>
        <v>513270050</v>
      </c>
      <c r="F30" s="195"/>
      <c r="G30" s="205">
        <f>SUM(G20:G29)</f>
        <v>393067856</v>
      </c>
      <c r="H30" s="195"/>
      <c r="I30" s="205">
        <f>SUM(I20:I29)</f>
        <v>148741359</v>
      </c>
    </row>
    <row r="31" spans="1:9" ht="21" customHeight="1" x14ac:dyDescent="0.25">
      <c r="A31" s="193"/>
      <c r="B31" s="206"/>
      <c r="C31" s="187"/>
      <c r="D31" s="187"/>
      <c r="E31" s="187"/>
      <c r="F31" s="187"/>
      <c r="G31" s="202"/>
      <c r="H31" s="187"/>
      <c r="I31" s="202"/>
    </row>
    <row r="32" spans="1:9" ht="21" customHeight="1" thickBot="1" x14ac:dyDescent="0.3">
      <c r="A32" s="193" t="s">
        <v>9</v>
      </c>
      <c r="B32" s="206"/>
      <c r="C32" s="207">
        <f>SUM(C17+C30)</f>
        <v>1047543905</v>
      </c>
      <c r="D32" s="195"/>
      <c r="E32" s="207">
        <f>SUM(E17+E30)</f>
        <v>691126535</v>
      </c>
      <c r="F32" s="195"/>
      <c r="G32" s="207">
        <f>SUM(G17+G30)</f>
        <v>694724167</v>
      </c>
      <c r="H32" s="195"/>
      <c r="I32" s="207">
        <f>SUM(I17+I30)</f>
        <v>350120370</v>
      </c>
    </row>
    <row r="33" spans="1:9" ht="21" customHeight="1" thickTop="1" x14ac:dyDescent="0.25"/>
    <row r="34" spans="1:9" s="175" customFormat="1" ht="21" customHeight="1" x14ac:dyDescent="0.3">
      <c r="A34" s="174" t="s">
        <v>147</v>
      </c>
      <c r="C34"/>
      <c r="D34"/>
      <c r="E34"/>
      <c r="G34"/>
      <c r="I34"/>
    </row>
    <row r="35" spans="1:9" s="177" customFormat="1" ht="21" customHeight="1" x14ac:dyDescent="0.25">
      <c r="A35" s="176" t="s">
        <v>44</v>
      </c>
      <c r="C35"/>
      <c r="D35"/>
      <c r="E35"/>
      <c r="G35"/>
      <c r="I35"/>
    </row>
    <row r="36" spans="1:9" s="177" customFormat="1" ht="10.15" customHeight="1" x14ac:dyDescent="0.25">
      <c r="A36" s="176"/>
      <c r="C36" s="178" t="s">
        <v>50</v>
      </c>
      <c r="D36" s="178"/>
      <c r="E36" s="178" t="s">
        <v>50</v>
      </c>
      <c r="F36" s="179"/>
    </row>
    <row r="37" spans="1:9" ht="18" customHeight="1" x14ac:dyDescent="0.25">
      <c r="A37" s="180"/>
      <c r="C37" s="247" t="s">
        <v>33</v>
      </c>
      <c r="D37" s="247"/>
      <c r="E37" s="247"/>
      <c r="F37" s="179"/>
      <c r="G37" s="247" t="s">
        <v>35</v>
      </c>
      <c r="H37" s="247"/>
      <c r="I37" s="247"/>
    </row>
    <row r="38" spans="1:9" ht="18" customHeight="1" x14ac:dyDescent="0.25">
      <c r="A38" s="180"/>
      <c r="C38" s="247" t="s">
        <v>34</v>
      </c>
      <c r="D38" s="247"/>
      <c r="E38" s="247"/>
      <c r="F38" s="179"/>
      <c r="G38" s="247" t="s">
        <v>34</v>
      </c>
      <c r="H38" s="247"/>
      <c r="I38" s="247"/>
    </row>
    <row r="39" spans="1:9" ht="18" customHeight="1" x14ac:dyDescent="0.25">
      <c r="C39" s="249" t="s">
        <v>45</v>
      </c>
      <c r="D39" s="249"/>
      <c r="E39" s="249"/>
      <c r="F39" s="182"/>
      <c r="G39" s="249" t="s">
        <v>45</v>
      </c>
      <c r="H39" s="249"/>
      <c r="I39" s="249"/>
    </row>
    <row r="40" spans="1:9" ht="18" customHeight="1" x14ac:dyDescent="0.25">
      <c r="A40" s="193" t="s">
        <v>30</v>
      </c>
      <c r="B40" s="184" t="s">
        <v>1</v>
      </c>
      <c r="C40" s="182">
        <v>2020</v>
      </c>
      <c r="D40" s="182"/>
      <c r="E40" s="182">
        <v>2019</v>
      </c>
      <c r="F40" s="182"/>
      <c r="G40" s="182">
        <v>2020</v>
      </c>
      <c r="H40" s="182"/>
      <c r="I40" s="182">
        <v>2019</v>
      </c>
    </row>
    <row r="41" spans="1:9" ht="18" customHeight="1" x14ac:dyDescent="0.25">
      <c r="B41" s="184"/>
      <c r="C41" s="248" t="s">
        <v>14</v>
      </c>
      <c r="D41" s="248"/>
      <c r="E41" s="248"/>
      <c r="F41" s="248"/>
      <c r="G41" s="248"/>
      <c r="H41" s="248"/>
      <c r="I41" s="248"/>
    </row>
    <row r="42" spans="1:9" ht="18.600000000000001" customHeight="1" x14ac:dyDescent="0.25">
      <c r="A42" s="186" t="s">
        <v>10</v>
      </c>
    </row>
    <row r="43" spans="1:9" ht="18.600000000000001" customHeight="1" x14ac:dyDescent="0.25">
      <c r="A43" s="181" t="s">
        <v>154</v>
      </c>
      <c r="B43" s="184">
        <v>6</v>
      </c>
      <c r="C43" s="187">
        <v>84042810</v>
      </c>
      <c r="D43" s="187"/>
      <c r="E43" s="187">
        <v>31888111</v>
      </c>
      <c r="F43" s="187"/>
      <c r="G43" s="202">
        <v>42927348</v>
      </c>
      <c r="H43" s="187"/>
      <c r="I43" s="202">
        <v>13831338</v>
      </c>
    </row>
    <row r="44" spans="1:9" ht="18.600000000000001" customHeight="1" x14ac:dyDescent="0.25">
      <c r="A44" s="181" t="s">
        <v>134</v>
      </c>
      <c r="B44" s="184"/>
      <c r="C44" s="201">
        <v>107856</v>
      </c>
      <c r="D44" s="187"/>
      <c r="E44" s="187">
        <v>18037057</v>
      </c>
      <c r="F44" s="187"/>
      <c r="G44" s="201">
        <v>107856</v>
      </c>
      <c r="H44" s="187"/>
      <c r="I44" s="202">
        <v>18037057</v>
      </c>
    </row>
    <row r="45" spans="1:9" ht="18.600000000000001" customHeight="1" x14ac:dyDescent="0.25">
      <c r="A45" s="181" t="s">
        <v>115</v>
      </c>
      <c r="B45" s="184"/>
      <c r="C45" s="187">
        <v>3431876</v>
      </c>
      <c r="D45" s="189"/>
      <c r="E45" s="187">
        <v>2861222</v>
      </c>
      <c r="F45" s="189"/>
      <c r="G45" s="208">
        <v>3270586</v>
      </c>
      <c r="H45" s="187"/>
      <c r="I45" s="208">
        <v>2861222</v>
      </c>
    </row>
    <row r="46" spans="1:9" ht="18.600000000000001" customHeight="1" x14ac:dyDescent="0.25">
      <c r="A46" s="181" t="s">
        <v>72</v>
      </c>
      <c r="B46" s="184"/>
      <c r="C46" s="209"/>
      <c r="D46" s="209"/>
      <c r="E46" s="209"/>
      <c r="F46" s="196"/>
      <c r="G46" s="209"/>
      <c r="H46" s="196"/>
      <c r="I46" s="209"/>
    </row>
    <row r="47" spans="1:9" ht="18.600000000000001" customHeight="1" x14ac:dyDescent="0.25">
      <c r="A47" s="181" t="s">
        <v>67</v>
      </c>
      <c r="B47" s="184">
        <v>13</v>
      </c>
      <c r="C47" s="189">
        <v>49899068</v>
      </c>
      <c r="D47" s="188"/>
      <c r="E47" s="189">
        <v>49899068</v>
      </c>
      <c r="F47" s="188"/>
      <c r="G47" s="199">
        <v>0</v>
      </c>
      <c r="H47" s="187"/>
      <c r="I47" s="199">
        <v>0</v>
      </c>
    </row>
    <row r="48" spans="1:9" ht="18.600000000000001" customHeight="1" x14ac:dyDescent="0.25">
      <c r="A48" s="181" t="s">
        <v>120</v>
      </c>
      <c r="B48" s="184"/>
    </row>
    <row r="49" spans="1:9" ht="18.600000000000001" customHeight="1" x14ac:dyDescent="0.25">
      <c r="A49" s="181" t="s">
        <v>121</v>
      </c>
      <c r="B49" s="184">
        <v>14</v>
      </c>
      <c r="C49" s="187">
        <v>13050000</v>
      </c>
      <c r="D49" s="187"/>
      <c r="E49" s="187">
        <v>17400000</v>
      </c>
      <c r="F49" s="187"/>
      <c r="G49" s="187">
        <v>13050000</v>
      </c>
      <c r="H49" s="187"/>
      <c r="I49" s="202">
        <v>17400000</v>
      </c>
    </row>
    <row r="50" spans="1:9" ht="18.600000000000001" customHeight="1" x14ac:dyDescent="0.25">
      <c r="A50" s="181" t="s">
        <v>155</v>
      </c>
      <c r="B50" s="184" t="s">
        <v>205</v>
      </c>
      <c r="C50" s="187">
        <v>13379375</v>
      </c>
      <c r="D50" s="187"/>
      <c r="E50" s="199">
        <v>0</v>
      </c>
      <c r="F50" s="187"/>
      <c r="G50" s="187">
        <v>11222169</v>
      </c>
      <c r="H50" s="187"/>
      <c r="I50" s="199">
        <v>0</v>
      </c>
    </row>
    <row r="51" spans="1:9" ht="18.600000000000001" customHeight="1" x14ac:dyDescent="0.25">
      <c r="A51" s="181" t="s">
        <v>156</v>
      </c>
      <c r="B51" s="184"/>
      <c r="C51" s="187">
        <v>48692425</v>
      </c>
      <c r="D51" s="188"/>
      <c r="E51" s="187">
        <v>55580679</v>
      </c>
      <c r="F51" s="187"/>
      <c r="G51" s="187">
        <v>36978426</v>
      </c>
      <c r="H51" s="187"/>
      <c r="I51" s="187">
        <v>46423583</v>
      </c>
    </row>
    <row r="52" spans="1:9" ht="18.600000000000001" customHeight="1" x14ac:dyDescent="0.25">
      <c r="A52" s="181" t="s">
        <v>98</v>
      </c>
      <c r="B52" s="184"/>
      <c r="C52" s="189">
        <v>9157160</v>
      </c>
      <c r="D52" s="188"/>
      <c r="E52" s="189">
        <v>12790427</v>
      </c>
      <c r="F52" s="187"/>
      <c r="G52" s="189">
        <v>9053787</v>
      </c>
      <c r="H52" s="187"/>
      <c r="I52" s="189">
        <v>12616937</v>
      </c>
    </row>
    <row r="53" spans="1:9" ht="18.600000000000001" customHeight="1" x14ac:dyDescent="0.25">
      <c r="A53" s="181" t="s">
        <v>11</v>
      </c>
      <c r="B53" s="184"/>
      <c r="C53" s="187">
        <v>10345276</v>
      </c>
      <c r="D53" s="187"/>
      <c r="E53" s="187">
        <v>1633765</v>
      </c>
      <c r="F53" s="187"/>
      <c r="G53" s="203">
        <v>9261595</v>
      </c>
      <c r="H53" s="187"/>
      <c r="I53" s="203">
        <v>1633764</v>
      </c>
    </row>
    <row r="54" spans="1:9" ht="18.600000000000001" customHeight="1" x14ac:dyDescent="0.25">
      <c r="A54" s="193" t="s">
        <v>41</v>
      </c>
      <c r="B54" s="184"/>
      <c r="C54" s="210">
        <f>SUM(C43:C53)</f>
        <v>232105846</v>
      </c>
      <c r="D54" s="206"/>
      <c r="E54" s="210">
        <f>SUM(E43:E53)</f>
        <v>190090329</v>
      </c>
      <c r="F54" s="206"/>
      <c r="G54" s="210">
        <f>SUM(G43:G53)</f>
        <v>125871767</v>
      </c>
      <c r="H54" s="206"/>
      <c r="I54" s="210">
        <f>SUM(I43:I53)</f>
        <v>112803901</v>
      </c>
    </row>
    <row r="55" spans="1:9" ht="10.15" customHeight="1" x14ac:dyDescent="0.25">
      <c r="A55" s="193"/>
      <c r="B55" s="206"/>
      <c r="C55" s="206"/>
      <c r="D55" s="206"/>
      <c r="E55" s="206"/>
      <c r="F55" s="206"/>
      <c r="G55" s="206"/>
      <c r="H55" s="206"/>
      <c r="I55" s="206"/>
    </row>
    <row r="56" spans="1:9" ht="18.600000000000001" customHeight="1" x14ac:dyDescent="0.25">
      <c r="A56" s="186" t="s">
        <v>69</v>
      </c>
      <c r="B56" s="206"/>
      <c r="C56" s="206"/>
      <c r="D56" s="206"/>
      <c r="E56" s="206"/>
      <c r="F56" s="206"/>
      <c r="G56" s="206"/>
      <c r="H56" s="206"/>
      <c r="I56" s="206"/>
    </row>
    <row r="57" spans="1:9" ht="18.600000000000001" customHeight="1" x14ac:dyDescent="0.25">
      <c r="A57" s="181" t="s">
        <v>122</v>
      </c>
      <c r="B57" s="211">
        <v>14</v>
      </c>
      <c r="C57" s="187">
        <v>27600000</v>
      </c>
      <c r="D57" s="195"/>
      <c r="E57" s="187">
        <v>27600000</v>
      </c>
      <c r="F57" s="195"/>
      <c r="G57" s="187">
        <v>27600000</v>
      </c>
      <c r="H57" s="195"/>
      <c r="I57" s="201">
        <v>27600000</v>
      </c>
    </row>
    <row r="58" spans="1:9" ht="18.600000000000001" customHeight="1" x14ac:dyDescent="0.25">
      <c r="A58" s="181" t="s">
        <v>157</v>
      </c>
      <c r="B58" s="211" t="s">
        <v>205</v>
      </c>
      <c r="C58" s="187">
        <v>25776884</v>
      </c>
      <c r="D58" s="195"/>
      <c r="E58" s="199">
        <v>0</v>
      </c>
      <c r="F58" s="187"/>
      <c r="G58" s="187">
        <v>23480267</v>
      </c>
      <c r="H58" s="187"/>
      <c r="I58" s="199">
        <v>0</v>
      </c>
    </row>
    <row r="59" spans="1:9" ht="18.600000000000001" customHeight="1" x14ac:dyDescent="0.25">
      <c r="A59" s="181" t="s">
        <v>158</v>
      </c>
      <c r="B59" s="211"/>
      <c r="C59" s="187"/>
      <c r="D59" s="195"/>
      <c r="E59" s="187"/>
      <c r="F59" s="195"/>
      <c r="G59" s="199"/>
      <c r="H59" s="195"/>
      <c r="I59" s="199"/>
    </row>
    <row r="60" spans="1:9" ht="18.600000000000001" customHeight="1" x14ac:dyDescent="0.25">
      <c r="A60" s="181" t="s">
        <v>159</v>
      </c>
      <c r="B60" s="184">
        <v>15</v>
      </c>
      <c r="C60" s="187">
        <v>45239890</v>
      </c>
      <c r="D60" s="187"/>
      <c r="E60" s="187">
        <v>41551475</v>
      </c>
      <c r="F60" s="187"/>
      <c r="G60" s="202">
        <v>40877307</v>
      </c>
      <c r="H60" s="187"/>
      <c r="I60" s="202">
        <v>41079953</v>
      </c>
    </row>
    <row r="61" spans="1:9" ht="18.600000000000001" customHeight="1" x14ac:dyDescent="0.25">
      <c r="A61" s="179" t="s">
        <v>70</v>
      </c>
      <c r="B61" s="184"/>
      <c r="C61" s="212">
        <f>SUM(C57:C60)</f>
        <v>98616774</v>
      </c>
      <c r="D61" s="195"/>
      <c r="E61" s="212">
        <f>SUM(E57:E60)</f>
        <v>69151475</v>
      </c>
      <c r="F61" s="195"/>
      <c r="G61" s="212">
        <f>SUM(G57:G60)</f>
        <v>91957574</v>
      </c>
      <c r="H61" s="187"/>
      <c r="I61" s="212">
        <f>SUM(I57:I60)</f>
        <v>68679953</v>
      </c>
    </row>
    <row r="62" spans="1:9" ht="10.15" customHeight="1" x14ac:dyDescent="0.25">
      <c r="A62" s="179"/>
      <c r="B62" s="184"/>
      <c r="C62" s="187"/>
      <c r="D62" s="187"/>
      <c r="E62" s="187"/>
      <c r="F62" s="187"/>
      <c r="G62" s="202"/>
      <c r="H62" s="187"/>
      <c r="I62" s="202"/>
    </row>
    <row r="63" spans="1:9" ht="18.600000000000001" customHeight="1" x14ac:dyDescent="0.25">
      <c r="A63" s="193" t="s">
        <v>12</v>
      </c>
      <c r="B63" s="206"/>
      <c r="C63" s="213">
        <f>SUM(C54+C61)</f>
        <v>330722620</v>
      </c>
      <c r="D63" s="214"/>
      <c r="E63" s="213">
        <f>SUM(E54+E61)</f>
        <v>259241804</v>
      </c>
      <c r="F63" s="214"/>
      <c r="G63" s="213">
        <f>SUM(G54+G61)</f>
        <v>217829341</v>
      </c>
      <c r="H63" s="215"/>
      <c r="I63" s="213">
        <f>SUM(I54+I61)</f>
        <v>181483854</v>
      </c>
    </row>
    <row r="64" spans="1:9" ht="10.15" customHeight="1" x14ac:dyDescent="0.25">
      <c r="B64" s="196"/>
      <c r="C64" s="196"/>
      <c r="D64" s="196"/>
      <c r="E64" s="196"/>
      <c r="G64" s="196"/>
      <c r="I64" s="196"/>
    </row>
    <row r="65" spans="1:9" ht="18.600000000000001" customHeight="1" x14ac:dyDescent="0.25">
      <c r="A65" s="186" t="s">
        <v>91</v>
      </c>
      <c r="B65" s="196"/>
      <c r="C65" s="196"/>
      <c r="D65" s="196"/>
      <c r="E65" s="196"/>
      <c r="G65" s="196"/>
      <c r="I65" s="196"/>
    </row>
    <row r="66" spans="1:9" ht="18.600000000000001" customHeight="1" x14ac:dyDescent="0.25">
      <c r="A66" s="181" t="s">
        <v>13</v>
      </c>
      <c r="B66" s="184">
        <v>16</v>
      </c>
      <c r="C66" s="196"/>
      <c r="D66" s="196"/>
      <c r="E66" s="196"/>
      <c r="F66" s="196"/>
      <c r="G66" s="196"/>
      <c r="H66" s="196"/>
      <c r="I66" s="196"/>
    </row>
    <row r="67" spans="1:9" ht="18.600000000000001" customHeight="1" thickBot="1" x14ac:dyDescent="0.3">
      <c r="A67" s="181" t="s">
        <v>18</v>
      </c>
      <c r="B67" s="196"/>
      <c r="C67" s="216">
        <v>1124417300</v>
      </c>
      <c r="D67" s="187"/>
      <c r="E67" s="216">
        <v>803155214</v>
      </c>
      <c r="F67" s="187"/>
      <c r="G67" s="216">
        <v>1124417300</v>
      </c>
      <c r="H67" s="187"/>
      <c r="I67" s="216">
        <v>803155214</v>
      </c>
    </row>
    <row r="68" spans="1:9" ht="18.600000000000001" customHeight="1" thickTop="1" x14ac:dyDescent="0.25">
      <c r="A68" s="181" t="s">
        <v>19</v>
      </c>
      <c r="B68" s="196"/>
      <c r="C68" s="187">
        <v>1124417300</v>
      </c>
      <c r="D68" s="187"/>
      <c r="E68" s="187">
        <v>535436809</v>
      </c>
      <c r="F68" s="187"/>
      <c r="G68" s="187">
        <v>1124417300</v>
      </c>
      <c r="H68" s="187"/>
      <c r="I68" s="187">
        <v>535436809</v>
      </c>
    </row>
    <row r="69" spans="1:9" ht="18.600000000000001" customHeight="1" x14ac:dyDescent="0.25">
      <c r="A69" s="181" t="s">
        <v>89</v>
      </c>
      <c r="B69" s="184">
        <v>16</v>
      </c>
      <c r="C69" s="187">
        <v>547611260</v>
      </c>
      <c r="D69" s="187"/>
      <c r="E69" s="187">
        <v>824432091</v>
      </c>
      <c r="F69" s="187"/>
      <c r="G69" s="187">
        <v>547611260</v>
      </c>
      <c r="H69" s="187"/>
      <c r="I69" s="187">
        <v>824432091</v>
      </c>
    </row>
    <row r="70" spans="1:9" ht="18.600000000000001" customHeight="1" x14ac:dyDescent="0.25">
      <c r="A70" s="181" t="s">
        <v>75</v>
      </c>
      <c r="B70" s="184"/>
      <c r="C70" s="196"/>
      <c r="D70" s="196"/>
      <c r="E70" s="196"/>
      <c r="F70" s="196"/>
      <c r="G70" s="196"/>
      <c r="H70" s="196"/>
      <c r="I70" s="196"/>
    </row>
    <row r="71" spans="1:9" ht="18.600000000000001" customHeight="1" x14ac:dyDescent="0.25">
      <c r="A71" s="181" t="s">
        <v>37</v>
      </c>
      <c r="B71" s="184"/>
      <c r="C71" s="196"/>
      <c r="D71" s="196"/>
      <c r="E71" s="196"/>
      <c r="F71" s="196"/>
      <c r="G71" s="196"/>
      <c r="H71" s="196"/>
      <c r="I71" s="196"/>
    </row>
    <row r="72" spans="1:9" ht="18.600000000000001" customHeight="1" x14ac:dyDescent="0.25">
      <c r="A72" s="181" t="s">
        <v>36</v>
      </c>
      <c r="B72" s="184">
        <v>17</v>
      </c>
      <c r="C72" s="187">
        <v>24100000</v>
      </c>
      <c r="D72" s="187"/>
      <c r="E72" s="187">
        <v>24100000</v>
      </c>
      <c r="F72" s="187"/>
      <c r="G72" s="187">
        <v>24100000</v>
      </c>
      <c r="H72" s="187"/>
      <c r="I72" s="187">
        <v>24100000</v>
      </c>
    </row>
    <row r="73" spans="1:9" ht="18.600000000000001" customHeight="1" x14ac:dyDescent="0.25">
      <c r="A73" s="181" t="s">
        <v>102</v>
      </c>
      <c r="B73" s="184"/>
      <c r="C73" s="187">
        <v>-905693039</v>
      </c>
      <c r="D73" s="187"/>
      <c r="E73" s="187">
        <v>-952084175</v>
      </c>
      <c r="F73" s="187"/>
      <c r="G73" s="187">
        <v>-1149233734</v>
      </c>
      <c r="H73" s="187"/>
      <c r="I73" s="187">
        <v>-1215332384</v>
      </c>
    </row>
    <row r="74" spans="1:9" ht="18.600000000000001" customHeight="1" x14ac:dyDescent="0.25">
      <c r="A74" s="181" t="s">
        <v>202</v>
      </c>
      <c r="B74" s="185"/>
      <c r="C74" s="187"/>
      <c r="D74" s="187"/>
      <c r="E74" s="187"/>
      <c r="F74" s="187"/>
      <c r="G74" s="187"/>
      <c r="H74" s="187"/>
      <c r="I74" s="187"/>
    </row>
    <row r="75" spans="1:9" ht="18.600000000000001" customHeight="1" x14ac:dyDescent="0.25">
      <c r="A75" s="181" t="s">
        <v>166</v>
      </c>
      <c r="B75" s="185">
        <v>5</v>
      </c>
      <c r="C75" s="187">
        <v>-70000000</v>
      </c>
      <c r="D75" s="187"/>
      <c r="E75" s="188">
        <v>0</v>
      </c>
      <c r="F75" s="188"/>
      <c r="G75" s="189">
        <v>-70000000</v>
      </c>
      <c r="H75" s="188"/>
      <c r="I75" s="188">
        <v>0</v>
      </c>
    </row>
    <row r="76" spans="1:9" s="179" customFormat="1" ht="18.600000000000001" customHeight="1" x14ac:dyDescent="0.25">
      <c r="A76" s="193" t="s">
        <v>63</v>
      </c>
      <c r="B76" s="217"/>
      <c r="C76" s="218"/>
      <c r="D76" s="219"/>
      <c r="E76" s="218"/>
      <c r="F76" s="206"/>
      <c r="G76" s="218"/>
      <c r="H76" s="206"/>
      <c r="I76" s="218"/>
    </row>
    <row r="77" spans="1:9" s="179" customFormat="1" ht="18.600000000000001" customHeight="1" x14ac:dyDescent="0.25">
      <c r="A77" s="193" t="s">
        <v>79</v>
      </c>
      <c r="B77" s="217"/>
      <c r="C77" s="219">
        <f>SUM(C68:C75)</f>
        <v>720435521</v>
      </c>
      <c r="D77" s="219"/>
      <c r="E77" s="219">
        <f>SUM(E68:E75)</f>
        <v>431884725</v>
      </c>
      <c r="F77" s="219"/>
      <c r="G77" s="219">
        <f>SUM(G68:G75)</f>
        <v>476894826</v>
      </c>
      <c r="H77" s="219"/>
      <c r="I77" s="219">
        <f>SUM(I68:I75)</f>
        <v>168636516</v>
      </c>
    </row>
    <row r="78" spans="1:9" ht="18.600000000000001" customHeight="1" x14ac:dyDescent="0.25">
      <c r="A78" s="181" t="s">
        <v>64</v>
      </c>
      <c r="B78" s="184"/>
      <c r="C78" s="190">
        <v>-3614236</v>
      </c>
      <c r="D78" s="188"/>
      <c r="E78" s="227">
        <v>6</v>
      </c>
      <c r="F78" s="188"/>
      <c r="G78" s="220">
        <v>0</v>
      </c>
      <c r="H78" s="188"/>
      <c r="I78" s="220">
        <v>0</v>
      </c>
    </row>
    <row r="79" spans="1:9" s="179" customFormat="1" ht="18.600000000000001" customHeight="1" x14ac:dyDescent="0.25">
      <c r="A79" s="193" t="s">
        <v>90</v>
      </c>
      <c r="B79" s="217"/>
      <c r="C79" s="219">
        <f>SUM(C77:C78)</f>
        <v>716821285</v>
      </c>
      <c r="D79" s="219"/>
      <c r="E79" s="219">
        <f>SUM(E77:E78)</f>
        <v>431884731</v>
      </c>
      <c r="F79" s="206"/>
      <c r="G79" s="219">
        <f>SUM(G77:G78)</f>
        <v>476894826</v>
      </c>
      <c r="H79" s="206"/>
      <c r="I79" s="219">
        <f>SUM(I77:I78)</f>
        <v>168636516</v>
      </c>
    </row>
    <row r="80" spans="1:9" s="179" customFormat="1" ht="10.15" customHeight="1" x14ac:dyDescent="0.25">
      <c r="A80" s="193"/>
      <c r="B80" s="217"/>
      <c r="C80" s="218"/>
      <c r="D80" s="219"/>
      <c r="E80" s="218"/>
      <c r="F80" s="206"/>
      <c r="G80" s="218"/>
      <c r="H80" s="206"/>
      <c r="I80" s="218"/>
    </row>
    <row r="81" spans="1:17" s="179" customFormat="1" ht="18.600000000000001" customHeight="1" thickBot="1" x14ac:dyDescent="0.3">
      <c r="A81" s="193" t="s">
        <v>29</v>
      </c>
      <c r="B81" s="217"/>
      <c r="C81" s="221">
        <f>SUM(C63+C79)</f>
        <v>1047543905</v>
      </c>
      <c r="D81" s="219"/>
      <c r="E81" s="221">
        <f>SUM(E63+E79)</f>
        <v>691126535</v>
      </c>
      <c r="F81" s="206"/>
      <c r="G81" s="221">
        <f>SUM(G63+G79)</f>
        <v>694724167</v>
      </c>
      <c r="H81" s="206"/>
      <c r="I81" s="221">
        <f>SUM(I63+I79)</f>
        <v>350120370</v>
      </c>
      <c r="N81" s="222"/>
      <c r="O81" s="223"/>
      <c r="P81" s="223"/>
      <c r="Q81" s="223"/>
    </row>
    <row r="82" spans="1:17" ht="21" customHeight="1" thickTop="1" x14ac:dyDescent="0.25"/>
    <row r="83" spans="1:17" ht="21" customHeight="1" x14ac:dyDescent="0.25">
      <c r="B83" s="224"/>
      <c r="C83" s="225"/>
      <c r="D83" s="225"/>
      <c r="E83" s="225"/>
      <c r="F83" s="225"/>
      <c r="G83" s="225"/>
      <c r="H83" s="225"/>
      <c r="I83" s="225"/>
      <c r="J83" s="225"/>
      <c r="K83" s="225"/>
    </row>
    <row r="84" spans="1:17" s="225" customFormat="1" ht="21" customHeight="1" x14ac:dyDescent="0.25">
      <c r="A84" s="226"/>
    </row>
  </sheetData>
  <mergeCells count="14">
    <mergeCell ref="C8:I8"/>
    <mergeCell ref="C37:E37"/>
    <mergeCell ref="G4:I4"/>
    <mergeCell ref="G5:I5"/>
    <mergeCell ref="C4:E4"/>
    <mergeCell ref="C5:E5"/>
    <mergeCell ref="C6:E6"/>
    <mergeCell ref="G6:I6"/>
    <mergeCell ref="G37:I37"/>
    <mergeCell ref="C38:E38"/>
    <mergeCell ref="G38:I38"/>
    <mergeCell ref="C41:I41"/>
    <mergeCell ref="C39:E39"/>
    <mergeCell ref="G39:I39"/>
  </mergeCells>
  <phoneticPr fontId="7" type="noConversion"/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58"/>
  <sheetViews>
    <sheetView showGridLines="0" view="pageBreakPreview" zoomScaleNormal="100" zoomScaleSheetLayoutView="100" workbookViewId="0"/>
  </sheetViews>
  <sheetFormatPr defaultColWidth="9.28515625" defaultRowHeight="21" customHeight="1" x14ac:dyDescent="0.25"/>
  <cols>
    <col min="1" max="1" width="38.5703125" style="33" customWidth="1"/>
    <col min="2" max="2" width="15.7109375" style="33" customWidth="1"/>
    <col min="3" max="3" width="15.5703125" style="33" customWidth="1"/>
    <col min="4" max="4" width="1.28515625" style="33" customWidth="1"/>
    <col min="5" max="5" width="15.5703125" style="33" customWidth="1"/>
    <col min="6" max="6" width="1.28515625" style="33" customWidth="1"/>
    <col min="7" max="7" width="15.5703125" style="33" customWidth="1"/>
    <col min="8" max="8" width="1.28515625" style="33" customWidth="1"/>
    <col min="9" max="9" width="15.5703125" style="33" customWidth="1"/>
    <col min="10" max="16384" width="9.28515625" style="33"/>
  </cols>
  <sheetData>
    <row r="1" spans="1:10" ht="21" customHeight="1" x14ac:dyDescent="0.3">
      <c r="A1" s="20" t="s">
        <v>147</v>
      </c>
      <c r="B1" s="7"/>
      <c r="C1" s="31"/>
      <c r="D1" s="31"/>
      <c r="E1" s="31"/>
      <c r="F1" s="13"/>
      <c r="G1" s="31"/>
      <c r="H1" s="13"/>
      <c r="I1" s="31"/>
      <c r="J1" s="7"/>
    </row>
    <row r="2" spans="1:10" ht="21" customHeight="1" x14ac:dyDescent="0.25">
      <c r="A2" s="27" t="s">
        <v>46</v>
      </c>
      <c r="B2" s="8"/>
      <c r="C2" s="8"/>
      <c r="D2" s="8"/>
      <c r="E2" s="8"/>
      <c r="F2" s="8"/>
      <c r="G2" s="8"/>
      <c r="H2" s="14"/>
      <c r="I2" s="8"/>
    </row>
    <row r="3" spans="1:10" ht="21" customHeight="1" x14ac:dyDescent="0.25">
      <c r="A3" s="143"/>
      <c r="B3" s="8"/>
      <c r="C3" s="8"/>
      <c r="D3" s="8"/>
      <c r="E3" s="8"/>
      <c r="F3" s="8"/>
      <c r="G3" s="8"/>
      <c r="H3" s="14"/>
      <c r="I3" s="8"/>
    </row>
    <row r="4" spans="1:10" s="31" customFormat="1" ht="21" customHeight="1" x14ac:dyDescent="0.25">
      <c r="A4" s="101"/>
      <c r="C4" s="251" t="s">
        <v>33</v>
      </c>
      <c r="D4" s="251"/>
      <c r="E4" s="251"/>
      <c r="F4" s="29"/>
      <c r="G4" s="251" t="s">
        <v>35</v>
      </c>
      <c r="H4" s="251"/>
      <c r="I4" s="251"/>
    </row>
    <row r="5" spans="1:10" s="31" customFormat="1" ht="21" customHeight="1" x14ac:dyDescent="0.25">
      <c r="A5" s="101"/>
      <c r="C5" s="251" t="s">
        <v>34</v>
      </c>
      <c r="D5" s="251"/>
      <c r="E5" s="251"/>
      <c r="F5" s="29"/>
      <c r="G5" s="251" t="s">
        <v>34</v>
      </c>
      <c r="H5" s="251"/>
      <c r="I5" s="251"/>
    </row>
    <row r="6" spans="1:10" s="31" customFormat="1" ht="21" customHeight="1" x14ac:dyDescent="0.25">
      <c r="A6" s="101"/>
      <c r="C6" s="252" t="s">
        <v>93</v>
      </c>
      <c r="D6" s="252"/>
      <c r="E6" s="252"/>
      <c r="F6" s="29"/>
      <c r="G6" s="252" t="s">
        <v>93</v>
      </c>
      <c r="H6" s="252"/>
      <c r="I6" s="252"/>
    </row>
    <row r="7" spans="1:10" s="31" customFormat="1" ht="20.25" customHeight="1" x14ac:dyDescent="0.25">
      <c r="A7" s="101"/>
      <c r="B7" s="141" t="s">
        <v>1</v>
      </c>
      <c r="C7" s="182">
        <v>2020</v>
      </c>
      <c r="D7" s="182"/>
      <c r="E7" s="182">
        <v>2019</v>
      </c>
      <c r="F7" s="97"/>
      <c r="G7" s="182">
        <v>2020</v>
      </c>
      <c r="H7" s="182"/>
      <c r="I7" s="182">
        <v>2019</v>
      </c>
    </row>
    <row r="8" spans="1:10" ht="21" customHeight="1" x14ac:dyDescent="0.25">
      <c r="A8" s="18"/>
      <c r="B8" s="141"/>
      <c r="C8" s="250" t="s">
        <v>14</v>
      </c>
      <c r="D8" s="250"/>
      <c r="E8" s="250"/>
      <c r="F8" s="250"/>
      <c r="G8" s="250"/>
      <c r="H8" s="250"/>
      <c r="I8" s="250"/>
    </row>
    <row r="9" spans="1:10" ht="21" customHeight="1" x14ac:dyDescent="0.25">
      <c r="A9" s="21" t="s">
        <v>92</v>
      </c>
      <c r="B9" s="166">
        <v>18</v>
      </c>
      <c r="C9" s="144"/>
      <c r="D9" s="144"/>
      <c r="E9" s="144"/>
      <c r="F9" s="141"/>
      <c r="G9" s="31"/>
      <c r="H9" s="89"/>
      <c r="I9" s="31"/>
    </row>
    <row r="10" spans="1:10" ht="21" customHeight="1" x14ac:dyDescent="0.25">
      <c r="A10" s="42" t="s">
        <v>112</v>
      </c>
      <c r="B10" s="164"/>
      <c r="C10" s="144"/>
      <c r="D10" s="144"/>
      <c r="E10" s="144"/>
      <c r="F10" s="141"/>
      <c r="G10" s="31"/>
      <c r="H10" s="89"/>
      <c r="I10" s="31"/>
    </row>
    <row r="11" spans="1:10" ht="21" customHeight="1" x14ac:dyDescent="0.25">
      <c r="A11" s="42" t="s">
        <v>113</v>
      </c>
      <c r="B11" s="164">
        <v>6</v>
      </c>
      <c r="C11" s="90">
        <v>857613715</v>
      </c>
      <c r="D11" s="90"/>
      <c r="E11" s="90">
        <v>457064015</v>
      </c>
      <c r="F11" s="145"/>
      <c r="G11" s="88">
        <v>508467806</v>
      </c>
      <c r="H11" s="90"/>
      <c r="I11" s="88">
        <v>457064015</v>
      </c>
    </row>
    <row r="12" spans="1:10" ht="21" customHeight="1" x14ac:dyDescent="0.25">
      <c r="A12" s="42" t="s">
        <v>15</v>
      </c>
      <c r="B12" s="171">
        <v>6</v>
      </c>
      <c r="C12" s="91">
        <v>53919534</v>
      </c>
      <c r="D12" s="92"/>
      <c r="E12" s="91">
        <f>35435122+324694</f>
        <v>35759816</v>
      </c>
      <c r="F12" s="145"/>
      <c r="G12" s="93">
        <v>13363079</v>
      </c>
      <c r="H12" s="90"/>
      <c r="I12" s="93">
        <f>3417132+928020</f>
        <v>4345152</v>
      </c>
    </row>
    <row r="13" spans="1:10" ht="21" customHeight="1" x14ac:dyDescent="0.25">
      <c r="A13" s="18" t="s">
        <v>94</v>
      </c>
      <c r="B13" s="141"/>
      <c r="C13" s="23">
        <f>SUM(C11:C12)</f>
        <v>911533249</v>
      </c>
      <c r="D13" s="24"/>
      <c r="E13" s="23">
        <f>SUM(E11:E12)</f>
        <v>492823831</v>
      </c>
      <c r="F13" s="145"/>
      <c r="G13" s="94">
        <f>SUM(G11:G12)</f>
        <v>521830885</v>
      </c>
      <c r="H13" s="95"/>
      <c r="I13" s="94">
        <f>SUM(I11:I12)</f>
        <v>461409167</v>
      </c>
    </row>
    <row r="14" spans="1:10" ht="12" customHeight="1" x14ac:dyDescent="0.25">
      <c r="A14" s="42"/>
      <c r="B14" s="141"/>
      <c r="C14" s="90"/>
      <c r="D14" s="90"/>
      <c r="E14" s="90"/>
      <c r="F14" s="141"/>
      <c r="G14" s="100"/>
      <c r="H14" s="85"/>
      <c r="I14" s="100"/>
    </row>
    <row r="15" spans="1:10" ht="21" customHeight="1" x14ac:dyDescent="0.25">
      <c r="A15" s="21" t="s">
        <v>16</v>
      </c>
      <c r="C15" s="90"/>
      <c r="D15" s="90"/>
      <c r="E15" s="90"/>
      <c r="F15" s="141"/>
      <c r="G15" s="100"/>
      <c r="H15" s="85"/>
      <c r="I15" s="100"/>
    </row>
    <row r="16" spans="1:10" ht="21" customHeight="1" x14ac:dyDescent="0.25">
      <c r="A16" s="113" t="s">
        <v>114</v>
      </c>
      <c r="B16" s="141"/>
    </row>
    <row r="17" spans="1:9" ht="21" customHeight="1" x14ac:dyDescent="0.25">
      <c r="A17" s="113" t="s">
        <v>113</v>
      </c>
      <c r="B17" s="141">
        <v>6</v>
      </c>
      <c r="C17" s="90">
        <v>668850547</v>
      </c>
      <c r="D17" s="90"/>
      <c r="E17" s="90">
        <v>401842472</v>
      </c>
      <c r="G17" s="88">
        <v>367641685</v>
      </c>
      <c r="H17" s="90"/>
      <c r="I17" s="88">
        <v>382677507</v>
      </c>
    </row>
    <row r="18" spans="1:9" ht="21" customHeight="1" x14ac:dyDescent="0.25">
      <c r="A18" s="42" t="s">
        <v>123</v>
      </c>
      <c r="B18" s="171">
        <v>6</v>
      </c>
      <c r="C18" s="146">
        <v>77086665</v>
      </c>
      <c r="D18" s="146"/>
      <c r="E18" s="146">
        <v>34190793</v>
      </c>
      <c r="F18" s="145"/>
      <c r="G18" s="147">
        <v>30920202</v>
      </c>
      <c r="H18" s="90"/>
      <c r="I18" s="147">
        <v>34190793</v>
      </c>
    </row>
    <row r="19" spans="1:9" ht="21" customHeight="1" x14ac:dyDescent="0.25">
      <c r="A19" s="42" t="s">
        <v>31</v>
      </c>
      <c r="B19" s="171">
        <v>6</v>
      </c>
      <c r="C19" s="146">
        <v>170292928</v>
      </c>
      <c r="D19" s="146"/>
      <c r="E19" s="146">
        <v>99549042</v>
      </c>
      <c r="F19" s="145"/>
      <c r="G19" s="147">
        <v>122956458</v>
      </c>
      <c r="H19" s="90"/>
      <c r="I19" s="147">
        <v>89515518</v>
      </c>
    </row>
    <row r="20" spans="1:9" ht="21" customHeight="1" x14ac:dyDescent="0.25">
      <c r="A20" s="42" t="s">
        <v>204</v>
      </c>
      <c r="B20" s="141"/>
      <c r="C20" s="162">
        <v>-45469975</v>
      </c>
      <c r="D20" s="146"/>
      <c r="E20" s="162">
        <f>-486701301+29632811</f>
        <v>-457068490</v>
      </c>
      <c r="F20" s="145"/>
      <c r="G20" s="162">
        <v>-65522520</v>
      </c>
      <c r="H20" s="90"/>
      <c r="I20" s="228">
        <v>-38200770</v>
      </c>
    </row>
    <row r="21" spans="1:9" ht="21" customHeight="1" x14ac:dyDescent="0.25">
      <c r="A21" s="18" t="s">
        <v>17</v>
      </c>
      <c r="B21" s="31"/>
      <c r="C21" s="23">
        <f>SUM(C17:C20)</f>
        <v>870760165</v>
      </c>
      <c r="D21" s="24"/>
      <c r="E21" s="23">
        <f>SUM(E17:E20)</f>
        <v>78513817</v>
      </c>
      <c r="F21" s="145"/>
      <c r="G21" s="23">
        <f>SUM(G17:G20)</f>
        <v>455995825</v>
      </c>
      <c r="H21" s="95"/>
      <c r="I21" s="23">
        <f>SUM(I17:I20)</f>
        <v>468183048</v>
      </c>
    </row>
    <row r="22" spans="1:9" ht="12" customHeight="1" x14ac:dyDescent="0.25">
      <c r="A22" s="42"/>
      <c r="B22" s="141"/>
      <c r="C22" s="90"/>
      <c r="D22" s="90"/>
      <c r="E22" s="90"/>
      <c r="F22" s="145"/>
      <c r="G22" s="88"/>
      <c r="H22" s="90"/>
      <c r="I22" s="88"/>
    </row>
    <row r="23" spans="1:9" ht="21" customHeight="1" x14ac:dyDescent="0.25">
      <c r="A23" s="18" t="s">
        <v>167</v>
      </c>
      <c r="B23" s="171"/>
      <c r="C23" s="95">
        <f>C13-C21</f>
        <v>40773084</v>
      </c>
      <c r="D23" s="95"/>
      <c r="E23" s="95">
        <f>E13-E21</f>
        <v>414310014</v>
      </c>
      <c r="F23" s="229"/>
      <c r="G23" s="95">
        <f>G13-G21</f>
        <v>65835060</v>
      </c>
      <c r="H23" s="95"/>
      <c r="I23" s="95">
        <f>I13-I21</f>
        <v>-6773881</v>
      </c>
    </row>
    <row r="24" spans="1:9" ht="21" customHeight="1" x14ac:dyDescent="0.25">
      <c r="A24" s="42" t="s">
        <v>32</v>
      </c>
      <c r="B24" s="141"/>
      <c r="C24" s="91">
        <v>8641417</v>
      </c>
      <c r="D24" s="92"/>
      <c r="E24" s="91">
        <v>9064959</v>
      </c>
      <c r="F24" s="145"/>
      <c r="G24" s="93">
        <v>4092276</v>
      </c>
      <c r="H24" s="90"/>
      <c r="I24" s="93">
        <v>2921922</v>
      </c>
    </row>
    <row r="25" spans="1:9" ht="21" customHeight="1" x14ac:dyDescent="0.25">
      <c r="A25" s="18" t="s">
        <v>124</v>
      </c>
      <c r="B25" s="141"/>
      <c r="C25" s="24">
        <f>C23-C24</f>
        <v>32131667</v>
      </c>
      <c r="D25" s="24"/>
      <c r="E25" s="24">
        <f>E23-E24</f>
        <v>405245055</v>
      </c>
      <c r="F25" s="145"/>
      <c r="G25" s="24">
        <f>G23-G24</f>
        <v>61742784</v>
      </c>
      <c r="H25" s="95"/>
      <c r="I25" s="24">
        <f>I23-I24</f>
        <v>-9695803</v>
      </c>
    </row>
    <row r="26" spans="1:9" s="32" customFormat="1" ht="21" customHeight="1" thickBot="1" x14ac:dyDescent="0.3">
      <c r="A26" s="18" t="s">
        <v>128</v>
      </c>
      <c r="B26" s="22"/>
      <c r="C26" s="150">
        <f>C25</f>
        <v>32131667</v>
      </c>
      <c r="D26" s="151"/>
      <c r="E26" s="150">
        <f>E25</f>
        <v>405245055</v>
      </c>
      <c r="F26" s="152"/>
      <c r="G26" s="150">
        <f>G25</f>
        <v>61742784</v>
      </c>
      <c r="H26" s="24"/>
      <c r="I26" s="150">
        <f>I25</f>
        <v>-9695803</v>
      </c>
    </row>
    <row r="27" spans="1:9" s="32" customFormat="1" ht="21" customHeight="1" thickTop="1" x14ac:dyDescent="0.25">
      <c r="A27" s="18"/>
      <c r="B27" s="22"/>
      <c r="C27" s="151"/>
      <c r="D27" s="151"/>
      <c r="E27" s="151"/>
      <c r="F27" s="152"/>
      <c r="G27" s="151"/>
      <c r="H27" s="24"/>
      <c r="I27" s="151"/>
    </row>
    <row r="28" spans="1:9" s="32" customFormat="1" ht="21" customHeight="1" x14ac:dyDescent="0.25">
      <c r="A28" s="18" t="s">
        <v>100</v>
      </c>
      <c r="B28" s="22"/>
      <c r="C28" s="151"/>
      <c r="D28" s="151"/>
      <c r="E28" s="151"/>
      <c r="F28" s="152"/>
      <c r="G28" s="151"/>
      <c r="H28" s="24"/>
      <c r="I28" s="151"/>
    </row>
    <row r="29" spans="1:9" s="32" customFormat="1" ht="21" customHeight="1" x14ac:dyDescent="0.25">
      <c r="A29" s="21" t="s">
        <v>140</v>
      </c>
      <c r="B29" s="22"/>
      <c r="C29" s="151"/>
      <c r="D29" s="151"/>
      <c r="E29" s="151"/>
      <c r="F29" s="152"/>
      <c r="G29" s="151"/>
      <c r="H29" s="24"/>
      <c r="I29" s="151"/>
    </row>
    <row r="30" spans="1:9" s="32" customFormat="1" ht="21" customHeight="1" x14ac:dyDescent="0.25">
      <c r="A30" s="21" t="s">
        <v>101</v>
      </c>
      <c r="B30" s="22"/>
      <c r="C30" s="151"/>
      <c r="D30" s="151"/>
      <c r="E30" s="151"/>
      <c r="F30" s="152"/>
      <c r="G30" s="151"/>
      <c r="H30" s="24"/>
      <c r="I30" s="151"/>
    </row>
    <row r="31" spans="1:9" s="32" customFormat="1" ht="21" customHeight="1" x14ac:dyDescent="0.25">
      <c r="A31" s="42" t="s">
        <v>145</v>
      </c>
    </row>
    <row r="32" spans="1:9" s="32" customFormat="1" ht="21" customHeight="1" x14ac:dyDescent="0.25">
      <c r="A32" s="42" t="s">
        <v>146</v>
      </c>
      <c r="B32" s="141">
        <v>15</v>
      </c>
      <c r="C32" s="162">
        <v>4001649</v>
      </c>
      <c r="D32" s="151"/>
      <c r="E32" s="162">
        <v>-8019871</v>
      </c>
      <c r="F32" s="152"/>
      <c r="G32" s="162">
        <v>5040973</v>
      </c>
      <c r="H32" s="24"/>
      <c r="I32" s="162">
        <v>-8104092</v>
      </c>
    </row>
    <row r="33" spans="1:14" s="32" customFormat="1" ht="21" customHeight="1" x14ac:dyDescent="0.25">
      <c r="A33" s="18" t="s">
        <v>141</v>
      </c>
      <c r="B33" s="141"/>
      <c r="C33" s="163"/>
      <c r="D33" s="151"/>
      <c r="E33" s="163"/>
      <c r="F33" s="152"/>
      <c r="G33" s="146"/>
      <c r="H33" s="24"/>
      <c r="I33" s="146"/>
    </row>
    <row r="34" spans="1:14" s="32" customFormat="1" ht="21" customHeight="1" x14ac:dyDescent="0.25">
      <c r="A34" s="18" t="s">
        <v>101</v>
      </c>
      <c r="B34" s="22"/>
      <c r="C34" s="154">
        <f>C32</f>
        <v>4001649</v>
      </c>
      <c r="D34" s="151"/>
      <c r="E34" s="154">
        <f>E32</f>
        <v>-8019871</v>
      </c>
      <c r="F34" s="152"/>
      <c r="G34" s="154">
        <f>G32</f>
        <v>5040973</v>
      </c>
      <c r="H34" s="24"/>
      <c r="I34" s="154">
        <f>I32</f>
        <v>-8104092</v>
      </c>
    </row>
    <row r="35" spans="1:14" s="32" customFormat="1" ht="21" customHeight="1" x14ac:dyDescent="0.25">
      <c r="A35" s="18" t="s">
        <v>125</v>
      </c>
      <c r="B35" s="22"/>
      <c r="C35" s="155"/>
      <c r="D35" s="155"/>
      <c r="E35" s="155"/>
      <c r="F35" s="155"/>
      <c r="G35" s="155"/>
      <c r="H35" s="155"/>
      <c r="I35" s="155"/>
    </row>
    <row r="36" spans="1:14" s="32" customFormat="1" ht="21" customHeight="1" x14ac:dyDescent="0.25">
      <c r="A36" s="18" t="s">
        <v>116</v>
      </c>
      <c r="B36" s="22"/>
      <c r="C36" s="154">
        <f>C34</f>
        <v>4001649</v>
      </c>
      <c r="D36" s="148"/>
      <c r="E36" s="154">
        <f>E34</f>
        <v>-8019871</v>
      </c>
      <c r="F36" s="153"/>
      <c r="G36" s="154">
        <f>G34</f>
        <v>5040973</v>
      </c>
      <c r="H36" s="148"/>
      <c r="I36" s="154">
        <f>I34</f>
        <v>-8104092</v>
      </c>
    </row>
    <row r="37" spans="1:14" s="32" customFormat="1" ht="21" customHeight="1" thickBot="1" x14ac:dyDescent="0.3">
      <c r="A37" s="26" t="s">
        <v>126</v>
      </c>
      <c r="B37" s="22"/>
      <c r="C37" s="156">
        <f>C26+C36</f>
        <v>36133316</v>
      </c>
      <c r="D37" s="148"/>
      <c r="E37" s="156">
        <f>E26+E36</f>
        <v>397225184</v>
      </c>
      <c r="F37" s="153"/>
      <c r="G37" s="156">
        <f>G26+G36</f>
        <v>66783757</v>
      </c>
      <c r="H37" s="148"/>
      <c r="I37" s="156">
        <f>I26+I36</f>
        <v>-17799895</v>
      </c>
    </row>
    <row r="38" spans="1:14" s="32" customFormat="1" ht="21" customHeight="1" thickTop="1" x14ac:dyDescent="0.25">
      <c r="A38" s="18"/>
      <c r="B38" s="22"/>
      <c r="C38" s="151"/>
      <c r="D38" s="151"/>
      <c r="E38" s="151"/>
      <c r="F38" s="152"/>
      <c r="G38" s="151"/>
      <c r="H38" s="24"/>
      <c r="I38" s="151"/>
    </row>
    <row r="39" spans="1:14" ht="21" customHeight="1" x14ac:dyDescent="0.3">
      <c r="A39" s="20" t="s">
        <v>147</v>
      </c>
      <c r="B39" s="7"/>
      <c r="C39" s="31"/>
      <c r="D39" s="31"/>
      <c r="E39" s="31"/>
      <c r="F39" s="13"/>
      <c r="G39" s="31"/>
      <c r="H39" s="13"/>
      <c r="I39" s="31"/>
      <c r="J39" s="7"/>
    </row>
    <row r="40" spans="1:14" ht="21" customHeight="1" x14ac:dyDescent="0.25">
      <c r="A40" s="27" t="s">
        <v>46</v>
      </c>
      <c r="B40" s="8"/>
      <c r="C40" s="8"/>
      <c r="D40" s="8"/>
      <c r="E40" s="8"/>
      <c r="F40" s="8"/>
      <c r="G40" s="8"/>
      <c r="H40" s="14"/>
      <c r="I40" s="8"/>
    </row>
    <row r="41" spans="1:14" ht="21" customHeight="1" x14ac:dyDescent="0.25">
      <c r="A41" s="27"/>
      <c r="B41" s="8"/>
      <c r="C41" s="8"/>
      <c r="D41" s="8"/>
      <c r="E41" s="8"/>
      <c r="F41" s="8"/>
      <c r="G41" s="8"/>
      <c r="H41" s="14"/>
      <c r="I41" s="8"/>
      <c r="N41" s="142"/>
    </row>
    <row r="42" spans="1:14" s="31" customFormat="1" ht="21" customHeight="1" x14ac:dyDescent="0.25">
      <c r="A42" s="101"/>
      <c r="C42" s="251" t="s">
        <v>33</v>
      </c>
      <c r="D42" s="251"/>
      <c r="E42" s="251"/>
      <c r="F42" s="29"/>
      <c r="G42" s="251" t="s">
        <v>35</v>
      </c>
      <c r="H42" s="251"/>
      <c r="I42" s="251"/>
    </row>
    <row r="43" spans="1:14" s="31" customFormat="1" ht="20.25" customHeight="1" x14ac:dyDescent="0.25">
      <c r="A43" s="101"/>
      <c r="B43" s="141"/>
      <c r="C43" s="251" t="s">
        <v>34</v>
      </c>
      <c r="D43" s="251"/>
      <c r="E43" s="251"/>
      <c r="F43" s="29"/>
      <c r="G43" s="251" t="s">
        <v>34</v>
      </c>
      <c r="H43" s="251"/>
      <c r="I43" s="251"/>
    </row>
    <row r="44" spans="1:14" s="31" customFormat="1" ht="20.25" customHeight="1" x14ac:dyDescent="0.25">
      <c r="A44" s="101"/>
      <c r="B44" s="141"/>
      <c r="C44" s="252" t="s">
        <v>93</v>
      </c>
      <c r="D44" s="252"/>
      <c r="E44" s="252"/>
      <c r="F44" s="29"/>
      <c r="G44" s="252" t="s">
        <v>93</v>
      </c>
      <c r="H44" s="252"/>
      <c r="I44" s="252"/>
    </row>
    <row r="45" spans="1:14" ht="21" customHeight="1" x14ac:dyDescent="0.25">
      <c r="A45" s="42"/>
      <c r="B45" s="141" t="s">
        <v>1</v>
      </c>
      <c r="C45" s="182">
        <v>2020</v>
      </c>
      <c r="D45" s="182"/>
      <c r="E45" s="182">
        <v>2019</v>
      </c>
      <c r="F45" s="97"/>
      <c r="G45" s="182">
        <v>2020</v>
      </c>
      <c r="H45" s="182"/>
      <c r="I45" s="182">
        <v>2019</v>
      </c>
    </row>
    <row r="46" spans="1:14" ht="21" customHeight="1" x14ac:dyDescent="0.25">
      <c r="A46" s="42"/>
      <c r="B46" s="141"/>
      <c r="C46" s="250" t="s">
        <v>14</v>
      </c>
      <c r="D46" s="250"/>
      <c r="E46" s="250"/>
      <c r="F46" s="250"/>
      <c r="G46" s="250"/>
      <c r="H46" s="250"/>
      <c r="I46" s="250"/>
    </row>
    <row r="47" spans="1:14" ht="21" customHeight="1" x14ac:dyDescent="0.25">
      <c r="A47" s="18" t="s">
        <v>127</v>
      </c>
      <c r="B47" s="141"/>
      <c r="C47" s="24"/>
      <c r="D47" s="24"/>
      <c r="E47" s="24"/>
      <c r="F47" s="141"/>
      <c r="G47" s="6"/>
      <c r="H47" s="6"/>
      <c r="I47" s="6"/>
    </row>
    <row r="48" spans="1:14" ht="21" customHeight="1" x14ac:dyDescent="0.25">
      <c r="A48" s="42" t="s">
        <v>104</v>
      </c>
      <c r="B48" s="141"/>
      <c r="C48" s="146">
        <v>43074594</v>
      </c>
      <c r="D48" s="146"/>
      <c r="E48" s="146">
        <v>405245037</v>
      </c>
      <c r="F48" s="149"/>
      <c r="G48" s="146">
        <f>G26</f>
        <v>61742784</v>
      </c>
      <c r="H48" s="92"/>
      <c r="I48" s="146">
        <v>-9695803</v>
      </c>
    </row>
    <row r="49" spans="1:9" ht="21.75" customHeight="1" x14ac:dyDescent="0.25">
      <c r="A49" s="42" t="s">
        <v>38</v>
      </c>
      <c r="B49" s="141"/>
      <c r="C49" s="157">
        <v>-10942927</v>
      </c>
      <c r="D49" s="158"/>
      <c r="E49" s="157">
        <v>18</v>
      </c>
      <c r="F49" s="149"/>
      <c r="G49" s="159">
        <v>0</v>
      </c>
      <c r="I49" s="159">
        <v>0</v>
      </c>
    </row>
    <row r="50" spans="1:9" ht="21" customHeight="1" thickBot="1" x14ac:dyDescent="0.3">
      <c r="A50" s="18" t="s">
        <v>128</v>
      </c>
      <c r="B50" s="141"/>
      <c r="C50" s="96">
        <f>C26</f>
        <v>32131667</v>
      </c>
      <c r="D50" s="24"/>
      <c r="E50" s="96">
        <f>E26</f>
        <v>405245055</v>
      </c>
      <c r="F50" s="145"/>
      <c r="G50" s="96">
        <f>G26</f>
        <v>61742784</v>
      </c>
      <c r="H50" s="95"/>
      <c r="I50" s="96">
        <f>I26</f>
        <v>-9695803</v>
      </c>
    </row>
    <row r="51" spans="1:9" ht="21" customHeight="1" thickTop="1" x14ac:dyDescent="0.25">
      <c r="A51" s="18"/>
      <c r="B51" s="141"/>
      <c r="C51" s="24"/>
      <c r="D51" s="24"/>
      <c r="E51" s="24"/>
      <c r="F51" s="141"/>
      <c r="G51" s="6"/>
      <c r="H51" s="6"/>
      <c r="I51" s="6"/>
    </row>
    <row r="52" spans="1:9" ht="21" customHeight="1" x14ac:dyDescent="0.25">
      <c r="A52" s="18" t="s">
        <v>129</v>
      </c>
      <c r="B52" s="141"/>
      <c r="C52" s="141"/>
      <c r="D52" s="141"/>
      <c r="E52" s="167"/>
      <c r="F52" s="141"/>
      <c r="G52" s="141"/>
      <c r="H52" s="141"/>
      <c r="I52" s="167"/>
    </row>
    <row r="53" spans="1:9" ht="21" customHeight="1" x14ac:dyDescent="0.25">
      <c r="A53" s="42" t="s">
        <v>104</v>
      </c>
      <c r="B53" s="141"/>
      <c r="C53" s="90">
        <v>47076243</v>
      </c>
      <c r="D53" s="90"/>
      <c r="E53" s="90">
        <v>397225166</v>
      </c>
      <c r="F53" s="145"/>
      <c r="G53" s="90">
        <f>G37</f>
        <v>66783757</v>
      </c>
      <c r="H53" s="90"/>
      <c r="I53" s="90">
        <v>-17799895</v>
      </c>
    </row>
    <row r="54" spans="1:9" ht="21" customHeight="1" x14ac:dyDescent="0.25">
      <c r="A54" s="42" t="s">
        <v>38</v>
      </c>
      <c r="B54" s="141"/>
      <c r="C54" s="157">
        <v>-10942927</v>
      </c>
      <c r="D54" s="158"/>
      <c r="E54" s="157">
        <v>18</v>
      </c>
      <c r="F54" s="149"/>
      <c r="G54" s="159">
        <v>0</v>
      </c>
      <c r="I54" s="159">
        <v>0</v>
      </c>
    </row>
    <row r="55" spans="1:9" ht="21" customHeight="1" thickBot="1" x14ac:dyDescent="0.3">
      <c r="A55" s="26" t="s">
        <v>126</v>
      </c>
      <c r="B55" s="26"/>
      <c r="C55" s="96">
        <f>SUM(C53:C54)</f>
        <v>36133316</v>
      </c>
      <c r="D55" s="24"/>
      <c r="E55" s="96">
        <f>SUM(E53:E54)</f>
        <v>397225184</v>
      </c>
      <c r="F55" s="145"/>
      <c r="G55" s="96">
        <f>SUM(G53:G54)</f>
        <v>66783757</v>
      </c>
      <c r="H55" s="95"/>
      <c r="I55" s="96">
        <f>SUM(I53:I54)</f>
        <v>-17799895</v>
      </c>
    </row>
    <row r="56" spans="1:9" ht="21" customHeight="1" thickTop="1" x14ac:dyDescent="0.25">
      <c r="A56" s="42"/>
      <c r="B56" s="141"/>
      <c r="C56" s="144"/>
      <c r="D56" s="144"/>
      <c r="E56" s="144"/>
      <c r="F56" s="141"/>
      <c r="G56" s="144"/>
      <c r="H56" s="85"/>
      <c r="I56" s="144"/>
    </row>
    <row r="57" spans="1:9" ht="21" customHeight="1" thickBot="1" x14ac:dyDescent="0.3">
      <c r="A57" s="18" t="s">
        <v>139</v>
      </c>
      <c r="B57" s="141">
        <v>22</v>
      </c>
      <c r="C57" s="160">
        <v>0.06</v>
      </c>
      <c r="D57" s="165" t="e">
        <f>D26/'BS 7-8'!D64</f>
        <v>#DIV/0!</v>
      </c>
      <c r="E57" s="160">
        <v>0.76</v>
      </c>
      <c r="F57" s="165" t="e">
        <f>F26/'BS 7-8'!F64</f>
        <v>#DIV/0!</v>
      </c>
      <c r="G57" s="160">
        <v>0.08</v>
      </c>
      <c r="H57" s="165" t="e">
        <f>H26/'BS 7-8'!H64</f>
        <v>#DIV/0!</v>
      </c>
      <c r="I57" s="160">
        <v>-0.02</v>
      </c>
    </row>
    <row r="58" spans="1:9" ht="21" customHeight="1" thickTop="1" x14ac:dyDescent="0.25"/>
  </sheetData>
  <mergeCells count="14">
    <mergeCell ref="C46:I46"/>
    <mergeCell ref="G4:I4"/>
    <mergeCell ref="G5:I5"/>
    <mergeCell ref="G6:I6"/>
    <mergeCell ref="C8:I8"/>
    <mergeCell ref="C4:E4"/>
    <mergeCell ref="C5:E5"/>
    <mergeCell ref="C6:E6"/>
    <mergeCell ref="C42:E42"/>
    <mergeCell ref="G42:I42"/>
    <mergeCell ref="C43:E43"/>
    <mergeCell ref="G43:I43"/>
    <mergeCell ref="C44:E44"/>
    <mergeCell ref="G44:I44"/>
  </mergeCells>
  <phoneticPr fontId="11" type="noConversion"/>
  <printOptions horizontalCentered="1"/>
  <pageMargins left="0.7" right="0.7" top="0.48" bottom="0.5" header="0.5" footer="0.5"/>
  <pageSetup paperSize="9" scale="74" firstPageNumber="9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view="pageBreakPreview" zoomScale="70" zoomScaleNormal="80" zoomScaleSheetLayoutView="70" workbookViewId="0"/>
  </sheetViews>
  <sheetFormatPr defaultColWidth="9.28515625" defaultRowHeight="21.75" customHeight="1" x14ac:dyDescent="0.25"/>
  <cols>
    <col min="1" max="1" width="40.28515625" style="70" customWidth="1"/>
    <col min="2" max="2" width="2.28515625" style="52" customWidth="1"/>
    <col min="3" max="3" width="14" style="47" bestFit="1" customWidth="1"/>
    <col min="4" max="4" width="1.28515625" style="47" customWidth="1"/>
    <col min="5" max="5" width="14" style="47" customWidth="1"/>
    <col min="6" max="6" width="1.28515625" style="47" customWidth="1"/>
    <col min="7" max="7" width="13.28515625" style="47" customWidth="1"/>
    <col min="8" max="8" width="1.28515625" style="47" customWidth="1"/>
    <col min="9" max="9" width="13.7109375" style="47" hidden="1" customWidth="1"/>
    <col min="10" max="10" width="1" style="47" hidden="1" customWidth="1"/>
    <col min="11" max="11" width="16.42578125" style="47" bestFit="1" customWidth="1"/>
    <col min="12" max="12" width="1.28515625" style="47" customWidth="1"/>
    <col min="13" max="13" width="15.28515625" style="47" customWidth="1"/>
    <col min="14" max="14" width="1.28515625" style="47" customWidth="1"/>
    <col min="15" max="15" width="13.7109375" style="47" customWidth="1"/>
    <col min="16" max="16" width="1.28515625" style="47" customWidth="1"/>
    <col min="17" max="17" width="15.28515625" style="47" customWidth="1"/>
    <col min="18" max="18" width="13.42578125" style="47" bestFit="1" customWidth="1"/>
    <col min="19" max="16384" width="9.28515625" style="47"/>
  </cols>
  <sheetData>
    <row r="1" spans="1:17" ht="21.75" customHeight="1" x14ac:dyDescent="0.3">
      <c r="A1" s="44" t="s">
        <v>147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7" ht="21.75" customHeight="1" x14ac:dyDescent="0.25">
      <c r="A2" s="48" t="s">
        <v>47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7" ht="20.25" customHeight="1" x14ac:dyDescent="0.25">
      <c r="A3" s="51"/>
      <c r="C3" s="52"/>
      <c r="D3" s="52"/>
      <c r="E3" s="169"/>
      <c r="F3" s="52"/>
      <c r="G3" s="169"/>
      <c r="H3" s="169"/>
      <c r="I3" s="169"/>
      <c r="J3" s="52"/>
      <c r="K3" s="169"/>
      <c r="L3" s="169"/>
      <c r="M3" s="52"/>
    </row>
    <row r="4" spans="1:17" ht="20.25" customHeight="1" x14ac:dyDescent="0.25">
      <c r="A4" s="51"/>
      <c r="C4" s="253" t="s">
        <v>77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21.75" customHeight="1" x14ac:dyDescent="0.25">
      <c r="A5" s="51"/>
      <c r="C5" s="71"/>
      <c r="D5" s="71"/>
      <c r="E5" s="71"/>
      <c r="F5" s="71"/>
      <c r="G5" s="254" t="s">
        <v>107</v>
      </c>
      <c r="H5" s="255"/>
      <c r="I5" s="255"/>
      <c r="J5" s="255"/>
      <c r="K5" s="255"/>
      <c r="L5" s="53"/>
      <c r="M5" s="71"/>
      <c r="N5" s="71"/>
      <c r="O5" s="71"/>
      <c r="P5" s="71"/>
      <c r="Q5" s="71"/>
    </row>
    <row r="6" spans="1:17" ht="21.75" customHeight="1" x14ac:dyDescent="0.25">
      <c r="A6" s="51"/>
      <c r="C6" s="52"/>
      <c r="D6" s="53"/>
      <c r="E6" s="53"/>
      <c r="F6" s="53"/>
      <c r="G6" s="72"/>
      <c r="H6" s="72"/>
      <c r="I6" s="72"/>
      <c r="J6" s="72"/>
      <c r="K6" s="72"/>
      <c r="L6" s="79"/>
      <c r="M6" s="138" t="s">
        <v>56</v>
      </c>
      <c r="N6" s="138"/>
      <c r="O6" s="138"/>
      <c r="P6" s="138"/>
      <c r="Q6" s="138"/>
    </row>
    <row r="7" spans="1:17" ht="21.75" customHeight="1" x14ac:dyDescent="0.25">
      <c r="A7" s="51"/>
      <c r="C7" s="53" t="s">
        <v>26</v>
      </c>
      <c r="D7" s="52"/>
      <c r="E7" s="52"/>
      <c r="F7" s="52"/>
      <c r="G7" s="52"/>
      <c r="H7" s="52"/>
      <c r="I7" s="52"/>
      <c r="J7" s="52"/>
      <c r="K7" s="52"/>
      <c r="L7" s="52"/>
      <c r="M7" s="138" t="s">
        <v>57</v>
      </c>
      <c r="N7" s="138"/>
      <c r="O7" s="138"/>
      <c r="P7" s="138"/>
      <c r="Q7" s="138"/>
    </row>
    <row r="8" spans="1:17" ht="21.75" customHeight="1" x14ac:dyDescent="0.25">
      <c r="A8" s="51"/>
      <c r="C8" s="52" t="s">
        <v>27</v>
      </c>
      <c r="D8" s="52"/>
      <c r="E8" s="102" t="s">
        <v>51</v>
      </c>
      <c r="F8" s="52"/>
      <c r="G8" s="54" t="s">
        <v>52</v>
      </c>
      <c r="H8" s="53"/>
      <c r="I8" s="53" t="s">
        <v>42</v>
      </c>
      <c r="J8" s="53"/>
      <c r="K8" s="138"/>
      <c r="L8" s="53"/>
      <c r="M8" s="138" t="s">
        <v>58</v>
      </c>
      <c r="N8" s="138"/>
      <c r="O8" s="138" t="s">
        <v>59</v>
      </c>
      <c r="P8" s="138"/>
      <c r="Q8" s="138" t="s">
        <v>53</v>
      </c>
    </row>
    <row r="9" spans="1:17" ht="21.75" customHeight="1" x14ac:dyDescent="0.25">
      <c r="A9" s="55"/>
      <c r="B9" s="139"/>
      <c r="C9" s="52" t="s">
        <v>25</v>
      </c>
      <c r="D9" s="52"/>
      <c r="E9" s="102" t="s">
        <v>54</v>
      </c>
      <c r="F9" s="52"/>
      <c r="G9" s="102" t="s">
        <v>43</v>
      </c>
      <c r="H9" s="52"/>
      <c r="I9" s="52" t="s">
        <v>43</v>
      </c>
      <c r="J9" s="52"/>
      <c r="K9" s="138" t="s">
        <v>95</v>
      </c>
      <c r="L9" s="52"/>
      <c r="M9" s="138" t="s">
        <v>105</v>
      </c>
      <c r="N9" s="138"/>
      <c r="O9" s="138" t="s">
        <v>60</v>
      </c>
      <c r="P9" s="138"/>
      <c r="Q9" s="138" t="s">
        <v>55</v>
      </c>
    </row>
    <row r="10" spans="1:17" ht="21.75" customHeight="1" x14ac:dyDescent="0.25">
      <c r="A10" s="55"/>
      <c r="B10" s="139"/>
      <c r="C10" s="256" t="s">
        <v>14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</row>
    <row r="11" spans="1:17" ht="21.75" customHeight="1" x14ac:dyDescent="0.25">
      <c r="A11" s="56" t="s">
        <v>117</v>
      </c>
      <c r="B11" s="13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</row>
    <row r="12" spans="1:17" s="59" customFormat="1" ht="21.75" customHeight="1" x14ac:dyDescent="0.25">
      <c r="A12" s="57" t="s">
        <v>118</v>
      </c>
      <c r="B12" s="137"/>
      <c r="C12" s="58">
        <v>535436809</v>
      </c>
      <c r="D12" s="58"/>
      <c r="E12" s="58">
        <v>824432091</v>
      </c>
      <c r="F12" s="58"/>
      <c r="G12" s="58">
        <v>24100000</v>
      </c>
      <c r="H12" s="58"/>
      <c r="I12" s="110"/>
      <c r="J12" s="58"/>
      <c r="K12" s="58">
        <v>-1349309341</v>
      </c>
      <c r="L12" s="58"/>
      <c r="M12" s="58">
        <f>SUM(C12:K12)</f>
        <v>34659559</v>
      </c>
      <c r="O12" s="82">
        <v>-12</v>
      </c>
      <c r="Q12" s="73">
        <f>SUM(M12:O12)</f>
        <v>34659547</v>
      </c>
    </row>
    <row r="13" spans="1:17" s="59" customFormat="1" ht="15.75" customHeight="1" x14ac:dyDescent="0.2">
      <c r="A13" s="57"/>
      <c r="B13" s="137"/>
      <c r="C13" s="75"/>
      <c r="D13" s="58"/>
      <c r="E13" s="75"/>
      <c r="F13" s="58"/>
      <c r="G13" s="75"/>
      <c r="H13" s="58"/>
      <c r="I13" s="75"/>
      <c r="J13" s="58"/>
      <c r="K13" s="75"/>
      <c r="L13" s="75"/>
      <c r="M13" s="75"/>
      <c r="O13" s="76"/>
      <c r="Q13" s="77"/>
    </row>
    <row r="14" spans="1:17" s="59" customFormat="1" ht="21.75" customHeight="1" x14ac:dyDescent="0.25">
      <c r="A14" s="65" t="s">
        <v>194</v>
      </c>
      <c r="B14" s="137"/>
      <c r="C14" s="68"/>
      <c r="D14" s="75"/>
      <c r="E14" s="68"/>
      <c r="F14" s="75"/>
      <c r="G14" s="110"/>
      <c r="H14" s="75"/>
      <c r="I14" s="82"/>
      <c r="J14" s="75"/>
      <c r="K14" s="68"/>
      <c r="L14" s="68"/>
      <c r="M14" s="75"/>
      <c r="N14" s="71"/>
      <c r="O14" s="82"/>
      <c r="P14" s="71"/>
      <c r="Q14" s="77"/>
    </row>
    <row r="15" spans="1:17" s="59" customFormat="1" ht="21.75" customHeight="1" x14ac:dyDescent="0.25">
      <c r="A15" s="62" t="s">
        <v>130</v>
      </c>
      <c r="B15" s="137"/>
      <c r="C15" s="110">
        <v>0</v>
      </c>
      <c r="D15" s="69"/>
      <c r="E15" s="110">
        <v>0</v>
      </c>
      <c r="F15" s="69"/>
      <c r="G15" s="110">
        <v>0</v>
      </c>
      <c r="H15" s="69"/>
      <c r="I15" s="136"/>
      <c r="J15" s="69"/>
      <c r="K15" s="110">
        <v>405245037</v>
      </c>
      <c r="L15" s="110"/>
      <c r="M15" s="60">
        <v>405245037</v>
      </c>
      <c r="N15" s="78"/>
      <c r="O15" s="136">
        <v>18</v>
      </c>
      <c r="P15" s="78"/>
      <c r="Q15" s="161">
        <f t="shared" ref="Q15:Q16" si="0">SUM(M15:O15)</f>
        <v>405245055</v>
      </c>
    </row>
    <row r="16" spans="1:17" s="59" customFormat="1" ht="21.75" customHeight="1" x14ac:dyDescent="0.25">
      <c r="A16" s="62" t="s">
        <v>136</v>
      </c>
      <c r="B16" s="137"/>
      <c r="C16" s="109">
        <v>0</v>
      </c>
      <c r="D16" s="69"/>
      <c r="E16" s="109">
        <v>0</v>
      </c>
      <c r="F16" s="69"/>
      <c r="G16" s="109">
        <v>0</v>
      </c>
      <c r="H16" s="69"/>
      <c r="I16" s="136"/>
      <c r="J16" s="69"/>
      <c r="K16" s="109">
        <v>-8019871</v>
      </c>
      <c r="L16" s="110"/>
      <c r="M16" s="109">
        <v>-8019871</v>
      </c>
      <c r="N16" s="78"/>
      <c r="O16" s="109">
        <v>0</v>
      </c>
      <c r="P16" s="78"/>
      <c r="Q16" s="74">
        <f t="shared" si="0"/>
        <v>-8019871</v>
      </c>
    </row>
    <row r="17" spans="1:18" s="59" customFormat="1" ht="21.75" customHeight="1" x14ac:dyDescent="0.2">
      <c r="A17" s="65" t="s">
        <v>135</v>
      </c>
      <c r="B17" s="137"/>
      <c r="C17" s="63">
        <f>SUM(C15:C15)</f>
        <v>0</v>
      </c>
      <c r="D17" s="58"/>
      <c r="E17" s="63">
        <f>SUM(E15:E15)</f>
        <v>0</v>
      </c>
      <c r="F17" s="64"/>
      <c r="G17" s="63">
        <f>SUM(G15:G15)</f>
        <v>0</v>
      </c>
      <c r="H17" s="58"/>
      <c r="I17" s="63" t="e">
        <f>SUM(#REF!)</f>
        <v>#REF!</v>
      </c>
      <c r="J17" s="58"/>
      <c r="K17" s="63">
        <f>SUM(K15:K16)</f>
        <v>397225166</v>
      </c>
      <c r="L17" s="68"/>
      <c r="M17" s="63">
        <f>SUM(M15:M16)</f>
        <v>397225166</v>
      </c>
      <c r="O17" s="63">
        <f>SUM(O15:O15)</f>
        <v>18</v>
      </c>
      <c r="Q17" s="63">
        <f>SUM(Q15:Q16)</f>
        <v>397225184</v>
      </c>
    </row>
    <row r="18" spans="1:18" s="59" customFormat="1" ht="15" x14ac:dyDescent="0.25">
      <c r="A18" s="61"/>
      <c r="B18" s="137"/>
      <c r="C18" s="68"/>
      <c r="D18" s="58"/>
      <c r="E18" s="68"/>
      <c r="F18" s="64"/>
      <c r="G18" s="68"/>
      <c r="H18" s="58"/>
      <c r="I18" s="68"/>
      <c r="J18" s="58"/>
      <c r="K18" s="68"/>
      <c r="L18" s="68"/>
      <c r="M18" s="68"/>
      <c r="O18" s="68"/>
      <c r="Q18" s="68"/>
    </row>
    <row r="19" spans="1:18" ht="21.75" customHeight="1" thickBot="1" x14ac:dyDescent="0.3">
      <c r="A19" s="80" t="s">
        <v>119</v>
      </c>
      <c r="B19" s="139"/>
      <c r="C19" s="124">
        <f>SUM(C12,C17)</f>
        <v>535436809</v>
      </c>
      <c r="D19" s="60"/>
      <c r="E19" s="124">
        <f>SUM(E12,E17)</f>
        <v>824432091</v>
      </c>
      <c r="F19" s="60"/>
      <c r="G19" s="124">
        <f>SUM(G12,G17)</f>
        <v>24100000</v>
      </c>
      <c r="H19" s="60"/>
      <c r="I19" s="119" t="e">
        <f>SUM(#REF!+#REF!+#REF!+#REF!+#REF!)</f>
        <v>#REF!</v>
      </c>
      <c r="J19" s="60"/>
      <c r="K19" s="124">
        <f>SUM(K12,K17)</f>
        <v>-952084175</v>
      </c>
      <c r="L19" s="75"/>
      <c r="M19" s="124">
        <f>SUM(M12,M17)</f>
        <v>431884725</v>
      </c>
      <c r="N19" s="67"/>
      <c r="O19" s="124">
        <f>SUM(O12,O17)</f>
        <v>6</v>
      </c>
      <c r="Q19" s="124">
        <f>SUM(Q12,Q17)</f>
        <v>431884731</v>
      </c>
      <c r="R19" s="129"/>
    </row>
    <row r="20" spans="1:18" ht="21.75" customHeight="1" thickTop="1" x14ac:dyDescent="0.25"/>
    <row r="21" spans="1:18" ht="21.75" customHeight="1" x14ac:dyDescent="0.25">
      <c r="C21" s="129"/>
      <c r="E21" s="129"/>
      <c r="G21" s="129"/>
      <c r="K21" s="129"/>
      <c r="M21" s="129"/>
      <c r="O21" s="129"/>
      <c r="Q21" s="129"/>
    </row>
  </sheetData>
  <mergeCells count="3">
    <mergeCell ref="C4:Q4"/>
    <mergeCell ref="G5:K5"/>
    <mergeCell ref="C10:Q10"/>
  </mergeCells>
  <pageMargins left="0.7" right="0.7" top="0.48" bottom="0.5" header="0.5" footer="0.5"/>
  <pageSetup paperSize="9" scale="87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showGridLines="0" view="pageBreakPreview" zoomScale="70" zoomScaleNormal="80" zoomScaleSheetLayoutView="70" workbookViewId="0"/>
  </sheetViews>
  <sheetFormatPr defaultColWidth="9.28515625" defaultRowHeight="21.75" customHeight="1" x14ac:dyDescent="0.25"/>
  <cols>
    <col min="1" max="1" width="58.7109375" style="70" customWidth="1"/>
    <col min="2" max="2" width="6.5703125" style="52" customWidth="1"/>
    <col min="3" max="3" width="15.7109375" style="47" bestFit="1" customWidth="1"/>
    <col min="4" max="4" width="1.28515625" style="47" customWidth="1"/>
    <col min="5" max="5" width="14.7109375" style="47" customWidth="1"/>
    <col min="6" max="6" width="1.28515625" style="47" customWidth="1"/>
    <col min="7" max="7" width="13.28515625" style="47" customWidth="1"/>
    <col min="8" max="8" width="1.28515625" style="47" customWidth="1"/>
    <col min="9" max="9" width="13.7109375" style="47" hidden="1" customWidth="1"/>
    <col min="10" max="10" width="1" style="47" hidden="1" customWidth="1"/>
    <col min="11" max="11" width="16.42578125" style="47" bestFit="1" customWidth="1"/>
    <col min="12" max="12" width="1.28515625" style="47" customWidth="1"/>
    <col min="13" max="13" width="18.7109375" style="47" customWidth="1"/>
    <col min="14" max="14" width="1.28515625" style="47" customWidth="1"/>
    <col min="15" max="15" width="15.28515625" style="47" customWidth="1"/>
    <col min="16" max="16" width="1.28515625" style="47" customWidth="1"/>
    <col min="17" max="17" width="13.7109375" style="47" customWidth="1"/>
    <col min="18" max="18" width="1.28515625" style="47" customWidth="1"/>
    <col min="19" max="19" width="15.28515625" style="47" customWidth="1"/>
    <col min="20" max="20" width="13.42578125" style="47" bestFit="1" customWidth="1"/>
    <col min="21" max="16384" width="9.28515625" style="47"/>
  </cols>
  <sheetData>
    <row r="1" spans="1:19" ht="21.75" customHeight="1" x14ac:dyDescent="0.3">
      <c r="A1" s="44" t="s">
        <v>147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9" ht="21.75" customHeight="1" x14ac:dyDescent="0.25">
      <c r="A2" s="48" t="s">
        <v>47</v>
      </c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9" ht="20.25" customHeight="1" x14ac:dyDescent="0.25">
      <c r="A3" s="51"/>
      <c r="C3" s="52"/>
      <c r="D3" s="52"/>
      <c r="E3" s="134"/>
      <c r="F3" s="52"/>
      <c r="G3" s="134"/>
      <c r="H3" s="134"/>
      <c r="I3" s="134"/>
      <c r="J3" s="52"/>
      <c r="K3" s="134"/>
      <c r="L3" s="134"/>
      <c r="M3" s="172"/>
      <c r="N3" s="172"/>
      <c r="O3" s="52"/>
    </row>
    <row r="4" spans="1:19" ht="20.25" customHeight="1" x14ac:dyDescent="0.25">
      <c r="A4" s="51"/>
      <c r="C4" s="253" t="s">
        <v>77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ht="21.75" customHeight="1" x14ac:dyDescent="0.25">
      <c r="A5" s="51"/>
      <c r="C5" s="71"/>
      <c r="D5" s="71"/>
      <c r="E5" s="71"/>
      <c r="F5" s="71"/>
      <c r="G5" s="254" t="s">
        <v>107</v>
      </c>
      <c r="H5" s="255"/>
      <c r="I5" s="255"/>
      <c r="J5" s="255"/>
      <c r="K5" s="255"/>
      <c r="L5" s="53"/>
      <c r="M5" s="234"/>
      <c r="N5" s="53"/>
      <c r="O5" s="71"/>
      <c r="P5" s="71"/>
      <c r="Q5" s="71"/>
      <c r="R5" s="71"/>
      <c r="S5" s="71"/>
    </row>
    <row r="6" spans="1:19" ht="21.75" customHeight="1" x14ac:dyDescent="0.25">
      <c r="A6" s="51"/>
      <c r="C6" s="52"/>
      <c r="D6" s="53"/>
      <c r="E6" s="53"/>
      <c r="F6" s="53"/>
      <c r="G6" s="72"/>
      <c r="H6" s="72"/>
      <c r="I6" s="72"/>
      <c r="J6" s="72"/>
      <c r="K6" s="72"/>
      <c r="L6" s="79"/>
      <c r="M6" s="234" t="s">
        <v>203</v>
      </c>
      <c r="N6" s="79"/>
      <c r="O6" s="133" t="s">
        <v>56</v>
      </c>
      <c r="P6" s="133"/>
      <c r="Q6" s="133"/>
      <c r="R6" s="133"/>
      <c r="S6" s="133"/>
    </row>
    <row r="7" spans="1:19" ht="21.75" customHeight="1" x14ac:dyDescent="0.25">
      <c r="A7" s="51"/>
      <c r="C7" s="53" t="s">
        <v>26</v>
      </c>
      <c r="D7" s="52"/>
      <c r="E7" s="52"/>
      <c r="F7" s="52"/>
      <c r="G7" s="52"/>
      <c r="H7" s="52"/>
      <c r="I7" s="52"/>
      <c r="J7" s="52"/>
      <c r="K7" s="52"/>
      <c r="L7" s="52"/>
      <c r="M7" s="138" t="s">
        <v>176</v>
      </c>
      <c r="N7" s="52"/>
      <c r="O7" s="133" t="s">
        <v>57</v>
      </c>
      <c r="P7" s="133"/>
      <c r="Q7" s="133"/>
      <c r="R7" s="133"/>
      <c r="S7" s="133"/>
    </row>
    <row r="8" spans="1:19" ht="21.75" customHeight="1" x14ac:dyDescent="0.25">
      <c r="A8" s="51"/>
      <c r="C8" s="52" t="s">
        <v>27</v>
      </c>
      <c r="D8" s="52"/>
      <c r="E8" s="102" t="s">
        <v>51</v>
      </c>
      <c r="F8" s="52"/>
      <c r="G8" s="54" t="s">
        <v>52</v>
      </c>
      <c r="H8" s="53"/>
      <c r="I8" s="53" t="s">
        <v>42</v>
      </c>
      <c r="J8" s="53"/>
      <c r="K8" s="133"/>
      <c r="L8" s="53"/>
      <c r="M8" s="138" t="s">
        <v>175</v>
      </c>
      <c r="N8" s="53"/>
      <c r="O8" s="133" t="s">
        <v>58</v>
      </c>
      <c r="P8" s="133"/>
      <c r="Q8" s="133" t="s">
        <v>59</v>
      </c>
      <c r="R8" s="133"/>
      <c r="S8" s="133" t="s">
        <v>53</v>
      </c>
    </row>
    <row r="9" spans="1:19" ht="21.75" customHeight="1" x14ac:dyDescent="0.25">
      <c r="A9" s="55"/>
      <c r="B9" s="131" t="s">
        <v>1</v>
      </c>
      <c r="C9" s="52" t="s">
        <v>25</v>
      </c>
      <c r="D9" s="52"/>
      <c r="E9" s="102" t="s">
        <v>54</v>
      </c>
      <c r="F9" s="52"/>
      <c r="G9" s="102" t="s">
        <v>43</v>
      </c>
      <c r="H9" s="52"/>
      <c r="I9" s="52" t="s">
        <v>43</v>
      </c>
      <c r="J9" s="52"/>
      <c r="K9" s="133" t="s">
        <v>95</v>
      </c>
      <c r="L9" s="52"/>
      <c r="M9" s="234" t="s">
        <v>174</v>
      </c>
      <c r="N9" s="52"/>
      <c r="O9" s="133" t="s">
        <v>105</v>
      </c>
      <c r="P9" s="133"/>
      <c r="Q9" s="133" t="s">
        <v>60</v>
      </c>
      <c r="R9" s="133"/>
      <c r="S9" s="133" t="s">
        <v>55</v>
      </c>
    </row>
    <row r="10" spans="1:19" ht="21.75" customHeight="1" x14ac:dyDescent="0.25">
      <c r="A10" s="55"/>
      <c r="B10" s="131"/>
      <c r="C10" s="256" t="s">
        <v>14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</row>
    <row r="11" spans="1:19" ht="21.75" customHeight="1" x14ac:dyDescent="0.25">
      <c r="A11" s="56" t="s">
        <v>160</v>
      </c>
      <c r="B11" s="131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72"/>
      <c r="N11" s="172"/>
      <c r="O11" s="134"/>
    </row>
    <row r="12" spans="1:19" s="59" customFormat="1" ht="21.75" customHeight="1" x14ac:dyDescent="0.25">
      <c r="A12" s="57" t="s">
        <v>168</v>
      </c>
      <c r="B12" s="132"/>
      <c r="C12" s="58">
        <v>535436809</v>
      </c>
      <c r="D12" s="58"/>
      <c r="E12" s="58">
        <v>824432091</v>
      </c>
      <c r="F12" s="58"/>
      <c r="G12" s="58">
        <v>24100000</v>
      </c>
      <c r="H12" s="58"/>
      <c r="I12" s="110"/>
      <c r="J12" s="58"/>
      <c r="K12" s="58">
        <v>-952084175</v>
      </c>
      <c r="L12" s="58"/>
      <c r="M12" s="58">
        <v>0</v>
      </c>
      <c r="N12" s="58"/>
      <c r="O12" s="58">
        <v>431884725</v>
      </c>
      <c r="Q12" s="82">
        <v>6</v>
      </c>
      <c r="S12" s="73">
        <f>SUM(O12:Q12)</f>
        <v>431884731</v>
      </c>
    </row>
    <row r="13" spans="1:19" s="59" customFormat="1" ht="21.75" customHeight="1" x14ac:dyDescent="0.25">
      <c r="A13" s="62" t="s">
        <v>169</v>
      </c>
      <c r="B13" s="139">
        <v>3</v>
      </c>
      <c r="C13" s="232">
        <v>0</v>
      </c>
      <c r="D13" s="60"/>
      <c r="E13" s="232">
        <v>0</v>
      </c>
      <c r="F13" s="60"/>
      <c r="G13" s="232">
        <v>0</v>
      </c>
      <c r="H13" s="60"/>
      <c r="I13" s="110"/>
      <c r="J13" s="60"/>
      <c r="K13" s="232">
        <v>-685107</v>
      </c>
      <c r="L13" s="60"/>
      <c r="M13" s="232">
        <v>0</v>
      </c>
      <c r="N13" s="60"/>
      <c r="O13" s="232">
        <f>SUM(C13:K13)</f>
        <v>-685107</v>
      </c>
      <c r="P13" s="233"/>
      <c r="Q13" s="232">
        <v>0</v>
      </c>
      <c r="R13" s="233"/>
      <c r="S13" s="74">
        <f>SUM(O13:Q13)</f>
        <v>-685107</v>
      </c>
    </row>
    <row r="14" spans="1:19" s="59" customFormat="1" ht="21.75" customHeight="1" x14ac:dyDescent="0.25">
      <c r="A14" s="57" t="s">
        <v>170</v>
      </c>
      <c r="B14" s="137"/>
      <c r="C14" s="230">
        <f>SUM(C12:C13)</f>
        <v>535436809</v>
      </c>
      <c r="D14" s="58"/>
      <c r="E14" s="231">
        <f>SUM(E12:E13)</f>
        <v>824432091</v>
      </c>
      <c r="F14" s="230"/>
      <c r="G14" s="230">
        <f>SUM(G12:G13)</f>
        <v>24100000</v>
      </c>
      <c r="H14" s="58"/>
      <c r="I14" s="110"/>
      <c r="J14" s="58"/>
      <c r="K14" s="230">
        <f>SUM(K12:K13)</f>
        <v>-952769282</v>
      </c>
      <c r="L14" s="58"/>
      <c r="M14" s="230">
        <f>SUM(M12:M13)</f>
        <v>0</v>
      </c>
      <c r="N14" s="58"/>
      <c r="O14" s="230">
        <f>SUM(O12:O13)</f>
        <v>431199618</v>
      </c>
      <c r="Q14" s="230">
        <f>SUM(Q12:Q13)</f>
        <v>6</v>
      </c>
      <c r="S14" s="230">
        <f>SUM(S12:S13)</f>
        <v>431199624</v>
      </c>
    </row>
    <row r="15" spans="1:19" s="59" customFormat="1" ht="15" customHeight="1" x14ac:dyDescent="0.25">
      <c r="A15" s="57"/>
      <c r="B15" s="137"/>
      <c r="C15" s="58"/>
      <c r="D15" s="58"/>
      <c r="E15" s="58"/>
      <c r="F15" s="58"/>
      <c r="G15" s="58"/>
      <c r="H15" s="58"/>
      <c r="I15" s="110"/>
      <c r="J15" s="58"/>
      <c r="K15" s="58"/>
      <c r="L15" s="58"/>
      <c r="M15" s="58"/>
      <c r="N15" s="58"/>
      <c r="O15" s="58"/>
      <c r="Q15" s="82"/>
      <c r="S15" s="73"/>
    </row>
    <row r="16" spans="1:19" s="59" customFormat="1" ht="21.75" customHeight="1" x14ac:dyDescent="0.25">
      <c r="A16" s="57" t="s">
        <v>171</v>
      </c>
      <c r="B16" s="137"/>
      <c r="C16" s="58"/>
      <c r="D16" s="58"/>
      <c r="E16" s="58"/>
      <c r="F16" s="58"/>
      <c r="G16" s="58"/>
      <c r="H16" s="58"/>
      <c r="I16" s="110"/>
      <c r="J16" s="58"/>
      <c r="K16" s="58"/>
      <c r="L16" s="58"/>
      <c r="M16" s="58"/>
      <c r="N16" s="58"/>
      <c r="O16" s="58"/>
      <c r="Q16" s="82"/>
      <c r="S16" s="73"/>
    </row>
    <row r="17" spans="1:19" s="59" customFormat="1" ht="21.75" customHeight="1" x14ac:dyDescent="0.25">
      <c r="A17" s="61" t="s">
        <v>206</v>
      </c>
      <c r="B17" s="137"/>
      <c r="C17" s="58"/>
      <c r="D17" s="58"/>
      <c r="E17" s="58"/>
      <c r="F17" s="58"/>
      <c r="G17" s="58"/>
      <c r="H17" s="58"/>
      <c r="I17" s="110"/>
      <c r="J17" s="58"/>
      <c r="K17" s="58"/>
      <c r="L17" s="58"/>
      <c r="M17" s="58"/>
      <c r="N17" s="58"/>
      <c r="O17" s="58"/>
      <c r="Q17" s="82"/>
      <c r="S17" s="73"/>
    </row>
    <row r="18" spans="1:19" s="59" customFormat="1" ht="21.75" customHeight="1" x14ac:dyDescent="0.25">
      <c r="A18" s="62" t="s">
        <v>172</v>
      </c>
      <c r="B18" s="139">
        <v>16</v>
      </c>
      <c r="C18" s="12">
        <v>588980491</v>
      </c>
      <c r="D18" s="12"/>
      <c r="E18" s="12">
        <v>-276820831</v>
      </c>
      <c r="F18" s="12"/>
      <c r="G18" s="12">
        <v>0</v>
      </c>
      <c r="H18" s="12"/>
      <c r="I18" s="34"/>
      <c r="J18" s="12"/>
      <c r="K18" s="12">
        <v>0</v>
      </c>
      <c r="L18" s="12"/>
      <c r="M18" s="12">
        <v>0</v>
      </c>
      <c r="N18" s="12"/>
      <c r="O18" s="12">
        <f>SUM(C18:M18)</f>
        <v>312159660</v>
      </c>
      <c r="P18" s="31"/>
      <c r="Q18" s="241">
        <v>0</v>
      </c>
      <c r="R18" s="233"/>
      <c r="S18" s="161">
        <f>SUM(O18:Q18)</f>
        <v>312159660</v>
      </c>
    </row>
    <row r="19" spans="1:19" s="59" customFormat="1" ht="21.75" customHeight="1" x14ac:dyDescent="0.25">
      <c r="A19" s="62" t="s">
        <v>173</v>
      </c>
      <c r="B19" s="137"/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8"/>
      <c r="O19" s="12">
        <f t="shared" ref="O19:O21" si="0">SUM(C19:M19)</f>
        <v>0</v>
      </c>
      <c r="P19" s="26"/>
      <c r="Q19" s="241">
        <v>7547765</v>
      </c>
      <c r="S19" s="161">
        <f t="shared" ref="S19:S21" si="1">SUM(O19:Q19)</f>
        <v>7547765</v>
      </c>
    </row>
    <row r="20" spans="1:19" s="59" customFormat="1" ht="21.75" customHeight="1" x14ac:dyDescent="0.25">
      <c r="A20" s="62" t="s">
        <v>177</v>
      </c>
      <c r="B20" s="137"/>
      <c r="C20" s="38"/>
      <c r="D20" s="38"/>
      <c r="E20" s="38"/>
      <c r="F20" s="38"/>
      <c r="G20" s="38"/>
      <c r="H20" s="38"/>
      <c r="I20" s="34"/>
      <c r="J20" s="38"/>
      <c r="K20" s="38"/>
      <c r="L20" s="38"/>
      <c r="M20" s="38"/>
      <c r="N20" s="38"/>
      <c r="O20" s="12"/>
      <c r="P20" s="26"/>
      <c r="Q20" s="242"/>
      <c r="S20" s="161"/>
    </row>
    <row r="21" spans="1:19" s="59" customFormat="1" ht="21.75" customHeight="1" x14ac:dyDescent="0.25">
      <c r="A21" s="62" t="s">
        <v>178</v>
      </c>
      <c r="B21" s="139">
        <v>5</v>
      </c>
      <c r="C21" s="12">
        <v>0</v>
      </c>
      <c r="D21" s="38"/>
      <c r="E21" s="12">
        <v>0</v>
      </c>
      <c r="F21" s="38"/>
      <c r="G21" s="12">
        <v>0</v>
      </c>
      <c r="H21" s="38"/>
      <c r="I21" s="34"/>
      <c r="J21" s="38"/>
      <c r="K21" s="12">
        <v>0</v>
      </c>
      <c r="L21" s="38"/>
      <c r="M21" s="12">
        <v>-70000000</v>
      </c>
      <c r="N21" s="38"/>
      <c r="O21" s="12">
        <f t="shared" si="0"/>
        <v>-70000000</v>
      </c>
      <c r="P21" s="26"/>
      <c r="Q21" s="241">
        <v>0</v>
      </c>
      <c r="R21" s="26"/>
      <c r="S21" s="161">
        <f t="shared" si="1"/>
        <v>-70000000</v>
      </c>
    </row>
    <row r="22" spans="1:19" s="59" customFormat="1" ht="21.75" customHeight="1" x14ac:dyDescent="0.25">
      <c r="A22" s="61" t="s">
        <v>207</v>
      </c>
      <c r="B22" s="137"/>
      <c r="C22" s="231">
        <f>SUM(C18:C21)</f>
        <v>588980491</v>
      </c>
      <c r="D22" s="58"/>
      <c r="E22" s="231">
        <f>SUM(E18:E21)</f>
        <v>-276820831</v>
      </c>
      <c r="F22" s="58"/>
      <c r="G22" s="231">
        <f>SUM(G18:G21)</f>
        <v>0</v>
      </c>
      <c r="H22" s="58"/>
      <c r="I22" s="110"/>
      <c r="J22" s="58"/>
      <c r="K22" s="231">
        <f>SUM(K18:K21)</f>
        <v>0</v>
      </c>
      <c r="L22" s="58"/>
      <c r="M22" s="231">
        <f>SUM(M18:M21)</f>
        <v>-70000000</v>
      </c>
      <c r="N22" s="58"/>
      <c r="O22" s="231">
        <f>SUM(O18:O21)</f>
        <v>242159660</v>
      </c>
      <c r="Q22" s="235">
        <f>SUM(Q18:Q21)</f>
        <v>7547765</v>
      </c>
      <c r="S22" s="236">
        <f>SUM(S18:S21)</f>
        <v>249707425</v>
      </c>
    </row>
    <row r="23" spans="1:19" s="59" customFormat="1" ht="15" customHeight="1" x14ac:dyDescent="0.25">
      <c r="A23" s="61"/>
      <c r="B23" s="137"/>
      <c r="C23" s="75"/>
      <c r="D23" s="58"/>
      <c r="E23" s="75"/>
      <c r="F23" s="58"/>
      <c r="G23" s="75"/>
      <c r="H23" s="58"/>
      <c r="I23" s="110"/>
      <c r="J23" s="58"/>
      <c r="K23" s="75"/>
      <c r="L23" s="58"/>
      <c r="M23" s="75"/>
      <c r="N23" s="58"/>
      <c r="O23" s="75"/>
      <c r="Q23" s="82"/>
      <c r="S23" s="77"/>
    </row>
    <row r="24" spans="1:19" s="59" customFormat="1" ht="21.75" customHeight="1" x14ac:dyDescent="0.25">
      <c r="A24" s="61" t="s">
        <v>191</v>
      </c>
      <c r="B24" s="137"/>
      <c r="C24" s="75"/>
      <c r="D24" s="58"/>
      <c r="E24" s="75"/>
      <c r="F24" s="58"/>
      <c r="G24" s="75"/>
      <c r="H24" s="58"/>
      <c r="I24" s="110"/>
      <c r="J24" s="58"/>
      <c r="K24" s="75"/>
      <c r="L24" s="58"/>
      <c r="M24" s="75"/>
      <c r="N24" s="58"/>
      <c r="O24" s="75"/>
      <c r="Q24" s="82"/>
      <c r="S24" s="77"/>
    </row>
    <row r="25" spans="1:19" s="59" customFormat="1" ht="21.75" customHeight="1" x14ac:dyDescent="0.25">
      <c r="A25" s="62" t="s">
        <v>192</v>
      </c>
      <c r="B25" s="139">
        <v>5</v>
      </c>
      <c r="C25" s="69">
        <v>0</v>
      </c>
      <c r="D25" s="60"/>
      <c r="E25" s="69">
        <v>0</v>
      </c>
      <c r="F25" s="60"/>
      <c r="G25" s="69">
        <v>0</v>
      </c>
      <c r="H25" s="60"/>
      <c r="I25" s="110"/>
      <c r="J25" s="60"/>
      <c r="K25" s="69">
        <v>0</v>
      </c>
      <c r="L25" s="60"/>
      <c r="M25" s="69">
        <v>0</v>
      </c>
      <c r="N25" s="60"/>
      <c r="O25" s="69">
        <v>0</v>
      </c>
      <c r="P25" s="233"/>
      <c r="Q25" s="136">
        <v>-219080</v>
      </c>
      <c r="S25" s="161">
        <f t="shared" ref="S25" si="2">SUM(O25:Q25)</f>
        <v>-219080</v>
      </c>
    </row>
    <row r="26" spans="1:19" s="59" customFormat="1" ht="21.75" customHeight="1" x14ac:dyDescent="0.25">
      <c r="A26" s="61" t="s">
        <v>193</v>
      </c>
      <c r="B26" s="137"/>
      <c r="C26" s="231">
        <v>0</v>
      </c>
      <c r="D26" s="58"/>
      <c r="E26" s="231">
        <v>0</v>
      </c>
      <c r="F26" s="58"/>
      <c r="G26" s="231">
        <v>0</v>
      </c>
      <c r="H26" s="58"/>
      <c r="I26" s="110"/>
      <c r="J26" s="58"/>
      <c r="K26" s="231">
        <v>0</v>
      </c>
      <c r="L26" s="58"/>
      <c r="M26" s="231">
        <v>0</v>
      </c>
      <c r="N26" s="58"/>
      <c r="O26" s="231">
        <v>0</v>
      </c>
      <c r="Q26" s="235">
        <f>Q25</f>
        <v>-219080</v>
      </c>
      <c r="S26" s="235">
        <f>S25</f>
        <v>-219080</v>
      </c>
    </row>
    <row r="27" spans="1:19" s="59" customFormat="1" ht="15" customHeight="1" x14ac:dyDescent="0.25">
      <c r="A27" s="61"/>
      <c r="B27" s="137"/>
      <c r="C27" s="75"/>
      <c r="D27" s="58"/>
      <c r="E27" s="75"/>
      <c r="F27" s="58"/>
      <c r="G27" s="75"/>
      <c r="H27" s="58"/>
      <c r="I27" s="110"/>
      <c r="J27" s="58"/>
      <c r="K27" s="75"/>
      <c r="L27" s="58"/>
      <c r="M27" s="75"/>
      <c r="N27" s="58"/>
      <c r="O27" s="75"/>
      <c r="Q27" s="82"/>
      <c r="S27" s="82"/>
    </row>
    <row r="28" spans="1:19" s="59" customFormat="1" ht="21.75" customHeight="1" x14ac:dyDescent="0.25">
      <c r="A28" s="57" t="s">
        <v>196</v>
      </c>
      <c r="B28" s="137"/>
      <c r="C28" s="230">
        <f>C22+C26</f>
        <v>588980491</v>
      </c>
      <c r="D28" s="58"/>
      <c r="E28" s="230">
        <f>E22+E26</f>
        <v>-276820831</v>
      </c>
      <c r="F28" s="58"/>
      <c r="G28" s="230">
        <f>G22+G26</f>
        <v>0</v>
      </c>
      <c r="H28" s="58"/>
      <c r="I28" s="110"/>
      <c r="J28" s="58"/>
      <c r="K28" s="230">
        <f>K22+K26</f>
        <v>0</v>
      </c>
      <c r="L28" s="58"/>
      <c r="M28" s="230">
        <f>M22+M26</f>
        <v>-70000000</v>
      </c>
      <c r="N28" s="58"/>
      <c r="O28" s="230">
        <f>O22+O26</f>
        <v>242159660</v>
      </c>
      <c r="Q28" s="230">
        <f>Q22+Q26</f>
        <v>7328685</v>
      </c>
      <c r="S28" s="230">
        <f>S22+S26</f>
        <v>249488345</v>
      </c>
    </row>
    <row r="29" spans="1:19" s="59" customFormat="1" ht="15" customHeight="1" x14ac:dyDescent="0.25">
      <c r="A29" s="61"/>
      <c r="B29" s="137"/>
      <c r="C29" s="75"/>
      <c r="D29" s="58"/>
      <c r="E29" s="75"/>
      <c r="F29" s="58"/>
      <c r="G29" s="75"/>
      <c r="H29" s="58"/>
      <c r="I29" s="110"/>
      <c r="J29" s="58"/>
      <c r="K29" s="75"/>
      <c r="L29" s="58"/>
      <c r="M29" s="75"/>
      <c r="N29" s="58"/>
      <c r="O29" s="75"/>
      <c r="Q29" s="82"/>
      <c r="S29" s="77"/>
    </row>
    <row r="30" spans="1:19" s="59" customFormat="1" ht="21.75" customHeight="1" x14ac:dyDescent="0.25">
      <c r="A30" s="65" t="s">
        <v>194</v>
      </c>
      <c r="B30" s="132"/>
      <c r="C30" s="68"/>
      <c r="D30" s="75"/>
      <c r="E30" s="68"/>
      <c r="F30" s="75"/>
      <c r="G30" s="110"/>
      <c r="H30" s="75"/>
      <c r="I30" s="82"/>
      <c r="J30" s="75"/>
      <c r="K30" s="68"/>
      <c r="L30" s="68"/>
      <c r="M30" s="68"/>
      <c r="N30" s="68"/>
      <c r="O30" s="75"/>
      <c r="P30" s="71"/>
      <c r="Q30" s="82"/>
      <c r="R30" s="71"/>
      <c r="S30" s="77"/>
    </row>
    <row r="31" spans="1:19" s="59" customFormat="1" ht="21.75" customHeight="1" x14ac:dyDescent="0.25">
      <c r="A31" s="62" t="s">
        <v>130</v>
      </c>
      <c r="B31" s="132"/>
      <c r="C31" s="110">
        <v>0</v>
      </c>
      <c r="D31" s="69"/>
      <c r="E31" s="110">
        <v>0</v>
      </c>
      <c r="F31" s="69"/>
      <c r="G31" s="110">
        <v>0</v>
      </c>
      <c r="H31" s="69"/>
      <c r="I31" s="136"/>
      <c r="J31" s="69"/>
      <c r="K31" s="34">
        <f>'PL 9-10'!C48</f>
        <v>43074594</v>
      </c>
      <c r="L31" s="34"/>
      <c r="M31" s="12">
        <v>0</v>
      </c>
      <c r="N31" s="34"/>
      <c r="O31" s="12">
        <f t="shared" ref="O31:O32" si="3">SUM(C31:M31)</f>
        <v>43074594</v>
      </c>
      <c r="P31" s="89"/>
      <c r="Q31" s="241">
        <f>'PL 9-10'!C49</f>
        <v>-10942927</v>
      </c>
      <c r="R31" s="78"/>
      <c r="S31" s="161">
        <f t="shared" ref="S31:S32" si="4">SUM(O31:Q31)</f>
        <v>32131667</v>
      </c>
    </row>
    <row r="32" spans="1:19" s="59" customFormat="1" ht="21.75" customHeight="1" x14ac:dyDescent="0.25">
      <c r="A32" s="62" t="s">
        <v>195</v>
      </c>
      <c r="B32" s="137"/>
      <c r="C32" s="109">
        <v>0</v>
      </c>
      <c r="D32" s="69"/>
      <c r="E32" s="109">
        <v>0</v>
      </c>
      <c r="F32" s="69"/>
      <c r="G32" s="109">
        <v>0</v>
      </c>
      <c r="H32" s="69"/>
      <c r="I32" s="136"/>
      <c r="J32" s="69"/>
      <c r="K32" s="243">
        <v>4001649</v>
      </c>
      <c r="L32" s="34"/>
      <c r="M32" s="244">
        <v>0</v>
      </c>
      <c r="N32" s="34"/>
      <c r="O32" s="243">
        <f t="shared" si="3"/>
        <v>4001649</v>
      </c>
      <c r="P32" s="89"/>
      <c r="Q32" s="243">
        <v>0</v>
      </c>
      <c r="R32" s="78"/>
      <c r="S32" s="74">
        <f t="shared" si="4"/>
        <v>4001649</v>
      </c>
    </row>
    <row r="33" spans="1:20" s="59" customFormat="1" ht="21.75" customHeight="1" x14ac:dyDescent="0.2">
      <c r="A33" s="65" t="s">
        <v>135</v>
      </c>
      <c r="B33" s="132"/>
      <c r="C33" s="63">
        <f>SUM(C31:C31)</f>
        <v>0</v>
      </c>
      <c r="D33" s="58"/>
      <c r="E33" s="63">
        <f>SUM(E31:E31)</f>
        <v>0</v>
      </c>
      <c r="F33" s="64"/>
      <c r="G33" s="63">
        <f>SUM(G31:G31)</f>
        <v>0</v>
      </c>
      <c r="H33" s="58"/>
      <c r="I33" s="63" t="e">
        <f>SUM(#REF!)</f>
        <v>#REF!</v>
      </c>
      <c r="J33" s="58"/>
      <c r="K33" s="63">
        <f>SUM(K31:K32)</f>
        <v>47076243</v>
      </c>
      <c r="L33" s="68"/>
      <c r="M33" s="63">
        <f>SUM(M31:M32)</f>
        <v>0</v>
      </c>
      <c r="N33" s="68"/>
      <c r="O33" s="63">
        <f>SUM(O31:O32)</f>
        <v>47076243</v>
      </c>
      <c r="Q33" s="63">
        <f>SUM(Q31:Q31)</f>
        <v>-10942927</v>
      </c>
      <c r="S33" s="63">
        <f>SUM(S31:S32)</f>
        <v>36133316</v>
      </c>
    </row>
    <row r="34" spans="1:20" s="59" customFormat="1" ht="15" x14ac:dyDescent="0.25">
      <c r="A34" s="61"/>
      <c r="B34" s="132"/>
      <c r="C34" s="68"/>
      <c r="D34" s="58"/>
      <c r="E34" s="68"/>
      <c r="F34" s="64"/>
      <c r="G34" s="68"/>
      <c r="H34" s="58"/>
      <c r="I34" s="68"/>
      <c r="J34" s="58"/>
      <c r="K34" s="68"/>
      <c r="L34" s="68"/>
      <c r="M34" s="68"/>
      <c r="N34" s="68"/>
      <c r="O34" s="68"/>
      <c r="Q34" s="68"/>
      <c r="S34" s="68"/>
    </row>
    <row r="35" spans="1:20" ht="21.75" customHeight="1" thickBot="1" x14ac:dyDescent="0.3">
      <c r="A35" s="80" t="s">
        <v>161</v>
      </c>
      <c r="B35" s="131"/>
      <c r="C35" s="124">
        <f>C14+C28</f>
        <v>1124417300</v>
      </c>
      <c r="D35" s="60"/>
      <c r="E35" s="124">
        <f>E14+E28</f>
        <v>547611260</v>
      </c>
      <c r="F35" s="60"/>
      <c r="G35" s="124">
        <f>G14+G28</f>
        <v>24100000</v>
      </c>
      <c r="H35" s="60"/>
      <c r="I35" s="119" t="e">
        <f>SUM(#REF!+#REF!+#REF!+#REF!+#REF!)</f>
        <v>#REF!</v>
      </c>
      <c r="J35" s="60"/>
      <c r="K35" s="124">
        <f>K14+K28+K33</f>
        <v>-905693039</v>
      </c>
      <c r="L35" s="75"/>
      <c r="M35" s="124">
        <f>M14+M28</f>
        <v>-70000000</v>
      </c>
      <c r="N35" s="75"/>
      <c r="O35" s="124">
        <f>O14+O28+O33</f>
        <v>720435521</v>
      </c>
      <c r="P35" s="67"/>
      <c r="Q35" s="124">
        <f>Q14+Q28+Q33</f>
        <v>-3614236</v>
      </c>
      <c r="S35" s="124">
        <f>S14+S28+S33</f>
        <v>716821285</v>
      </c>
      <c r="T35" s="129"/>
    </row>
    <row r="36" spans="1:20" ht="21.75" customHeight="1" thickTop="1" x14ac:dyDescent="0.25"/>
    <row r="37" spans="1:20" ht="21.75" customHeight="1" x14ac:dyDescent="0.25">
      <c r="C37" s="129"/>
      <c r="E37" s="129"/>
      <c r="G37" s="129"/>
      <c r="K37" s="129"/>
      <c r="M37" s="129"/>
      <c r="O37" s="129"/>
      <c r="Q37" s="129"/>
      <c r="S37" s="129"/>
    </row>
  </sheetData>
  <mergeCells count="3">
    <mergeCell ref="C4:S4"/>
    <mergeCell ref="G5:K5"/>
    <mergeCell ref="C10:S10"/>
  </mergeCells>
  <pageMargins left="0.7" right="0.7" top="0.48" bottom="0.5" header="0.5" footer="0.5"/>
  <pageSetup paperSize="9" scale="66" firstPageNumber="12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view="pageBreakPreview" zoomScale="80" zoomScaleNormal="85" zoomScaleSheetLayoutView="80" workbookViewId="0"/>
  </sheetViews>
  <sheetFormatPr defaultColWidth="9.28515625" defaultRowHeight="21.75" customHeight="1" x14ac:dyDescent="0.25"/>
  <cols>
    <col min="1" max="1" width="50.28515625" style="11" customWidth="1"/>
    <col min="2" max="2" width="3.28515625" style="167" customWidth="1"/>
    <col min="3" max="3" width="14" style="1" bestFit="1" customWidth="1"/>
    <col min="4" max="4" width="1" style="1" customWidth="1"/>
    <col min="5" max="5" width="14" style="1" bestFit="1" customWidth="1"/>
    <col min="6" max="6" width="1.28515625" style="1" customWidth="1"/>
    <col min="7" max="7" width="13" style="1" customWidth="1"/>
    <col min="8" max="8" width="1.5703125" style="1" customWidth="1"/>
    <col min="9" max="9" width="16.42578125" style="1" bestFit="1" customWidth="1"/>
    <col min="10" max="10" width="1.42578125" style="1" customWidth="1"/>
    <col min="11" max="11" width="1" style="1" customWidth="1"/>
    <col min="12" max="12" width="16.42578125" style="1" bestFit="1" customWidth="1"/>
    <col min="13" max="13" width="14.5703125" style="1" bestFit="1" customWidth="1"/>
    <col min="14" max="16384" width="9.28515625" style="1"/>
  </cols>
  <sheetData>
    <row r="1" spans="1:13" ht="21.75" customHeight="1" x14ac:dyDescent="0.3">
      <c r="A1" s="20" t="s">
        <v>147</v>
      </c>
    </row>
    <row r="2" spans="1:13" ht="21.75" customHeight="1" x14ac:dyDescent="0.25">
      <c r="A2" s="28" t="s">
        <v>47</v>
      </c>
    </row>
    <row r="3" spans="1:13" ht="21.75" customHeight="1" x14ac:dyDescent="0.25">
      <c r="A3" s="28"/>
    </row>
    <row r="4" spans="1:13" ht="21.75" customHeight="1" x14ac:dyDescent="0.25">
      <c r="A4" s="39"/>
      <c r="C4" s="257" t="s">
        <v>49</v>
      </c>
      <c r="D4" s="257"/>
      <c r="E4" s="257"/>
      <c r="F4" s="257"/>
      <c r="G4" s="257"/>
      <c r="H4" s="257"/>
      <c r="I4" s="257"/>
      <c r="J4" s="257"/>
      <c r="K4" s="257"/>
      <c r="L4" s="257"/>
    </row>
    <row r="5" spans="1:13" ht="21.75" customHeight="1" x14ac:dyDescent="0.25">
      <c r="A5" s="39"/>
      <c r="C5" s="2"/>
      <c r="D5" s="15"/>
      <c r="E5" s="15"/>
      <c r="F5" s="15"/>
      <c r="G5" s="258" t="s">
        <v>107</v>
      </c>
      <c r="H5" s="259"/>
      <c r="I5" s="259"/>
      <c r="J5" s="15"/>
      <c r="K5" s="15"/>
    </row>
    <row r="6" spans="1:13" ht="21.75" customHeight="1" x14ac:dyDescent="0.25">
      <c r="A6" s="39"/>
      <c r="C6" s="15" t="s">
        <v>26</v>
      </c>
      <c r="D6" s="2"/>
      <c r="E6" s="2"/>
      <c r="F6" s="2"/>
      <c r="G6" s="2"/>
      <c r="H6" s="2"/>
      <c r="I6" s="2"/>
      <c r="J6" s="2"/>
      <c r="K6" s="2"/>
      <c r="L6" s="2"/>
    </row>
    <row r="7" spans="1:13" ht="21.75" customHeight="1" x14ac:dyDescent="0.25">
      <c r="A7" s="40"/>
      <c r="C7" s="2" t="s">
        <v>27</v>
      </c>
      <c r="D7" s="2"/>
      <c r="E7" s="30" t="s">
        <v>51</v>
      </c>
      <c r="F7" s="2"/>
      <c r="G7" s="37" t="s">
        <v>52</v>
      </c>
      <c r="H7" s="15"/>
      <c r="I7" s="15"/>
      <c r="J7" s="15"/>
      <c r="K7" s="2"/>
      <c r="L7" s="2" t="s">
        <v>53</v>
      </c>
    </row>
    <row r="8" spans="1:13" ht="21.75" customHeight="1" x14ac:dyDescent="0.25">
      <c r="A8" s="40"/>
      <c r="C8" s="2" t="s">
        <v>25</v>
      </c>
      <c r="D8" s="2"/>
      <c r="E8" s="30" t="s">
        <v>54</v>
      </c>
      <c r="F8" s="2"/>
      <c r="G8" s="30" t="s">
        <v>43</v>
      </c>
      <c r="H8" s="2"/>
      <c r="I8" s="168" t="s">
        <v>95</v>
      </c>
      <c r="J8" s="2"/>
      <c r="K8" s="2"/>
      <c r="L8" s="30" t="s">
        <v>55</v>
      </c>
    </row>
    <row r="9" spans="1:13" ht="21.75" customHeight="1" x14ac:dyDescent="0.25">
      <c r="A9" s="40"/>
      <c r="C9" s="260" t="s">
        <v>14</v>
      </c>
      <c r="D9" s="260"/>
      <c r="E9" s="260"/>
      <c r="F9" s="260"/>
      <c r="G9" s="260"/>
      <c r="H9" s="260"/>
      <c r="I9" s="260"/>
      <c r="J9" s="260"/>
      <c r="K9" s="260"/>
      <c r="L9" s="260"/>
    </row>
    <row r="10" spans="1:13" ht="21.75" customHeight="1" x14ac:dyDescent="0.25">
      <c r="A10" s="32" t="s">
        <v>117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3" s="26" customFormat="1" ht="21.75" customHeight="1" x14ac:dyDescent="0.25">
      <c r="A11" s="32" t="s">
        <v>118</v>
      </c>
      <c r="B11" s="22"/>
      <c r="C11" s="38">
        <v>535436809</v>
      </c>
      <c r="D11" s="38"/>
      <c r="E11" s="38">
        <v>824432091</v>
      </c>
      <c r="F11" s="38"/>
      <c r="G11" s="38">
        <v>24100000</v>
      </c>
      <c r="H11" s="38"/>
      <c r="I11" s="38">
        <v>-1197532489</v>
      </c>
      <c r="J11" s="38"/>
      <c r="K11" s="38"/>
      <c r="L11" s="86">
        <f>SUM(C11:J11)</f>
        <v>186436411</v>
      </c>
    </row>
    <row r="12" spans="1:13" s="26" customFormat="1" ht="12" customHeight="1" x14ac:dyDescent="0.25">
      <c r="A12" s="32"/>
      <c r="B12" s="22"/>
      <c r="C12" s="25"/>
      <c r="D12" s="38"/>
      <c r="E12" s="25"/>
      <c r="F12" s="38"/>
      <c r="G12" s="25"/>
      <c r="H12" s="38"/>
      <c r="I12" s="25"/>
      <c r="J12" s="25"/>
      <c r="K12" s="38"/>
      <c r="L12" s="25"/>
    </row>
    <row r="13" spans="1:13" s="26" customFormat="1" ht="21.75" customHeight="1" x14ac:dyDescent="0.25">
      <c r="A13" s="65" t="s">
        <v>106</v>
      </c>
      <c r="B13" s="22"/>
      <c r="C13" s="35"/>
      <c r="D13" s="38"/>
      <c r="E13" s="35"/>
      <c r="F13" s="41"/>
      <c r="G13" s="43"/>
      <c r="H13" s="38"/>
      <c r="I13" s="35"/>
      <c r="J13" s="35"/>
      <c r="K13" s="38"/>
      <c r="L13" s="25"/>
    </row>
    <row r="14" spans="1:13" s="26" customFormat="1" ht="21.75" customHeight="1" x14ac:dyDescent="0.25">
      <c r="A14" s="66" t="s">
        <v>108</v>
      </c>
      <c r="B14" s="22"/>
      <c r="C14" s="81">
        <v>0</v>
      </c>
      <c r="D14" s="36"/>
      <c r="E14" s="81">
        <v>0</v>
      </c>
      <c r="F14" s="103"/>
      <c r="G14" s="81">
        <v>0</v>
      </c>
      <c r="H14" s="36"/>
      <c r="I14" s="34">
        <v>-9695803</v>
      </c>
      <c r="J14" s="34"/>
      <c r="K14" s="36"/>
      <c r="L14" s="125">
        <f t="shared" ref="L14:L15" si="0">SUM(C14:J14)</f>
        <v>-9695803</v>
      </c>
      <c r="M14" s="122"/>
    </row>
    <row r="15" spans="1:13" s="26" customFormat="1" ht="21.75" customHeight="1" x14ac:dyDescent="0.25">
      <c r="A15" s="66" t="s">
        <v>136</v>
      </c>
      <c r="B15" s="22"/>
      <c r="C15" s="81">
        <v>0</v>
      </c>
      <c r="D15" s="36"/>
      <c r="E15" s="81">
        <v>0</v>
      </c>
      <c r="F15" s="103"/>
      <c r="G15" s="81">
        <v>0</v>
      </c>
      <c r="H15" s="36"/>
      <c r="I15" s="34">
        <v>-8104092</v>
      </c>
      <c r="J15" s="34"/>
      <c r="K15" s="36"/>
      <c r="L15" s="125">
        <f t="shared" si="0"/>
        <v>-8104092</v>
      </c>
      <c r="M15" s="122"/>
    </row>
    <row r="16" spans="1:13" ht="21.75" customHeight="1" x14ac:dyDescent="0.25">
      <c r="A16" s="65" t="s">
        <v>103</v>
      </c>
      <c r="C16" s="135">
        <f>SUM(C14:C15)</f>
        <v>0</v>
      </c>
      <c r="D16" s="26"/>
      <c r="E16" s="135">
        <f>SUM(E14:E15)</f>
        <v>0</v>
      </c>
      <c r="F16" s="26"/>
      <c r="G16" s="135">
        <f>SUM(G14:G15)</f>
        <v>0</v>
      </c>
      <c r="H16" s="26"/>
      <c r="I16" s="135">
        <f>SUM(I14:I15)</f>
        <v>-17799895</v>
      </c>
      <c r="J16" s="26"/>
      <c r="K16" s="135" t="e">
        <f>K14-#REF!</f>
        <v>#REF!</v>
      </c>
      <c r="L16" s="135">
        <f>SUM(L14:L15)</f>
        <v>-17799895</v>
      </c>
    </row>
    <row r="17" spans="1:13" s="26" customFormat="1" ht="21.75" customHeight="1" x14ac:dyDescent="0.25">
      <c r="A17" s="66"/>
      <c r="B17" s="169"/>
      <c r="C17" s="108"/>
      <c r="D17" s="12"/>
      <c r="E17" s="108"/>
      <c r="F17" s="5"/>
      <c r="G17" s="108"/>
      <c r="H17" s="12"/>
      <c r="I17" s="34"/>
      <c r="J17" s="34"/>
      <c r="K17" s="34"/>
      <c r="L17" s="34"/>
      <c r="M17" s="122"/>
    </row>
    <row r="18" spans="1:13" ht="21.75" customHeight="1" thickBot="1" x14ac:dyDescent="0.3">
      <c r="A18" s="80" t="s">
        <v>119</v>
      </c>
      <c r="C18" s="83">
        <f>SUM(C11,C16)</f>
        <v>535436809</v>
      </c>
      <c r="D18" s="12"/>
      <c r="E18" s="83">
        <f>SUM(E11,E16)</f>
        <v>824432091</v>
      </c>
      <c r="F18" s="12"/>
      <c r="G18" s="83">
        <f>SUM(G11,G16)</f>
        <v>24100000</v>
      </c>
      <c r="H18" s="12"/>
      <c r="I18" s="83">
        <f>SUM(I11,I16)</f>
        <v>-1215332384</v>
      </c>
      <c r="J18" s="25"/>
      <c r="K18" s="25"/>
      <c r="L18" s="83">
        <f>SUM(L11,L16)</f>
        <v>168636516</v>
      </c>
      <c r="M18" s="130"/>
    </row>
    <row r="19" spans="1:13" ht="10.15" customHeight="1" thickTop="1" x14ac:dyDescent="0.25"/>
    <row r="20" spans="1:13" ht="21.75" customHeight="1" x14ac:dyDescent="0.25">
      <c r="C20" s="130"/>
      <c r="E20" s="130"/>
      <c r="G20" s="130"/>
      <c r="I20" s="130"/>
      <c r="L20" s="130"/>
    </row>
  </sheetData>
  <mergeCells count="3">
    <mergeCell ref="C4:L4"/>
    <mergeCell ref="G5:I5"/>
    <mergeCell ref="C9:L9"/>
  </mergeCells>
  <pageMargins left="0.7" right="0.7" top="0.48" bottom="0.5" header="0.5" footer="0.5"/>
  <pageSetup paperSize="9" firstPageNumber="13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="90" zoomScaleNormal="85" zoomScaleSheetLayoutView="90" workbookViewId="0"/>
  </sheetViews>
  <sheetFormatPr defaultColWidth="9.28515625" defaultRowHeight="21.75" customHeight="1" x14ac:dyDescent="0.25"/>
  <cols>
    <col min="1" max="1" width="50.28515625" style="11" customWidth="1"/>
    <col min="2" max="2" width="6.5703125" style="9" customWidth="1"/>
    <col min="3" max="3" width="15.7109375" style="1" bestFit="1" customWidth="1"/>
    <col min="4" max="4" width="1" style="1" customWidth="1"/>
    <col min="5" max="5" width="14.7109375" style="1" customWidth="1"/>
    <col min="6" max="6" width="1.28515625" style="1" customWidth="1"/>
    <col min="7" max="7" width="13" style="1" customWidth="1"/>
    <col min="8" max="8" width="1.5703125" style="1" customWidth="1"/>
    <col min="9" max="9" width="16.42578125" style="1" bestFit="1" customWidth="1"/>
    <col min="10" max="10" width="1.42578125" style="1" customWidth="1"/>
    <col min="11" max="11" width="17.5703125" style="1" customWidth="1"/>
    <col min="12" max="12" width="1" style="1" customWidth="1"/>
    <col min="13" max="13" width="16.42578125" style="1" bestFit="1" customWidth="1"/>
    <col min="14" max="14" width="14.5703125" style="1" bestFit="1" customWidth="1"/>
    <col min="15" max="16384" width="9.28515625" style="1"/>
  </cols>
  <sheetData>
    <row r="1" spans="1:13" ht="21.75" customHeight="1" x14ac:dyDescent="0.3">
      <c r="A1" s="20" t="s">
        <v>147</v>
      </c>
    </row>
    <row r="2" spans="1:13" ht="21.75" customHeight="1" x14ac:dyDescent="0.25">
      <c r="A2" s="28" t="s">
        <v>47</v>
      </c>
    </row>
    <row r="3" spans="1:13" ht="15" customHeight="1" x14ac:dyDescent="0.25">
      <c r="A3" s="28"/>
    </row>
    <row r="4" spans="1:13" ht="21.75" customHeight="1" x14ac:dyDescent="0.25">
      <c r="A4" s="39"/>
      <c r="C4" s="257" t="s">
        <v>49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1.75" customHeight="1" x14ac:dyDescent="0.25">
      <c r="A5" s="39"/>
      <c r="C5" s="2"/>
      <c r="D5" s="15"/>
      <c r="E5" s="15"/>
      <c r="F5" s="15"/>
      <c r="G5" s="258" t="s">
        <v>107</v>
      </c>
      <c r="H5" s="259"/>
      <c r="I5" s="259"/>
      <c r="J5" s="15"/>
      <c r="K5" s="234"/>
      <c r="L5" s="15"/>
    </row>
    <row r="6" spans="1:13" ht="21.75" customHeight="1" x14ac:dyDescent="0.25">
      <c r="A6" s="39"/>
      <c r="B6" s="171"/>
      <c r="C6" s="2"/>
      <c r="D6" s="15"/>
      <c r="E6" s="15"/>
      <c r="F6" s="15"/>
      <c r="G6" s="97"/>
      <c r="H6" s="15"/>
      <c r="I6" s="15"/>
      <c r="J6" s="15"/>
      <c r="K6" s="234" t="s">
        <v>203</v>
      </c>
      <c r="L6" s="15"/>
    </row>
    <row r="7" spans="1:13" ht="21.75" customHeight="1" x14ac:dyDescent="0.25">
      <c r="A7" s="39"/>
      <c r="C7" s="15" t="s">
        <v>26</v>
      </c>
      <c r="D7" s="2"/>
      <c r="E7" s="2"/>
      <c r="F7" s="2"/>
      <c r="G7" s="2"/>
      <c r="H7" s="2"/>
      <c r="I7" s="2"/>
      <c r="J7" s="2"/>
      <c r="K7" s="2" t="s">
        <v>176</v>
      </c>
      <c r="L7" s="2"/>
      <c r="M7" s="2"/>
    </row>
    <row r="8" spans="1:13" ht="21.75" customHeight="1" x14ac:dyDescent="0.25">
      <c r="A8" s="40"/>
      <c r="C8" s="2" t="s">
        <v>27</v>
      </c>
      <c r="D8" s="2"/>
      <c r="E8" s="30" t="s">
        <v>51</v>
      </c>
      <c r="F8" s="2"/>
      <c r="G8" s="37" t="s">
        <v>52</v>
      </c>
      <c r="H8" s="15"/>
      <c r="I8" s="15"/>
      <c r="J8" s="15"/>
      <c r="K8" s="15" t="s">
        <v>175</v>
      </c>
      <c r="L8" s="2"/>
      <c r="M8" s="2" t="s">
        <v>53</v>
      </c>
    </row>
    <row r="9" spans="1:13" ht="21.75" customHeight="1" x14ac:dyDescent="0.25">
      <c r="A9" s="40"/>
      <c r="B9" s="9" t="s">
        <v>1</v>
      </c>
      <c r="C9" s="2" t="s">
        <v>25</v>
      </c>
      <c r="D9" s="2"/>
      <c r="E9" s="30" t="s">
        <v>54</v>
      </c>
      <c r="F9" s="2"/>
      <c r="G9" s="30" t="s">
        <v>43</v>
      </c>
      <c r="H9" s="2"/>
      <c r="I9" s="87" t="s">
        <v>95</v>
      </c>
      <c r="J9" s="2"/>
      <c r="K9" s="2" t="s">
        <v>174</v>
      </c>
      <c r="L9" s="2"/>
      <c r="M9" s="30" t="s">
        <v>55</v>
      </c>
    </row>
    <row r="10" spans="1:13" ht="21.75" customHeight="1" x14ac:dyDescent="0.25">
      <c r="A10" s="40"/>
      <c r="C10" s="260" t="s">
        <v>14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</row>
    <row r="11" spans="1:13" ht="21.75" customHeight="1" x14ac:dyDescent="0.25">
      <c r="A11" s="32" t="s">
        <v>160</v>
      </c>
      <c r="C11" s="3"/>
      <c r="D11" s="3"/>
      <c r="E11" s="3"/>
      <c r="F11" s="3"/>
      <c r="G11" s="3"/>
      <c r="H11" s="3"/>
      <c r="I11" s="3"/>
      <c r="J11" s="3"/>
      <c r="K11" s="173"/>
      <c r="L11" s="3"/>
      <c r="M11" s="3"/>
    </row>
    <row r="12" spans="1:13" s="26" customFormat="1" ht="21.75" customHeight="1" x14ac:dyDescent="0.25">
      <c r="A12" s="32" t="s">
        <v>179</v>
      </c>
      <c r="B12" s="22"/>
      <c r="C12" s="38">
        <v>535436809</v>
      </c>
      <c r="D12" s="38"/>
      <c r="E12" s="38">
        <v>824432091</v>
      </c>
      <c r="F12" s="38"/>
      <c r="G12" s="38">
        <v>24100000</v>
      </c>
      <c r="H12" s="38"/>
      <c r="I12" s="38">
        <v>-1215332384</v>
      </c>
      <c r="J12" s="38"/>
      <c r="K12" s="38">
        <v>0</v>
      </c>
      <c r="L12" s="38"/>
      <c r="M12" s="86">
        <f>SUM(C12:K12)</f>
        <v>168636516</v>
      </c>
    </row>
    <row r="13" spans="1:13" s="26" customFormat="1" ht="21.75" customHeight="1" x14ac:dyDescent="0.25">
      <c r="A13" s="33" t="s">
        <v>169</v>
      </c>
      <c r="B13" s="171">
        <v>3</v>
      </c>
      <c r="C13" s="12">
        <v>0</v>
      </c>
      <c r="D13" s="12"/>
      <c r="E13" s="12">
        <v>0</v>
      </c>
      <c r="F13" s="12"/>
      <c r="G13" s="12">
        <v>0</v>
      </c>
      <c r="H13" s="12"/>
      <c r="I13" s="12">
        <v>-685107</v>
      </c>
      <c r="J13" s="12"/>
      <c r="K13" s="12">
        <v>0</v>
      </c>
      <c r="L13" s="12"/>
      <c r="M13" s="125">
        <f>SUM(C13:K13)</f>
        <v>-685107</v>
      </c>
    </row>
    <row r="14" spans="1:13" s="26" customFormat="1" ht="21.75" customHeight="1" x14ac:dyDescent="0.25">
      <c r="A14" s="32" t="s">
        <v>170</v>
      </c>
      <c r="B14" s="22"/>
      <c r="C14" s="237">
        <f>SUM(C12:C13)</f>
        <v>535436809</v>
      </c>
      <c r="D14" s="38"/>
      <c r="E14" s="237">
        <f>SUM(E12:E13)</f>
        <v>824432091</v>
      </c>
      <c r="F14" s="38"/>
      <c r="G14" s="237">
        <f>SUM(G12:G13)</f>
        <v>24100000</v>
      </c>
      <c r="H14" s="38"/>
      <c r="I14" s="237">
        <f>SUM(I12:I13)</f>
        <v>-1216017491</v>
      </c>
      <c r="J14" s="38"/>
      <c r="K14" s="237">
        <f>SUM(K12:K13)</f>
        <v>0</v>
      </c>
      <c r="L14" s="38"/>
      <c r="M14" s="238">
        <f>SUM(M12:M13)</f>
        <v>167951409</v>
      </c>
    </row>
    <row r="15" spans="1:13" s="26" customFormat="1" ht="12" customHeight="1" x14ac:dyDescent="0.25">
      <c r="A15" s="32"/>
      <c r="B15" s="22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86"/>
    </row>
    <row r="16" spans="1:13" s="26" customFormat="1" ht="21.75" customHeight="1" x14ac:dyDescent="0.25">
      <c r="A16" s="32" t="s">
        <v>171</v>
      </c>
      <c r="B16" s="2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86"/>
    </row>
    <row r="17" spans="1:14" s="26" customFormat="1" ht="21.75" customHeight="1" x14ac:dyDescent="0.25">
      <c r="A17" s="239" t="s">
        <v>212</v>
      </c>
      <c r="B17" s="2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86"/>
    </row>
    <row r="18" spans="1:14" s="26" customFormat="1" ht="21.75" customHeight="1" x14ac:dyDescent="0.25">
      <c r="A18" s="33" t="s">
        <v>180</v>
      </c>
      <c r="B18" s="171">
        <v>16</v>
      </c>
      <c r="C18" s="12">
        <v>588980491</v>
      </c>
      <c r="D18" s="12"/>
      <c r="E18" s="12">
        <v>-276820831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5">
        <f>SUM(C18:K18)</f>
        <v>312159660</v>
      </c>
    </row>
    <row r="19" spans="1:14" s="26" customFormat="1" ht="21.75" customHeight="1" x14ac:dyDescent="0.25">
      <c r="A19" s="33" t="s">
        <v>177</v>
      </c>
      <c r="B19" s="171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86"/>
    </row>
    <row r="20" spans="1:14" s="26" customFormat="1" ht="21.75" customHeight="1" x14ac:dyDescent="0.25">
      <c r="A20" s="33" t="s">
        <v>178</v>
      </c>
      <c r="B20" s="171">
        <v>5</v>
      </c>
      <c r="C20" s="12">
        <v>0</v>
      </c>
      <c r="D20" s="12"/>
      <c r="E20" s="12">
        <v>0</v>
      </c>
      <c r="F20" s="12"/>
      <c r="G20" s="12">
        <v>0</v>
      </c>
      <c r="H20" s="12"/>
      <c r="I20" s="12">
        <v>0</v>
      </c>
      <c r="J20" s="12"/>
      <c r="K20" s="12">
        <v>-70000000</v>
      </c>
      <c r="L20" s="12"/>
      <c r="M20" s="125">
        <f>SUM(C20:K20)</f>
        <v>-70000000</v>
      </c>
    </row>
    <row r="21" spans="1:14" s="26" customFormat="1" ht="21.75" customHeight="1" x14ac:dyDescent="0.25">
      <c r="A21" s="239" t="s">
        <v>213</v>
      </c>
      <c r="B21" s="22"/>
      <c r="C21" s="237">
        <f>SUM(C18:C20)</f>
        <v>588980491</v>
      </c>
      <c r="D21" s="38"/>
      <c r="E21" s="237">
        <f>SUM(E18:E20)</f>
        <v>-276820831</v>
      </c>
      <c r="F21" s="38"/>
      <c r="G21" s="237">
        <f>SUM(G18:G20)</f>
        <v>0</v>
      </c>
      <c r="H21" s="38"/>
      <c r="I21" s="237">
        <f>SUM(I18:I20)</f>
        <v>0</v>
      </c>
      <c r="J21" s="38"/>
      <c r="K21" s="237">
        <f>SUM(K18:K20)</f>
        <v>-70000000</v>
      </c>
      <c r="L21" s="38"/>
      <c r="M21" s="238">
        <f>SUM(M18:M20)</f>
        <v>242159660</v>
      </c>
    </row>
    <row r="22" spans="1:14" s="26" customFormat="1" ht="12" customHeight="1" x14ac:dyDescent="0.25">
      <c r="A22" s="32"/>
      <c r="B22" s="22"/>
      <c r="C22" s="25"/>
      <c r="D22" s="38"/>
      <c r="E22" s="25"/>
      <c r="F22" s="38"/>
      <c r="G22" s="25"/>
      <c r="H22" s="38"/>
      <c r="I22" s="25"/>
      <c r="J22" s="25"/>
      <c r="K22" s="25"/>
      <c r="L22" s="38"/>
      <c r="M22" s="25"/>
    </row>
    <row r="23" spans="1:14" s="26" customFormat="1" ht="21.75" customHeight="1" x14ac:dyDescent="0.25">
      <c r="A23" s="65" t="s">
        <v>194</v>
      </c>
      <c r="B23" s="22"/>
      <c r="C23" s="35"/>
      <c r="D23" s="38"/>
      <c r="E23" s="35"/>
      <c r="F23" s="41"/>
      <c r="G23" s="43"/>
      <c r="H23" s="38"/>
      <c r="I23" s="35"/>
      <c r="J23" s="35"/>
      <c r="K23" s="35"/>
      <c r="L23" s="38"/>
      <c r="M23" s="25"/>
    </row>
    <row r="24" spans="1:14" s="26" customFormat="1" ht="21.75" customHeight="1" x14ac:dyDescent="0.25">
      <c r="A24" s="66" t="s">
        <v>130</v>
      </c>
      <c r="B24" s="22"/>
      <c r="C24" s="81">
        <v>0</v>
      </c>
      <c r="D24" s="36"/>
      <c r="E24" s="81">
        <v>0</v>
      </c>
      <c r="F24" s="103"/>
      <c r="G24" s="81">
        <v>0</v>
      </c>
      <c r="H24" s="36"/>
      <c r="I24" s="34">
        <f>'PL 9-10'!G48</f>
        <v>61742784</v>
      </c>
      <c r="J24" s="34"/>
      <c r="K24" s="12">
        <v>0</v>
      </c>
      <c r="L24" s="36"/>
      <c r="M24" s="125">
        <f t="shared" ref="M24:M25" si="0">SUM(C24:K24)</f>
        <v>61742784</v>
      </c>
      <c r="N24" s="122"/>
    </row>
    <row r="25" spans="1:14" s="26" customFormat="1" ht="21.75" customHeight="1" x14ac:dyDescent="0.25">
      <c r="A25" s="66" t="s">
        <v>195</v>
      </c>
      <c r="B25" s="22"/>
      <c r="C25" s="81">
        <v>0</v>
      </c>
      <c r="D25" s="36"/>
      <c r="E25" s="81">
        <v>0</v>
      </c>
      <c r="F25" s="103"/>
      <c r="G25" s="81">
        <v>0</v>
      </c>
      <c r="H25" s="36"/>
      <c r="I25" s="34">
        <v>5040973</v>
      </c>
      <c r="J25" s="34"/>
      <c r="K25" s="12">
        <v>0</v>
      </c>
      <c r="L25" s="36"/>
      <c r="M25" s="125">
        <f t="shared" si="0"/>
        <v>5040973</v>
      </c>
      <c r="N25" s="122"/>
    </row>
    <row r="26" spans="1:14" ht="21.75" customHeight="1" x14ac:dyDescent="0.25">
      <c r="A26" s="65" t="s">
        <v>135</v>
      </c>
      <c r="C26" s="135">
        <f>SUM(C24:C25)</f>
        <v>0</v>
      </c>
      <c r="D26" s="26"/>
      <c r="E26" s="135">
        <f>SUM(E24:E25)</f>
        <v>0</v>
      </c>
      <c r="F26" s="26"/>
      <c r="G26" s="135">
        <f>SUM(G24:G25)</f>
        <v>0</v>
      </c>
      <c r="H26" s="26"/>
      <c r="I26" s="135">
        <f>SUM(I24:I25)</f>
        <v>66783757</v>
      </c>
      <c r="J26" s="26"/>
      <c r="K26" s="135">
        <f>SUM(K24:K25)</f>
        <v>0</v>
      </c>
      <c r="L26" s="246" t="e">
        <f>L24-#REF!</f>
        <v>#REF!</v>
      </c>
      <c r="M26" s="135">
        <f>SUM(M24:M25)</f>
        <v>66783757</v>
      </c>
    </row>
    <row r="27" spans="1:14" s="26" customFormat="1" ht="21.75" customHeight="1" x14ac:dyDescent="0.25">
      <c r="A27" s="66"/>
      <c r="B27" s="134"/>
      <c r="C27" s="108"/>
      <c r="D27" s="12"/>
      <c r="E27" s="108"/>
      <c r="F27" s="5"/>
      <c r="G27" s="108"/>
      <c r="H27" s="12"/>
      <c r="I27" s="34"/>
      <c r="J27" s="34"/>
      <c r="K27" s="34"/>
      <c r="L27" s="34"/>
      <c r="M27" s="34"/>
      <c r="N27" s="122"/>
    </row>
    <row r="28" spans="1:14" ht="21.75" customHeight="1" thickBot="1" x14ac:dyDescent="0.3">
      <c r="A28" s="80" t="s">
        <v>161</v>
      </c>
      <c r="C28" s="83">
        <f>C14+C21+C26</f>
        <v>1124417300</v>
      </c>
      <c r="D28" s="12"/>
      <c r="E28" s="83">
        <f>E14+E21+E26</f>
        <v>547611260</v>
      </c>
      <c r="F28" s="12"/>
      <c r="G28" s="83">
        <f>G14+G21+G26</f>
        <v>24100000</v>
      </c>
      <c r="H28" s="12"/>
      <c r="I28" s="83">
        <f>I14+I21+I26</f>
        <v>-1149233734</v>
      </c>
      <c r="J28" s="25"/>
      <c r="K28" s="83">
        <f>K14+K21+K26</f>
        <v>-70000000</v>
      </c>
      <c r="L28" s="25"/>
      <c r="M28" s="83">
        <f>M14+M21+M26</f>
        <v>476894826</v>
      </c>
      <c r="N28" s="130"/>
    </row>
    <row r="29" spans="1:14" ht="10.15" customHeight="1" thickTop="1" x14ac:dyDescent="0.25"/>
    <row r="30" spans="1:14" ht="21.75" customHeight="1" x14ac:dyDescent="0.25">
      <c r="C30" s="130"/>
      <c r="E30" s="130"/>
      <c r="G30" s="130"/>
      <c r="I30" s="130"/>
      <c r="K30" s="240"/>
      <c r="M30" s="130"/>
    </row>
  </sheetData>
  <mergeCells count="3">
    <mergeCell ref="C4:M4"/>
    <mergeCell ref="G5:I5"/>
    <mergeCell ref="C10:M10"/>
  </mergeCells>
  <pageMargins left="0.7" right="0.7" top="0.48" bottom="0.5" header="0.5" footer="0.5"/>
  <pageSetup paperSize="9" scale="80" firstPageNumber="14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83"/>
  <sheetViews>
    <sheetView showGridLines="0" view="pageBreakPreview" zoomScale="70" zoomScaleNormal="100" zoomScaleSheetLayoutView="70" workbookViewId="0"/>
  </sheetViews>
  <sheetFormatPr defaultColWidth="9.28515625" defaultRowHeight="21.75" customHeight="1" x14ac:dyDescent="0.25"/>
  <cols>
    <col min="1" max="1" width="51.5703125" style="42" customWidth="1"/>
    <col min="2" max="2" width="14.42578125" style="31" customWidth="1"/>
    <col min="3" max="3" width="1" style="89" customWidth="1"/>
    <col min="4" max="4" width="14.42578125" style="31" customWidth="1"/>
    <col min="5" max="5" width="1" style="89" customWidth="1"/>
    <col min="6" max="6" width="15.7109375" style="31" bestFit="1" customWidth="1"/>
    <col min="7" max="7" width="1" style="89" customWidth="1"/>
    <col min="8" max="8" width="14" style="31" bestFit="1" customWidth="1"/>
    <col min="9" max="9" width="5" style="31" customWidth="1"/>
    <col min="10" max="12" width="5" style="31" bestFit="1" customWidth="1"/>
    <col min="13" max="14" width="4.7109375" style="31" bestFit="1" customWidth="1"/>
    <col min="15" max="15" width="14" style="31" bestFit="1" customWidth="1"/>
    <col min="16" max="16" width="3.5703125" style="31" customWidth="1"/>
    <col min="17" max="16384" width="9.28515625" style="31"/>
  </cols>
  <sheetData>
    <row r="1" spans="1:8" s="7" customFormat="1" ht="21.75" customHeight="1" x14ac:dyDescent="0.3">
      <c r="A1" s="20" t="s">
        <v>147</v>
      </c>
      <c r="B1" s="31"/>
      <c r="C1" s="13"/>
      <c r="D1" s="31"/>
      <c r="E1" s="13"/>
      <c r="F1" s="31"/>
      <c r="G1" s="13"/>
      <c r="H1" s="31"/>
    </row>
    <row r="2" spans="1:8" s="8" customFormat="1" ht="21.75" customHeight="1" x14ac:dyDescent="0.25">
      <c r="A2" s="27" t="s">
        <v>48</v>
      </c>
      <c r="C2" s="14"/>
      <c r="E2" s="14"/>
      <c r="F2" s="87"/>
      <c r="G2" s="87"/>
      <c r="H2" s="140"/>
    </row>
    <row r="3" spans="1:8" s="8" customFormat="1" ht="15" customHeight="1" x14ac:dyDescent="0.25">
      <c r="A3" s="27"/>
      <c r="C3" s="14"/>
      <c r="E3" s="14"/>
      <c r="G3" s="14"/>
    </row>
    <row r="4" spans="1:8" ht="18" customHeight="1" x14ac:dyDescent="0.25">
      <c r="A4" s="101"/>
      <c r="B4" s="251" t="s">
        <v>33</v>
      </c>
      <c r="C4" s="251"/>
      <c r="D4" s="251"/>
      <c r="E4" s="29"/>
      <c r="F4" s="251" t="s">
        <v>35</v>
      </c>
      <c r="G4" s="251"/>
      <c r="H4" s="251"/>
    </row>
    <row r="5" spans="1:8" ht="18" customHeight="1" x14ac:dyDescent="0.25">
      <c r="A5" s="101"/>
      <c r="B5" s="251" t="s">
        <v>34</v>
      </c>
      <c r="C5" s="251"/>
      <c r="D5" s="251"/>
      <c r="E5" s="29"/>
      <c r="F5" s="251" t="s">
        <v>34</v>
      </c>
      <c r="G5" s="251"/>
      <c r="H5" s="251"/>
    </row>
    <row r="6" spans="1:8" ht="18" customHeight="1" x14ac:dyDescent="0.25">
      <c r="A6" s="101"/>
      <c r="B6" s="252" t="s">
        <v>93</v>
      </c>
      <c r="C6" s="252"/>
      <c r="D6" s="252"/>
      <c r="E6" s="29"/>
      <c r="F6" s="252" t="s">
        <v>93</v>
      </c>
      <c r="G6" s="252"/>
      <c r="H6" s="252"/>
    </row>
    <row r="7" spans="1:8" ht="18" customHeight="1" x14ac:dyDescent="0.25">
      <c r="A7" s="101"/>
      <c r="B7" s="182">
        <v>2020</v>
      </c>
      <c r="C7" s="182"/>
      <c r="D7" s="182">
        <v>2019</v>
      </c>
      <c r="E7" s="97"/>
      <c r="F7" s="182">
        <v>2020</v>
      </c>
      <c r="G7" s="182"/>
      <c r="H7" s="182">
        <v>2019</v>
      </c>
    </row>
    <row r="8" spans="1:8" ht="18" customHeight="1" x14ac:dyDescent="0.25">
      <c r="B8" s="250" t="s">
        <v>14</v>
      </c>
      <c r="C8" s="250"/>
      <c r="D8" s="250"/>
      <c r="E8" s="250"/>
      <c r="F8" s="250"/>
      <c r="G8" s="250"/>
      <c r="H8" s="250"/>
    </row>
    <row r="9" spans="1:8" ht="21.75" customHeight="1" x14ac:dyDescent="0.25">
      <c r="A9" s="21" t="s">
        <v>20</v>
      </c>
      <c r="B9" s="100"/>
      <c r="C9" s="85"/>
      <c r="D9" s="100"/>
      <c r="E9" s="85"/>
      <c r="F9" s="100"/>
      <c r="G9" s="85"/>
      <c r="H9" s="100"/>
    </row>
    <row r="10" spans="1:8" ht="21.75" customHeight="1" x14ac:dyDescent="0.25">
      <c r="A10" s="120" t="s">
        <v>131</v>
      </c>
      <c r="B10" s="100">
        <f>'PL 9-10'!C26</f>
        <v>32131667</v>
      </c>
      <c r="C10" s="85"/>
      <c r="D10" s="100">
        <f>'PL 9-10'!E26</f>
        <v>405245055</v>
      </c>
      <c r="E10" s="90"/>
      <c r="F10" s="100">
        <f>'PL 9-10'!G26</f>
        <v>61742784</v>
      </c>
      <c r="G10" s="90"/>
      <c r="H10" s="100">
        <f>'PL 9-10'!I26</f>
        <v>-9695803</v>
      </c>
    </row>
    <row r="11" spans="1:8" ht="21.75" customHeight="1" x14ac:dyDescent="0.25">
      <c r="A11" s="10" t="s">
        <v>181</v>
      </c>
      <c r="B11" s="100"/>
      <c r="C11" s="85"/>
      <c r="D11" s="100"/>
      <c r="E11" s="85"/>
      <c r="F11" s="100"/>
      <c r="G11" s="85"/>
      <c r="H11" s="100"/>
    </row>
    <row r="12" spans="1:8" ht="21.75" customHeight="1" x14ac:dyDescent="0.25">
      <c r="A12" s="42" t="s">
        <v>32</v>
      </c>
      <c r="B12" s="126">
        <v>8641417</v>
      </c>
      <c r="C12" s="85"/>
      <c r="D12" s="126">
        <v>9064959</v>
      </c>
      <c r="E12" s="92"/>
      <c r="F12" s="92">
        <v>4092276</v>
      </c>
      <c r="G12" s="92"/>
      <c r="H12" s="92">
        <v>2921922</v>
      </c>
    </row>
    <row r="13" spans="1:8" ht="21.75" customHeight="1" x14ac:dyDescent="0.25">
      <c r="A13" s="42" t="s">
        <v>80</v>
      </c>
      <c r="B13" s="100">
        <v>52320296</v>
      </c>
      <c r="C13" s="85"/>
      <c r="D13" s="100">
        <v>30402298</v>
      </c>
      <c r="E13" s="90"/>
      <c r="F13" s="90">
        <v>48516838</v>
      </c>
      <c r="G13" s="90"/>
      <c r="H13" s="90">
        <v>30402298</v>
      </c>
    </row>
    <row r="14" spans="1:8" ht="21.75" customHeight="1" x14ac:dyDescent="0.25">
      <c r="A14" s="112" t="s">
        <v>39</v>
      </c>
      <c r="B14" s="100">
        <v>5055292</v>
      </c>
      <c r="C14" s="85"/>
      <c r="D14" s="100">
        <v>3724916</v>
      </c>
      <c r="E14" s="90"/>
      <c r="F14" s="90">
        <v>2227296</v>
      </c>
      <c r="G14" s="90"/>
      <c r="H14" s="90">
        <v>1858791</v>
      </c>
    </row>
    <row r="15" spans="1:8" ht="21.75" customHeight="1" x14ac:dyDescent="0.25">
      <c r="A15" s="42" t="s">
        <v>68</v>
      </c>
      <c r="B15" s="100">
        <v>36263590</v>
      </c>
      <c r="C15" s="85"/>
      <c r="D15" s="100">
        <v>34567608</v>
      </c>
      <c r="E15" s="90"/>
      <c r="F15" s="126">
        <v>0</v>
      </c>
      <c r="G15" s="90"/>
      <c r="H15" s="126">
        <v>0</v>
      </c>
    </row>
    <row r="16" spans="1:8" ht="21.75" customHeight="1" x14ac:dyDescent="0.25">
      <c r="A16" s="113" t="s">
        <v>99</v>
      </c>
      <c r="B16" s="100">
        <v>6150512</v>
      </c>
      <c r="C16" s="85"/>
      <c r="D16" s="100">
        <v>10435163</v>
      </c>
      <c r="E16" s="90"/>
      <c r="F16" s="90">
        <v>4180137</v>
      </c>
      <c r="G16" s="90"/>
      <c r="H16" s="90">
        <v>10268966</v>
      </c>
    </row>
    <row r="17" spans="1:8" ht="21.75" customHeight="1" x14ac:dyDescent="0.25">
      <c r="A17" s="120" t="s">
        <v>182</v>
      </c>
      <c r="B17" s="118">
        <v>-405850</v>
      </c>
      <c r="C17" s="85"/>
      <c r="D17" s="118">
        <v>-622436</v>
      </c>
      <c r="E17" s="90"/>
      <c r="F17" s="118">
        <v>-405850</v>
      </c>
      <c r="G17" s="90"/>
      <c r="H17" s="118">
        <v>-607763</v>
      </c>
    </row>
    <row r="18" spans="1:8" ht="21.75" customHeight="1" x14ac:dyDescent="0.25">
      <c r="A18" s="120" t="s">
        <v>197</v>
      </c>
      <c r="B18" s="118">
        <v>693752</v>
      </c>
      <c r="C18" s="85"/>
      <c r="D18" s="118">
        <v>0</v>
      </c>
      <c r="E18" s="90"/>
      <c r="F18" s="118">
        <v>0</v>
      </c>
      <c r="G18" s="90"/>
      <c r="H18" s="118">
        <v>0</v>
      </c>
    </row>
    <row r="19" spans="1:8" ht="21.75" customHeight="1" x14ac:dyDescent="0.25">
      <c r="A19" s="120" t="s">
        <v>214</v>
      </c>
      <c r="B19" s="98">
        <v>-45469975</v>
      </c>
      <c r="C19" s="85"/>
      <c r="D19" s="98">
        <f>-486701301+8960000+29632811</f>
        <v>-448108490</v>
      </c>
      <c r="E19" s="90"/>
      <c r="F19" s="126">
        <v>-65522520</v>
      </c>
      <c r="G19" s="90"/>
      <c r="H19" s="90">
        <f>-38200770+800000</f>
        <v>-37400770</v>
      </c>
    </row>
    <row r="20" spans="1:8" ht="21.75" customHeight="1" x14ac:dyDescent="0.25">
      <c r="A20" s="120" t="s">
        <v>208</v>
      </c>
      <c r="B20" s="98">
        <v>-402773</v>
      </c>
      <c r="C20" s="85"/>
      <c r="D20" s="98">
        <v>-76414</v>
      </c>
      <c r="E20" s="90"/>
      <c r="F20" s="126">
        <v>-402773</v>
      </c>
      <c r="G20" s="90"/>
      <c r="H20" s="90">
        <v>-76414</v>
      </c>
    </row>
    <row r="21" spans="1:8" ht="21.75" customHeight="1" x14ac:dyDescent="0.25">
      <c r="A21" s="120" t="s">
        <v>198</v>
      </c>
      <c r="B21" s="100">
        <v>-1274703</v>
      </c>
      <c r="C21" s="85"/>
      <c r="D21" s="100">
        <v>-714483</v>
      </c>
      <c r="E21" s="90"/>
      <c r="F21" s="90">
        <v>-1274703</v>
      </c>
      <c r="G21" s="90"/>
      <c r="H21" s="90">
        <v>-714483</v>
      </c>
    </row>
    <row r="22" spans="1:8" ht="21.75" customHeight="1" x14ac:dyDescent="0.25">
      <c r="A22" s="120" t="s">
        <v>81</v>
      </c>
      <c r="B22" s="100">
        <v>1928056</v>
      </c>
      <c r="C22" s="85"/>
      <c r="D22" s="100">
        <v>5550</v>
      </c>
      <c r="E22" s="90"/>
      <c r="F22" s="90">
        <v>1921162</v>
      </c>
      <c r="G22" s="90"/>
      <c r="H22" s="90">
        <v>5550</v>
      </c>
    </row>
    <row r="23" spans="1:8" ht="21.75" customHeight="1" x14ac:dyDescent="0.25">
      <c r="A23" s="120" t="s">
        <v>83</v>
      </c>
      <c r="B23" s="100">
        <v>34748</v>
      </c>
      <c r="C23" s="85"/>
      <c r="D23" s="100">
        <v>68003</v>
      </c>
      <c r="E23" s="105"/>
      <c r="F23" s="126">
        <v>0</v>
      </c>
      <c r="G23" s="105"/>
      <c r="H23" s="126">
        <v>0</v>
      </c>
    </row>
    <row r="24" spans="1:8" ht="21.75" customHeight="1" x14ac:dyDescent="0.25">
      <c r="A24" s="120" t="s">
        <v>137</v>
      </c>
      <c r="B24" s="106">
        <v>0</v>
      </c>
      <c r="C24" s="85"/>
      <c r="D24" s="100">
        <v>161282</v>
      </c>
      <c r="E24" s="105"/>
      <c r="F24" s="126">
        <v>0</v>
      </c>
      <c r="G24" s="105"/>
      <c r="H24" s="126">
        <v>161282</v>
      </c>
    </row>
    <row r="25" spans="1:8" ht="21.75" customHeight="1" x14ac:dyDescent="0.25">
      <c r="A25" s="42" t="s">
        <v>61</v>
      </c>
      <c r="B25" s="85">
        <v>-156121</v>
      </c>
      <c r="C25" s="85"/>
      <c r="D25" s="85">
        <v>-324695</v>
      </c>
      <c r="E25" s="90"/>
      <c r="F25" s="91">
        <v>-2652753</v>
      </c>
      <c r="G25" s="90"/>
      <c r="H25" s="91">
        <v>-928021</v>
      </c>
    </row>
    <row r="26" spans="1:8" ht="21.75" customHeight="1" x14ac:dyDescent="0.25">
      <c r="A26" s="19"/>
      <c r="B26" s="127">
        <f>SUM(B10:B25)</f>
        <v>95509908</v>
      </c>
      <c r="C26" s="6"/>
      <c r="D26" s="127">
        <f>SUM(D10:D25)</f>
        <v>43828316</v>
      </c>
      <c r="E26" s="90"/>
      <c r="F26" s="95">
        <f>SUM(F9:F25)</f>
        <v>52421894</v>
      </c>
      <c r="G26" s="90"/>
      <c r="H26" s="95">
        <f>SUM(H9:H25)</f>
        <v>-3804445</v>
      </c>
    </row>
    <row r="27" spans="1:8" ht="15" customHeight="1" x14ac:dyDescent="0.25">
      <c r="A27" s="19"/>
      <c r="B27" s="6"/>
      <c r="C27" s="6"/>
      <c r="D27" s="6"/>
      <c r="E27" s="90"/>
      <c r="F27" s="95"/>
      <c r="G27" s="90"/>
      <c r="H27" s="95"/>
    </row>
    <row r="28" spans="1:8" ht="18" customHeight="1" x14ac:dyDescent="0.25">
      <c r="A28" s="10" t="s">
        <v>21</v>
      </c>
      <c r="B28" s="100"/>
      <c r="C28" s="85"/>
      <c r="D28" s="100"/>
      <c r="E28" s="85"/>
      <c r="F28" s="100"/>
      <c r="G28" s="85"/>
      <c r="H28" s="100"/>
    </row>
    <row r="29" spans="1:8" ht="21.75" customHeight="1" x14ac:dyDescent="0.25">
      <c r="A29" s="42" t="s">
        <v>183</v>
      </c>
      <c r="B29" s="100">
        <v>61959045</v>
      </c>
      <c r="C29" s="85"/>
      <c r="D29" s="100">
        <f>-48281754-895055</f>
        <v>-49176809</v>
      </c>
      <c r="E29" s="90"/>
      <c r="F29" s="90">
        <v>78904852</v>
      </c>
      <c r="G29" s="90"/>
      <c r="H29" s="90">
        <f>-29334780+56890736</f>
        <v>27555956</v>
      </c>
    </row>
    <row r="30" spans="1:8" ht="21.75" customHeight="1" x14ac:dyDescent="0.25">
      <c r="A30" s="42" t="s">
        <v>24</v>
      </c>
      <c r="B30" s="100">
        <v>20467286</v>
      </c>
      <c r="C30" s="85"/>
      <c r="D30" s="100">
        <v>2642287</v>
      </c>
      <c r="E30" s="90"/>
      <c r="F30" s="90">
        <v>564008</v>
      </c>
      <c r="G30" s="90"/>
      <c r="H30" s="90">
        <v>2248984</v>
      </c>
    </row>
    <row r="31" spans="1:8" ht="21.75" customHeight="1" x14ac:dyDescent="0.25">
      <c r="A31" s="42" t="s">
        <v>150</v>
      </c>
      <c r="B31" s="100">
        <v>3084929</v>
      </c>
      <c r="C31" s="85"/>
      <c r="D31" s="106">
        <v>0</v>
      </c>
      <c r="E31" s="90"/>
      <c r="F31" s="90">
        <v>-105350</v>
      </c>
      <c r="G31" s="90"/>
      <c r="H31" s="105">
        <v>0</v>
      </c>
    </row>
    <row r="32" spans="1:8" ht="21.75" customHeight="1" x14ac:dyDescent="0.25">
      <c r="A32" s="42" t="s">
        <v>96</v>
      </c>
      <c r="B32" s="100">
        <v>2813029</v>
      </c>
      <c r="C32" s="85"/>
      <c r="D32" s="100">
        <v>5035642</v>
      </c>
      <c r="E32" s="90"/>
      <c r="F32" s="90">
        <v>1943476</v>
      </c>
      <c r="G32" s="90"/>
      <c r="H32" s="90">
        <v>2360859</v>
      </c>
    </row>
    <row r="33" spans="1:8" ht="21.75" customHeight="1" x14ac:dyDescent="0.25">
      <c r="A33" s="42" t="s">
        <v>4</v>
      </c>
      <c r="B33" s="100">
        <v>-1134121</v>
      </c>
      <c r="C33" s="85"/>
      <c r="D33" s="100">
        <v>-4609194</v>
      </c>
      <c r="E33" s="90"/>
      <c r="F33" s="98">
        <v>-16121</v>
      </c>
      <c r="G33" s="90"/>
      <c r="H33" s="98">
        <v>-1611631</v>
      </c>
    </row>
    <row r="34" spans="1:8" ht="21.75" customHeight="1" x14ac:dyDescent="0.25">
      <c r="A34" s="42" t="s">
        <v>7</v>
      </c>
      <c r="B34" s="100">
        <v>-1419232</v>
      </c>
      <c r="C34" s="85"/>
      <c r="D34" s="100">
        <v>3719390</v>
      </c>
      <c r="E34" s="90"/>
      <c r="F34" s="98">
        <v>-143800</v>
      </c>
      <c r="G34" s="90"/>
      <c r="H34" s="98">
        <v>2565590</v>
      </c>
    </row>
    <row r="35" spans="1:8" ht="21.75" customHeight="1" x14ac:dyDescent="0.25">
      <c r="A35" s="42" t="s">
        <v>184</v>
      </c>
      <c r="B35" s="100">
        <v>-24266112</v>
      </c>
      <c r="C35" s="85"/>
      <c r="D35" s="100">
        <f>-18314801-1441062</f>
        <v>-19755863</v>
      </c>
      <c r="E35" s="90"/>
      <c r="F35" s="90">
        <v>-83990</v>
      </c>
      <c r="G35" s="90"/>
      <c r="H35" s="90">
        <f>-76319515-1174640</f>
        <v>-77494155</v>
      </c>
    </row>
    <row r="36" spans="1:8" ht="21.75" customHeight="1" x14ac:dyDescent="0.25">
      <c r="A36" s="42" t="s">
        <v>115</v>
      </c>
      <c r="B36" s="100">
        <v>-664065</v>
      </c>
      <c r="C36" s="85"/>
      <c r="D36" s="100">
        <v>716269</v>
      </c>
      <c r="E36" s="33"/>
      <c r="F36" s="90">
        <v>409364</v>
      </c>
      <c r="G36" s="33"/>
      <c r="H36" s="90">
        <v>716269</v>
      </c>
    </row>
    <row r="37" spans="1:8" ht="21.75" customHeight="1" x14ac:dyDescent="0.25">
      <c r="A37" s="42" t="s">
        <v>156</v>
      </c>
      <c r="B37" s="100">
        <v>-21109810</v>
      </c>
      <c r="C37" s="85"/>
      <c r="D37" s="100">
        <v>26473543</v>
      </c>
      <c r="E37" s="33"/>
      <c r="F37" s="90">
        <v>-9445157</v>
      </c>
      <c r="G37" s="33"/>
      <c r="H37" s="90">
        <v>24115931</v>
      </c>
    </row>
    <row r="38" spans="1:8" ht="21.75" customHeight="1" x14ac:dyDescent="0.25">
      <c r="A38" s="42" t="s">
        <v>109</v>
      </c>
      <c r="B38" s="98">
        <v>-34500</v>
      </c>
      <c r="C38" s="85"/>
      <c r="D38" s="98">
        <v>-826320</v>
      </c>
      <c r="E38" s="33"/>
      <c r="F38" s="98">
        <v>0</v>
      </c>
      <c r="G38" s="33"/>
      <c r="H38" s="98">
        <v>-826320</v>
      </c>
    </row>
    <row r="39" spans="1:8" ht="21.75" customHeight="1" x14ac:dyDescent="0.25">
      <c r="A39" s="42" t="s">
        <v>98</v>
      </c>
      <c r="B39" s="100">
        <v>-3636590</v>
      </c>
      <c r="C39" s="85"/>
      <c r="D39" s="100">
        <v>-5620178</v>
      </c>
      <c r="E39" s="33"/>
      <c r="F39" s="90">
        <v>-3563150</v>
      </c>
      <c r="G39" s="33"/>
      <c r="H39" s="90">
        <v>-309318</v>
      </c>
    </row>
    <row r="40" spans="1:8" ht="21.75" customHeight="1" x14ac:dyDescent="0.25">
      <c r="A40" s="42" t="s">
        <v>11</v>
      </c>
      <c r="B40" s="114">
        <v>7733005</v>
      </c>
      <c r="C40" s="85"/>
      <c r="D40" s="114">
        <v>-222822</v>
      </c>
      <c r="E40" s="92"/>
      <c r="F40" s="91">
        <v>7627831</v>
      </c>
      <c r="G40" s="92"/>
      <c r="H40" s="91">
        <v>-222823</v>
      </c>
    </row>
    <row r="41" spans="1:8" ht="21.75" customHeight="1" x14ac:dyDescent="0.25">
      <c r="A41" s="42" t="s">
        <v>110</v>
      </c>
      <c r="B41" s="100">
        <f>SUM(B26)+SUM(B29:B40)</f>
        <v>139302772</v>
      </c>
      <c r="C41" s="85"/>
      <c r="D41" s="100">
        <f>SUM(D26)+SUM(D29:D40)</f>
        <v>2204261</v>
      </c>
      <c r="E41" s="85"/>
      <c r="F41" s="100">
        <f>SUM(F26)+SUM(F29:F40)</f>
        <v>128513857</v>
      </c>
      <c r="G41" s="85"/>
      <c r="H41" s="100">
        <f>SUM(H26)+SUM(H29:H40)</f>
        <v>-24705103</v>
      </c>
    </row>
    <row r="42" spans="1:8" s="7" customFormat="1" ht="21.75" customHeight="1" x14ac:dyDescent="0.3">
      <c r="A42" s="20" t="s">
        <v>147</v>
      </c>
      <c r="B42" s="31"/>
      <c r="C42" s="13"/>
      <c r="D42" s="31"/>
      <c r="E42" s="13"/>
      <c r="F42" s="31"/>
      <c r="G42" s="13"/>
      <c r="H42" s="31"/>
    </row>
    <row r="43" spans="1:8" s="8" customFormat="1" ht="21.75" customHeight="1" x14ac:dyDescent="0.25">
      <c r="A43" s="27" t="s">
        <v>48</v>
      </c>
      <c r="C43" s="14"/>
      <c r="E43" s="14"/>
      <c r="G43" s="14"/>
    </row>
    <row r="44" spans="1:8" s="8" customFormat="1" ht="15" customHeight="1" x14ac:dyDescent="0.25">
      <c r="A44" s="27"/>
      <c r="C44" s="14"/>
      <c r="E44" s="14"/>
      <c r="G44" s="14"/>
    </row>
    <row r="45" spans="1:8" ht="18" customHeight="1" x14ac:dyDescent="0.25">
      <c r="A45" s="101"/>
      <c r="B45" s="251" t="s">
        <v>33</v>
      </c>
      <c r="C45" s="251"/>
      <c r="D45" s="251"/>
      <c r="E45" s="29"/>
      <c r="F45" s="251" t="s">
        <v>35</v>
      </c>
      <c r="G45" s="251"/>
      <c r="H45" s="251"/>
    </row>
    <row r="46" spans="1:8" ht="18" customHeight="1" x14ac:dyDescent="0.25">
      <c r="A46" s="101"/>
      <c r="B46" s="251" t="s">
        <v>34</v>
      </c>
      <c r="C46" s="251"/>
      <c r="D46" s="251"/>
      <c r="E46" s="29"/>
      <c r="F46" s="251" t="s">
        <v>34</v>
      </c>
      <c r="G46" s="251"/>
      <c r="H46" s="251"/>
    </row>
    <row r="47" spans="1:8" ht="18" customHeight="1" x14ac:dyDescent="0.25">
      <c r="A47" s="101"/>
      <c r="B47" s="252" t="s">
        <v>93</v>
      </c>
      <c r="C47" s="252"/>
      <c r="D47" s="252"/>
      <c r="E47" s="29"/>
      <c r="F47" s="252" t="s">
        <v>93</v>
      </c>
      <c r="G47" s="252"/>
      <c r="H47" s="252"/>
    </row>
    <row r="48" spans="1:8" ht="18" customHeight="1" x14ac:dyDescent="0.25">
      <c r="A48" s="101"/>
      <c r="B48" s="182">
        <v>2020</v>
      </c>
      <c r="C48" s="182"/>
      <c r="D48" s="182">
        <v>2019</v>
      </c>
      <c r="E48" s="97"/>
      <c r="F48" s="182">
        <v>2020</v>
      </c>
      <c r="G48" s="182"/>
      <c r="H48" s="182">
        <v>2019</v>
      </c>
    </row>
    <row r="49" spans="1:13" ht="18" customHeight="1" x14ac:dyDescent="0.25">
      <c r="B49" s="250" t="s">
        <v>14</v>
      </c>
      <c r="C49" s="250"/>
      <c r="D49" s="250"/>
      <c r="E49" s="250"/>
      <c r="F49" s="250"/>
      <c r="G49" s="250"/>
      <c r="H49" s="250"/>
    </row>
    <row r="50" spans="1:13" ht="21.75" customHeight="1" x14ac:dyDescent="0.25">
      <c r="A50" s="42" t="s">
        <v>82</v>
      </c>
      <c r="B50" s="85">
        <v>-14050338</v>
      </c>
      <c r="C50" s="85"/>
      <c r="D50" s="85">
        <v>-15076641</v>
      </c>
      <c r="E50" s="90"/>
      <c r="F50" s="92">
        <v>-11848909</v>
      </c>
      <c r="G50" s="90"/>
      <c r="H50" s="92">
        <v>-10814126</v>
      </c>
    </row>
    <row r="51" spans="1:13" ht="21.75" customHeight="1" x14ac:dyDescent="0.25">
      <c r="A51" s="42" t="s">
        <v>78</v>
      </c>
      <c r="B51" s="99">
        <v>4977891</v>
      </c>
      <c r="C51" s="107"/>
      <c r="D51" s="99">
        <v>7406166</v>
      </c>
      <c r="E51" s="104"/>
      <c r="F51" s="99">
        <v>0</v>
      </c>
      <c r="G51" s="104"/>
      <c r="H51" s="99">
        <v>0</v>
      </c>
    </row>
    <row r="52" spans="1:13" ht="21.75" customHeight="1" x14ac:dyDescent="0.25">
      <c r="A52" s="19" t="s">
        <v>111</v>
      </c>
      <c r="B52" s="17">
        <f>SUM(B41,B50:B51)</f>
        <v>130230325</v>
      </c>
      <c r="C52" s="6"/>
      <c r="D52" s="17">
        <f>SUM(D41,D50:D51)</f>
        <v>-5466214</v>
      </c>
      <c r="E52" s="6"/>
      <c r="F52" s="17">
        <f>SUM(F41,F50:F51)</f>
        <v>116664948</v>
      </c>
      <c r="G52" s="6"/>
      <c r="H52" s="17">
        <f>SUM(H41,H50:H51)</f>
        <v>-35519229</v>
      </c>
    </row>
    <row r="53" spans="1:13" ht="15" customHeight="1" x14ac:dyDescent="0.25">
      <c r="A53" s="19"/>
      <c r="B53" s="6"/>
      <c r="C53" s="6"/>
      <c r="D53" s="6"/>
      <c r="E53" s="6"/>
      <c r="F53" s="6"/>
      <c r="G53" s="6"/>
      <c r="H53" s="6"/>
      <c r="M53" s="89"/>
    </row>
    <row r="54" spans="1:13" ht="18" customHeight="1" x14ac:dyDescent="0.25">
      <c r="A54" s="21" t="s">
        <v>22</v>
      </c>
      <c r="B54" s="100"/>
      <c r="C54" s="85"/>
      <c r="D54" s="100"/>
      <c r="E54" s="85"/>
      <c r="F54" s="100"/>
      <c r="G54" s="85"/>
      <c r="H54" s="100"/>
    </row>
    <row r="55" spans="1:13" ht="18" customHeight="1" x14ac:dyDescent="0.25">
      <c r="A55" s="42" t="s">
        <v>215</v>
      </c>
      <c r="B55" s="100">
        <v>18796741</v>
      </c>
      <c r="C55" s="85"/>
      <c r="D55" s="106">
        <v>0</v>
      </c>
      <c r="E55" s="90"/>
      <c r="F55" s="106">
        <v>0</v>
      </c>
      <c r="G55" s="90"/>
      <c r="H55" s="106">
        <v>0</v>
      </c>
    </row>
    <row r="56" spans="1:13" ht="18" customHeight="1" x14ac:dyDescent="0.25">
      <c r="A56" s="42" t="s">
        <v>216</v>
      </c>
      <c r="B56" s="100">
        <v>-164403760</v>
      </c>
      <c r="C56" s="85"/>
      <c r="D56" s="106">
        <v>0</v>
      </c>
      <c r="E56" s="90"/>
      <c r="F56" s="98">
        <v>-164403760</v>
      </c>
      <c r="G56" s="90"/>
      <c r="H56" s="106">
        <v>0</v>
      </c>
    </row>
    <row r="57" spans="1:13" ht="21.75" customHeight="1" x14ac:dyDescent="0.25">
      <c r="A57" s="120" t="s">
        <v>84</v>
      </c>
      <c r="B57" s="115">
        <v>376605850</v>
      </c>
      <c r="C57" s="85"/>
      <c r="D57" s="115">
        <v>430922436</v>
      </c>
      <c r="E57" s="85"/>
      <c r="F57" s="92">
        <v>376605850</v>
      </c>
      <c r="G57" s="85"/>
      <c r="H57" s="92">
        <v>407107763</v>
      </c>
    </row>
    <row r="58" spans="1:13" ht="21.75" customHeight="1" x14ac:dyDescent="0.25">
      <c r="A58" s="120" t="s">
        <v>85</v>
      </c>
      <c r="B58" s="115">
        <v>-376200000</v>
      </c>
      <c r="C58" s="85"/>
      <c r="D58" s="115">
        <v>-430300000</v>
      </c>
      <c r="E58" s="85"/>
      <c r="F58" s="117">
        <v>-376200000</v>
      </c>
      <c r="G58" s="85"/>
      <c r="H58" s="117">
        <v>-406500000</v>
      </c>
    </row>
    <row r="59" spans="1:13" ht="21.75" customHeight="1" x14ac:dyDescent="0.25">
      <c r="A59" s="31" t="s">
        <v>86</v>
      </c>
      <c r="B59" s="116">
        <v>1194092</v>
      </c>
      <c r="C59" s="85"/>
      <c r="D59" s="116">
        <v>702047</v>
      </c>
      <c r="E59" s="92"/>
      <c r="F59" s="92">
        <v>1194092</v>
      </c>
      <c r="G59" s="92"/>
      <c r="H59" s="116">
        <v>702047</v>
      </c>
    </row>
    <row r="60" spans="1:13" ht="21.75" customHeight="1" x14ac:dyDescent="0.25">
      <c r="A60" s="31" t="s">
        <v>185</v>
      </c>
      <c r="B60" s="116">
        <v>8230000</v>
      </c>
      <c r="C60" s="85"/>
      <c r="D60" s="116">
        <v>5000000</v>
      </c>
      <c r="E60" s="90"/>
      <c r="F60" s="92">
        <v>8230000</v>
      </c>
      <c r="G60" s="90"/>
      <c r="H60" s="116">
        <v>5000000</v>
      </c>
    </row>
    <row r="61" spans="1:13" ht="21.75" customHeight="1" x14ac:dyDescent="0.25">
      <c r="A61" s="42" t="s">
        <v>142</v>
      </c>
      <c r="B61" s="115">
        <v>-94913807</v>
      </c>
      <c r="C61" s="85"/>
      <c r="D61" s="115">
        <v>-46734067</v>
      </c>
      <c r="E61" s="92"/>
      <c r="F61" s="115">
        <v>-91563053</v>
      </c>
      <c r="G61" s="92"/>
      <c r="H61" s="115">
        <v>-46734067</v>
      </c>
    </row>
    <row r="62" spans="1:13" ht="21.75" customHeight="1" x14ac:dyDescent="0.25">
      <c r="A62" s="42" t="s">
        <v>87</v>
      </c>
      <c r="B62" s="128">
        <v>-2697778</v>
      </c>
      <c r="C62" s="85"/>
      <c r="D62" s="128">
        <v>-12225273</v>
      </c>
      <c r="E62" s="92"/>
      <c r="F62" s="117">
        <v>-410146</v>
      </c>
      <c r="G62" s="92"/>
      <c r="H62" s="117">
        <v>-8385273</v>
      </c>
    </row>
    <row r="63" spans="1:13" ht="21.75" customHeight="1" x14ac:dyDescent="0.25">
      <c r="A63" s="42" t="s">
        <v>199</v>
      </c>
      <c r="B63" s="128">
        <v>-40820000</v>
      </c>
      <c r="C63" s="85"/>
      <c r="D63" s="106">
        <v>0</v>
      </c>
      <c r="E63" s="92"/>
      <c r="F63" s="117">
        <v>-40820000</v>
      </c>
      <c r="G63" s="92"/>
      <c r="H63" s="106">
        <v>0</v>
      </c>
    </row>
    <row r="64" spans="1:13" ht="21.75" customHeight="1" x14ac:dyDescent="0.25">
      <c r="A64" s="42" t="s">
        <v>186</v>
      </c>
      <c r="B64" s="98">
        <v>0</v>
      </c>
      <c r="C64" s="85"/>
      <c r="D64" s="106">
        <v>0</v>
      </c>
      <c r="E64" s="90"/>
      <c r="F64" s="98">
        <v>9350000</v>
      </c>
      <c r="G64" s="90"/>
      <c r="H64" s="106">
        <v>0</v>
      </c>
    </row>
    <row r="65" spans="1:17" ht="21.75" customHeight="1" x14ac:dyDescent="0.25">
      <c r="A65" s="42" t="s">
        <v>144</v>
      </c>
      <c r="B65" s="106">
        <v>0</v>
      </c>
      <c r="C65" s="85"/>
      <c r="D65" s="106">
        <v>0</v>
      </c>
      <c r="E65" s="92"/>
      <c r="F65" s="117">
        <v>0</v>
      </c>
      <c r="G65" s="92"/>
      <c r="H65" s="117">
        <v>-50000000</v>
      </c>
    </row>
    <row r="66" spans="1:17" ht="21.75" customHeight="1" x14ac:dyDescent="0.25">
      <c r="A66" s="42" t="s">
        <v>73</v>
      </c>
      <c r="B66" s="98">
        <v>0</v>
      </c>
      <c r="C66" s="85"/>
      <c r="D66" s="98">
        <v>-72800000</v>
      </c>
      <c r="E66" s="90"/>
      <c r="F66" s="106">
        <v>0</v>
      </c>
      <c r="G66" s="90"/>
      <c r="H66" s="106">
        <v>0</v>
      </c>
    </row>
    <row r="67" spans="1:17" ht="21.75" customHeight="1" x14ac:dyDescent="0.25">
      <c r="A67" s="42" t="s">
        <v>88</v>
      </c>
      <c r="B67" s="123">
        <v>156121</v>
      </c>
      <c r="C67" s="85"/>
      <c r="D67" s="123">
        <v>387078</v>
      </c>
      <c r="E67" s="90"/>
      <c r="F67" s="91">
        <v>1248793</v>
      </c>
      <c r="G67" s="90"/>
      <c r="H67" s="91">
        <v>384343</v>
      </c>
    </row>
    <row r="68" spans="1:17" ht="18" customHeight="1" x14ac:dyDescent="0.25">
      <c r="A68" s="19" t="s">
        <v>200</v>
      </c>
      <c r="B68" s="17">
        <f>SUM(B55:C67)</f>
        <v>-274052541</v>
      </c>
      <c r="C68" s="6"/>
      <c r="D68" s="17">
        <f>SUM(D55:E67)</f>
        <v>-125047779</v>
      </c>
      <c r="E68" s="6"/>
      <c r="F68" s="17">
        <f>SUM(F55:G67)</f>
        <v>-276768224</v>
      </c>
      <c r="G68" s="6"/>
      <c r="H68" s="17">
        <f>SUM(H55:I67)</f>
        <v>-98425187</v>
      </c>
    </row>
    <row r="69" spans="1:17" ht="15" customHeight="1" x14ac:dyDescent="0.25">
      <c r="A69" s="19"/>
      <c r="B69" s="6"/>
      <c r="C69" s="6"/>
      <c r="D69" s="6"/>
      <c r="E69" s="6"/>
      <c r="F69" s="6"/>
      <c r="G69" s="6"/>
      <c r="H69" s="6"/>
    </row>
    <row r="70" spans="1:17" ht="21.75" customHeight="1" x14ac:dyDescent="0.25">
      <c r="A70" s="21" t="s">
        <v>23</v>
      </c>
      <c r="B70" s="100"/>
      <c r="C70" s="85"/>
      <c r="D70" s="100"/>
      <c r="E70" s="85"/>
      <c r="F70" s="100"/>
      <c r="G70" s="85"/>
      <c r="H70" s="100"/>
    </row>
    <row r="71" spans="1:17" ht="21.75" customHeight="1" x14ac:dyDescent="0.25">
      <c r="A71" s="42" t="s">
        <v>187</v>
      </c>
      <c r="B71" s="100">
        <v>312159660</v>
      </c>
      <c r="C71" s="85"/>
      <c r="D71" s="106">
        <v>0</v>
      </c>
      <c r="E71" s="90"/>
      <c r="F71" s="98">
        <v>312159660</v>
      </c>
      <c r="G71" s="90"/>
      <c r="H71" s="106">
        <v>0</v>
      </c>
    </row>
    <row r="72" spans="1:17" ht="21.75" customHeight="1" x14ac:dyDescent="0.25">
      <c r="A72" s="42" t="s">
        <v>188</v>
      </c>
      <c r="B72" s="100">
        <v>-23729009</v>
      </c>
      <c r="C72" s="85"/>
      <c r="D72" s="106">
        <v>0</v>
      </c>
      <c r="E72" s="90"/>
      <c r="F72" s="98">
        <v>-21701354</v>
      </c>
      <c r="G72" s="90"/>
      <c r="H72" s="106">
        <v>0</v>
      </c>
    </row>
    <row r="73" spans="1:17" ht="21.75" customHeight="1" x14ac:dyDescent="0.25">
      <c r="A73" s="121" t="s">
        <v>132</v>
      </c>
      <c r="B73" s="106">
        <v>0</v>
      </c>
      <c r="C73" s="85"/>
      <c r="D73" s="100">
        <v>50000000</v>
      </c>
      <c r="E73" s="85"/>
      <c r="F73" s="106">
        <v>0</v>
      </c>
      <c r="G73" s="85"/>
      <c r="H73" s="100">
        <v>50000000</v>
      </c>
    </row>
    <row r="74" spans="1:17" ht="21.75" customHeight="1" x14ac:dyDescent="0.25">
      <c r="A74" s="121" t="s">
        <v>133</v>
      </c>
      <c r="B74" s="100">
        <v>-4350000</v>
      </c>
      <c r="C74" s="85"/>
      <c r="D74" s="100">
        <v>-5000000</v>
      </c>
      <c r="E74" s="85"/>
      <c r="F74" s="100">
        <v>-4350000</v>
      </c>
      <c r="G74" s="85"/>
      <c r="H74" s="100">
        <v>-5000000</v>
      </c>
    </row>
    <row r="75" spans="1:17" ht="21.75" customHeight="1" x14ac:dyDescent="0.25">
      <c r="A75" s="42" t="s">
        <v>74</v>
      </c>
      <c r="B75" s="91">
        <v>-2518323</v>
      </c>
      <c r="C75" s="85"/>
      <c r="D75" s="91">
        <v>-6444049</v>
      </c>
      <c r="E75" s="92"/>
      <c r="F75" s="91">
        <v>-2013344</v>
      </c>
      <c r="G75" s="92"/>
      <c r="H75" s="91">
        <v>-2125002</v>
      </c>
    </row>
    <row r="76" spans="1:17" ht="21.75" customHeight="1" x14ac:dyDescent="0.25">
      <c r="A76" s="19" t="s">
        <v>201</v>
      </c>
      <c r="B76" s="17">
        <f>SUM(B71:B75)</f>
        <v>281562328</v>
      </c>
      <c r="C76" s="6"/>
      <c r="D76" s="17">
        <f>SUM(D71:D75)</f>
        <v>38555951</v>
      </c>
      <c r="E76" s="6"/>
      <c r="F76" s="17">
        <f>SUM(F71:F75)</f>
        <v>284094962</v>
      </c>
      <c r="G76" s="6"/>
      <c r="H76" s="17">
        <f>SUM(H71:H75)</f>
        <v>42874998</v>
      </c>
    </row>
    <row r="77" spans="1:17" ht="15" customHeight="1" x14ac:dyDescent="0.25">
      <c r="B77" s="9"/>
      <c r="C77" s="9"/>
      <c r="D77" s="167"/>
      <c r="E77" s="9"/>
      <c r="F77" s="9"/>
      <c r="G77" s="9"/>
      <c r="H77" s="167"/>
    </row>
    <row r="78" spans="1:17" ht="21.75" customHeight="1" x14ac:dyDescent="0.25">
      <c r="A78" s="18" t="s">
        <v>143</v>
      </c>
      <c r="B78" s="4">
        <f>B52+B68+B76</f>
        <v>137740112</v>
      </c>
      <c r="C78" s="6"/>
      <c r="D78" s="4">
        <f>D52+D68+D76</f>
        <v>-91958042</v>
      </c>
      <c r="E78" s="6"/>
      <c r="F78" s="4">
        <f>F52+F68+F76</f>
        <v>123991686</v>
      </c>
      <c r="G78" s="6"/>
      <c r="H78" s="4">
        <f>H52+H68+H76</f>
        <v>-91069418</v>
      </c>
    </row>
    <row r="79" spans="1:17" ht="21.75" customHeight="1" x14ac:dyDescent="0.25">
      <c r="A79" s="31" t="s">
        <v>40</v>
      </c>
      <c r="B79" s="114">
        <v>26735355</v>
      </c>
      <c r="C79" s="85"/>
      <c r="D79" s="114">
        <v>118693397</v>
      </c>
      <c r="E79" s="90"/>
      <c r="F79" s="91">
        <v>25161304</v>
      </c>
      <c r="G79" s="90"/>
      <c r="H79" s="91">
        <v>116230722</v>
      </c>
    </row>
    <row r="80" spans="1:17" ht="21.75" customHeight="1" thickBot="1" x14ac:dyDescent="0.3">
      <c r="A80" s="26" t="s">
        <v>62</v>
      </c>
      <c r="B80" s="16">
        <f>SUM(B78:B79)</f>
        <v>164475467</v>
      </c>
      <c r="C80" s="6"/>
      <c r="D80" s="16">
        <f>SUM(D78:D79)</f>
        <v>26735355</v>
      </c>
      <c r="E80" s="6"/>
      <c r="F80" s="16">
        <f>SUM(F78:F79)</f>
        <v>149152990</v>
      </c>
      <c r="G80" s="6"/>
      <c r="H80" s="16">
        <f>SUM(H78:H79)</f>
        <v>25161304</v>
      </c>
      <c r="I80" s="106"/>
      <c r="J80" s="106"/>
      <c r="K80" s="106"/>
      <c r="L80" s="106"/>
      <c r="M80" s="106"/>
      <c r="N80" s="106"/>
      <c r="O80" s="106"/>
      <c r="P80" s="106"/>
      <c r="Q80" s="106"/>
    </row>
    <row r="81" spans="1:17" ht="15" customHeight="1" thickTop="1" x14ac:dyDescent="0.25">
      <c r="A81" s="18"/>
      <c r="B81" s="6"/>
      <c r="C81" s="6"/>
      <c r="D81" s="6"/>
      <c r="E81" s="6"/>
      <c r="F81" s="6"/>
      <c r="G81" s="6"/>
      <c r="H81" s="6"/>
      <c r="I81" s="106"/>
      <c r="J81" s="106"/>
      <c r="K81" s="106"/>
      <c r="L81" s="106"/>
      <c r="M81" s="106"/>
      <c r="N81" s="106"/>
      <c r="O81" s="106"/>
      <c r="P81" s="106"/>
      <c r="Q81" s="106"/>
    </row>
    <row r="82" spans="1:17" ht="21.75" customHeight="1" x14ac:dyDescent="0.25">
      <c r="A82" s="84" t="s">
        <v>71</v>
      </c>
    </row>
    <row r="83" spans="1:17" ht="21.75" customHeight="1" x14ac:dyDescent="0.25">
      <c r="A83" s="245" t="s">
        <v>210</v>
      </c>
      <c r="B83" s="85">
        <v>107856</v>
      </c>
      <c r="C83" s="31"/>
      <c r="D83" s="111">
        <v>18037057</v>
      </c>
      <c r="E83" s="31"/>
      <c r="F83" s="111">
        <v>107856</v>
      </c>
      <c r="G83" s="31"/>
      <c r="H83" s="111">
        <v>18037057</v>
      </c>
    </row>
  </sheetData>
  <mergeCells count="14">
    <mergeCell ref="F46:H46"/>
    <mergeCell ref="B49:H49"/>
    <mergeCell ref="F47:H47"/>
    <mergeCell ref="B45:D45"/>
    <mergeCell ref="B46:D46"/>
    <mergeCell ref="B47:D47"/>
    <mergeCell ref="B8:H8"/>
    <mergeCell ref="F45:H45"/>
    <mergeCell ref="B4:D4"/>
    <mergeCell ref="F4:H4"/>
    <mergeCell ref="B5:D5"/>
    <mergeCell ref="B6:D6"/>
    <mergeCell ref="F5:H5"/>
    <mergeCell ref="F6:H6"/>
  </mergeCells>
  <phoneticPr fontId="7" type="noConversion"/>
  <pageMargins left="0.7" right="0.7" top="0.48" bottom="0.5" header="0.5" footer="0.5"/>
  <pageSetup paperSize="9" scale="78" firstPageNumber="15" fitToHeight="0" orientation="portrait" useFirstPageNumber="1" r:id="rId1"/>
  <headerFooter alignWithMargins="0">
    <oddFooter>&amp;LThe accompanying notes from an integral part of the financial statements.
&amp;C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9-10</vt:lpstr>
      <vt:lpstr>SH-11</vt:lpstr>
      <vt:lpstr>SH-12</vt:lpstr>
      <vt:lpstr>SH-13</vt:lpstr>
      <vt:lpstr>SH-14</vt:lpstr>
      <vt:lpstr>CF 15-16</vt:lpstr>
      <vt:lpstr>'CF 15-16'!_Hlk120336604</vt:lpstr>
      <vt:lpstr>'BS 7-8'!Print_Area</vt:lpstr>
      <vt:lpstr>'CF 15-16'!Print_Area</vt:lpstr>
      <vt:lpstr>'PL 9-10'!Print_Area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2021-02-18T10:31:11Z</cp:lastPrinted>
  <dcterms:created xsi:type="dcterms:W3CDTF">2006-01-03T07:48:30Z</dcterms:created>
  <dcterms:modified xsi:type="dcterms:W3CDTF">2021-02-18T14:05:38Z</dcterms:modified>
</cp:coreProperties>
</file>