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SRPLC-ข้อมูลบริษัท (ACT)\FS Audit\Audit\FS 2020\Q4'2020\ELCID\"/>
    </mc:Choice>
  </mc:AlternateContent>
  <bookViews>
    <workbookView xWindow="-120" yWindow="-120" windowWidth="29040" windowHeight="15840" tabRatio="746"/>
  </bookViews>
  <sheets>
    <sheet name="Thai 8-10" sheetId="1" r:id="rId1"/>
    <sheet name="P&amp;L-Thai 11-12" sheetId="2" r:id="rId2"/>
    <sheet name="Thai 13" sheetId="3" r:id="rId3"/>
    <sheet name="Thai 14" sheetId="4" r:id="rId4"/>
    <sheet name="Thai 15-16" sheetId="5" r:id="rId5"/>
  </sheets>
  <definedNames>
    <definedName name="_xlnm.Print_Area" localSheetId="1">'P&amp;L-Thai 11-12'!$A$1:$M$100</definedName>
    <definedName name="_xlnm.Print_Area" localSheetId="2">'Thai 13'!$A$1:$W$36</definedName>
    <definedName name="_xlnm.Print_Area" localSheetId="3">'Thai 14'!$A$1:$S$32</definedName>
    <definedName name="_xlnm.Print_Area" localSheetId="0">'Thai 8-10'!$A$1:$M$143</definedName>
  </definedNames>
  <calcPr calcId="162913"/>
</workbook>
</file>

<file path=xl/calcChain.xml><?xml version="1.0" encoding="utf-8"?>
<calcChain xmlns="http://schemas.openxmlformats.org/spreadsheetml/2006/main">
  <c r="L94" i="5" l="1"/>
  <c r="J94" i="5"/>
  <c r="H94" i="5"/>
  <c r="F94" i="5"/>
  <c r="L76" i="5"/>
  <c r="J76" i="5"/>
  <c r="H76" i="5"/>
  <c r="F76" i="5"/>
  <c r="L31" i="5"/>
  <c r="L45" i="5" s="1"/>
  <c r="L51" i="5" s="1"/>
  <c r="J31" i="5"/>
  <c r="J45" i="5" s="1"/>
  <c r="J51" i="5" s="1"/>
  <c r="H31" i="5"/>
  <c r="H45" i="5" s="1"/>
  <c r="H51" i="5" s="1"/>
  <c r="F31" i="5"/>
  <c r="F45" i="5" s="1"/>
  <c r="F51" i="5" s="1"/>
  <c r="S24" i="3"/>
  <c r="W24" i="3" s="1"/>
  <c r="G90" i="1"/>
  <c r="L96" i="5" l="1"/>
  <c r="L101" i="5" s="1"/>
  <c r="F96" i="5"/>
  <c r="F101" i="5" s="1"/>
  <c r="H96" i="5"/>
  <c r="H101" i="5" s="1"/>
  <c r="J96" i="5"/>
  <c r="J101" i="5" s="1"/>
  <c r="A54" i="5"/>
  <c r="A109" i="5" s="1"/>
  <c r="A3" i="5"/>
  <c r="A57" i="5" s="1"/>
  <c r="A32" i="4"/>
  <c r="A3" i="4"/>
  <c r="A36" i="3"/>
  <c r="A3" i="3"/>
  <c r="A49" i="2"/>
  <c r="A1" i="2"/>
  <c r="A1" i="4" s="1"/>
  <c r="K28" i="4"/>
  <c r="S25" i="4"/>
  <c r="S24" i="4"/>
  <c r="Q28" i="4"/>
  <c r="M28" i="4"/>
  <c r="G28" i="4"/>
  <c r="S22" i="4"/>
  <c r="Q19" i="4"/>
  <c r="O19" i="4"/>
  <c r="M19" i="4"/>
  <c r="K19" i="4"/>
  <c r="I19" i="4"/>
  <c r="G19" i="4"/>
  <c r="S17" i="4"/>
  <c r="S16" i="4"/>
  <c r="S15" i="4"/>
  <c r="S14" i="4"/>
  <c r="S30" i="3"/>
  <c r="W30" i="3" s="1"/>
  <c r="S29" i="3"/>
  <c r="W29" i="3" s="1"/>
  <c r="U27" i="3"/>
  <c r="U33" i="3" s="1"/>
  <c r="Q27" i="3"/>
  <c r="Q33" i="3" s="1"/>
  <c r="O27" i="3"/>
  <c r="M27" i="3"/>
  <c r="K27" i="3"/>
  <c r="K33" i="3" s="1"/>
  <c r="I27" i="3"/>
  <c r="I33" i="3" s="1"/>
  <c r="G27" i="3"/>
  <c r="G33" i="3" s="1"/>
  <c r="E27" i="3"/>
  <c r="E33" i="3" s="1"/>
  <c r="S25" i="3"/>
  <c r="W25" i="3" s="1"/>
  <c r="W27" i="3" s="1"/>
  <c r="U22" i="3"/>
  <c r="Q22" i="3"/>
  <c r="O22" i="3"/>
  <c r="M22" i="3"/>
  <c r="K22" i="3"/>
  <c r="I22" i="3"/>
  <c r="G22" i="3"/>
  <c r="E22" i="3"/>
  <c r="S20" i="3"/>
  <c r="W20" i="3" s="1"/>
  <c r="S19" i="3"/>
  <c r="W19" i="3" s="1"/>
  <c r="S18" i="3"/>
  <c r="W18" i="3" s="1"/>
  <c r="S17" i="3"/>
  <c r="W17" i="3" s="1"/>
  <c r="S15" i="3"/>
  <c r="S13" i="3"/>
  <c r="W13" i="3" s="1"/>
  <c r="M78" i="2"/>
  <c r="I78" i="2"/>
  <c r="K78" i="2"/>
  <c r="G78" i="2"/>
  <c r="M69" i="2"/>
  <c r="I69" i="2"/>
  <c r="G69" i="2"/>
  <c r="K69" i="2"/>
  <c r="A52" i="2"/>
  <c r="M32" i="2"/>
  <c r="I32" i="2"/>
  <c r="M22" i="2"/>
  <c r="I22" i="2"/>
  <c r="G22" i="2"/>
  <c r="K22" i="2"/>
  <c r="M15" i="2"/>
  <c r="I15" i="2"/>
  <c r="G15" i="2"/>
  <c r="K15" i="2"/>
  <c r="A143" i="1"/>
  <c r="A100" i="2" s="1"/>
  <c r="M124" i="1"/>
  <c r="M128" i="1" s="1"/>
  <c r="I124" i="1"/>
  <c r="I128" i="1" s="1"/>
  <c r="A99" i="1"/>
  <c r="A97" i="1"/>
  <c r="A96" i="1"/>
  <c r="M90" i="1"/>
  <c r="I90" i="1"/>
  <c r="M79" i="1"/>
  <c r="I79" i="1"/>
  <c r="G79" i="1"/>
  <c r="G92" i="1" s="1"/>
  <c r="A52" i="1"/>
  <c r="A50" i="1"/>
  <c r="M43" i="1"/>
  <c r="I43" i="1"/>
  <c r="K43" i="1"/>
  <c r="M24" i="1"/>
  <c r="I24" i="1"/>
  <c r="I92" i="1" l="1"/>
  <c r="M92" i="1"/>
  <c r="M130" i="1" s="1"/>
  <c r="I28" i="4"/>
  <c r="S19" i="4"/>
  <c r="S22" i="3"/>
  <c r="K24" i="2"/>
  <c r="K32" i="2" s="1"/>
  <c r="K35" i="2" s="1"/>
  <c r="G24" i="2"/>
  <c r="G32" i="2" s="1"/>
  <c r="I80" i="2"/>
  <c r="M80" i="2"/>
  <c r="I130" i="1"/>
  <c r="I45" i="1"/>
  <c r="G43" i="1"/>
  <c r="K24" i="1"/>
  <c r="K45" i="1" s="1"/>
  <c r="K90" i="1"/>
  <c r="K79" i="1"/>
  <c r="K92" i="1" s="1"/>
  <c r="G24" i="1"/>
  <c r="M45" i="1"/>
  <c r="K80" i="2"/>
  <c r="I35" i="2"/>
  <c r="I88" i="2" s="1"/>
  <c r="G80" i="2"/>
  <c r="O33" i="3" s="1"/>
  <c r="M35" i="2"/>
  <c r="M88" i="2" s="1"/>
  <c r="S27" i="3"/>
  <c r="A1" i="3"/>
  <c r="A50" i="2"/>
  <c r="W15" i="3"/>
  <c r="W22" i="3" s="1"/>
  <c r="K88" i="2" l="1"/>
  <c r="O26" i="4"/>
  <c r="G35" i="2"/>
  <c r="G88" i="2" s="1"/>
  <c r="G85" i="2" s="1"/>
  <c r="I82" i="2"/>
  <c r="I94" i="2" s="1"/>
  <c r="M82" i="2"/>
  <c r="M94" i="2" s="1"/>
  <c r="G45" i="1"/>
  <c r="K82" i="2"/>
  <c r="K94" i="2" s="1"/>
  <c r="K91" i="2" s="1"/>
  <c r="K98" i="2" l="1"/>
  <c r="K85" i="2"/>
  <c r="S26" i="4"/>
  <c r="S28" i="4" s="1"/>
  <c r="O28" i="4"/>
  <c r="K124" i="1" s="1"/>
  <c r="K128" i="1" s="1"/>
  <c r="K130" i="1" s="1"/>
  <c r="G98" i="2"/>
  <c r="G82" i="2"/>
  <c r="G94" i="2" s="1"/>
  <c r="G91" i="2" s="1"/>
  <c r="S31" i="3" l="1"/>
  <c r="M33" i="3"/>
  <c r="G124" i="1" s="1"/>
  <c r="G128" i="1" s="1"/>
  <c r="G130" i="1" s="1"/>
  <c r="W31" i="3" l="1"/>
  <c r="W33" i="3" s="1"/>
  <c r="S33" i="3"/>
</calcChain>
</file>

<file path=xl/sharedStrings.xml><?xml version="1.0" encoding="utf-8"?>
<sst xmlns="http://schemas.openxmlformats.org/spreadsheetml/2006/main" count="443" uniqueCount="254">
  <si>
    <t>บริษัท สยามราช จำกัด (มหาชน)</t>
  </si>
  <si>
    <t>งบแสดงฐานะการเงิน</t>
  </si>
  <si>
    <t>ณ วันที่ 31 ธันวาคม พ.ศ. 2563</t>
  </si>
  <si>
    <t>งบการเงินรวม</t>
  </si>
  <si>
    <t>งบการเงินเฉพาะกิจการ</t>
  </si>
  <si>
    <t>31 ธันวาคม</t>
  </si>
  <si>
    <t>พ.ศ. 2563</t>
  </si>
  <si>
    <t>พ.ศ. 2562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</si>
  <si>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</si>
  <si>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</si>
  <si>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</si>
  <si>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</si>
  <si>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</si>
  <si>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สินทรัพย์อนุพันธ์ทางการเงิน</t>
  </si>
  <si>
    <t>เงินลงทุนระยะสั้น</t>
  </si>
  <si>
    <t>ลูกหนี้การค้าและลูกหนี้อื่น - สุทธิ</t>
  </si>
  <si>
    <t>ลูกหนี้ค่าก่อสร้างตามสัญญาที่ยังไม่ได้เรียกเก็บ</t>
  </si>
  <si>
    <t>เงินให้กู้ยืมระยะสั้นแก่กิจการที่เกี่ยวข้องกัน</t>
  </si>
  <si>
    <t>41 (ข)</t>
  </si>
  <si>
    <t>สินค้าคงเหลือ - สุทธิ</t>
  </si>
  <si>
    <t>งานระหว่างทำ - โครงการ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</si>
  <si>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</si>
  <si>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</si>
  <si>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</si>
  <si>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</si>
  <si>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</si>
  <si>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</si>
  <si>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</si>
  <si>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</si>
  <si>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</si>
  <si>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</si>
  <si>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</si>
  <si>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</si>
  <si>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</si>
  <si>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ภาษีเงินได้ถูกหัก ณ ที่จ่ายรอรับคืน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</si>
  <si>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</si>
  <si>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</si>
  <si>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</si>
  <si>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</si>
  <si>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</si>
  <si>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</si>
  <si>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</si>
  <si>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รายได้ค่าก่อสร้างตามสัญญารับล่วงหน้า</t>
  </si>
  <si>
    <t>เงินกู้ยืมระยะยาวจากสถาบันการเงิน</t>
  </si>
  <si>
    <t>ที่ถึงกำหนดชำระภายในหนึ่งปี - สุทธิ</t>
  </si>
  <si>
    <t>หนี้สินอนุพันธ์ทางการเงิน</t>
  </si>
  <si>
    <t>หนี้สินตามสัญญาเช่าส่วนที่ถึงกำหนดชำระ</t>
  </si>
  <si>
    <t>ภายในหนึ่งปี - สุทธิ</t>
  </si>
  <si>
    <t>ประมาณการหนี้สินสำหรับต้นทุนการก่อสร้าง</t>
  </si>
  <si>
    <t>และบริการ</t>
  </si>
  <si>
    <t>ประมาณการหนี้สินสำหรับอากรนำเข้าและ</t>
  </si>
  <si>
    <t>ภาษีมูลค่าเพิ่ม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</si>
  <si>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</si>
  <si>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</si>
  <si>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</si>
  <si>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</si>
  <si>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</si>
  <si>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</si>
  <si>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</si>
  <si>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</si>
  <si>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</si>
  <si>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</si>
  <si>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</si>
  <si>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</si>
  <si>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</si>
  <si>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หุ้นสามัญจำนวน 676,700,000 หุ้น</t>
  </si>
  <si>
    <t>มูลค่าที่ตราไว้หุ้นละ 0.50 บาท</t>
  </si>
  <si>
    <t>ทุนที่ออกและชำระแล้ว</t>
  </si>
  <si>
    <t xml:space="preserve"> หุ้นสามัญจำนวน 676,700,000 หุ้น</t>
  </si>
  <si>
    <t>ชำระเต็มมูลค่าแล้วหุ้นละ 0.50 บาท</t>
  </si>
  <si>
    <t>ส่วนเกินมูลค่าหุ้น</t>
  </si>
  <si>
    <t>ส่วนเกินทุนจากการจ่ายโดยใช้หุ้นเป็นเกณฑ์</t>
  </si>
  <si>
    <t>กำไร(ขาดทุน)สะสม</t>
  </si>
  <si>
    <t>จัดสรรแล้ว - 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</si>
  <si>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</si>
  <si>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</si>
  <si>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</si>
  <si>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</si>
  <si>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</si>
  <si>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</si>
  <si>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</si>
  <si>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สำหรับปีสิ้นสุดวันที่ 31 ธันวาคม พ.ศ. 2563</t>
  </si>
  <si>
    <t>รายได้</t>
  </si>
  <si>
    <t>รายได้จากการขายและบริการ</t>
  </si>
  <si>
    <t>รายได้จากการก่อสร้าง</t>
  </si>
  <si>
    <t>รวมรายได้</t>
  </si>
  <si>
    <t>ต้นทุน</t>
  </si>
  <si>
    <t>ต้นทุนจากการขายและบริการ</t>
  </si>
  <si>
    <t>ต้นทุนจากการก่อสร้าง</t>
  </si>
  <si>
    <t>รวมต้นทุน</t>
  </si>
  <si>
    <t>รายได้อื่น</t>
  </si>
  <si>
    <t>ค่าใช้จ่ายในการขาย</t>
  </si>
  <si>
    <t>ค่าใช้จ่ายในการบริหาร</t>
  </si>
  <si>
    <t>กำไร(ขาดทุน)อื่น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</si>
  <si>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</si>
  <si>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</si>
  <si>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</si>
  <si>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กำไร(ขาดทุน)เบ็ดเสร็จอื่นสำหรับปี:</t>
  </si>
  <si>
    <t>รายการที่จะไม่จัดประเภทรายการใหม่ไปยัง</t>
  </si>
  <si>
    <t>กำไรหรือขาดทุนในภายหลัง</t>
  </si>
  <si>
    <t>ขาดทุนจากการวัดมูลค่าเงินลงทุนในตราสารทุน</t>
  </si>
  <si>
    <t>ด้วยมูลค่ายุติธรรมผ่านกำไรขาดทุนเบ็ดเสร็จอื่น</t>
  </si>
  <si>
    <t>ภาษีเงินได้ของรายการที่จะไม่จัดประเภทใหม่</t>
  </si>
  <si>
    <t>ไปยังกำไรหรือขาดทุนภายหลัง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</si>
  <si>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</si>
  <si>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</si>
  <si>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การเปลี่ยนแปลงในมูลค่าของเงินลงทุนเผื่อขาย</t>
  </si>
  <si>
    <t>ภาษีเงินได้ของรายการที่จะจัดประเภทใหม่</t>
  </si>
  <si>
    <t>รวมรายการที่จะจัดประเภทรายการใหม่ไปยัง</t>
  </si>
  <si>
    <t>ขาดทุนเบ็ดเสร็จอื่นสำหรับปี - สุทธิจากภาษี</t>
  </si>
  <si>
    <t>กำไร(ขาดทุน)เบ็ดเสร็จรวมสำหรับปี</t>
  </si>
  <si>
    <t>การแบ่งปันกำไร(ขาดทุน)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</si>
  <si>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</si>
  <si>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</si>
  <si>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</si>
  <si>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</si>
  <si>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</si>
  <si>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งบแสดงการเปลี่ยนแปลงส่วนของเจ้าของ</t>
  </si>
  <si>
    <t xml:space="preserve">งบการเงินรวม </t>
  </si>
  <si>
    <t>ส่วนของผู้เป็นเจ้าของของบริษัทใหญ่</t>
  </si>
  <si>
    <t>ส่วนเกินทุนจาก</t>
  </si>
  <si>
    <t>การวัดมูลค่าเงิน</t>
  </si>
  <si>
    <t>การเปลี่ยนแปลง</t>
  </si>
  <si>
    <t>รวมส่วนของ</t>
  </si>
  <si>
    <t>ทุนที่ออกและ</t>
  </si>
  <si>
    <t>การจ่ายโดยใช้</t>
  </si>
  <si>
    <t>สำรอง</t>
  </si>
  <si>
    <t>ลงทุนในตราสารทุนผ่าน</t>
  </si>
  <si>
    <t>สัดส่วนเงินลงทุน</t>
  </si>
  <si>
    <t>ผู้เป็นเจ้าของ</t>
  </si>
  <si>
    <t>ส่วนได้เสียที่ไม่มี</t>
  </si>
  <si>
    <t>รวม</t>
  </si>
  <si>
    <t>ส่วนเกินทุน</t>
  </si>
  <si>
    <t>ชำระแล้ว</t>
  </si>
  <si>
    <t>หุ้นเป็นเกณฑ์</t>
  </si>
  <si>
    <t>ตามกฎหมาย</t>
  </si>
  <si>
    <t>ยังไม่ได้จัดสรร</t>
  </si>
  <si>
    <t>กำไรขาดทุนเบ็ดเสร็จอื่น</t>
  </si>
  <si>
    <t>ในบริษัทย่อย</t>
  </si>
  <si>
    <t>ของบริษัทใหญ่</t>
  </si>
  <si>
    <t>อำนาจควบคุม</t>
  </si>
  <si>
    <t>จากการจ่ายโดยใช้</t>
  </si>
  <si>
    <t>ยอดคงเหลือ ณ วันที่ 1 มกราคม พ.ศ. 2562</t>
  </si>
  <si>
    <t>ส่วนของผู้มีส่วนได้เสียที่ไม่มีอำนาจควบคุมของบริษัทย่อย</t>
  </si>
  <si>
    <t>รับเงินจากการเรียกชำระค่าหุ้นของบริษัทย่อยของ</t>
  </si>
  <si>
    <t>เงินปันผลจ่าย</t>
  </si>
  <si>
    <t>สำรองตามกฎหมาย</t>
  </si>
  <si>
    <t>ยอดคงเหลือ ณ วันที่ 31 ธันวาคม พ.ศ. 2562</t>
  </si>
  <si>
    <t>ยอดคงเหลือ ณ วันที่ 1 มกราคม พ.ศ. 2563 - ตามที่แสดงไว้เดิม</t>
  </si>
  <si>
    <t>ผลกระทบของการนำมาตรฐานบัญชีใหม่มาใช้เป็นครั้งแรก</t>
  </si>
  <si>
    <t>ยอดคงเหลือ ณ วันที่ 1 มกราคม พ.ศ. 2563 - ปรับปรุงใหม่</t>
  </si>
  <si>
    <t>ยอดคงเหลือ ณ วันที่ 31 ธันวาคม พ.ศ. 2563</t>
  </si>
  <si>
    <t>องค์ประกอบอื่นของ</t>
  </si>
  <si>
    <t>การวัดมูลค่า</t>
  </si>
  <si>
    <t>เงินลงทุนในตราสารทุน</t>
  </si>
  <si>
    <t>งบกระแสเงินสด</t>
  </si>
  <si>
    <t>กระแสเงินสดจากกิจกรรมดำเนินงาน</t>
  </si>
  <si>
    <t>กำไร(ขาดทุน)ก่อนหักภาษีเงินได้สำหรับปี</t>
  </si>
  <si>
    <t>รายการปรับปรุง</t>
  </si>
  <si>
    <t xml:space="preserve">   </t>
  </si>
  <si>
    <t>- ค่าเสื่อมราคา</t>
  </si>
  <si>
    <t>- ค่าตัดจำหน่าย</t>
  </si>
  <si>
    <t>- ส่วนแบ่ง(กำไร)จากเงินลงทุนในบริษัทร่วมและการร่วมค้า</t>
  </si>
  <si>
    <t>- (กำไร)จากการจำหน่ายทรัพย์สิน</t>
  </si>
  <si>
    <t>- ขาดทุนจากการยกเลิกสัญญาเช่า</t>
  </si>
  <si>
    <t>- ผลขาดทุนที่คาดว่าจะเกิดขึ้นของลูกหนี้ (กลับรายการ)</t>
  </si>
  <si>
    <t>- ค่าเผื่อการลดมูลค่าสินค้าคงเหลือ (กลับรายการ)</t>
  </si>
  <si>
    <t>- (กำไร)ขาดทุนจากการจำหน่ายเงินลงทุนในตราสารหนี้</t>
  </si>
  <si>
    <t>- (กำไร)ขาดทุนจากการวัดมูลค่าอนุพันธ์การเงิน</t>
  </si>
  <si>
    <t>- ขาดทุนที่ยังไม่เกิดขึ้นจากการปรับมูลค่าเงินลงทุนในตราสารหนี้</t>
  </si>
  <si>
    <t>- ประมาณการหนี้สินสำหรับต้นทุนการก่อสร้างและบริการ</t>
  </si>
  <si>
    <t>- ค่าใช้จ่ายภาระผูกพันผลประโยชน์พนักงาน</t>
  </si>
  <si>
    <t>- ดอกเบี้ยรับ</t>
  </si>
  <si>
    <t>- ดอกเบี้ยจ่าย</t>
  </si>
  <si>
    <t>- เงินปันผลรับ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</si>
  <si>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</si>
  <si>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</si>
  <si>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ลูกหนี้ค่าก่อสร้างตามสัญญาที่ยังไม่ได้เรียกเก็บ</t>
  </si>
  <si>
    <t>- สินค้าคงเหลือ</t>
  </si>
  <si>
    <t>- งานระหว่างทำ - โครงการก่อสร้าง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</si>
  <si>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</si>
  <si>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</si>
  <si>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</si>
  <si>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รายได้ค่าก่อสร้างตามสัญญารับล่วงหน้า</t>
  </si>
  <si>
    <t>- หนี้สินหมุนเวียนอื่น</t>
  </si>
  <si>
    <t>- จ่ายชำระผลประโยชน์พนักงาน</t>
  </si>
  <si>
    <t>- หนี้สินไม่หมุนเวียนอื่น</t>
  </si>
  <si>
    <t>เงินสดได้มาจาก(ใช้ไปใน)การดำเนินงาน</t>
  </si>
  <si>
    <t>- รับดอกเบี้ย</t>
  </si>
  <si>
    <t>- จ่ายดอกเบี้ย</t>
  </si>
  <si>
    <t>- รับคืนภาษีเงินได้ที่จ่าย</t>
  </si>
  <si>
    <t>- 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</si>
  <si>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</si>
  <si>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</si>
  <si>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การเปลี่ยนแปลงในเงินฝากสถาบันการเงินที่ใช้เป็นหลักประกัน</t>
  </si>
  <si>
    <t>เงินสดจ่ายจากการเพิ่มทุนของบริษัทย่อย</t>
  </si>
  <si>
    <t>เงินสดรับจากการจำหน่ายเงินลงทุนในตราสารหนี้</t>
  </si>
  <si>
    <t>เงินสดจ่ายเพื่อซื้อเงินลงทุนในตราสารหนี้</t>
  </si>
  <si>
    <t>เงินสดรับคืนจากเงินให้กู้ยืมระยะสั้นแก่กิจการที่เกี่ยวข้องกัน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</si>
  <si>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</si>
  <si>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</si>
  <si>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เงินสดจ่ายเพื่อซื้อเงินลงทุนในบริษัทย่อย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</si>
  <si>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</si>
  <si>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</si>
  <si>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</si>
  <si>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</si>
  <si>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</si>
  <si>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</si>
  <si>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</si>
  <si>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</si>
  <si>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</si>
  <si>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</si>
  <si>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</si>
  <si>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</si>
  <si>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</si>
  <si>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เงินปันผลจ่ายให้ส่วนได้เสียที่ไม่มีอำนาจควบคุม</t>
  </si>
  <si>
    <t>เงินสดรับจากการเรียกชำระค่าหุ้นของบริษัทย่อย</t>
  </si>
  <si>
    <t>ของส่วนได้ส่วนเสียที่ไม่มีอำนาจควบคุม</t>
  </si>
  <si>
    <t>จากส่วนของผู้มีส่วนได้เสียที่ไม่มีอำนาจควบคุม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</si>
  <si>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</si>
  <si>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สุทธิ</t>
  </si>
  <si>
    <t>ผลกระทบจากอัตราแลกเปลี่ยนในเงินสด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</si>
  <si>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</si>
  <si>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</si>
  <si>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</si>
  <si>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รายการที่มิใช่เงินสด</t>
  </si>
  <si>
    <t>- เจ้าหนี้จากการซื้อที่ดิน อาคารและอุปกรณ์</t>
  </si>
  <si>
    <t>- การได้มาซึ่งสินทรัพย์สิทธิการใช้ภายใต้สัญญาเช่า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</si>
  <si>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</si>
  <si>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ส่วนแบ่งกำไรจากเงินลงทุนในบริษัทร่วม
และการร่วมค้า</t>
  </si>
  <si>
    <t>การวัดมูลค่าใหม่ของภาระผูกพันผลประโยชน์หลังออกจากงาน</t>
  </si>
  <si>
    <t xml:space="preserve">   ลดลงจากการเปลี่ยนแปลงเงินลงทุนในบริษัทย่อย</t>
  </si>
  <si>
    <t xml:space="preserve">  ส่วนได้เสียที่ไม่มีอำนาจควบคุม</t>
  </si>
  <si>
    <t xml:space="preserve">   ส่วนได้เสียที่ไม่มีอำนาจควบคุม</t>
  </si>
  <si>
    <t>ผ่านกำไรขาดทุน</t>
  </si>
  <si>
    <t>เบ็ดเสร็จอื่น</t>
  </si>
  <si>
    <t>- (กำไร)ขาดทุนที่ยังไม่เกิดขึ้นจากอัตราแลกเปลี่ยนเงินตราต่างประเทศ</t>
  </si>
  <si>
    <t>กระแสเงินสดก่อนการเปลี่ยนแปลงของสินทรัพย์และหนี้สินดำเนินงาน</t>
  </si>
  <si>
    <t>เงินลงทุนในตราสารหนี้</t>
  </si>
  <si>
    <t>8,19</t>
  </si>
  <si>
    <t>22, 23, 24</t>
  </si>
  <si>
    <t>-</t>
  </si>
  <si>
    <t>- ค่าเผื่อการด้อยค่าของเงินลงทุนในบริษัทย่อย</t>
  </si>
  <si>
    <t>- ค่าเผื่อการด้อยค่าของเงินลงทุนในบริษัทร่วม</t>
  </si>
  <si>
    <t>41 (ง)</t>
  </si>
  <si>
    <t>หนี้สินภายใต้สัญญาเช่าการเงินที่ถึงกำหนดชำระ</t>
  </si>
  <si>
    <t>หนี้สินภายใต้สัญญาเช่าการเงิน - สุทธิ</t>
  </si>
  <si>
    <t>เงินสดจ่ายชำระหนี้สินภายใต้สัญญาเช่าการเงิน</t>
  </si>
  <si>
    <t>8, 43</t>
  </si>
  <si>
    <t>กำไร(ขาดทุน)สุทธิสำหรับปี</t>
  </si>
  <si>
    <t>8, 14</t>
  </si>
  <si>
    <t>กำไร(ขาดทุน)ขั้นต้น</t>
  </si>
  <si>
    <t>เงินลงทุนในหลักทรัพย์เผื่อขาย</t>
  </si>
  <si>
    <t>หมายเหตุประกอบงบการเงินรวมและงบการเงินเฉพาะกิจการในหน้า 17 ถึง 113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</si>
</sst>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&quot;-&quot;;@"/>
    <numFmt numFmtId="167" formatCode="_(* #,##0_);_(* \(#,##0\);_(* &quot;-&quot;??_);_(@_)"/>
    <numFmt numFmtId="168" formatCode="#,##0.0;\(#,##0.0\)"/>
    <numFmt numFmtId="169" formatCode="#,##0;\(#,##0\);\-"/>
    <numFmt numFmtId="170" formatCode="#,##0.000;\(#,##0.000\);\-"/>
    <numFmt numFmtId="171" formatCode="#,##0.0000;\(#,##0.0000\);&quot;-&quot;;@"/>
    <numFmt numFmtId="172" formatCode="#,##0.00;\(#,##0.00\)"/>
    <numFmt numFmtId="173" formatCode="#,##0.00;\(#,##0.00\);&quot;-&quot;;@"/>
    <numFmt numFmtId="174" formatCode="#,##0;\(#,##0\);\-;@"/>
  </numFmts>
  <fonts count="35" x14ac:knownFonts="1"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5"/>
      <color indexed="23"/>
      <name val="Angsana New"/>
      <family val="2"/>
    </font>
    <font>
      <sz val="10"/>
      <name val="Arial"/>
      <family val="2"/>
    </font>
    <font>
      <sz val="14"/>
      <name val="Angsana New"/>
      <family val="1"/>
    </font>
    <font>
      <sz val="10"/>
      <name val="Cord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indexed="8"/>
      <name val="Browallia New"/>
      <family val="2"/>
    </font>
    <font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color indexed="8"/>
      <name val="Arial"/>
      <family val="2"/>
    </font>
    <font>
      <sz val="11.5"/>
      <name val="Browallia New"/>
      <family val="2"/>
    </font>
    <font>
      <b/>
      <sz val="11.5"/>
      <name val="Browallia New"/>
      <family val="2"/>
    </font>
    <font>
      <b/>
      <sz val="11.5"/>
      <name val="Angsana New"/>
      <family val="1"/>
      <charset val="1"/>
    </font>
    <font>
      <b/>
      <sz val="11.5"/>
      <color indexed="8"/>
      <name val="Browallia New"/>
      <family val="2"/>
    </font>
    <font>
      <sz val="11.5"/>
      <color indexed="8"/>
      <name val="Browallia New"/>
      <family val="2"/>
    </font>
    <font>
      <sz val="13"/>
      <color indexed="8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</borders>
  <cellStyleXfs count="47">
    <xf numFmtId="0" fontId="0" fillId="0" borderId="0"/>
    <xf numFmtId="164" fontId="28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28" fillId="0" borderId="0" applyFont="0" applyFill="0" applyBorder="0" applyAlignment="0" applyProtection="0"/>
    <xf numFmtId="0" fontId="18" fillId="0" borderId="0"/>
    <xf numFmtId="0" fontId="19" fillId="0" borderId="0"/>
    <xf numFmtId="0" fontId="20" fillId="0" borderId="0"/>
  </cellStyleXfs>
  <cellXfs count="183">
    <xf numFmtId="0" fontId="0" fillId="0" borderId="0" xfId="0"/>
    <xf numFmtId="165" fontId="21" fillId="0" borderId="0" xfId="45" applyNumberFormat="1" applyFont="1" applyFill="1" applyAlignment="1">
      <alignment vertical="center"/>
    </xf>
    <xf numFmtId="165" fontId="21" fillId="0" borderId="10" xfId="45" applyNumberFormat="1" applyFont="1" applyFill="1" applyBorder="1" applyAlignment="1">
      <alignment vertical="center"/>
    </xf>
    <xf numFmtId="165" fontId="23" fillId="0" borderId="0" xfId="45" applyNumberFormat="1" applyFont="1" applyFill="1" applyAlignment="1">
      <alignment vertical="center"/>
    </xf>
    <xf numFmtId="166" fontId="23" fillId="0" borderId="0" xfId="45" applyNumberFormat="1" applyFont="1" applyFill="1" applyBorder="1" applyAlignment="1">
      <alignment horizontal="right" vertical="center"/>
    </xf>
    <xf numFmtId="166" fontId="22" fillId="0" borderId="0" xfId="45" applyNumberFormat="1" applyFont="1" applyFill="1" applyBorder="1" applyAlignment="1">
      <alignment horizontal="right" vertical="center"/>
    </xf>
    <xf numFmtId="166" fontId="22" fillId="0" borderId="0" xfId="45" applyNumberFormat="1" applyFont="1" applyFill="1" applyAlignment="1">
      <alignment horizontal="right" vertical="center"/>
    </xf>
    <xf numFmtId="165" fontId="23" fillId="0" borderId="0" xfId="45" applyNumberFormat="1" applyFont="1" applyFill="1" applyBorder="1" applyAlignment="1">
      <alignment vertical="center"/>
    </xf>
    <xf numFmtId="166" fontId="23" fillId="33" borderId="10" xfId="45" applyNumberFormat="1" applyFont="1" applyFill="1" applyBorder="1" applyAlignment="1">
      <alignment horizontal="right" vertical="center"/>
    </xf>
    <xf numFmtId="166" fontId="23" fillId="0" borderId="10" xfId="45" applyNumberFormat="1" applyFont="1" applyFill="1" applyBorder="1" applyAlignment="1">
      <alignment horizontal="right" vertical="center"/>
    </xf>
    <xf numFmtId="165" fontId="25" fillId="0" borderId="0" xfId="45" applyNumberFormat="1" applyFont="1" applyFill="1" applyAlignment="1">
      <alignment vertical="center"/>
    </xf>
    <xf numFmtId="165" fontId="25" fillId="0" borderId="0" xfId="45" applyNumberFormat="1" applyFont="1" applyFill="1" applyAlignment="1">
      <alignment horizontal="center" vertical="center"/>
    </xf>
    <xf numFmtId="165" fontId="25" fillId="0" borderId="0" xfId="45" applyNumberFormat="1" applyFont="1" applyFill="1" applyBorder="1" applyAlignment="1">
      <alignment vertical="center"/>
    </xf>
    <xf numFmtId="166" fontId="25" fillId="0" borderId="0" xfId="45" applyNumberFormat="1" applyFont="1" applyFill="1" applyAlignment="1">
      <alignment horizontal="right" vertical="center"/>
    </xf>
    <xf numFmtId="165" fontId="25" fillId="0" borderId="10" xfId="45" applyNumberFormat="1" applyFont="1" applyFill="1" applyBorder="1" applyAlignment="1">
      <alignment horizontal="center" vertical="center"/>
    </xf>
    <xf numFmtId="165" fontId="25" fillId="0" borderId="10" xfId="45" applyNumberFormat="1" applyFont="1" applyFill="1" applyBorder="1" applyAlignment="1">
      <alignment vertical="center"/>
    </xf>
    <xf numFmtId="166" fontId="25" fillId="0" borderId="10" xfId="45" applyNumberFormat="1" applyFont="1" applyFill="1" applyBorder="1" applyAlignment="1">
      <alignment horizontal="right" vertical="center"/>
    </xf>
    <xf numFmtId="165" fontId="25" fillId="0" borderId="10" xfId="45" applyNumberFormat="1" applyFont="1" applyFill="1" applyBorder="1" applyAlignment="1">
      <alignment horizontal="justify" vertical="center" wrapText="1"/>
    </xf>
    <xf numFmtId="165" fontId="21" fillId="0" borderId="0" xfId="45" applyNumberFormat="1" applyFont="1" applyFill="1" applyBorder="1" applyAlignment="1">
      <alignment vertical="center"/>
    </xf>
    <xf numFmtId="166" fontId="23" fillId="0" borderId="0" xfId="45" applyNumberFormat="1" applyFont="1" applyFill="1" applyAlignment="1">
      <alignment vertical="center"/>
    </xf>
    <xf numFmtId="166" fontId="23" fillId="0" borderId="0" xfId="45" applyNumberFormat="1" applyFont="1" applyFill="1" applyBorder="1" applyAlignment="1">
      <alignment vertical="center"/>
    </xf>
    <xf numFmtId="165" fontId="25" fillId="0" borderId="11" xfId="45" applyNumberFormat="1" applyFont="1" applyFill="1" applyBorder="1" applyAlignment="1">
      <alignment vertical="center"/>
    </xf>
    <xf numFmtId="0" fontId="25" fillId="0" borderId="0" xfId="45" applyFont="1" applyFill="1" applyAlignment="1">
      <alignment vertical="center"/>
    </xf>
    <xf numFmtId="165" fontId="25" fillId="0" borderId="0" xfId="45" applyNumberFormat="1" applyFont="1" applyFill="1" applyAlignment="1">
      <alignment horizontal="right" vertical="center"/>
    </xf>
    <xf numFmtId="166" fontId="25" fillId="0" borderId="0" xfId="45" applyNumberFormat="1" applyFont="1" applyFill="1" applyAlignment="1">
      <alignment horizontal="center" vertical="center"/>
    </xf>
    <xf numFmtId="166" fontId="25" fillId="0" borderId="0" xfId="45" applyNumberFormat="1" applyFont="1" applyFill="1" applyAlignment="1">
      <alignment vertical="center"/>
    </xf>
    <xf numFmtId="0" fontId="21" fillId="0" borderId="0" xfId="45" applyFont="1" applyFill="1" applyAlignment="1">
      <alignment horizontal="left" vertical="center"/>
    </xf>
    <xf numFmtId="0" fontId="25" fillId="0" borderId="0" xfId="45" applyFont="1" applyFill="1" applyBorder="1" applyAlignment="1">
      <alignment vertical="center"/>
    </xf>
    <xf numFmtId="0" fontId="21" fillId="0" borderId="10" xfId="45" applyFont="1" applyFill="1" applyBorder="1" applyAlignment="1">
      <alignment vertical="center"/>
    </xf>
    <xf numFmtId="166" fontId="21" fillId="0" borderId="10" xfId="45" applyNumberFormat="1" applyFont="1" applyFill="1" applyBorder="1" applyAlignment="1">
      <alignment vertical="center"/>
    </xf>
    <xf numFmtId="0" fontId="26" fillId="0" borderId="0" xfId="45" applyFont="1" applyFill="1" applyAlignment="1">
      <alignment vertical="center"/>
    </xf>
    <xf numFmtId="0" fontId="27" fillId="0" borderId="0" xfId="45" applyFont="1" applyFill="1" applyAlignment="1">
      <alignment vertical="center"/>
    </xf>
    <xf numFmtId="166" fontId="26" fillId="0" borderId="0" xfId="45" applyNumberFormat="1" applyFont="1" applyFill="1" applyBorder="1" applyAlignment="1">
      <alignment vertical="center"/>
    </xf>
    <xf numFmtId="0" fontId="25" fillId="0" borderId="0" xfId="45" applyFont="1" applyFill="1" applyBorder="1" applyAlignment="1">
      <alignment horizontal="justify" vertical="center" wrapText="1"/>
    </xf>
    <xf numFmtId="0" fontId="24" fillId="0" borderId="0" xfId="0" applyFont="1"/>
    <xf numFmtId="0" fontId="23" fillId="0" borderId="0" xfId="45" applyFont="1" applyFill="1" applyAlignment="1">
      <alignment vertical="center"/>
    </xf>
    <xf numFmtId="0" fontId="25" fillId="0" borderId="0" xfId="46" applyFont="1" applyFill="1" applyAlignment="1">
      <alignment vertical="center"/>
    </xf>
    <xf numFmtId="0" fontId="25" fillId="0" borderId="0" xfId="46" applyFont="1" applyFill="1" applyBorder="1" applyAlignment="1">
      <alignment vertical="center"/>
    </xf>
    <xf numFmtId="167" fontId="25" fillId="0" borderId="0" xfId="43" applyNumberFormat="1" applyFont="1" applyFill="1" applyAlignment="1">
      <alignment vertical="center"/>
    </xf>
    <xf numFmtId="165" fontId="25" fillId="0" borderId="0" xfId="46" applyNumberFormat="1" applyFont="1" applyFill="1" applyBorder="1" applyAlignment="1">
      <alignment vertical="center"/>
    </xf>
    <xf numFmtId="165" fontId="21" fillId="0" borderId="0" xfId="46" applyNumberFormat="1" applyFont="1" applyFill="1" applyBorder="1" applyAlignment="1">
      <alignment horizontal="left" vertical="center"/>
    </xf>
    <xf numFmtId="165" fontId="25" fillId="0" borderId="0" xfId="46" applyNumberFormat="1" applyFont="1" applyFill="1" applyBorder="1" applyAlignment="1">
      <alignment horizontal="center" vertical="center"/>
    </xf>
    <xf numFmtId="165" fontId="25" fillId="0" borderId="0" xfId="46" applyNumberFormat="1" applyFont="1" applyFill="1" applyBorder="1" applyAlignment="1">
      <alignment horizontal="left" vertical="center"/>
    </xf>
    <xf numFmtId="167" fontId="25" fillId="0" borderId="0" xfId="43" applyNumberFormat="1" applyFont="1" applyFill="1" applyBorder="1" applyAlignment="1">
      <alignment horizontal="right" vertical="center"/>
    </xf>
    <xf numFmtId="41" fontId="25" fillId="0" borderId="0" xfId="46" applyNumberFormat="1" applyFont="1" applyFill="1" applyBorder="1" applyAlignment="1">
      <alignment horizontal="left" vertical="center"/>
    </xf>
    <xf numFmtId="41" fontId="25" fillId="0" borderId="0" xfId="46" applyNumberFormat="1" applyFont="1" applyFill="1" applyBorder="1" applyAlignment="1">
      <alignment horizontal="center" vertical="center"/>
    </xf>
    <xf numFmtId="169" fontId="25" fillId="0" borderId="0" xfId="46" applyNumberFormat="1" applyFont="1" applyFill="1" applyBorder="1" applyAlignment="1">
      <alignment horizontal="right" vertical="center"/>
    </xf>
    <xf numFmtId="169" fontId="25" fillId="0" borderId="0" xfId="46" applyNumberFormat="1" applyFont="1" applyFill="1" applyBorder="1" applyAlignment="1">
      <alignment vertical="center"/>
    </xf>
    <xf numFmtId="41" fontId="25" fillId="0" borderId="0" xfId="46" applyNumberFormat="1" applyFont="1" applyFill="1" applyBorder="1" applyAlignment="1">
      <alignment vertical="center"/>
    </xf>
    <xf numFmtId="165" fontId="21" fillId="0" borderId="10" xfId="46" applyNumberFormat="1" applyFont="1" applyFill="1" applyBorder="1" applyAlignment="1">
      <alignment horizontal="left" vertical="center"/>
    </xf>
    <xf numFmtId="165" fontId="25" fillId="0" borderId="10" xfId="46" applyNumberFormat="1" applyFont="1" applyFill="1" applyBorder="1" applyAlignment="1">
      <alignment horizontal="center" vertical="center"/>
    </xf>
    <xf numFmtId="165" fontId="25" fillId="0" borderId="10" xfId="46" applyNumberFormat="1" applyFont="1" applyFill="1" applyBorder="1" applyAlignment="1">
      <alignment horizontal="left" vertical="center"/>
    </xf>
    <xf numFmtId="167" fontId="25" fillId="0" borderId="10" xfId="43" applyNumberFormat="1" applyFont="1" applyFill="1" applyBorder="1" applyAlignment="1">
      <alignment horizontal="right" vertical="center"/>
    </xf>
    <xf numFmtId="41" fontId="25" fillId="0" borderId="10" xfId="46" applyNumberFormat="1" applyFont="1" applyFill="1" applyBorder="1" applyAlignment="1">
      <alignment horizontal="left" vertical="center"/>
    </xf>
    <xf numFmtId="41" fontId="25" fillId="0" borderId="10" xfId="46" applyNumberFormat="1" applyFont="1" applyFill="1" applyBorder="1" applyAlignment="1">
      <alignment horizontal="center" vertical="center"/>
    </xf>
    <xf numFmtId="169" fontId="25" fillId="0" borderId="10" xfId="46" applyNumberFormat="1" applyFont="1" applyFill="1" applyBorder="1" applyAlignment="1">
      <alignment horizontal="right" vertical="center"/>
    </xf>
    <xf numFmtId="166" fontId="22" fillId="0" borderId="11" xfId="45" applyNumberFormat="1" applyFont="1" applyFill="1" applyBorder="1" applyAlignment="1">
      <alignment horizontal="center" vertical="center"/>
    </xf>
    <xf numFmtId="165" fontId="25" fillId="0" borderId="11" xfId="46" applyNumberFormat="1" applyFont="1" applyFill="1" applyBorder="1" applyAlignment="1">
      <alignment vertical="center"/>
    </xf>
    <xf numFmtId="165" fontId="25" fillId="0" borderId="11" xfId="45" applyNumberFormat="1" applyFont="1" applyFill="1" applyBorder="1" applyAlignment="1">
      <alignment horizontal="justify" vertical="center" wrapText="1"/>
    </xf>
    <xf numFmtId="166" fontId="25" fillId="0" borderId="0" xfId="45" applyNumberFormat="1" applyFont="1" applyFill="1" applyBorder="1" applyAlignment="1">
      <alignment horizontal="right" vertical="center"/>
    </xf>
    <xf numFmtId="165" fontId="21" fillId="0" borderId="0" xfId="45" applyNumberFormat="1" applyFont="1" applyFill="1" applyBorder="1" applyAlignment="1">
      <alignment horizontal="center" vertical="center"/>
    </xf>
    <xf numFmtId="166" fontId="21" fillId="0" borderId="0" xfId="45" applyNumberFormat="1" applyFont="1" applyFill="1" applyBorder="1" applyAlignment="1">
      <alignment horizontal="right" vertical="center"/>
    </xf>
    <xf numFmtId="165" fontId="21" fillId="0" borderId="0" xfId="45" applyNumberFormat="1" applyFont="1" applyFill="1" applyBorder="1" applyAlignment="1">
      <alignment horizontal="right" vertical="center"/>
    </xf>
    <xf numFmtId="166" fontId="21" fillId="0" borderId="0" xfId="45" applyNumberFormat="1" applyFont="1" applyFill="1" applyAlignment="1">
      <alignment horizontal="right" vertical="center"/>
    </xf>
    <xf numFmtId="165" fontId="21" fillId="0" borderId="10" xfId="45" applyNumberFormat="1" applyFont="1" applyFill="1" applyBorder="1" applyAlignment="1">
      <alignment horizontal="center" vertical="center"/>
    </xf>
    <xf numFmtId="166" fontId="21" fillId="0" borderId="11" xfId="45" applyNumberFormat="1" applyFont="1" applyFill="1" applyBorder="1" applyAlignment="1">
      <alignment horizontal="right" vertical="center"/>
    </xf>
    <xf numFmtId="165" fontId="25" fillId="33" borderId="0" xfId="45" applyNumberFormat="1" applyFont="1" applyFill="1" applyAlignment="1">
      <alignment vertical="center"/>
    </xf>
    <xf numFmtId="166" fontId="25" fillId="33" borderId="0" xfId="45" applyNumberFormat="1" applyFont="1" applyFill="1" applyAlignment="1">
      <alignment horizontal="right" vertical="center"/>
    </xf>
    <xf numFmtId="168" fontId="25" fillId="0" borderId="0" xfId="45" applyNumberFormat="1" applyFont="1" applyFill="1" applyAlignment="1">
      <alignment horizontal="center" vertical="center"/>
    </xf>
    <xf numFmtId="166" fontId="25" fillId="33" borderId="11" xfId="45" applyNumberFormat="1" applyFont="1" applyFill="1" applyBorder="1" applyAlignment="1">
      <alignment horizontal="right" vertical="center"/>
    </xf>
    <xf numFmtId="166" fontId="25" fillId="0" borderId="11" xfId="45" applyNumberFormat="1" applyFont="1" applyFill="1" applyBorder="1" applyAlignment="1">
      <alignment horizontal="right" vertical="center"/>
    </xf>
    <xf numFmtId="165" fontId="25" fillId="0" borderId="0" xfId="45" applyNumberFormat="1" applyFont="1" applyFill="1" applyBorder="1" applyAlignment="1">
      <alignment horizontal="center" vertical="center"/>
    </xf>
    <xf numFmtId="166" fontId="25" fillId="33" borderId="0" xfId="45" applyNumberFormat="1" applyFont="1" applyFill="1" applyBorder="1" applyAlignment="1">
      <alignment horizontal="right" vertical="center"/>
    </xf>
    <xf numFmtId="166" fontId="25" fillId="33" borderId="10" xfId="45" applyNumberFormat="1" applyFont="1" applyFill="1" applyBorder="1" applyAlignment="1">
      <alignment horizontal="right" vertical="center"/>
    </xf>
    <xf numFmtId="166" fontId="25" fillId="33" borderId="12" xfId="45" applyNumberFormat="1" applyFont="1" applyFill="1" applyBorder="1" applyAlignment="1">
      <alignment horizontal="right" vertical="center"/>
    </xf>
    <xf numFmtId="166" fontId="25" fillId="0" borderId="12" xfId="45" applyNumberFormat="1" applyFont="1" applyFill="1" applyBorder="1" applyAlignment="1">
      <alignment horizontal="right" vertical="center"/>
    </xf>
    <xf numFmtId="168" fontId="25" fillId="0" borderId="0" xfId="45" applyNumberFormat="1" applyFont="1" applyFill="1" applyBorder="1" applyAlignment="1">
      <alignment horizontal="center" vertical="center"/>
    </xf>
    <xf numFmtId="166" fontId="25" fillId="33" borderId="0" xfId="45" applyNumberFormat="1" applyFont="1" applyFill="1" applyAlignment="1">
      <alignment vertical="center"/>
    </xf>
    <xf numFmtId="166" fontId="25" fillId="0" borderId="0" xfId="45" applyNumberFormat="1" applyFont="1" applyFill="1" applyBorder="1" applyAlignment="1">
      <alignment vertical="center"/>
    </xf>
    <xf numFmtId="0" fontId="25" fillId="0" borderId="0" xfId="45" applyFont="1" applyFill="1"/>
    <xf numFmtId="166" fontId="21" fillId="33" borderId="0" xfId="45" applyNumberFormat="1" applyFont="1" applyFill="1" applyBorder="1" applyAlignment="1">
      <alignment horizontal="right" vertical="center"/>
    </xf>
    <xf numFmtId="0" fontId="21" fillId="0" borderId="0" xfId="45" applyFont="1" applyFill="1"/>
    <xf numFmtId="0" fontId="25" fillId="0" borderId="0" xfId="45" applyFont="1" applyFill="1" applyAlignment="1">
      <alignment horizontal="center"/>
    </xf>
    <xf numFmtId="0" fontId="25" fillId="33" borderId="0" xfId="45" applyFont="1" applyFill="1"/>
    <xf numFmtId="166" fontId="25" fillId="33" borderId="13" xfId="45" applyNumberFormat="1" applyFont="1" applyFill="1" applyBorder="1" applyAlignment="1">
      <alignment horizontal="right" vertical="center"/>
    </xf>
    <xf numFmtId="166" fontId="25" fillId="0" borderId="13" xfId="45" applyNumberFormat="1" applyFont="1" applyFill="1" applyBorder="1" applyAlignment="1">
      <alignment horizontal="right" vertical="center"/>
    </xf>
    <xf numFmtId="165" fontId="25" fillId="0" borderId="11" xfId="45" applyNumberFormat="1" applyFont="1" applyFill="1" applyBorder="1" applyAlignment="1">
      <alignment horizontal="center" vertical="center"/>
    </xf>
    <xf numFmtId="165" fontId="25" fillId="0" borderId="0" xfId="45" quotePrefix="1" applyNumberFormat="1" applyFont="1" applyFill="1" applyBorder="1" applyAlignment="1">
      <alignment vertical="center"/>
    </xf>
    <xf numFmtId="165" fontId="25" fillId="33" borderId="0" xfId="45" applyNumberFormat="1" applyFont="1" applyFill="1" applyBorder="1" applyAlignment="1">
      <alignment vertical="center"/>
    </xf>
    <xf numFmtId="171" fontId="25" fillId="33" borderId="0" xfId="45" applyNumberFormat="1" applyFont="1" applyFill="1" applyBorder="1" applyAlignment="1">
      <alignment horizontal="right" vertical="center"/>
    </xf>
    <xf numFmtId="171" fontId="25" fillId="0" borderId="0" xfId="45" applyNumberFormat="1" applyFont="1" applyFill="1" applyBorder="1" applyAlignment="1">
      <alignment horizontal="right" vertical="center"/>
    </xf>
    <xf numFmtId="171" fontId="25" fillId="0" borderId="0" xfId="45" applyNumberFormat="1" applyFont="1" applyFill="1" applyBorder="1" applyAlignment="1">
      <alignment vertical="center"/>
    </xf>
    <xf numFmtId="172" fontId="25" fillId="0" borderId="0" xfId="45" applyNumberFormat="1" applyFont="1" applyFill="1" applyBorder="1" applyAlignment="1">
      <alignment vertical="center"/>
    </xf>
    <xf numFmtId="173" fontId="25" fillId="0" borderId="0" xfId="45" applyNumberFormat="1" applyFont="1" applyFill="1" applyBorder="1" applyAlignment="1">
      <alignment horizontal="right" vertical="center"/>
    </xf>
    <xf numFmtId="173" fontId="25" fillId="0" borderId="0" xfId="45" applyNumberFormat="1" applyFont="1" applyFill="1" applyBorder="1" applyAlignment="1">
      <alignment vertical="center"/>
    </xf>
    <xf numFmtId="0" fontId="22" fillId="0" borderId="0" xfId="45" applyFont="1" applyFill="1" applyBorder="1" applyAlignment="1">
      <alignment vertical="center"/>
    </xf>
    <xf numFmtId="0" fontId="22" fillId="0" borderId="0" xfId="45" applyFont="1" applyFill="1" applyAlignment="1">
      <alignment vertical="center"/>
    </xf>
    <xf numFmtId="166" fontId="22" fillId="0" borderId="0" xfId="45" applyNumberFormat="1" applyFont="1" applyFill="1" applyAlignment="1">
      <alignment vertical="center"/>
    </xf>
    <xf numFmtId="166" fontId="22" fillId="0" borderId="10" xfId="45" applyNumberFormat="1" applyFont="1" applyFill="1" applyBorder="1" applyAlignment="1">
      <alignment horizontal="right" vertical="center"/>
    </xf>
    <xf numFmtId="0" fontId="29" fillId="0" borderId="0" xfId="45" applyFont="1" applyFill="1" applyAlignment="1">
      <alignment vertical="center"/>
    </xf>
    <xf numFmtId="0" fontId="30" fillId="0" borderId="0" xfId="45" applyFont="1" applyFill="1" applyBorder="1" applyAlignment="1">
      <alignment vertical="center"/>
    </xf>
    <xf numFmtId="166" fontId="30" fillId="0" borderId="0" xfId="45" applyNumberFormat="1" applyFont="1" applyFill="1" applyBorder="1" applyAlignment="1">
      <alignment horizontal="right" vertical="center"/>
    </xf>
    <xf numFmtId="0" fontId="30" fillId="0" borderId="0" xfId="45" applyFont="1" applyFill="1" applyAlignment="1">
      <alignment vertical="center"/>
    </xf>
    <xf numFmtId="165" fontId="29" fillId="0" borderId="0" xfId="45" applyNumberFormat="1" applyFont="1" applyFill="1" applyAlignment="1">
      <alignment vertical="center"/>
    </xf>
    <xf numFmtId="166" fontId="29" fillId="0" borderId="0" xfId="45" applyNumberFormat="1" applyFont="1" applyFill="1" applyBorder="1" applyAlignment="1">
      <alignment horizontal="right" vertical="center"/>
    </xf>
    <xf numFmtId="0" fontId="29" fillId="0" borderId="0" xfId="45" applyFont="1" applyFill="1" applyBorder="1" applyAlignment="1">
      <alignment horizontal="right" vertical="center"/>
    </xf>
    <xf numFmtId="166" fontId="30" fillId="0" borderId="0" xfId="45" applyNumberFormat="1" applyFont="1" applyFill="1" applyAlignment="1">
      <alignment vertical="center"/>
    </xf>
    <xf numFmtId="166" fontId="30" fillId="0" borderId="0" xfId="45" applyNumberFormat="1" applyFont="1" applyFill="1" applyAlignment="1">
      <alignment horizontal="right" vertical="center"/>
    </xf>
    <xf numFmtId="166" fontId="30" fillId="0" borderId="13" xfId="45" applyNumberFormat="1" applyFont="1" applyFill="1" applyBorder="1" applyAlignment="1">
      <alignment horizontal="right" vertical="center"/>
    </xf>
    <xf numFmtId="0" fontId="30" fillId="0" borderId="0" xfId="45" applyFont="1" applyFill="1" applyAlignment="1">
      <alignment horizontal="right" vertical="center"/>
    </xf>
    <xf numFmtId="0" fontId="30" fillId="0" borderId="11" xfId="45" applyFont="1" applyFill="1" applyBorder="1" applyAlignment="1">
      <alignment vertical="center"/>
    </xf>
    <xf numFmtId="166" fontId="30" fillId="0" borderId="10" xfId="45" applyNumberFormat="1" applyFont="1" applyFill="1" applyBorder="1" applyAlignment="1">
      <alignment horizontal="right" vertical="center"/>
    </xf>
    <xf numFmtId="166" fontId="29" fillId="0" borderId="0" xfId="45" applyNumberFormat="1" applyFont="1" applyFill="1" applyAlignment="1">
      <alignment vertical="center"/>
    </xf>
    <xf numFmtId="0" fontId="32" fillId="0" borderId="0" xfId="45" applyFont="1" applyFill="1" applyAlignment="1">
      <alignment vertical="center"/>
    </xf>
    <xf numFmtId="0" fontId="33" fillId="0" borderId="0" xfId="45" applyFont="1" applyFill="1" applyAlignment="1">
      <alignment vertical="center"/>
    </xf>
    <xf numFmtId="166" fontId="33" fillId="0" borderId="0" xfId="45" applyNumberFormat="1" applyFont="1" applyFill="1" applyBorder="1" applyAlignment="1">
      <alignment vertical="center"/>
    </xf>
    <xf numFmtId="166" fontId="33" fillId="0" borderId="0" xfId="45" applyNumberFormat="1" applyFont="1" applyFill="1" applyBorder="1" applyAlignment="1">
      <alignment horizontal="right" vertical="center"/>
    </xf>
    <xf numFmtId="0" fontId="33" fillId="0" borderId="0" xfId="45" applyFont="1" applyFill="1" applyAlignment="1">
      <alignment horizontal="center" vertical="center"/>
    </xf>
    <xf numFmtId="0" fontId="29" fillId="0" borderId="0" xfId="17" applyFont="1" applyAlignment="1">
      <alignment vertical="center"/>
    </xf>
    <xf numFmtId="3" fontId="33" fillId="0" borderId="0" xfId="45" applyNumberFormat="1" applyFont="1" applyFill="1" applyAlignment="1">
      <alignment vertical="center"/>
    </xf>
    <xf numFmtId="165" fontId="33" fillId="0" borderId="0" xfId="45" applyNumberFormat="1" applyFont="1" applyFill="1" applyBorder="1" applyAlignment="1">
      <alignment vertical="center"/>
    </xf>
    <xf numFmtId="166" fontId="33" fillId="0" borderId="11" xfId="45" applyNumberFormat="1" applyFont="1" applyFill="1" applyBorder="1" applyAlignment="1">
      <alignment vertical="center"/>
    </xf>
    <xf numFmtId="0" fontId="33" fillId="0" borderId="13" xfId="45" applyFont="1" applyFill="1" applyBorder="1" applyAlignment="1">
      <alignment vertical="center"/>
    </xf>
    <xf numFmtId="0" fontId="33" fillId="0" borderId="0" xfId="45" applyFont="1" applyFill="1" applyBorder="1" applyAlignment="1">
      <alignment vertical="center"/>
    </xf>
    <xf numFmtId="166" fontId="33" fillId="0" borderId="12" xfId="45" applyNumberFormat="1" applyFont="1" applyFill="1" applyBorder="1" applyAlignment="1">
      <alignment vertical="center"/>
    </xf>
    <xf numFmtId="166" fontId="29" fillId="0" borderId="0" xfId="45" applyNumberFormat="1" applyFont="1" applyFill="1" applyBorder="1" applyAlignment="1">
      <alignment vertical="center"/>
    </xf>
    <xf numFmtId="166" fontId="33" fillId="33" borderId="0" xfId="45" applyNumberFormat="1" applyFont="1" applyFill="1" applyBorder="1" applyAlignment="1">
      <alignment vertical="center"/>
    </xf>
    <xf numFmtId="166" fontId="33" fillId="33" borderId="11" xfId="45" applyNumberFormat="1" applyFont="1" applyFill="1" applyBorder="1" applyAlignment="1">
      <alignment vertical="center"/>
    </xf>
    <xf numFmtId="166" fontId="33" fillId="33" borderId="0" xfId="45" applyNumberFormat="1" applyFont="1" applyFill="1" applyBorder="1" applyAlignment="1">
      <alignment horizontal="right" vertical="center"/>
    </xf>
    <xf numFmtId="0" fontId="33" fillId="33" borderId="13" xfId="45" applyFont="1" applyFill="1" applyBorder="1" applyAlignment="1">
      <alignment vertical="center"/>
    </xf>
    <xf numFmtId="0" fontId="33" fillId="33" borderId="0" xfId="45" applyFont="1" applyFill="1" applyAlignment="1">
      <alignment vertical="center"/>
    </xf>
    <xf numFmtId="3" fontId="33" fillId="33" borderId="0" xfId="45" applyNumberFormat="1" applyFont="1" applyFill="1" applyAlignment="1">
      <alignment vertical="center"/>
    </xf>
    <xf numFmtId="166" fontId="33" fillId="33" borderId="12" xfId="45" applyNumberFormat="1" applyFont="1" applyFill="1" applyBorder="1" applyAlignment="1">
      <alignment vertical="center"/>
    </xf>
    <xf numFmtId="166" fontId="21" fillId="0" borderId="11" xfId="45" applyNumberFormat="1" applyFont="1" applyFill="1" applyBorder="1" applyAlignment="1">
      <alignment horizontal="center" vertical="center"/>
    </xf>
    <xf numFmtId="0" fontId="34" fillId="0" borderId="0" xfId="0" applyFont="1"/>
    <xf numFmtId="166" fontId="22" fillId="0" borderId="0" xfId="45" applyNumberFormat="1" applyFont="1" applyFill="1" applyBorder="1" applyAlignment="1">
      <alignment vertical="center"/>
    </xf>
    <xf numFmtId="0" fontId="22" fillId="0" borderId="11" xfId="45" applyFont="1" applyFill="1" applyBorder="1" applyAlignment="1">
      <alignment horizontal="center" vertical="center"/>
    </xf>
    <xf numFmtId="0" fontId="23" fillId="0" borderId="0" xfId="45" applyFont="1" applyFill="1" applyAlignment="1">
      <alignment horizontal="center" vertical="center"/>
    </xf>
    <xf numFmtId="43" fontId="23" fillId="0" borderId="0" xfId="43" applyFont="1" applyFill="1" applyAlignment="1">
      <alignment vertical="center"/>
    </xf>
    <xf numFmtId="166" fontId="23" fillId="0" borderId="11" xfId="45" applyNumberFormat="1" applyFont="1" applyFill="1" applyBorder="1" applyAlignment="1">
      <alignment vertical="center"/>
    </xf>
    <xf numFmtId="166" fontId="23" fillId="0" borderId="12" xfId="45" applyNumberFormat="1" applyFont="1" applyFill="1" applyBorder="1" applyAlignment="1">
      <alignment vertical="center"/>
    </xf>
    <xf numFmtId="166" fontId="23" fillId="33" borderId="0" xfId="45" applyNumberFormat="1" applyFont="1" applyFill="1" applyBorder="1" applyAlignment="1">
      <alignment vertical="center"/>
    </xf>
    <xf numFmtId="166" fontId="23" fillId="33" borderId="11" xfId="45" applyNumberFormat="1" applyFont="1" applyFill="1" applyBorder="1" applyAlignment="1">
      <alignment vertical="center"/>
    </xf>
    <xf numFmtId="0" fontId="23" fillId="33" borderId="0" xfId="45" applyFont="1" applyFill="1" applyAlignment="1">
      <alignment vertical="center"/>
    </xf>
    <xf numFmtId="166" fontId="23" fillId="33" borderId="12" xfId="45" applyNumberFormat="1" applyFont="1" applyFill="1" applyBorder="1" applyAlignment="1">
      <alignment vertical="center"/>
    </xf>
    <xf numFmtId="166" fontId="22" fillId="0" borderId="0" xfId="45" applyNumberFormat="1" applyFont="1" applyFill="1" applyBorder="1" applyAlignment="1">
      <alignment horizontal="center" vertical="center"/>
    </xf>
    <xf numFmtId="165" fontId="21" fillId="0" borderId="0" xfId="46" applyNumberFormat="1" applyFont="1" applyFill="1" applyBorder="1" applyAlignment="1">
      <alignment vertical="center"/>
    </xf>
    <xf numFmtId="41" fontId="21" fillId="0" borderId="0" xfId="46" applyNumberFormat="1" applyFont="1" applyFill="1" applyBorder="1" applyAlignment="1">
      <alignment horizontal="right" vertical="center"/>
    </xf>
    <xf numFmtId="165" fontId="21" fillId="0" borderId="0" xfId="46" applyNumberFormat="1" applyFont="1" applyFill="1" applyBorder="1" applyAlignment="1">
      <alignment horizontal="center" vertical="center"/>
    </xf>
    <xf numFmtId="0" fontId="34" fillId="0" borderId="0" xfId="0" applyFont="1" applyFill="1"/>
    <xf numFmtId="0" fontId="34" fillId="33" borderId="0" xfId="0" applyFont="1" applyFill="1"/>
    <xf numFmtId="169" fontId="25" fillId="33" borderId="0" xfId="46" applyNumberFormat="1" applyFont="1" applyFill="1" applyBorder="1" applyAlignment="1">
      <alignment horizontal="right" vertical="center"/>
    </xf>
    <xf numFmtId="41" fontId="25" fillId="0" borderId="0" xfId="46" applyNumberFormat="1" applyFont="1" applyFill="1" applyBorder="1" applyAlignment="1">
      <alignment horizontal="right" vertical="center"/>
    </xf>
    <xf numFmtId="165" fontId="25" fillId="0" borderId="0" xfId="46" quotePrefix="1" applyNumberFormat="1" applyFont="1" applyFill="1" applyBorder="1" applyAlignment="1">
      <alignment horizontal="left" vertical="center"/>
    </xf>
    <xf numFmtId="165" fontId="25" fillId="33" borderId="0" xfId="46" applyNumberFormat="1" applyFont="1" applyFill="1" applyBorder="1" applyAlignment="1">
      <alignment vertical="center"/>
    </xf>
    <xf numFmtId="169" fontId="25" fillId="33" borderId="11" xfId="46" applyNumberFormat="1" applyFont="1" applyFill="1" applyBorder="1" applyAlignment="1">
      <alignment horizontal="right" vertical="center"/>
    </xf>
    <xf numFmtId="169" fontId="25" fillId="0" borderId="11" xfId="46" applyNumberFormat="1" applyFont="1" applyFill="1" applyBorder="1" applyAlignment="1">
      <alignment horizontal="right" vertical="center"/>
    </xf>
    <xf numFmtId="167" fontId="25" fillId="33" borderId="0" xfId="43" applyNumberFormat="1" applyFont="1" applyFill="1" applyBorder="1" applyAlignment="1">
      <alignment horizontal="right" vertical="center"/>
    </xf>
    <xf numFmtId="169" fontId="25" fillId="33" borderId="10" xfId="46" applyNumberFormat="1" applyFont="1" applyFill="1" applyBorder="1" applyAlignment="1">
      <alignment horizontal="right" vertical="center"/>
    </xf>
    <xf numFmtId="167" fontId="25" fillId="33" borderId="0" xfId="43" applyNumberFormat="1" applyFont="1" applyFill="1" applyBorder="1" applyAlignment="1">
      <alignment vertical="center"/>
    </xf>
    <xf numFmtId="167" fontId="25" fillId="0" borderId="0" xfId="43" applyNumberFormat="1" applyFont="1" applyFill="1" applyBorder="1" applyAlignment="1">
      <alignment vertical="center"/>
    </xf>
    <xf numFmtId="169" fontId="25" fillId="33" borderId="0" xfId="46" applyNumberFormat="1" applyFont="1" applyFill="1" applyBorder="1" applyAlignment="1">
      <alignment vertical="center"/>
    </xf>
    <xf numFmtId="169" fontId="25" fillId="33" borderId="12" xfId="46" applyNumberFormat="1" applyFont="1" applyFill="1" applyBorder="1" applyAlignment="1">
      <alignment vertical="center"/>
    </xf>
    <xf numFmtId="169" fontId="25" fillId="0" borderId="12" xfId="46" applyNumberFormat="1" applyFont="1" applyFill="1" applyBorder="1" applyAlignment="1">
      <alignment vertical="center"/>
    </xf>
    <xf numFmtId="167" fontId="25" fillId="0" borderId="0" xfId="43" applyNumberFormat="1" applyFont="1" applyFill="1" applyBorder="1" applyAlignment="1">
      <alignment horizontal="left" vertical="center"/>
    </xf>
    <xf numFmtId="170" fontId="25" fillId="33" borderId="0" xfId="46" applyNumberFormat="1" applyFont="1" applyFill="1" applyBorder="1" applyAlignment="1">
      <alignment vertical="center"/>
    </xf>
    <xf numFmtId="170" fontId="25" fillId="0" borderId="0" xfId="46" applyNumberFormat="1" applyFont="1" applyFill="1" applyBorder="1" applyAlignment="1">
      <alignment vertical="center"/>
    </xf>
    <xf numFmtId="165" fontId="25" fillId="0" borderId="0" xfId="44" quotePrefix="1" applyNumberFormat="1" applyFont="1" applyFill="1" applyBorder="1" applyAlignment="1">
      <alignment horizontal="left" vertical="center"/>
    </xf>
    <xf numFmtId="165" fontId="25" fillId="0" borderId="0" xfId="44" applyNumberFormat="1" applyFont="1" applyFill="1" applyBorder="1" applyAlignment="1">
      <alignment horizontal="left" vertical="center"/>
    </xf>
    <xf numFmtId="165" fontId="25" fillId="0" borderId="0" xfId="46" applyNumberFormat="1" applyFont="1" applyFill="1" applyBorder="1" applyAlignment="1">
      <alignment horizontal="right" vertical="center"/>
    </xf>
    <xf numFmtId="0" fontId="25" fillId="0" borderId="11" xfId="46" applyFont="1" applyFill="1" applyBorder="1" applyAlignment="1">
      <alignment vertical="center"/>
    </xf>
    <xf numFmtId="167" fontId="25" fillId="0" borderId="11" xfId="43" applyNumberFormat="1" applyFont="1" applyFill="1" applyBorder="1" applyAlignment="1">
      <alignment vertical="center"/>
    </xf>
    <xf numFmtId="165" fontId="21" fillId="0" borderId="10" xfId="45" applyNumberFormat="1" applyFont="1" applyFill="1" applyBorder="1" applyAlignment="1">
      <alignment horizontal="center" vertical="center"/>
    </xf>
    <xf numFmtId="169" fontId="21" fillId="0" borderId="10" xfId="45" applyNumberFormat="1" applyFont="1" applyFill="1" applyBorder="1" applyAlignment="1">
      <alignment horizontal="center" vertical="center"/>
    </xf>
    <xf numFmtId="165" fontId="25" fillId="0" borderId="10" xfId="45" applyNumberFormat="1" applyFont="1" applyFill="1" applyBorder="1" applyAlignment="1">
      <alignment horizontal="justify" vertical="center" wrapText="1"/>
    </xf>
    <xf numFmtId="165" fontId="25" fillId="0" borderId="10" xfId="45" applyNumberFormat="1" applyFont="1" applyFill="1" applyBorder="1" applyAlignment="1">
      <alignment horizontal="justify" vertical="center"/>
    </xf>
    <xf numFmtId="166" fontId="30" fillId="0" borderId="10" xfId="45" applyNumberFormat="1" applyFont="1" applyFill="1" applyBorder="1" applyAlignment="1">
      <alignment horizontal="center" vertical="center"/>
    </xf>
    <xf numFmtId="166" fontId="30" fillId="0" borderId="14" xfId="45" applyNumberFormat="1" applyFont="1" applyFill="1" applyBorder="1" applyAlignment="1">
      <alignment horizontal="center" vertical="center"/>
    </xf>
    <xf numFmtId="174" fontId="31" fillId="0" borderId="15" xfId="17" applyNumberFormat="1" applyFont="1" applyBorder="1" applyAlignment="1">
      <alignment horizontal="center" vertical="center"/>
    </xf>
    <xf numFmtId="0" fontId="25" fillId="0" borderId="10" xfId="45" applyFont="1" applyFill="1" applyBorder="1" applyAlignment="1">
      <alignment horizontal="justify" vertical="center" wrapText="1"/>
    </xf>
    <xf numFmtId="166" fontId="22" fillId="0" borderId="11" xfId="45" applyNumberFormat="1" applyFont="1" applyFill="1" applyBorder="1" applyAlignment="1">
      <alignment horizontal="center" vertical="center"/>
    </xf>
    <xf numFmtId="166" fontId="22" fillId="0" borderId="10" xfId="45" applyNumberFormat="1" applyFont="1" applyFill="1" applyBorder="1" applyAlignment="1">
      <alignment horizontal="center" vertical="center"/>
    </xf>
    <xf numFmtId="169" fontId="21" fillId="0" borderId="10" xfId="46" applyNumberFormat="1" applyFont="1" applyFill="1" applyBorder="1" applyAlignment="1">
      <alignment horizontal="center" vertical="center"/>
    </xf>
  </cellXfs>
  <cellStyles count="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 customBuiltin="1"/>
    <cellStyle name="Comma 2" xfId="4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 customBuiltin="1"/>
    <cellStyle name="Normal - Style1 10" xfId="44"/>
    <cellStyle name="Normal 2" xfId="45"/>
    <cellStyle name="Normal_EGCO_June10 TE" xfId="46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abSelected="1" topLeftCell="A136" zoomScaleNormal="100" zoomScaleSheetLayoutView="110" workbookViewId="0">
      <selection activeCell="A50" sqref="A50"/>
    </sheetView>
  </sheetViews>
  <sheetFormatPr defaultColWidth="9" defaultRowHeight="21.75" customHeight="1" x14ac:dyDescent="0.2"/>
  <cols>
    <col min="1" max="3" width="1.125" style="10" customWidth="1"/>
    <col min="4" max="4" width="34.5" style="10" customWidth="1"/>
    <col min="5" max="5" width="6.625" style="11" customWidth="1"/>
    <col min="6" max="6" width="0.75" style="10" customWidth="1"/>
    <col min="7" max="7" width="9.625" style="10" customWidth="1"/>
    <col min="8" max="8" width="0.75" style="10" customWidth="1"/>
    <col min="9" max="9" width="9.625" style="10" customWidth="1"/>
    <col min="10" max="10" width="0.75" style="12" customWidth="1"/>
    <col min="11" max="11" width="9.625" style="13" customWidth="1"/>
    <col min="12" max="12" width="0.75" style="13" customWidth="1"/>
    <col min="13" max="13" width="9.625" style="13" customWidth="1"/>
    <col min="14" max="16384" width="9" style="10"/>
  </cols>
  <sheetData>
    <row r="1" spans="1:13" ht="21" customHeight="1" x14ac:dyDescent="0.2">
      <c r="A1" s="1" t="s">
        <v>0</v>
      </c>
      <c r="B1" s="1"/>
      <c r="C1" s="1"/>
      <c r="D1" s="1"/>
    </row>
    <row r="2" spans="1:13" ht="21" customHeight="1" x14ac:dyDescent="0.2">
      <c r="A2" s="1" t="s">
        <v>1</v>
      </c>
      <c r="B2" s="1"/>
      <c r="C2" s="1"/>
      <c r="D2" s="1"/>
    </row>
    <row r="3" spans="1:13" ht="21" customHeight="1" x14ac:dyDescent="0.2">
      <c r="A3" s="2" t="s">
        <v>2</v>
      </c>
      <c r="B3" s="2"/>
      <c r="C3" s="2"/>
      <c r="D3" s="2"/>
      <c r="E3" s="14"/>
      <c r="F3" s="15"/>
      <c r="G3" s="15"/>
      <c r="H3" s="15"/>
      <c r="I3" s="15"/>
      <c r="J3" s="15"/>
      <c r="K3" s="16"/>
      <c r="L3" s="16"/>
      <c r="M3" s="16"/>
    </row>
    <row r="4" spans="1:13" ht="18.75" customHeight="1" x14ac:dyDescent="0.2">
      <c r="A4" s="1"/>
      <c r="G4" s="59"/>
      <c r="H4" s="59"/>
      <c r="I4" s="59"/>
      <c r="J4" s="59"/>
      <c r="K4" s="59"/>
      <c r="L4" s="59"/>
      <c r="M4" s="59"/>
    </row>
    <row r="5" spans="1:13" ht="18.75" customHeight="1" x14ac:dyDescent="0.2">
      <c r="G5" s="172" t="s">
        <v>3</v>
      </c>
      <c r="H5" s="172"/>
      <c r="I5" s="172"/>
      <c r="J5" s="60"/>
      <c r="K5" s="173" t="s">
        <v>4</v>
      </c>
      <c r="L5" s="173"/>
      <c r="M5" s="173"/>
    </row>
    <row r="6" spans="1:13" ht="18.75" customHeight="1" x14ac:dyDescent="0.2">
      <c r="G6" s="61" t="s">
        <v>5</v>
      </c>
      <c r="H6" s="62"/>
      <c r="I6" s="61" t="s">
        <v>5</v>
      </c>
      <c r="J6" s="62"/>
      <c r="K6" s="61" t="s">
        <v>5</v>
      </c>
      <c r="L6" s="62"/>
      <c r="M6" s="61" t="s">
        <v>5</v>
      </c>
    </row>
    <row r="7" spans="1:13" ht="18.75" customHeight="1" x14ac:dyDescent="0.2">
      <c r="G7" s="63" t="s">
        <v>6</v>
      </c>
      <c r="H7" s="18"/>
      <c r="I7" s="63" t="s">
        <v>7</v>
      </c>
      <c r="J7" s="18"/>
      <c r="K7" s="63" t="s">
        <v>6</v>
      </c>
      <c r="L7" s="18"/>
      <c r="M7" s="63" t="s">
        <v>7</v>
      </c>
    </row>
    <row r="8" spans="1:13" ht="18.75" customHeight="1" x14ac:dyDescent="0.2">
      <c r="E8" s="64" t="s">
        <v>8</v>
      </c>
      <c r="F8" s="1"/>
      <c r="G8" s="65" t="s">
        <v>9</v>
      </c>
      <c r="H8" s="63"/>
      <c r="I8" s="65" t="s">
        <v>9</v>
      </c>
      <c r="J8" s="63"/>
      <c r="K8" s="65" t="s">
        <v>9</v>
      </c>
      <c r="L8" s="61"/>
      <c r="M8" s="65" t="s">
        <v>9</v>
      </c>
    </row>
    <row r="9" spans="1:13" ht="18.75" customHeight="1" x14ac:dyDescent="0.2">
      <c r="A9" s="1" t="s">
        <v>10</v>
      </c>
      <c r="B9" s="1"/>
      <c r="C9" s="1"/>
      <c r="G9" s="66"/>
      <c r="J9" s="10"/>
      <c r="K9" s="66"/>
      <c r="L9" s="12"/>
      <c r="M9" s="10"/>
    </row>
    <row r="10" spans="1:13" ht="5.25" customHeight="1" x14ac:dyDescent="0.2">
      <c r="A10" s="1"/>
      <c r="B10" s="1"/>
      <c r="C10" s="1"/>
      <c r="G10" s="66"/>
      <c r="J10" s="10"/>
      <c r="K10" s="66"/>
      <c r="L10" s="12"/>
      <c r="M10" s="10"/>
    </row>
    <row r="11" spans="1:13" ht="18.75" customHeight="1" x14ac:dyDescent="0.2">
      <c r="A11" s="1" t="s">
        <v>11</v>
      </c>
      <c r="B11" s="1"/>
      <c r="C11" s="1"/>
      <c r="G11" s="66"/>
      <c r="J11" s="10"/>
      <c r="K11" s="66"/>
      <c r="L11" s="12"/>
      <c r="M11" s="10"/>
    </row>
    <row r="12" spans="1:13" ht="5.25" customHeight="1" x14ac:dyDescent="0.2">
      <c r="A12" s="1"/>
      <c r="B12" s="1"/>
      <c r="C12" s="1"/>
      <c r="G12" s="66"/>
      <c r="J12" s="10"/>
      <c r="K12" s="66"/>
      <c r="L12" s="12"/>
      <c r="M12" s="10"/>
    </row>
    <row r="13" spans="1:13" ht="18.75" customHeight="1" x14ac:dyDescent="0.2">
      <c r="A13" s="10" t="s">
        <v>12</v>
      </c>
      <c r="E13" s="11">
        <v>13</v>
      </c>
      <c r="G13" s="67">
        <v>109020</v>
      </c>
      <c r="H13" s="13"/>
      <c r="I13" s="13">
        <v>108476</v>
      </c>
      <c r="J13" s="13"/>
      <c r="K13" s="67">
        <v>34121</v>
      </c>
      <c r="L13" s="59"/>
      <c r="M13" s="13">
        <v>63897</v>
      </c>
    </row>
    <row r="14" spans="1:13" ht="18.75" customHeight="1" x14ac:dyDescent="0.2">
      <c r="A14" s="10" t="s">
        <v>238</v>
      </c>
      <c r="E14" s="11">
        <v>8</v>
      </c>
      <c r="G14" s="67">
        <v>66213</v>
      </c>
      <c r="H14" s="13"/>
      <c r="I14" s="13">
        <v>0</v>
      </c>
      <c r="J14" s="13"/>
      <c r="K14" s="67">
        <v>66213</v>
      </c>
      <c r="L14" s="59"/>
      <c r="M14" s="13">
        <v>0</v>
      </c>
    </row>
    <row r="15" spans="1:13" ht="18.75" customHeight="1" x14ac:dyDescent="0.2">
      <c r="A15" s="10" t="s">
        <v>13</v>
      </c>
      <c r="E15" s="11" t="s">
        <v>248</v>
      </c>
      <c r="G15" s="67">
        <v>281</v>
      </c>
      <c r="H15" s="13"/>
      <c r="I15" s="13">
        <v>0</v>
      </c>
      <c r="J15" s="13"/>
      <c r="K15" s="67">
        <v>269</v>
      </c>
      <c r="L15" s="59"/>
      <c r="M15" s="13">
        <v>0</v>
      </c>
    </row>
    <row r="16" spans="1:13" ht="18.75" customHeight="1" x14ac:dyDescent="0.2">
      <c r="A16" s="10" t="s">
        <v>14</v>
      </c>
      <c r="E16" s="11" t="s">
        <v>250</v>
      </c>
      <c r="G16" s="67">
        <v>0</v>
      </c>
      <c r="H16" s="13"/>
      <c r="I16" s="13">
        <v>56481</v>
      </c>
      <c r="J16" s="13"/>
      <c r="K16" s="67">
        <v>0</v>
      </c>
      <c r="L16" s="59"/>
      <c r="M16" s="13">
        <v>56284</v>
      </c>
    </row>
    <row r="17" spans="1:13" ht="18.75" customHeight="1" x14ac:dyDescent="0.2">
      <c r="A17" s="10" t="s">
        <v>15</v>
      </c>
      <c r="E17" s="68">
        <v>15.1</v>
      </c>
      <c r="G17" s="67">
        <v>388487</v>
      </c>
      <c r="H17" s="13"/>
      <c r="I17" s="13">
        <v>665657</v>
      </c>
      <c r="J17" s="13"/>
      <c r="K17" s="67">
        <v>260995</v>
      </c>
      <c r="L17" s="59"/>
      <c r="M17" s="13">
        <v>571146</v>
      </c>
    </row>
    <row r="18" spans="1:13" ht="18.75" customHeight="1" x14ac:dyDescent="0.2">
      <c r="A18" s="10" t="s">
        <v>16</v>
      </c>
      <c r="E18" s="68">
        <v>15.2</v>
      </c>
      <c r="G18" s="67">
        <v>158926</v>
      </c>
      <c r="H18" s="13"/>
      <c r="I18" s="13">
        <v>97186</v>
      </c>
      <c r="J18" s="13"/>
      <c r="K18" s="67">
        <v>149121</v>
      </c>
      <c r="L18" s="59"/>
      <c r="M18" s="13">
        <v>81732</v>
      </c>
    </row>
    <row r="19" spans="1:13" ht="18.75" customHeight="1" x14ac:dyDescent="0.2">
      <c r="A19" s="10" t="s">
        <v>17</v>
      </c>
      <c r="E19" s="11" t="s">
        <v>18</v>
      </c>
      <c r="G19" s="67">
        <v>10600</v>
      </c>
      <c r="H19" s="13"/>
      <c r="I19" s="13">
        <v>9600</v>
      </c>
      <c r="J19" s="13"/>
      <c r="K19" s="67">
        <v>33660</v>
      </c>
      <c r="L19" s="59"/>
      <c r="M19" s="13">
        <v>41000</v>
      </c>
    </row>
    <row r="20" spans="1:13" ht="18.75" customHeight="1" x14ac:dyDescent="0.2">
      <c r="A20" s="10" t="s">
        <v>19</v>
      </c>
      <c r="E20" s="11">
        <v>17</v>
      </c>
      <c r="G20" s="67">
        <v>145567</v>
      </c>
      <c r="H20" s="13"/>
      <c r="I20" s="13">
        <v>135461</v>
      </c>
      <c r="J20" s="13"/>
      <c r="K20" s="67">
        <v>134337</v>
      </c>
      <c r="L20" s="59"/>
      <c r="M20" s="13">
        <v>129405</v>
      </c>
    </row>
    <row r="21" spans="1:13" ht="18.75" customHeight="1" x14ac:dyDescent="0.2">
      <c r="A21" s="10" t="s">
        <v>20</v>
      </c>
      <c r="G21" s="67">
        <v>0</v>
      </c>
      <c r="H21" s="13"/>
      <c r="I21" s="13">
        <v>62784</v>
      </c>
      <c r="J21" s="13"/>
      <c r="K21" s="67">
        <v>0</v>
      </c>
      <c r="L21" s="59"/>
      <c r="M21" s="13">
        <v>62549</v>
      </c>
    </row>
    <row r="22" spans="1:13" ht="18.75" customHeight="1" x14ac:dyDescent="0.2">
      <c r="A22" s="10" t="s">
        <v>21</v>
      </c>
      <c r="G22" s="69">
        <v>9860</v>
      </c>
      <c r="H22" s="13"/>
      <c r="I22" s="70">
        <v>11654</v>
      </c>
      <c r="J22" s="13"/>
      <c r="K22" s="69">
        <v>6625</v>
      </c>
      <c r="L22" s="59"/>
      <c r="M22" s="70">
        <v>9865</v>
      </c>
    </row>
    <row r="23" spans="1:13" s="12" customFormat="1" ht="5.25" customHeight="1" x14ac:dyDescent="0.2">
      <c r="A23" s="18"/>
      <c r="B23" s="18"/>
      <c r="C23" s="18"/>
      <c r="E23" s="71"/>
      <c r="G23" s="72"/>
      <c r="H23" s="59"/>
      <c r="I23" s="59"/>
      <c r="J23" s="59"/>
      <c r="K23" s="72"/>
      <c r="L23" s="59"/>
      <c r="M23" s="59"/>
    </row>
    <row r="24" spans="1:13" ht="18.75" customHeight="1" x14ac:dyDescent="0.2">
      <c r="A24" s="1" t="s">
        <v>22</v>
      </c>
      <c r="G24" s="73">
        <f>SUM(G13:G22)</f>
        <v>888954</v>
      </c>
      <c r="H24" s="13"/>
      <c r="I24" s="16">
        <f>SUM(I13:I22)</f>
        <v>1147299</v>
      </c>
      <c r="J24" s="13"/>
      <c r="K24" s="73">
        <f>SUM(K13:K22)</f>
        <v>685341</v>
      </c>
      <c r="L24" s="59"/>
      <c r="M24" s="16">
        <f>SUM(M13:M22)</f>
        <v>1015878</v>
      </c>
    </row>
    <row r="25" spans="1:13" ht="18.75" customHeight="1" x14ac:dyDescent="0.2">
      <c r="G25" s="67"/>
      <c r="H25" s="13"/>
      <c r="I25" s="13"/>
      <c r="J25" s="13"/>
      <c r="K25" s="67"/>
      <c r="L25" s="59"/>
    </row>
    <row r="26" spans="1:13" ht="18.75" customHeight="1" x14ac:dyDescent="0.2">
      <c r="A26" s="1" t="s">
        <v>23</v>
      </c>
      <c r="G26" s="67"/>
      <c r="H26" s="13"/>
      <c r="I26" s="13"/>
      <c r="J26" s="13"/>
      <c r="K26" s="67"/>
      <c r="L26" s="59"/>
    </row>
    <row r="27" spans="1:13" ht="5.25" customHeight="1" x14ac:dyDescent="0.2">
      <c r="A27" s="1"/>
      <c r="G27" s="67"/>
      <c r="H27" s="13"/>
      <c r="I27" s="13"/>
      <c r="J27" s="13"/>
      <c r="K27" s="67"/>
      <c r="L27" s="59"/>
    </row>
    <row r="28" spans="1:13" ht="18.75" customHeight="1" x14ac:dyDescent="0.2">
      <c r="A28" s="10" t="s">
        <v>24</v>
      </c>
      <c r="E28" s="11">
        <v>18</v>
      </c>
      <c r="G28" s="67">
        <v>162137</v>
      </c>
      <c r="H28" s="13"/>
      <c r="I28" s="13">
        <v>127137</v>
      </c>
      <c r="J28" s="13"/>
      <c r="K28" s="67">
        <v>109877</v>
      </c>
      <c r="L28" s="59"/>
      <c r="M28" s="13">
        <v>109877</v>
      </c>
    </row>
    <row r="29" spans="1:13" ht="18.75" customHeight="1" x14ac:dyDescent="0.2">
      <c r="A29" s="10" t="s">
        <v>154</v>
      </c>
      <c r="E29" s="11">
        <v>8</v>
      </c>
      <c r="G29" s="67">
        <v>1929</v>
      </c>
      <c r="H29" s="13"/>
      <c r="I29" s="13">
        <v>0</v>
      </c>
      <c r="J29" s="13"/>
      <c r="K29" s="67">
        <v>1929</v>
      </c>
      <c r="L29" s="59"/>
      <c r="M29" s="13">
        <v>0</v>
      </c>
    </row>
    <row r="30" spans="1:13" ht="18.75" customHeight="1" x14ac:dyDescent="0.2">
      <c r="A30" s="10" t="s">
        <v>252</v>
      </c>
      <c r="E30" s="11" t="s">
        <v>239</v>
      </c>
      <c r="G30" s="67">
        <v>0</v>
      </c>
      <c r="H30" s="13"/>
      <c r="I30" s="13">
        <v>3795</v>
      </c>
      <c r="J30" s="13"/>
      <c r="K30" s="67">
        <v>0</v>
      </c>
      <c r="L30" s="59"/>
      <c r="M30" s="13">
        <v>3795</v>
      </c>
    </row>
    <row r="31" spans="1:13" ht="18.75" customHeight="1" x14ac:dyDescent="0.2">
      <c r="A31" s="10" t="s">
        <v>25</v>
      </c>
      <c r="E31" s="11">
        <v>20</v>
      </c>
      <c r="G31" s="67">
        <v>29038</v>
      </c>
      <c r="H31" s="13"/>
      <c r="I31" s="13">
        <v>33206</v>
      </c>
      <c r="J31" s="13"/>
      <c r="K31" s="67">
        <v>0</v>
      </c>
      <c r="L31" s="59"/>
      <c r="M31" s="13">
        <v>0</v>
      </c>
    </row>
    <row r="32" spans="1:13" ht="18.75" customHeight="1" x14ac:dyDescent="0.2">
      <c r="A32" s="10" t="s">
        <v>26</v>
      </c>
      <c r="E32" s="11">
        <v>20</v>
      </c>
      <c r="G32" s="67">
        <v>10364</v>
      </c>
      <c r="H32" s="13"/>
      <c r="I32" s="13">
        <v>10680</v>
      </c>
      <c r="J32" s="13"/>
      <c r="K32" s="67">
        <v>3000</v>
      </c>
      <c r="L32" s="59"/>
      <c r="M32" s="13">
        <v>3000</v>
      </c>
    </row>
    <row r="33" spans="1:13" ht="18.75" customHeight="1" x14ac:dyDescent="0.2">
      <c r="A33" s="10" t="s">
        <v>27</v>
      </c>
      <c r="E33" s="11">
        <v>21</v>
      </c>
      <c r="G33" s="67">
        <v>0</v>
      </c>
      <c r="H33" s="13"/>
      <c r="I33" s="13">
        <v>0</v>
      </c>
      <c r="J33" s="13"/>
      <c r="K33" s="67">
        <v>548053</v>
      </c>
      <c r="L33" s="59"/>
      <c r="M33" s="13">
        <v>456684</v>
      </c>
    </row>
    <row r="34" spans="1:13" ht="18.75" customHeight="1" x14ac:dyDescent="0.2">
      <c r="A34" s="10" t="s">
        <v>28</v>
      </c>
      <c r="E34" s="11">
        <v>22</v>
      </c>
      <c r="G34" s="67">
        <v>115293</v>
      </c>
      <c r="H34" s="13"/>
      <c r="I34" s="13">
        <v>118688</v>
      </c>
      <c r="J34" s="13"/>
      <c r="K34" s="67">
        <v>7223</v>
      </c>
      <c r="L34" s="59"/>
      <c r="M34" s="13">
        <v>7502</v>
      </c>
    </row>
    <row r="35" spans="1:13" ht="18.75" customHeight="1" x14ac:dyDescent="0.2">
      <c r="A35" s="10" t="s">
        <v>29</v>
      </c>
      <c r="E35" s="11">
        <v>23</v>
      </c>
      <c r="G35" s="67">
        <v>166510</v>
      </c>
      <c r="H35" s="13"/>
      <c r="I35" s="13">
        <v>502219</v>
      </c>
      <c r="J35" s="13"/>
      <c r="K35" s="67">
        <v>106068</v>
      </c>
      <c r="L35" s="59"/>
      <c r="M35" s="13">
        <v>107535</v>
      </c>
    </row>
    <row r="36" spans="1:13" ht="18.75" customHeight="1" x14ac:dyDescent="0.2">
      <c r="A36" s="10" t="s">
        <v>30</v>
      </c>
      <c r="E36" s="11">
        <v>24</v>
      </c>
      <c r="G36" s="67">
        <v>737614</v>
      </c>
      <c r="H36" s="13"/>
      <c r="I36" s="13">
        <v>0</v>
      </c>
      <c r="J36" s="13"/>
      <c r="K36" s="67">
        <v>72722</v>
      </c>
      <c r="L36" s="59"/>
      <c r="M36" s="13">
        <v>0</v>
      </c>
    </row>
    <row r="37" spans="1:13" ht="18.75" customHeight="1" x14ac:dyDescent="0.2">
      <c r="A37" s="10" t="s">
        <v>31</v>
      </c>
      <c r="E37" s="11">
        <v>25</v>
      </c>
      <c r="G37" s="67">
        <v>157555</v>
      </c>
      <c r="H37" s="13"/>
      <c r="I37" s="13">
        <v>157555</v>
      </c>
      <c r="J37" s="13"/>
      <c r="K37" s="67">
        <v>0</v>
      </c>
      <c r="L37" s="59"/>
      <c r="M37" s="13">
        <v>0</v>
      </c>
    </row>
    <row r="38" spans="1:13" ht="18.75" customHeight="1" x14ac:dyDescent="0.2">
      <c r="A38" s="10" t="s">
        <v>32</v>
      </c>
      <c r="E38" s="11">
        <v>26</v>
      </c>
      <c r="G38" s="67">
        <v>37337</v>
      </c>
      <c r="H38" s="13"/>
      <c r="I38" s="13">
        <v>41407</v>
      </c>
      <c r="J38" s="13"/>
      <c r="K38" s="67">
        <v>302</v>
      </c>
      <c r="L38" s="59"/>
      <c r="M38" s="13">
        <v>421</v>
      </c>
    </row>
    <row r="39" spans="1:13" ht="18.75" customHeight="1" x14ac:dyDescent="0.2">
      <c r="A39" s="10" t="s">
        <v>33</v>
      </c>
      <c r="E39" s="11">
        <v>27</v>
      </c>
      <c r="G39" s="67">
        <v>47454</v>
      </c>
      <c r="H39" s="13"/>
      <c r="I39" s="13">
        <v>26949</v>
      </c>
      <c r="J39" s="13"/>
      <c r="K39" s="67">
        <v>52206</v>
      </c>
      <c r="L39" s="59"/>
      <c r="M39" s="13">
        <v>32994</v>
      </c>
    </row>
    <row r="40" spans="1:13" ht="18.75" customHeight="1" x14ac:dyDescent="0.2">
      <c r="A40" s="10" t="s">
        <v>34</v>
      </c>
      <c r="G40" s="67">
        <v>59066</v>
      </c>
      <c r="H40" s="59"/>
      <c r="I40" s="13">
        <v>55900</v>
      </c>
      <c r="J40" s="59"/>
      <c r="K40" s="67">
        <v>59066</v>
      </c>
      <c r="L40" s="59"/>
      <c r="M40" s="13">
        <v>55721</v>
      </c>
    </row>
    <row r="41" spans="1:13" ht="18.75" customHeight="1" x14ac:dyDescent="0.2">
      <c r="A41" s="10" t="s">
        <v>35</v>
      </c>
      <c r="G41" s="69">
        <v>13334</v>
      </c>
      <c r="H41" s="13"/>
      <c r="I41" s="70">
        <v>14617</v>
      </c>
      <c r="J41" s="13"/>
      <c r="K41" s="69">
        <v>10128</v>
      </c>
      <c r="L41" s="59"/>
      <c r="M41" s="70">
        <v>11130</v>
      </c>
    </row>
    <row r="42" spans="1:13" s="12" customFormat="1" ht="5.25" customHeight="1" x14ac:dyDescent="0.2">
      <c r="A42" s="18"/>
      <c r="B42" s="18"/>
      <c r="C42" s="18"/>
      <c r="E42" s="71"/>
      <c r="G42" s="72"/>
      <c r="H42" s="59"/>
      <c r="I42" s="59"/>
      <c r="J42" s="59"/>
      <c r="K42" s="72"/>
      <c r="L42" s="59"/>
      <c r="M42" s="59"/>
    </row>
    <row r="43" spans="1:13" ht="18.75" customHeight="1" x14ac:dyDescent="0.2">
      <c r="A43" s="1" t="s">
        <v>36</v>
      </c>
      <c r="G43" s="73">
        <f>SUM(G28:G41)</f>
        <v>1537631</v>
      </c>
      <c r="H43" s="59"/>
      <c r="I43" s="16">
        <f>SUM(I28:I41)</f>
        <v>1092153</v>
      </c>
      <c r="J43" s="59"/>
      <c r="K43" s="73">
        <f>SUM(K28:K42)</f>
        <v>970574</v>
      </c>
      <c r="L43" s="59"/>
      <c r="M43" s="16">
        <f>SUM(M28:M42)</f>
        <v>788659</v>
      </c>
    </row>
    <row r="44" spans="1:13" ht="5.25" customHeight="1" x14ac:dyDescent="0.2">
      <c r="G44" s="72"/>
      <c r="H44" s="59"/>
      <c r="I44" s="59"/>
      <c r="J44" s="59"/>
      <c r="K44" s="72"/>
      <c r="L44" s="59"/>
      <c r="M44" s="59"/>
    </row>
    <row r="45" spans="1:13" ht="18.75" customHeight="1" thickBot="1" x14ac:dyDescent="0.25">
      <c r="A45" s="1" t="s">
        <v>37</v>
      </c>
      <c r="G45" s="74">
        <f>SUM(G24+G43)</f>
        <v>2426585</v>
      </c>
      <c r="H45" s="59"/>
      <c r="I45" s="75">
        <f>SUM(I24+I43)</f>
        <v>2239452</v>
      </c>
      <c r="J45" s="59"/>
      <c r="K45" s="74">
        <f>SUM(K24+K43)</f>
        <v>1655915</v>
      </c>
      <c r="L45" s="59"/>
      <c r="M45" s="75">
        <f>SUM(M24+M43)</f>
        <v>1804537</v>
      </c>
    </row>
    <row r="46" spans="1:13" ht="18.75" customHeight="1" thickTop="1" x14ac:dyDescent="0.2">
      <c r="A46" s="1"/>
      <c r="G46" s="59"/>
      <c r="H46" s="59"/>
      <c r="I46" s="59"/>
      <c r="J46" s="59"/>
      <c r="K46" s="59"/>
      <c r="L46" s="59"/>
      <c r="M46" s="59"/>
    </row>
    <row r="47" spans="1:13" ht="18.75" customHeight="1" x14ac:dyDescent="0.2">
      <c r="A47" s="1"/>
      <c r="G47" s="59"/>
      <c r="H47" s="59"/>
      <c r="I47" s="59"/>
      <c r="J47" s="59"/>
      <c r="K47" s="59"/>
      <c r="L47" s="59"/>
      <c r="M47" s="59"/>
    </row>
    <row r="48" spans="1:13" ht="11.25" customHeight="1" x14ac:dyDescent="0.2">
      <c r="A48" s="1"/>
      <c r="G48" s="59"/>
      <c r="H48" s="59"/>
      <c r="I48" s="59"/>
      <c r="J48" s="59"/>
      <c r="K48" s="59"/>
      <c r="L48" s="59"/>
      <c r="M48" s="59"/>
    </row>
    <row r="49" spans="1:13" ht="21.95" customHeight="1" x14ac:dyDescent="0.2">
      <c r="A49" s="175" t="s">
        <v>253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</row>
    <row r="50" spans="1:13" ht="21" customHeight="1" x14ac:dyDescent="0.2">
      <c r="A50" s="1" t="str">
        <f>+A1</f>
        <v>บริษัท สยามราช จำกัด (มหาชน)</v>
      </c>
      <c r="B50" s="1"/>
      <c r="C50" s="1"/>
      <c r="D50" s="1"/>
    </row>
    <row r="51" spans="1:13" ht="21" customHeight="1" x14ac:dyDescent="0.2">
      <c r="A51" s="1" t="s">
        <v>1</v>
      </c>
      <c r="B51" s="1"/>
      <c r="C51" s="1"/>
      <c r="D51" s="1"/>
    </row>
    <row r="52" spans="1:13" ht="21" customHeight="1" x14ac:dyDescent="0.2">
      <c r="A52" s="2" t="str">
        <f>+A3</f>
        <v>ณ วันที่ 31 ธันวาคม พ.ศ. 2563</v>
      </c>
      <c r="B52" s="2"/>
      <c r="C52" s="2"/>
      <c r="D52" s="2"/>
      <c r="E52" s="14"/>
      <c r="F52" s="15"/>
      <c r="G52" s="15"/>
      <c r="H52" s="15"/>
      <c r="I52" s="15"/>
      <c r="J52" s="15"/>
      <c r="K52" s="16"/>
      <c r="L52" s="16"/>
      <c r="M52" s="16"/>
    </row>
    <row r="53" spans="1:13" ht="18.95" customHeight="1" x14ac:dyDescent="0.2"/>
    <row r="54" spans="1:13" ht="18.95" customHeight="1" x14ac:dyDescent="0.2">
      <c r="G54" s="172" t="s">
        <v>3</v>
      </c>
      <c r="H54" s="172"/>
      <c r="I54" s="172"/>
      <c r="J54" s="60"/>
      <c r="K54" s="173" t="s">
        <v>4</v>
      </c>
      <c r="L54" s="173"/>
      <c r="M54" s="173"/>
    </row>
    <row r="55" spans="1:13" ht="18.95" customHeight="1" x14ac:dyDescent="0.2">
      <c r="G55" s="61" t="s">
        <v>5</v>
      </c>
      <c r="H55" s="62"/>
      <c r="I55" s="61" t="s">
        <v>5</v>
      </c>
      <c r="J55" s="62"/>
      <c r="K55" s="61" t="s">
        <v>5</v>
      </c>
      <c r="L55" s="62"/>
      <c r="M55" s="61" t="s">
        <v>5</v>
      </c>
    </row>
    <row r="56" spans="1:13" ht="18.95" customHeight="1" x14ac:dyDescent="0.2">
      <c r="G56" s="63" t="s">
        <v>6</v>
      </c>
      <c r="H56" s="18"/>
      <c r="I56" s="63" t="s">
        <v>7</v>
      </c>
      <c r="J56" s="18"/>
      <c r="K56" s="63" t="s">
        <v>6</v>
      </c>
      <c r="L56" s="18"/>
      <c r="M56" s="63" t="s">
        <v>7</v>
      </c>
    </row>
    <row r="57" spans="1:13" ht="18.95" customHeight="1" x14ac:dyDescent="0.2">
      <c r="E57" s="64" t="s">
        <v>8</v>
      </c>
      <c r="F57" s="1"/>
      <c r="G57" s="65" t="s">
        <v>9</v>
      </c>
      <c r="H57" s="63"/>
      <c r="I57" s="65" t="s">
        <v>9</v>
      </c>
      <c r="J57" s="63"/>
      <c r="K57" s="65" t="s">
        <v>9</v>
      </c>
      <c r="L57" s="61"/>
      <c r="M57" s="65" t="s">
        <v>9</v>
      </c>
    </row>
    <row r="58" spans="1:13" ht="20.100000000000001" customHeight="1" x14ac:dyDescent="0.2">
      <c r="A58" s="1" t="s">
        <v>38</v>
      </c>
      <c r="G58" s="66"/>
      <c r="J58" s="10"/>
      <c r="K58" s="66"/>
      <c r="L58" s="12"/>
      <c r="M58" s="10"/>
    </row>
    <row r="59" spans="1:13" ht="6" customHeight="1" x14ac:dyDescent="0.2">
      <c r="A59" s="1"/>
      <c r="B59" s="1"/>
      <c r="C59" s="1"/>
      <c r="G59" s="66"/>
      <c r="J59" s="10"/>
      <c r="K59" s="66"/>
      <c r="L59" s="12"/>
      <c r="M59" s="10"/>
    </row>
    <row r="60" spans="1:13" ht="20.100000000000001" customHeight="1" x14ac:dyDescent="0.2">
      <c r="A60" s="1" t="s">
        <v>39</v>
      </c>
      <c r="G60" s="66"/>
      <c r="J60" s="10"/>
      <c r="K60" s="66"/>
      <c r="L60" s="12"/>
      <c r="M60" s="10"/>
    </row>
    <row r="61" spans="1:13" ht="6" customHeight="1" x14ac:dyDescent="0.2">
      <c r="A61" s="1"/>
      <c r="B61" s="1"/>
      <c r="C61" s="1"/>
      <c r="G61" s="66"/>
      <c r="J61" s="10"/>
      <c r="K61" s="66"/>
      <c r="L61" s="12"/>
      <c r="M61" s="10"/>
    </row>
    <row r="62" spans="1:13" ht="20.100000000000001" customHeight="1" x14ac:dyDescent="0.2">
      <c r="A62" s="10" t="s">
        <v>40</v>
      </c>
      <c r="E62" s="11">
        <v>28</v>
      </c>
      <c r="G62" s="67">
        <v>313819</v>
      </c>
      <c r="I62" s="13">
        <v>85000</v>
      </c>
      <c r="J62" s="10"/>
      <c r="K62" s="67">
        <v>313819</v>
      </c>
      <c r="L62" s="10"/>
      <c r="M62" s="13">
        <v>85000</v>
      </c>
    </row>
    <row r="63" spans="1:13" ht="20.100000000000001" customHeight="1" x14ac:dyDescent="0.2">
      <c r="A63" s="10" t="s">
        <v>41</v>
      </c>
      <c r="E63" s="11">
        <v>29</v>
      </c>
      <c r="G63" s="67">
        <v>201274</v>
      </c>
      <c r="H63" s="59"/>
      <c r="I63" s="13">
        <v>350430</v>
      </c>
      <c r="J63" s="59"/>
      <c r="K63" s="67">
        <v>141721</v>
      </c>
      <c r="L63" s="43"/>
      <c r="M63" s="13">
        <v>305274</v>
      </c>
    </row>
    <row r="64" spans="1:13" ht="20.100000000000001" customHeight="1" x14ac:dyDescent="0.2">
      <c r="A64" s="10" t="s">
        <v>42</v>
      </c>
      <c r="E64" s="11">
        <v>30</v>
      </c>
      <c r="G64" s="67">
        <v>44519</v>
      </c>
      <c r="H64" s="59"/>
      <c r="I64" s="13">
        <v>127801</v>
      </c>
      <c r="J64" s="59"/>
      <c r="K64" s="67">
        <v>44519</v>
      </c>
      <c r="L64" s="43"/>
      <c r="M64" s="13">
        <v>127801</v>
      </c>
    </row>
    <row r="65" spans="1:13" ht="20.100000000000001" customHeight="1" x14ac:dyDescent="0.2">
      <c r="A65" s="10" t="s">
        <v>43</v>
      </c>
      <c r="G65" s="67"/>
      <c r="H65" s="59"/>
      <c r="I65" s="13"/>
      <c r="J65" s="59"/>
      <c r="K65" s="67"/>
      <c r="L65" s="43"/>
    </row>
    <row r="66" spans="1:13" ht="20.100000000000001" customHeight="1" x14ac:dyDescent="0.2">
      <c r="B66" s="10" t="s">
        <v>44</v>
      </c>
      <c r="E66" s="11">
        <v>31</v>
      </c>
      <c r="G66" s="67">
        <v>13662</v>
      </c>
      <c r="H66" s="59"/>
      <c r="I66" s="13">
        <v>32060</v>
      </c>
      <c r="J66" s="59"/>
      <c r="K66" s="67">
        <v>0</v>
      </c>
      <c r="L66" s="43"/>
      <c r="M66" s="13">
        <v>0</v>
      </c>
    </row>
    <row r="67" spans="1:13" ht="20.100000000000001" customHeight="1" x14ac:dyDescent="0.2">
      <c r="A67" s="10" t="s">
        <v>45</v>
      </c>
      <c r="E67" s="11" t="s">
        <v>248</v>
      </c>
      <c r="G67" s="67">
        <v>1448</v>
      </c>
      <c r="H67" s="59"/>
      <c r="I67" s="13">
        <v>0</v>
      </c>
      <c r="J67" s="59"/>
      <c r="K67" s="67">
        <v>1376</v>
      </c>
      <c r="L67" s="43"/>
      <c r="M67" s="13">
        <v>0</v>
      </c>
    </row>
    <row r="68" spans="1:13" ht="20.100000000000001" customHeight="1" x14ac:dyDescent="0.2">
      <c r="A68" s="10" t="s">
        <v>46</v>
      </c>
      <c r="G68" s="67"/>
      <c r="H68" s="59"/>
      <c r="I68" s="13"/>
      <c r="J68" s="59"/>
      <c r="K68" s="67"/>
      <c r="L68" s="43"/>
    </row>
    <row r="69" spans="1:13" ht="20.100000000000001" customHeight="1" x14ac:dyDescent="0.2">
      <c r="B69" s="10" t="s">
        <v>47</v>
      </c>
      <c r="G69" s="67">
        <v>16821</v>
      </c>
      <c r="H69" s="59"/>
      <c r="I69" s="13" t="s">
        <v>241</v>
      </c>
      <c r="J69" s="59"/>
      <c r="K69" s="67">
        <v>15000</v>
      </c>
      <c r="L69" s="43"/>
      <c r="M69" s="13" t="s">
        <v>241</v>
      </c>
    </row>
    <row r="70" spans="1:13" ht="20.100000000000001" customHeight="1" x14ac:dyDescent="0.2">
      <c r="A70" s="10" t="s">
        <v>245</v>
      </c>
      <c r="G70" s="67"/>
      <c r="H70" s="59"/>
      <c r="I70" s="13"/>
      <c r="J70" s="59"/>
      <c r="K70" s="67"/>
      <c r="L70" s="43"/>
    </row>
    <row r="71" spans="1:13" ht="20.100000000000001" customHeight="1" x14ac:dyDescent="0.2">
      <c r="B71" s="10" t="s">
        <v>47</v>
      </c>
      <c r="E71" s="11">
        <v>32</v>
      </c>
      <c r="G71" s="67" t="s">
        <v>241</v>
      </c>
      <c r="H71" s="59"/>
      <c r="I71" s="13">
        <v>9627</v>
      </c>
      <c r="J71" s="59"/>
      <c r="K71" s="67" t="s">
        <v>241</v>
      </c>
      <c r="L71" s="43"/>
      <c r="M71" s="13">
        <v>9392</v>
      </c>
    </row>
    <row r="72" spans="1:13" ht="20.100000000000001" customHeight="1" x14ac:dyDescent="0.2">
      <c r="A72" s="10" t="s">
        <v>48</v>
      </c>
      <c r="G72" s="67"/>
      <c r="H72" s="59"/>
      <c r="I72" s="13"/>
      <c r="J72" s="59"/>
      <c r="K72" s="67"/>
      <c r="L72" s="43"/>
    </row>
    <row r="73" spans="1:13" ht="20.100000000000001" customHeight="1" x14ac:dyDescent="0.2">
      <c r="B73" s="10" t="s">
        <v>49</v>
      </c>
      <c r="G73" s="67">
        <v>3982</v>
      </c>
      <c r="H73" s="59"/>
      <c r="I73" s="13">
        <v>14626</v>
      </c>
      <c r="J73" s="59"/>
      <c r="K73" s="67">
        <v>3970</v>
      </c>
      <c r="L73" s="43"/>
      <c r="M73" s="13">
        <v>14334</v>
      </c>
    </row>
    <row r="74" spans="1:13" s="12" customFormat="1" ht="20.100000000000001" customHeight="1" x14ac:dyDescent="0.2">
      <c r="A74" s="12" t="s">
        <v>50</v>
      </c>
      <c r="C74" s="18"/>
      <c r="E74" s="71"/>
      <c r="G74" s="67"/>
      <c r="H74" s="59"/>
      <c r="I74" s="13"/>
      <c r="J74" s="59"/>
      <c r="K74" s="67"/>
      <c r="L74" s="59"/>
      <c r="M74" s="13"/>
    </row>
    <row r="75" spans="1:13" s="12" customFormat="1" ht="20.100000000000001" customHeight="1" x14ac:dyDescent="0.2">
      <c r="B75" s="12" t="s">
        <v>51</v>
      </c>
      <c r="C75" s="18"/>
      <c r="E75" s="76">
        <v>42.4</v>
      </c>
      <c r="G75" s="67">
        <v>65893</v>
      </c>
      <c r="H75" s="59"/>
      <c r="I75" s="13">
        <v>65893</v>
      </c>
      <c r="J75" s="59"/>
      <c r="K75" s="67">
        <v>65893</v>
      </c>
      <c r="L75" s="59"/>
      <c r="M75" s="13">
        <v>65893</v>
      </c>
    </row>
    <row r="76" spans="1:13" s="12" customFormat="1" ht="20.100000000000001" customHeight="1" x14ac:dyDescent="0.2">
      <c r="A76" s="12" t="s">
        <v>52</v>
      </c>
      <c r="C76" s="18"/>
      <c r="E76" s="76"/>
      <c r="G76" s="67">
        <v>2998</v>
      </c>
      <c r="H76" s="59"/>
      <c r="I76" s="13">
        <v>2970</v>
      </c>
      <c r="J76" s="59"/>
      <c r="K76" s="67">
        <v>0</v>
      </c>
      <c r="L76" s="59"/>
      <c r="M76" s="13">
        <v>0</v>
      </c>
    </row>
    <row r="77" spans="1:13" ht="20.100000000000001" customHeight="1" x14ac:dyDescent="0.2">
      <c r="A77" s="10" t="s">
        <v>53</v>
      </c>
      <c r="E77" s="10"/>
      <c r="G77" s="69">
        <v>15206</v>
      </c>
      <c r="I77" s="70">
        <v>26764</v>
      </c>
      <c r="J77" s="10"/>
      <c r="K77" s="69">
        <v>13286</v>
      </c>
      <c r="L77" s="38"/>
      <c r="M77" s="70">
        <v>24788</v>
      </c>
    </row>
    <row r="78" spans="1:13" ht="6" customHeight="1" x14ac:dyDescent="0.2">
      <c r="A78" s="1"/>
      <c r="B78" s="1"/>
      <c r="C78" s="1"/>
      <c r="G78" s="67"/>
      <c r="H78" s="13"/>
      <c r="I78" s="13"/>
      <c r="J78" s="13"/>
      <c r="K78" s="67"/>
      <c r="L78" s="59"/>
    </row>
    <row r="79" spans="1:13" ht="20.100000000000001" customHeight="1" x14ac:dyDescent="0.2">
      <c r="A79" s="1" t="s">
        <v>54</v>
      </c>
      <c r="G79" s="73">
        <f>SUM(G62:G78)</f>
        <v>679622</v>
      </c>
      <c r="H79" s="59"/>
      <c r="I79" s="16">
        <f>SUM(I62:I78)</f>
        <v>715171</v>
      </c>
      <c r="J79" s="59"/>
      <c r="K79" s="73">
        <f>SUM(K62:K78)</f>
        <v>599584</v>
      </c>
      <c r="L79" s="59"/>
      <c r="M79" s="16">
        <f>SUM(M62:M78)</f>
        <v>632482</v>
      </c>
    </row>
    <row r="80" spans="1:13" ht="20.100000000000001" customHeight="1" x14ac:dyDescent="0.2">
      <c r="A80" s="1"/>
      <c r="B80" s="1"/>
      <c r="C80" s="1"/>
      <c r="G80" s="67"/>
      <c r="H80" s="13"/>
      <c r="I80" s="13"/>
      <c r="J80" s="13"/>
      <c r="K80" s="67"/>
      <c r="L80" s="59"/>
    </row>
    <row r="81" spans="1:13" s="12" customFormat="1" ht="20.100000000000001" customHeight="1" x14ac:dyDescent="0.2">
      <c r="A81" s="18" t="s">
        <v>55</v>
      </c>
      <c r="B81" s="18"/>
      <c r="C81" s="18"/>
      <c r="E81" s="71"/>
      <c r="G81" s="72"/>
      <c r="H81" s="59"/>
      <c r="I81" s="59"/>
      <c r="J81" s="59"/>
      <c r="K81" s="72"/>
      <c r="L81" s="59"/>
      <c r="M81" s="59"/>
    </row>
    <row r="82" spans="1:13" ht="6" customHeight="1" x14ac:dyDescent="0.2">
      <c r="A82" s="1"/>
      <c r="B82" s="1"/>
      <c r="C82" s="1"/>
      <c r="G82" s="67"/>
      <c r="H82" s="13"/>
      <c r="I82" s="13"/>
      <c r="J82" s="13"/>
      <c r="K82" s="67"/>
      <c r="L82" s="59"/>
    </row>
    <row r="83" spans="1:13" ht="18" customHeight="1" x14ac:dyDescent="0.2">
      <c r="A83" s="12" t="s">
        <v>56</v>
      </c>
      <c r="B83" s="1"/>
      <c r="C83" s="1"/>
      <c r="E83" s="11">
        <v>31</v>
      </c>
      <c r="G83" s="67">
        <v>529900</v>
      </c>
      <c r="H83" s="13"/>
      <c r="I83" s="13">
        <v>275762</v>
      </c>
      <c r="J83" s="13"/>
      <c r="K83" s="67">
        <v>0</v>
      </c>
      <c r="L83" s="59"/>
      <c r="M83" s="13">
        <v>0</v>
      </c>
    </row>
    <row r="84" spans="1:13" ht="18" customHeight="1" x14ac:dyDescent="0.2">
      <c r="A84" s="12" t="s">
        <v>45</v>
      </c>
      <c r="B84" s="1"/>
      <c r="C84" s="1"/>
      <c r="E84" s="11" t="s">
        <v>248</v>
      </c>
      <c r="G84" s="67">
        <v>3908</v>
      </c>
      <c r="H84" s="13"/>
      <c r="I84" s="13">
        <v>0</v>
      </c>
      <c r="J84" s="13"/>
      <c r="K84" s="67">
        <v>0</v>
      </c>
      <c r="L84" s="59"/>
      <c r="M84" s="13">
        <v>0</v>
      </c>
    </row>
    <row r="85" spans="1:13" s="12" customFormat="1" ht="20.100000000000001" customHeight="1" x14ac:dyDescent="0.2">
      <c r="A85" s="12" t="s">
        <v>57</v>
      </c>
      <c r="B85" s="18"/>
      <c r="C85" s="18"/>
      <c r="E85" s="71"/>
      <c r="G85" s="67">
        <v>141344</v>
      </c>
      <c r="H85" s="59"/>
      <c r="I85" s="13" t="s">
        <v>241</v>
      </c>
      <c r="J85" s="59"/>
      <c r="K85" s="67">
        <v>58063</v>
      </c>
      <c r="L85" s="59"/>
      <c r="M85" s="13" t="s">
        <v>241</v>
      </c>
    </row>
    <row r="86" spans="1:13" s="12" customFormat="1" ht="20.100000000000001" customHeight="1" x14ac:dyDescent="0.2">
      <c r="A86" s="12" t="s">
        <v>246</v>
      </c>
      <c r="B86" s="18"/>
      <c r="C86" s="18"/>
      <c r="E86" s="71">
        <v>32</v>
      </c>
      <c r="G86" s="67" t="s">
        <v>241</v>
      </c>
      <c r="H86" s="59"/>
      <c r="I86" s="13">
        <v>21062</v>
      </c>
      <c r="J86" s="59"/>
      <c r="K86" s="67" t="s">
        <v>241</v>
      </c>
      <c r="L86" s="59"/>
      <c r="M86" s="13">
        <v>20879</v>
      </c>
    </row>
    <row r="87" spans="1:13" s="12" customFormat="1" ht="20.100000000000001" customHeight="1" x14ac:dyDescent="0.2">
      <c r="A87" s="12" t="s">
        <v>58</v>
      </c>
      <c r="C87" s="18"/>
      <c r="E87" s="71">
        <v>33</v>
      </c>
      <c r="G87" s="67">
        <v>18957</v>
      </c>
      <c r="H87" s="59"/>
      <c r="I87" s="13">
        <v>17465</v>
      </c>
      <c r="J87" s="59"/>
      <c r="K87" s="67">
        <v>14221</v>
      </c>
      <c r="L87" s="59"/>
      <c r="M87" s="13">
        <v>13222</v>
      </c>
    </row>
    <row r="88" spans="1:13" s="12" customFormat="1" ht="20.100000000000001" customHeight="1" x14ac:dyDescent="0.2">
      <c r="A88" s="12" t="s">
        <v>59</v>
      </c>
      <c r="C88" s="18"/>
      <c r="E88" s="71"/>
      <c r="G88" s="69">
        <v>9171</v>
      </c>
      <c r="H88" s="59"/>
      <c r="I88" s="70">
        <v>16498</v>
      </c>
      <c r="J88" s="59"/>
      <c r="K88" s="69">
        <v>2594</v>
      </c>
      <c r="L88" s="59"/>
      <c r="M88" s="70">
        <v>8503</v>
      </c>
    </row>
    <row r="89" spans="1:13" ht="6" customHeight="1" x14ac:dyDescent="0.2">
      <c r="A89" s="1"/>
      <c r="B89" s="1"/>
      <c r="C89" s="1"/>
      <c r="E89" s="71"/>
      <c r="G89" s="67"/>
      <c r="H89" s="13"/>
      <c r="I89" s="13"/>
      <c r="J89" s="13"/>
      <c r="K89" s="67"/>
      <c r="L89" s="59"/>
    </row>
    <row r="90" spans="1:13" s="12" customFormat="1" ht="20.100000000000001" customHeight="1" x14ac:dyDescent="0.2">
      <c r="A90" s="18" t="s">
        <v>60</v>
      </c>
      <c r="B90" s="18"/>
      <c r="C90" s="18"/>
      <c r="E90" s="71"/>
      <c r="G90" s="73">
        <f>SUM(G83:G89)</f>
        <v>703280</v>
      </c>
      <c r="H90" s="59"/>
      <c r="I90" s="16">
        <f>SUM(I83:I88)</f>
        <v>330787</v>
      </c>
      <c r="J90" s="59"/>
      <c r="K90" s="73">
        <f>SUM(K83:K88)</f>
        <v>74878</v>
      </c>
      <c r="L90" s="59"/>
      <c r="M90" s="16">
        <f>SUM(M83:M88)</f>
        <v>42604</v>
      </c>
    </row>
    <row r="91" spans="1:13" ht="6" customHeight="1" x14ac:dyDescent="0.2">
      <c r="A91" s="1"/>
      <c r="B91" s="1"/>
      <c r="C91" s="1"/>
      <c r="G91" s="67"/>
      <c r="H91" s="13"/>
      <c r="I91" s="13"/>
      <c r="J91" s="13"/>
      <c r="K91" s="67"/>
      <c r="L91" s="59"/>
    </row>
    <row r="92" spans="1:13" ht="20.100000000000001" customHeight="1" x14ac:dyDescent="0.2">
      <c r="A92" s="1" t="s">
        <v>61</v>
      </c>
      <c r="B92" s="1"/>
      <c r="G92" s="73">
        <f>SUM(G79,G90)</f>
        <v>1382902</v>
      </c>
      <c r="H92" s="59"/>
      <c r="I92" s="16">
        <f>SUM(I79,I90)</f>
        <v>1045958</v>
      </c>
      <c r="J92" s="59"/>
      <c r="K92" s="73">
        <f>SUM(K79,K90)</f>
        <v>674462</v>
      </c>
      <c r="L92" s="59"/>
      <c r="M92" s="16">
        <f>SUM(M79,M90)</f>
        <v>675086</v>
      </c>
    </row>
    <row r="93" spans="1:13" ht="20.100000000000001" customHeight="1" x14ac:dyDescent="0.2">
      <c r="A93" s="1"/>
      <c r="B93" s="1"/>
      <c r="G93" s="59"/>
      <c r="H93" s="59"/>
      <c r="I93" s="59"/>
      <c r="J93" s="59"/>
      <c r="K93" s="59"/>
      <c r="L93" s="59"/>
      <c r="M93" s="59"/>
    </row>
    <row r="94" spans="1:13" ht="20.100000000000001" customHeight="1" x14ac:dyDescent="0.2">
      <c r="A94" s="1"/>
      <c r="B94" s="1"/>
      <c r="G94" s="59"/>
      <c r="H94" s="59"/>
      <c r="I94" s="59"/>
      <c r="J94" s="59"/>
      <c r="K94" s="59"/>
      <c r="L94" s="59"/>
      <c r="M94" s="59"/>
    </row>
    <row r="95" spans="1:13" ht="6.75" customHeight="1" x14ac:dyDescent="0.2">
      <c r="A95" s="1"/>
      <c r="B95" s="1"/>
      <c r="G95" s="59"/>
      <c r="H95" s="59"/>
      <c r="I95" s="59"/>
      <c r="J95" s="59"/>
      <c r="K95" s="59"/>
      <c r="L95" s="59"/>
      <c r="M95" s="59"/>
    </row>
    <row r="96" spans="1:13" ht="21.95" customHeight="1" x14ac:dyDescent="0.2">
      <c r="A96" s="174" t="str">
        <f>+A49</f>
        <v>หมายเหตุประกอบงบการเงินรวมและงบการเงินเฉพาะกิจการในหน้า 17 ถึง 113 เป็นส่วนหนึ่งของงบการเงินนี้</v>
      </c>
      <c r="B96" s="174"/>
      <c r="C96" s="174"/>
      <c r="D96" s="174"/>
      <c r="E96" s="174"/>
      <c r="F96" s="174"/>
      <c r="G96" s="174"/>
      <c r="H96" s="174"/>
      <c r="I96" s="174"/>
      <c r="J96" s="174"/>
      <c r="K96" s="174"/>
      <c r="L96" s="174"/>
      <c r="M96" s="174"/>
    </row>
    <row r="97" spans="1:13" ht="21.95" customHeight="1" x14ac:dyDescent="0.2">
      <c r="A97" s="1" t="str">
        <f>+A1</f>
        <v>บริษัท สยามราช จำกัด (มหาชน)</v>
      </c>
      <c r="B97" s="1"/>
      <c r="C97" s="1"/>
      <c r="D97" s="1"/>
    </row>
    <row r="98" spans="1:13" ht="21" customHeight="1" x14ac:dyDescent="0.2">
      <c r="A98" s="1" t="s">
        <v>1</v>
      </c>
      <c r="B98" s="1"/>
      <c r="C98" s="1"/>
      <c r="D98" s="1"/>
    </row>
    <row r="99" spans="1:13" ht="21" customHeight="1" x14ac:dyDescent="0.2">
      <c r="A99" s="2" t="str">
        <f>A3</f>
        <v>ณ วันที่ 31 ธันวาคม พ.ศ. 2563</v>
      </c>
      <c r="B99" s="2"/>
      <c r="C99" s="2"/>
      <c r="D99" s="2"/>
      <c r="E99" s="14"/>
      <c r="F99" s="15"/>
      <c r="G99" s="15"/>
      <c r="H99" s="15"/>
      <c r="I99" s="15"/>
      <c r="J99" s="15"/>
      <c r="K99" s="16"/>
      <c r="L99" s="16"/>
      <c r="M99" s="16"/>
    </row>
    <row r="100" spans="1:13" ht="21" customHeight="1" x14ac:dyDescent="0.2">
      <c r="A100" s="18"/>
      <c r="B100" s="18"/>
      <c r="C100" s="18"/>
      <c r="D100" s="18"/>
      <c r="E100" s="71"/>
      <c r="F100" s="12"/>
      <c r="G100" s="12"/>
      <c r="H100" s="12"/>
      <c r="I100" s="12"/>
      <c r="K100" s="59"/>
      <c r="L100" s="59"/>
      <c r="M100" s="59"/>
    </row>
    <row r="101" spans="1:13" ht="21" customHeight="1" x14ac:dyDescent="0.2">
      <c r="G101" s="172" t="s">
        <v>3</v>
      </c>
      <c r="H101" s="172"/>
      <c r="I101" s="172"/>
      <c r="J101" s="60"/>
      <c r="K101" s="173" t="s">
        <v>4</v>
      </c>
      <c r="L101" s="173"/>
      <c r="M101" s="173"/>
    </row>
    <row r="102" spans="1:13" ht="18.95" customHeight="1" x14ac:dyDescent="0.2">
      <c r="G102" s="61" t="s">
        <v>5</v>
      </c>
      <c r="H102" s="62"/>
      <c r="I102" s="61" t="s">
        <v>5</v>
      </c>
      <c r="J102" s="62"/>
      <c r="K102" s="61" t="s">
        <v>5</v>
      </c>
      <c r="L102" s="62"/>
      <c r="M102" s="61" t="s">
        <v>5</v>
      </c>
    </row>
    <row r="103" spans="1:13" ht="18.95" customHeight="1" x14ac:dyDescent="0.2">
      <c r="G103" s="63" t="s">
        <v>6</v>
      </c>
      <c r="H103" s="18"/>
      <c r="I103" s="63" t="s">
        <v>7</v>
      </c>
      <c r="J103" s="18"/>
      <c r="K103" s="63" t="s">
        <v>6</v>
      </c>
      <c r="L103" s="18"/>
      <c r="M103" s="63" t="s">
        <v>7</v>
      </c>
    </row>
    <row r="104" spans="1:13" ht="18.95" customHeight="1" x14ac:dyDescent="0.2">
      <c r="E104" s="64" t="s">
        <v>8</v>
      </c>
      <c r="F104" s="1"/>
      <c r="G104" s="65" t="s">
        <v>9</v>
      </c>
      <c r="H104" s="63"/>
      <c r="I104" s="65" t="s">
        <v>9</v>
      </c>
      <c r="J104" s="63"/>
      <c r="K104" s="65" t="s">
        <v>9</v>
      </c>
      <c r="L104" s="61"/>
      <c r="M104" s="65" t="s">
        <v>9</v>
      </c>
    </row>
    <row r="105" spans="1:13" ht="18.95" customHeight="1" x14ac:dyDescent="0.2">
      <c r="A105" s="1" t="s">
        <v>228</v>
      </c>
      <c r="E105" s="71"/>
      <c r="G105" s="66"/>
      <c r="J105" s="10"/>
      <c r="K105" s="66"/>
      <c r="L105" s="12"/>
      <c r="M105" s="10"/>
    </row>
    <row r="106" spans="1:13" ht="6" customHeight="1" x14ac:dyDescent="0.2">
      <c r="A106" s="1"/>
      <c r="E106" s="71"/>
      <c r="G106" s="66"/>
      <c r="J106" s="10"/>
      <c r="K106" s="66"/>
      <c r="L106" s="12"/>
      <c r="M106" s="10"/>
    </row>
    <row r="107" spans="1:13" ht="18" customHeight="1" x14ac:dyDescent="0.2">
      <c r="A107" s="1" t="s">
        <v>62</v>
      </c>
      <c r="E107" s="71"/>
      <c r="G107" s="66"/>
      <c r="J107" s="10"/>
      <c r="K107" s="66"/>
      <c r="L107" s="12"/>
      <c r="M107" s="10"/>
    </row>
    <row r="108" spans="1:13" ht="6" customHeight="1" x14ac:dyDescent="0.2">
      <c r="A108" s="1"/>
      <c r="E108" s="71"/>
      <c r="G108" s="66"/>
      <c r="J108" s="10"/>
      <c r="K108" s="66"/>
      <c r="L108" s="12"/>
      <c r="M108" s="10"/>
    </row>
    <row r="109" spans="1:13" ht="17.25" customHeight="1" x14ac:dyDescent="0.2">
      <c r="A109" s="10" t="s">
        <v>63</v>
      </c>
      <c r="E109" s="71">
        <v>34</v>
      </c>
      <c r="G109" s="66"/>
      <c r="J109" s="10"/>
      <c r="K109" s="66"/>
      <c r="L109" s="12"/>
      <c r="M109" s="10"/>
    </row>
    <row r="110" spans="1:13" ht="21" customHeight="1" x14ac:dyDescent="0.2">
      <c r="B110" s="10" t="s">
        <v>64</v>
      </c>
      <c r="E110" s="71"/>
      <c r="G110" s="66"/>
      <c r="J110" s="10"/>
      <c r="K110" s="66"/>
      <c r="L110" s="12"/>
      <c r="M110" s="10"/>
    </row>
    <row r="111" spans="1:13" ht="21" customHeight="1" x14ac:dyDescent="0.2">
      <c r="C111" s="10" t="s">
        <v>65</v>
      </c>
      <c r="E111" s="71"/>
      <c r="G111" s="66"/>
      <c r="J111" s="10"/>
      <c r="K111" s="66"/>
      <c r="L111" s="12"/>
      <c r="M111" s="10"/>
    </row>
    <row r="112" spans="1:13" ht="21" customHeight="1" thickBot="1" x14ac:dyDescent="0.25">
      <c r="D112" s="10" t="s">
        <v>66</v>
      </c>
      <c r="E112" s="71"/>
      <c r="G112" s="74">
        <v>338350</v>
      </c>
      <c r="H112" s="59"/>
      <c r="I112" s="75">
        <v>338350</v>
      </c>
      <c r="J112" s="59"/>
      <c r="K112" s="74">
        <v>338350</v>
      </c>
      <c r="L112" s="59"/>
      <c r="M112" s="75">
        <v>338350</v>
      </c>
    </row>
    <row r="113" spans="1:13" ht="6" customHeight="1" thickTop="1" x14ac:dyDescent="0.2">
      <c r="G113" s="77"/>
      <c r="H113" s="25"/>
      <c r="I113" s="25"/>
      <c r="J113" s="25"/>
      <c r="K113" s="77"/>
      <c r="L113" s="78"/>
      <c r="M113" s="25"/>
    </row>
    <row r="114" spans="1:13" ht="17.25" customHeight="1" x14ac:dyDescent="0.2">
      <c r="B114" s="10" t="s">
        <v>67</v>
      </c>
      <c r="G114" s="77"/>
      <c r="H114" s="25"/>
      <c r="I114" s="25"/>
      <c r="J114" s="25"/>
      <c r="K114" s="77"/>
      <c r="L114" s="78"/>
      <c r="M114" s="25"/>
    </row>
    <row r="115" spans="1:13" ht="21" customHeight="1" x14ac:dyDescent="0.2">
      <c r="C115" s="10" t="s">
        <v>68</v>
      </c>
      <c r="E115" s="71"/>
      <c r="G115" s="66"/>
      <c r="J115" s="10"/>
      <c r="K115" s="66"/>
      <c r="L115" s="12"/>
      <c r="M115" s="10"/>
    </row>
    <row r="116" spans="1:13" ht="21" customHeight="1" x14ac:dyDescent="0.2">
      <c r="D116" s="10" t="s">
        <v>69</v>
      </c>
      <c r="G116" s="72">
        <v>338350</v>
      </c>
      <c r="H116" s="59"/>
      <c r="I116" s="59">
        <v>338350</v>
      </c>
      <c r="J116" s="59"/>
      <c r="K116" s="72">
        <v>338350</v>
      </c>
      <c r="L116" s="59"/>
      <c r="M116" s="59">
        <v>338350</v>
      </c>
    </row>
    <row r="117" spans="1:13" ht="21" customHeight="1" x14ac:dyDescent="0.2">
      <c r="B117" s="10" t="s">
        <v>70</v>
      </c>
      <c r="G117" s="72">
        <v>603999</v>
      </c>
      <c r="H117" s="59"/>
      <c r="I117" s="59">
        <v>603999</v>
      </c>
      <c r="J117" s="59"/>
      <c r="K117" s="72">
        <v>603999</v>
      </c>
      <c r="L117" s="59"/>
      <c r="M117" s="59">
        <v>603999</v>
      </c>
    </row>
    <row r="118" spans="1:13" ht="21" customHeight="1" x14ac:dyDescent="0.2">
      <c r="B118" s="10" t="s">
        <v>71</v>
      </c>
      <c r="G118" s="72">
        <v>78563</v>
      </c>
      <c r="H118" s="59"/>
      <c r="I118" s="59">
        <v>78563</v>
      </c>
      <c r="J118" s="59"/>
      <c r="K118" s="72">
        <v>78563</v>
      </c>
      <c r="L118" s="59"/>
      <c r="M118" s="59">
        <v>78563</v>
      </c>
    </row>
    <row r="119" spans="1:13" ht="21" customHeight="1" x14ac:dyDescent="0.2">
      <c r="A119" s="10" t="s">
        <v>72</v>
      </c>
      <c r="G119" s="72"/>
      <c r="H119" s="59"/>
      <c r="I119" s="59"/>
      <c r="J119" s="59"/>
      <c r="K119" s="72"/>
      <c r="L119" s="59"/>
      <c r="M119" s="59"/>
    </row>
    <row r="120" spans="1:13" ht="21" customHeight="1" x14ac:dyDescent="0.2">
      <c r="B120" s="10" t="s">
        <v>73</v>
      </c>
      <c r="E120" s="11">
        <v>35</v>
      </c>
      <c r="G120" s="72">
        <v>23776</v>
      </c>
      <c r="H120" s="59"/>
      <c r="I120" s="59">
        <v>23776</v>
      </c>
      <c r="J120" s="59"/>
      <c r="K120" s="72">
        <v>23776</v>
      </c>
      <c r="L120" s="59"/>
      <c r="M120" s="59">
        <v>23776</v>
      </c>
    </row>
    <row r="121" spans="1:13" ht="21" customHeight="1" x14ac:dyDescent="0.2">
      <c r="B121" s="10" t="s">
        <v>74</v>
      </c>
      <c r="G121" s="72">
        <v>-31064</v>
      </c>
      <c r="H121" s="59"/>
      <c r="I121" s="59">
        <v>119278</v>
      </c>
      <c r="J121" s="59"/>
      <c r="K121" s="72">
        <v>-44352</v>
      </c>
      <c r="L121" s="59"/>
      <c r="M121" s="59">
        <v>102153</v>
      </c>
    </row>
    <row r="122" spans="1:13" ht="21" customHeight="1" x14ac:dyDescent="0.2">
      <c r="A122" s="10" t="s">
        <v>75</v>
      </c>
      <c r="G122" s="69">
        <v>-19017</v>
      </c>
      <c r="H122" s="59"/>
      <c r="I122" s="70">
        <v>-17524</v>
      </c>
      <c r="J122" s="59"/>
      <c r="K122" s="69">
        <v>-18883</v>
      </c>
      <c r="L122" s="59"/>
      <c r="M122" s="70">
        <v>-17390</v>
      </c>
    </row>
    <row r="123" spans="1:13" ht="6" customHeight="1" x14ac:dyDescent="0.2">
      <c r="A123" s="1"/>
      <c r="G123" s="72"/>
      <c r="H123" s="59"/>
      <c r="I123" s="59"/>
      <c r="J123" s="59"/>
      <c r="K123" s="72"/>
      <c r="L123" s="59"/>
      <c r="M123" s="59"/>
    </row>
    <row r="124" spans="1:13" ht="18" customHeight="1" x14ac:dyDescent="0.2">
      <c r="A124" s="1" t="s">
        <v>76</v>
      </c>
      <c r="G124" s="73">
        <f>SUM(G116:G122)</f>
        <v>994607</v>
      </c>
      <c r="H124" s="59"/>
      <c r="I124" s="16">
        <f>SUM(I116:I122)</f>
        <v>1146442</v>
      </c>
      <c r="J124" s="59"/>
      <c r="K124" s="73">
        <f>SUM(K116:K122)</f>
        <v>981453</v>
      </c>
      <c r="L124" s="59"/>
      <c r="M124" s="16">
        <f>SUM(M116:M122)</f>
        <v>1129451</v>
      </c>
    </row>
    <row r="125" spans="1:13" ht="6" customHeight="1" x14ac:dyDescent="0.2">
      <c r="A125" s="1"/>
      <c r="G125" s="72"/>
      <c r="H125" s="59"/>
      <c r="I125" s="59"/>
      <c r="J125" s="59"/>
      <c r="K125" s="72"/>
      <c r="L125" s="59"/>
      <c r="M125" s="59"/>
    </row>
    <row r="126" spans="1:13" ht="17.25" customHeight="1" x14ac:dyDescent="0.2">
      <c r="A126" s="10" t="s">
        <v>77</v>
      </c>
      <c r="G126" s="73">
        <v>49076</v>
      </c>
      <c r="H126" s="59"/>
      <c r="I126" s="16">
        <v>47052</v>
      </c>
      <c r="J126" s="59"/>
      <c r="K126" s="73">
        <v>0</v>
      </c>
      <c r="L126" s="59"/>
      <c r="M126" s="16">
        <v>0</v>
      </c>
    </row>
    <row r="127" spans="1:13" ht="6" customHeight="1" x14ac:dyDescent="0.2">
      <c r="A127" s="1"/>
      <c r="G127" s="72"/>
      <c r="H127" s="59"/>
      <c r="I127" s="59"/>
      <c r="J127" s="59"/>
      <c r="K127" s="72"/>
      <c r="L127" s="59"/>
      <c r="M127" s="59"/>
    </row>
    <row r="128" spans="1:13" ht="18" customHeight="1" x14ac:dyDescent="0.2">
      <c r="A128" s="1" t="s">
        <v>78</v>
      </c>
      <c r="G128" s="73">
        <f>SUM(G124,G126)</f>
        <v>1043683</v>
      </c>
      <c r="H128" s="59"/>
      <c r="I128" s="16">
        <f>SUM(I124,I126)</f>
        <v>1193494</v>
      </c>
      <c r="J128" s="59"/>
      <c r="K128" s="73">
        <f>SUM(K124,K126)</f>
        <v>981453</v>
      </c>
      <c r="L128" s="59"/>
      <c r="M128" s="16">
        <f>SUM(M124,M126)</f>
        <v>1129451</v>
      </c>
    </row>
    <row r="129" spans="1:13" ht="6" customHeight="1" x14ac:dyDescent="0.2">
      <c r="A129" s="1"/>
      <c r="G129" s="72"/>
      <c r="H129" s="59"/>
      <c r="I129" s="59"/>
      <c r="J129" s="59"/>
      <c r="K129" s="72"/>
      <c r="L129" s="59"/>
      <c r="M129" s="59"/>
    </row>
    <row r="130" spans="1:13" ht="18.75" customHeight="1" thickBot="1" x14ac:dyDescent="0.25">
      <c r="A130" s="1" t="s">
        <v>79</v>
      </c>
      <c r="G130" s="74">
        <f>G128+G92</f>
        <v>2426585</v>
      </c>
      <c r="H130" s="59"/>
      <c r="I130" s="75">
        <f>I128+I92</f>
        <v>2239452</v>
      </c>
      <c r="J130" s="59"/>
      <c r="K130" s="74">
        <f>SUM(K92,K128)</f>
        <v>1655915</v>
      </c>
      <c r="L130" s="59"/>
      <c r="M130" s="75">
        <f>SUM(M92,M128)</f>
        <v>1804537</v>
      </c>
    </row>
    <row r="131" spans="1:13" ht="21" customHeight="1" thickTop="1" x14ac:dyDescent="0.2">
      <c r="A131" s="1"/>
      <c r="G131" s="59"/>
      <c r="H131" s="59"/>
      <c r="I131" s="59"/>
      <c r="J131" s="59"/>
      <c r="K131" s="59"/>
      <c r="L131" s="59"/>
      <c r="M131" s="59"/>
    </row>
    <row r="132" spans="1:13" ht="21" customHeight="1" x14ac:dyDescent="0.2">
      <c r="A132" s="1"/>
      <c r="G132" s="59"/>
      <c r="H132" s="59"/>
      <c r="I132" s="59"/>
      <c r="J132" s="59"/>
      <c r="K132" s="59"/>
      <c r="L132" s="59"/>
      <c r="M132" s="59"/>
    </row>
    <row r="133" spans="1:13" ht="21" customHeight="1" x14ac:dyDescent="0.2">
      <c r="A133" s="1"/>
      <c r="G133" s="59"/>
      <c r="H133" s="59"/>
      <c r="I133" s="59"/>
      <c r="J133" s="59"/>
      <c r="K133" s="59"/>
      <c r="L133" s="59"/>
      <c r="M133" s="59"/>
    </row>
    <row r="134" spans="1:13" ht="21" customHeight="1" x14ac:dyDescent="0.2">
      <c r="A134" s="1"/>
      <c r="G134" s="59"/>
      <c r="H134" s="59"/>
      <c r="I134" s="59"/>
      <c r="J134" s="59"/>
      <c r="K134" s="59"/>
      <c r="L134" s="59"/>
      <c r="M134" s="59"/>
    </row>
    <row r="135" spans="1:13" ht="21" customHeight="1" x14ac:dyDescent="0.2">
      <c r="A135" s="1"/>
      <c r="G135" s="59"/>
      <c r="H135" s="59"/>
      <c r="I135" s="59"/>
      <c r="J135" s="59"/>
      <c r="K135" s="59"/>
      <c r="L135" s="59"/>
      <c r="M135" s="59"/>
    </row>
    <row r="136" spans="1:13" ht="21" customHeight="1" x14ac:dyDescent="0.2">
      <c r="A136" s="1"/>
      <c r="G136" s="59"/>
      <c r="H136" s="59"/>
      <c r="I136" s="59"/>
      <c r="J136" s="59"/>
      <c r="K136" s="59"/>
      <c r="L136" s="59"/>
      <c r="M136" s="59"/>
    </row>
    <row r="137" spans="1:13" ht="21" customHeight="1" x14ac:dyDescent="0.2">
      <c r="A137" s="1"/>
      <c r="G137" s="59"/>
      <c r="H137" s="59"/>
      <c r="I137" s="59"/>
      <c r="J137" s="59"/>
      <c r="K137" s="59"/>
      <c r="L137" s="59"/>
      <c r="M137" s="59"/>
    </row>
    <row r="138" spans="1:13" ht="21" customHeight="1" x14ac:dyDescent="0.2">
      <c r="A138" s="1"/>
      <c r="G138" s="59"/>
      <c r="H138" s="59"/>
      <c r="I138" s="59"/>
      <c r="J138" s="59"/>
      <c r="K138" s="59"/>
      <c r="L138" s="59"/>
      <c r="M138" s="59"/>
    </row>
    <row r="139" spans="1:13" ht="21" customHeight="1" x14ac:dyDescent="0.2">
      <c r="A139" s="1"/>
      <c r="G139" s="59"/>
      <c r="H139" s="59"/>
      <c r="I139" s="59"/>
      <c r="J139" s="59"/>
      <c r="K139" s="59"/>
      <c r="L139" s="59"/>
      <c r="M139" s="59"/>
    </row>
    <row r="140" spans="1:13" ht="21" customHeight="1" x14ac:dyDescent="0.2">
      <c r="A140" s="1"/>
      <c r="G140" s="59"/>
      <c r="H140" s="59"/>
      <c r="I140" s="59"/>
      <c r="J140" s="59"/>
      <c r="K140" s="59"/>
      <c r="L140" s="59"/>
      <c r="M140" s="59"/>
    </row>
    <row r="141" spans="1:13" ht="21" customHeight="1" x14ac:dyDescent="0.2">
      <c r="A141" s="1"/>
      <c r="G141" s="59"/>
      <c r="H141" s="59"/>
      <c r="I141" s="59"/>
      <c r="J141" s="59"/>
      <c r="K141" s="59"/>
      <c r="L141" s="59"/>
      <c r="M141" s="59"/>
    </row>
    <row r="142" spans="1:13" ht="8.25" customHeight="1" x14ac:dyDescent="0.2">
      <c r="A142" s="1"/>
      <c r="G142" s="59"/>
      <c r="H142" s="59"/>
      <c r="I142" s="59"/>
      <c r="J142" s="59"/>
      <c r="K142" s="59"/>
      <c r="L142" s="59"/>
      <c r="M142" s="59"/>
    </row>
    <row r="143" spans="1:13" ht="21.95" customHeight="1" x14ac:dyDescent="0.2">
      <c r="A143" s="174" t="str">
        <f>+A49</f>
        <v>หมายเหตุประกอบงบการเงินรวมและงบการเงินเฉพาะกิจการในหน้า 17 ถึง 113 เป็นส่วนหนึ่งของงบการเงินนี้</v>
      </c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</row>
    <row r="144" spans="1:13" ht="21.95" customHeight="1" x14ac:dyDescent="0.2"/>
  </sheetData>
  <mergeCells count="9">
    <mergeCell ref="G101:I101"/>
    <mergeCell ref="K101:M101"/>
    <mergeCell ref="A143:M143"/>
    <mergeCell ref="G5:I5"/>
    <mergeCell ref="K5:M5"/>
    <mergeCell ref="A49:M49"/>
    <mergeCell ref="G54:I54"/>
    <mergeCell ref="K54:M54"/>
    <mergeCell ref="A96:M96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3" man="1"/>
    <brk id="9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topLeftCell="A88" zoomScale="110" zoomScaleNormal="110" zoomScaleSheetLayoutView="100" workbookViewId="0">
      <selection activeCell="C89" sqref="C89"/>
    </sheetView>
  </sheetViews>
  <sheetFormatPr defaultColWidth="9" defaultRowHeight="21" customHeight="1" x14ac:dyDescent="0.4"/>
  <cols>
    <col min="1" max="2" width="1.375" style="79" customWidth="1"/>
    <col min="3" max="3" width="32.125" style="79" customWidth="1"/>
    <col min="4" max="4" width="0.875" style="79" customWidth="1"/>
    <col min="5" max="5" width="6.75" style="79" customWidth="1"/>
    <col min="6" max="6" width="0.75" style="79" customWidth="1"/>
    <col min="7" max="7" width="10.125" style="79" customWidth="1"/>
    <col min="8" max="8" width="0.75" style="79" customWidth="1"/>
    <col min="9" max="9" width="10.125" style="79" customWidth="1"/>
    <col min="10" max="10" width="0.75" style="79" customWidth="1"/>
    <col min="11" max="11" width="10.125" style="79" customWidth="1"/>
    <col min="12" max="12" width="0.75" style="79" customWidth="1"/>
    <col min="13" max="13" width="10.125" style="79" customWidth="1"/>
    <col min="14" max="16384" width="9" style="79"/>
  </cols>
  <sheetData>
    <row r="1" spans="1:13" ht="21" customHeight="1" x14ac:dyDescent="0.4">
      <c r="A1" s="1" t="str">
        <f>+'Thai 8-10'!A1</f>
        <v>บริษัท สยามราช จำกัด (มหาชน)</v>
      </c>
      <c r="B1" s="1"/>
      <c r="C1" s="1"/>
      <c r="D1" s="1"/>
      <c r="E1" s="11"/>
      <c r="F1" s="10"/>
      <c r="G1" s="10"/>
      <c r="H1" s="10"/>
      <c r="I1" s="10"/>
      <c r="J1" s="10"/>
      <c r="K1" s="13"/>
      <c r="L1" s="13"/>
      <c r="M1" s="13"/>
    </row>
    <row r="2" spans="1:13" ht="21" customHeight="1" x14ac:dyDescent="0.4">
      <c r="A2" s="1" t="s">
        <v>80</v>
      </c>
      <c r="B2" s="1"/>
      <c r="C2" s="1"/>
      <c r="D2" s="1"/>
      <c r="E2" s="11"/>
      <c r="F2" s="10"/>
      <c r="G2" s="10"/>
      <c r="H2" s="10"/>
      <c r="I2" s="10"/>
      <c r="J2" s="10"/>
      <c r="K2" s="13"/>
      <c r="L2" s="13"/>
      <c r="M2" s="13"/>
    </row>
    <row r="3" spans="1:13" ht="21" customHeight="1" x14ac:dyDescent="0.4">
      <c r="A3" s="2" t="s">
        <v>81</v>
      </c>
      <c r="B3" s="2"/>
      <c r="C3" s="2"/>
      <c r="D3" s="2"/>
      <c r="E3" s="14"/>
      <c r="F3" s="15"/>
      <c r="G3" s="15"/>
      <c r="H3" s="15"/>
      <c r="I3" s="15"/>
      <c r="J3" s="15"/>
      <c r="K3" s="16"/>
      <c r="L3" s="16"/>
      <c r="M3" s="16"/>
    </row>
    <row r="4" spans="1:13" ht="21" customHeight="1" x14ac:dyDescent="0.4">
      <c r="A4" s="10"/>
      <c r="B4" s="10"/>
      <c r="C4" s="10"/>
      <c r="D4" s="10"/>
      <c r="E4" s="11"/>
      <c r="F4" s="10"/>
      <c r="G4" s="10"/>
      <c r="H4" s="10"/>
      <c r="I4" s="10"/>
      <c r="J4" s="10"/>
      <c r="K4" s="13"/>
      <c r="L4" s="13"/>
      <c r="M4" s="13"/>
    </row>
    <row r="5" spans="1:13" s="10" customFormat="1" ht="18.95" customHeight="1" x14ac:dyDescent="0.2">
      <c r="E5" s="11"/>
      <c r="G5" s="172" t="s">
        <v>3</v>
      </c>
      <c r="H5" s="172"/>
      <c r="I5" s="172"/>
      <c r="J5" s="60"/>
      <c r="K5" s="173" t="s">
        <v>4</v>
      </c>
      <c r="L5" s="173"/>
      <c r="M5" s="173"/>
    </row>
    <row r="6" spans="1:13" s="10" customFormat="1" ht="18.95" customHeight="1" x14ac:dyDescent="0.2">
      <c r="E6" s="11"/>
      <c r="G6" s="61" t="s">
        <v>5</v>
      </c>
      <c r="H6" s="62"/>
      <c r="I6" s="61" t="s">
        <v>5</v>
      </c>
      <c r="J6" s="62"/>
      <c r="K6" s="61" t="s">
        <v>5</v>
      </c>
      <c r="L6" s="62"/>
      <c r="M6" s="61" t="s">
        <v>5</v>
      </c>
    </row>
    <row r="7" spans="1:13" s="10" customFormat="1" ht="18.95" customHeight="1" x14ac:dyDescent="0.2">
      <c r="E7" s="11"/>
      <c r="G7" s="63" t="s">
        <v>6</v>
      </c>
      <c r="H7" s="18"/>
      <c r="I7" s="63" t="s">
        <v>7</v>
      </c>
      <c r="J7" s="18"/>
      <c r="K7" s="63" t="s">
        <v>6</v>
      </c>
      <c r="L7" s="18"/>
      <c r="M7" s="63" t="s">
        <v>7</v>
      </c>
    </row>
    <row r="8" spans="1:13" s="10" customFormat="1" ht="18.95" customHeight="1" x14ac:dyDescent="0.2">
      <c r="E8" s="64" t="s">
        <v>8</v>
      </c>
      <c r="F8" s="1"/>
      <c r="G8" s="65" t="s">
        <v>9</v>
      </c>
      <c r="H8" s="63"/>
      <c r="I8" s="65" t="s">
        <v>9</v>
      </c>
      <c r="J8" s="63"/>
      <c r="K8" s="65" t="s">
        <v>9</v>
      </c>
      <c r="L8" s="61"/>
      <c r="M8" s="65" t="s">
        <v>9</v>
      </c>
    </row>
    <row r="9" spans="1:13" s="10" customFormat="1" ht="8.1" customHeight="1" x14ac:dyDescent="0.2">
      <c r="E9" s="60"/>
      <c r="F9" s="1"/>
      <c r="G9" s="80"/>
      <c r="H9" s="63"/>
      <c r="I9" s="61"/>
      <c r="J9" s="63"/>
      <c r="K9" s="80"/>
      <c r="L9" s="61"/>
      <c r="M9" s="61"/>
    </row>
    <row r="10" spans="1:13" ht="18.95" customHeight="1" x14ac:dyDescent="0.4">
      <c r="A10" s="81" t="s">
        <v>82</v>
      </c>
      <c r="E10" s="82">
        <v>12</v>
      </c>
      <c r="G10" s="83"/>
      <c r="K10" s="83"/>
    </row>
    <row r="11" spans="1:13" ht="6" customHeight="1" x14ac:dyDescent="0.4">
      <c r="A11" s="12"/>
      <c r="B11" s="12"/>
      <c r="C11" s="12"/>
      <c r="D11" s="12"/>
      <c r="E11" s="71"/>
      <c r="F11" s="12"/>
      <c r="G11" s="72"/>
      <c r="H11" s="59"/>
      <c r="I11" s="59"/>
      <c r="J11" s="59"/>
      <c r="K11" s="72"/>
      <c r="L11" s="12"/>
      <c r="M11" s="59"/>
    </row>
    <row r="12" spans="1:13" ht="18.95" customHeight="1" x14ac:dyDescent="0.4">
      <c r="A12" s="12" t="s">
        <v>83</v>
      </c>
      <c r="B12" s="12"/>
      <c r="C12" s="12"/>
      <c r="D12" s="12"/>
      <c r="E12" s="71"/>
      <c r="F12" s="12"/>
      <c r="G12" s="72">
        <v>741624</v>
      </c>
      <c r="H12" s="59"/>
      <c r="I12" s="59">
        <v>738779</v>
      </c>
      <c r="J12" s="59"/>
      <c r="K12" s="72">
        <v>562636</v>
      </c>
      <c r="L12" s="12"/>
      <c r="M12" s="59">
        <v>547290</v>
      </c>
    </row>
    <row r="13" spans="1:13" ht="18.95" customHeight="1" x14ac:dyDescent="0.4">
      <c r="A13" s="12" t="s">
        <v>84</v>
      </c>
      <c r="B13" s="12"/>
      <c r="C13" s="12"/>
      <c r="D13" s="12"/>
      <c r="E13" s="71"/>
      <c r="F13" s="12"/>
      <c r="G13" s="72">
        <v>985945</v>
      </c>
      <c r="H13" s="59"/>
      <c r="I13" s="59">
        <v>961156</v>
      </c>
      <c r="J13" s="59"/>
      <c r="K13" s="69">
        <v>931368</v>
      </c>
      <c r="L13" s="12"/>
      <c r="M13" s="70">
        <v>918684</v>
      </c>
    </row>
    <row r="14" spans="1:13" ht="6" customHeight="1" x14ac:dyDescent="0.4">
      <c r="A14" s="12"/>
      <c r="B14" s="12"/>
      <c r="C14" s="12"/>
      <c r="D14" s="12"/>
      <c r="E14" s="71"/>
      <c r="F14" s="12"/>
      <c r="G14" s="84"/>
      <c r="H14" s="59"/>
      <c r="I14" s="85"/>
      <c r="J14" s="59"/>
      <c r="K14" s="72"/>
      <c r="L14" s="12"/>
      <c r="M14" s="59"/>
    </row>
    <row r="15" spans="1:13" ht="18.95" customHeight="1" x14ac:dyDescent="0.4">
      <c r="A15" s="18" t="s">
        <v>85</v>
      </c>
      <c r="B15" s="12"/>
      <c r="C15" s="12"/>
      <c r="D15" s="12"/>
      <c r="E15" s="71"/>
      <c r="F15" s="12"/>
      <c r="G15" s="69">
        <f>SUM(G12:G14)</f>
        <v>1727569</v>
      </c>
      <c r="H15" s="59"/>
      <c r="I15" s="70">
        <f>SUM(I12:I14)</f>
        <v>1699935</v>
      </c>
      <c r="J15" s="59"/>
      <c r="K15" s="69">
        <f>SUM(K12:K14)</f>
        <v>1494004</v>
      </c>
      <c r="L15" s="12"/>
      <c r="M15" s="70">
        <f>SUM(M12:M14)</f>
        <v>1465974</v>
      </c>
    </row>
    <row r="16" spans="1:13" ht="18.95" customHeight="1" x14ac:dyDescent="0.4">
      <c r="A16" s="18"/>
      <c r="B16" s="12"/>
      <c r="C16" s="12"/>
      <c r="D16" s="12"/>
      <c r="E16" s="71"/>
      <c r="F16" s="12"/>
      <c r="G16" s="72"/>
      <c r="H16" s="59"/>
      <c r="I16" s="59"/>
      <c r="J16" s="59"/>
      <c r="K16" s="72"/>
      <c r="L16" s="12"/>
      <c r="M16" s="59"/>
    </row>
    <row r="17" spans="1:13" ht="18.95" customHeight="1" x14ac:dyDescent="0.4">
      <c r="A17" s="18" t="s">
        <v>86</v>
      </c>
      <c r="B17" s="12"/>
      <c r="C17" s="12"/>
      <c r="D17" s="12"/>
      <c r="E17" s="71"/>
      <c r="F17" s="12"/>
      <c r="G17" s="72"/>
      <c r="H17" s="59"/>
      <c r="I17" s="59"/>
      <c r="J17" s="59"/>
      <c r="K17" s="72"/>
      <c r="L17" s="12"/>
      <c r="M17" s="59"/>
    </row>
    <row r="18" spans="1:13" ht="6" customHeight="1" x14ac:dyDescent="0.4">
      <c r="A18" s="12"/>
      <c r="B18" s="12"/>
      <c r="C18" s="12"/>
      <c r="D18" s="12"/>
      <c r="E18" s="71"/>
      <c r="F18" s="12"/>
      <c r="G18" s="72"/>
      <c r="H18" s="59"/>
      <c r="I18" s="59"/>
      <c r="J18" s="59"/>
      <c r="K18" s="72"/>
      <c r="L18" s="12"/>
      <c r="M18" s="59"/>
    </row>
    <row r="19" spans="1:13" ht="18.95" customHeight="1" x14ac:dyDescent="0.4">
      <c r="A19" s="12" t="s">
        <v>87</v>
      </c>
      <c r="B19" s="12"/>
      <c r="C19" s="12"/>
      <c r="D19" s="12"/>
      <c r="E19" s="71"/>
      <c r="F19" s="12"/>
      <c r="G19" s="72">
        <v>-593840</v>
      </c>
      <c r="H19" s="59"/>
      <c r="I19" s="59">
        <v>-549254</v>
      </c>
      <c r="J19" s="59"/>
      <c r="K19" s="72">
        <v>-470175</v>
      </c>
      <c r="L19" s="12"/>
      <c r="M19" s="59">
        <v>-436372</v>
      </c>
    </row>
    <row r="20" spans="1:13" ht="18.95" customHeight="1" x14ac:dyDescent="0.4">
      <c r="A20" s="12" t="s">
        <v>88</v>
      </c>
      <c r="B20" s="12"/>
      <c r="C20" s="12"/>
      <c r="D20" s="12"/>
      <c r="E20" s="71"/>
      <c r="F20" s="12"/>
      <c r="G20" s="69">
        <v>-1098840</v>
      </c>
      <c r="H20" s="59"/>
      <c r="I20" s="70">
        <v>-927181</v>
      </c>
      <c r="J20" s="59"/>
      <c r="K20" s="69">
        <v>-1055010</v>
      </c>
      <c r="L20" s="12"/>
      <c r="M20" s="70">
        <v>-887881</v>
      </c>
    </row>
    <row r="21" spans="1:13" ht="6" customHeight="1" x14ac:dyDescent="0.4">
      <c r="A21" s="12"/>
      <c r="B21" s="12"/>
      <c r="C21" s="12"/>
      <c r="D21" s="12"/>
      <c r="E21" s="71"/>
      <c r="F21" s="12"/>
      <c r="G21" s="72"/>
      <c r="H21" s="59"/>
      <c r="I21" s="59"/>
      <c r="J21" s="59"/>
      <c r="K21" s="72"/>
      <c r="L21" s="12"/>
      <c r="M21" s="59"/>
    </row>
    <row r="22" spans="1:13" ht="18.95" customHeight="1" x14ac:dyDescent="0.4">
      <c r="A22" s="18" t="s">
        <v>89</v>
      </c>
      <c r="B22" s="12"/>
      <c r="C22" s="12"/>
      <c r="D22" s="12"/>
      <c r="E22" s="71"/>
      <c r="F22" s="12"/>
      <c r="G22" s="73">
        <f>SUM(G19:G20)</f>
        <v>-1692680</v>
      </c>
      <c r="H22" s="59"/>
      <c r="I22" s="16">
        <f>SUM(I19:I20)</f>
        <v>-1476435</v>
      </c>
      <c r="J22" s="59"/>
      <c r="K22" s="73">
        <f>SUM(K19:K20)</f>
        <v>-1525185</v>
      </c>
      <c r="L22" s="12"/>
      <c r="M22" s="16">
        <f>SUM(M19:M20)</f>
        <v>-1324253</v>
      </c>
    </row>
    <row r="23" spans="1:13" ht="18.95" customHeight="1" x14ac:dyDescent="0.4">
      <c r="A23" s="18"/>
      <c r="B23" s="12"/>
      <c r="C23" s="12"/>
      <c r="D23" s="12"/>
      <c r="E23" s="71"/>
      <c r="F23" s="12"/>
      <c r="G23" s="72"/>
      <c r="H23" s="59"/>
      <c r="I23" s="59"/>
      <c r="J23" s="59"/>
      <c r="K23" s="72"/>
      <c r="L23" s="12"/>
      <c r="M23" s="59"/>
    </row>
    <row r="24" spans="1:13" ht="18.95" customHeight="1" x14ac:dyDescent="0.4">
      <c r="A24" s="18" t="s">
        <v>251</v>
      </c>
      <c r="B24" s="12"/>
      <c r="C24" s="12"/>
      <c r="D24" s="12"/>
      <c r="E24" s="71"/>
      <c r="F24" s="12"/>
      <c r="G24" s="72">
        <f>G15+G22</f>
        <v>34889</v>
      </c>
      <c r="H24" s="59"/>
      <c r="I24" s="59">
        <v>223500</v>
      </c>
      <c r="J24" s="59"/>
      <c r="K24" s="72">
        <f>K15+K22</f>
        <v>-31181</v>
      </c>
      <c r="L24" s="12"/>
      <c r="M24" s="59">
        <v>141721</v>
      </c>
    </row>
    <row r="25" spans="1:13" ht="18.95" customHeight="1" x14ac:dyDescent="0.4">
      <c r="A25" s="12" t="s">
        <v>90</v>
      </c>
      <c r="B25" s="12"/>
      <c r="C25" s="12"/>
      <c r="D25" s="12"/>
      <c r="E25" s="71">
        <v>36</v>
      </c>
      <c r="F25" s="12"/>
      <c r="G25" s="72">
        <v>5008</v>
      </c>
      <c r="H25" s="59"/>
      <c r="I25" s="59">
        <v>6942</v>
      </c>
      <c r="J25" s="59"/>
      <c r="K25" s="72">
        <v>18626</v>
      </c>
      <c r="L25" s="12"/>
      <c r="M25" s="59">
        <v>47308</v>
      </c>
    </row>
    <row r="26" spans="1:13" ht="18.95" customHeight="1" x14ac:dyDescent="0.4">
      <c r="A26" s="12" t="s">
        <v>91</v>
      </c>
      <c r="B26" s="12"/>
      <c r="C26" s="12"/>
      <c r="D26" s="12"/>
      <c r="E26" s="71"/>
      <c r="F26" s="12"/>
      <c r="G26" s="72">
        <v>-78581</v>
      </c>
      <c r="H26" s="59"/>
      <c r="I26" s="59">
        <v>-84359</v>
      </c>
      <c r="J26" s="59"/>
      <c r="K26" s="72">
        <v>-61570</v>
      </c>
      <c r="L26" s="12"/>
      <c r="M26" s="59">
        <v>-67173</v>
      </c>
    </row>
    <row r="27" spans="1:13" ht="18.95" customHeight="1" x14ac:dyDescent="0.4">
      <c r="A27" s="12" t="s">
        <v>92</v>
      </c>
      <c r="B27" s="12"/>
      <c r="C27" s="12"/>
      <c r="D27" s="12"/>
      <c r="E27" s="71"/>
      <c r="F27" s="12"/>
      <c r="G27" s="72">
        <v>-98865</v>
      </c>
      <c r="H27" s="59"/>
      <c r="I27" s="59">
        <v>-106220</v>
      </c>
      <c r="J27" s="59"/>
      <c r="K27" s="72">
        <v>-71848</v>
      </c>
      <c r="L27" s="12"/>
      <c r="M27" s="59">
        <v>-77622</v>
      </c>
    </row>
    <row r="28" spans="1:13" ht="18.95" customHeight="1" x14ac:dyDescent="0.4">
      <c r="A28" s="12" t="s">
        <v>93</v>
      </c>
      <c r="B28" s="12"/>
      <c r="C28" s="12"/>
      <c r="D28" s="12"/>
      <c r="E28" s="71"/>
      <c r="F28" s="12"/>
      <c r="G28" s="72">
        <v>855</v>
      </c>
      <c r="H28" s="59"/>
      <c r="I28" s="59">
        <v>-3296</v>
      </c>
      <c r="J28" s="59"/>
      <c r="K28" s="72">
        <v>5792</v>
      </c>
      <c r="L28" s="12"/>
      <c r="M28" s="59">
        <v>-3797</v>
      </c>
    </row>
    <row r="29" spans="1:13" ht="18.95" customHeight="1" x14ac:dyDescent="0.4">
      <c r="A29" s="12" t="s">
        <v>94</v>
      </c>
      <c r="B29" s="12"/>
      <c r="C29" s="12"/>
      <c r="D29" s="12"/>
      <c r="E29" s="71"/>
      <c r="F29" s="12"/>
      <c r="G29" s="72">
        <v>-11605</v>
      </c>
      <c r="H29" s="59"/>
      <c r="I29" s="59">
        <v>-11830</v>
      </c>
      <c r="J29" s="59"/>
      <c r="K29" s="72">
        <v>-4514</v>
      </c>
      <c r="L29" s="12"/>
      <c r="M29" s="59">
        <v>-2390</v>
      </c>
    </row>
    <row r="30" spans="1:13" ht="18.95" customHeight="1" x14ac:dyDescent="0.4">
      <c r="A30" s="12" t="s">
        <v>229</v>
      </c>
      <c r="B30" s="12"/>
      <c r="C30" s="12"/>
      <c r="D30" s="12"/>
      <c r="E30" s="71"/>
      <c r="F30" s="12"/>
      <c r="G30" s="69">
        <v>275</v>
      </c>
      <c r="H30" s="59"/>
      <c r="I30" s="70">
        <v>2458</v>
      </c>
      <c r="J30" s="59"/>
      <c r="K30" s="69">
        <v>0</v>
      </c>
      <c r="L30" s="12"/>
      <c r="M30" s="70">
        <v>0</v>
      </c>
    </row>
    <row r="31" spans="1:13" ht="6" customHeight="1" x14ac:dyDescent="0.4">
      <c r="A31" s="12"/>
      <c r="B31" s="18"/>
      <c r="C31" s="18"/>
      <c r="D31" s="12"/>
      <c r="E31" s="71"/>
      <c r="F31" s="12"/>
      <c r="G31" s="72"/>
      <c r="H31" s="59"/>
      <c r="I31" s="59"/>
      <c r="J31" s="59"/>
      <c r="K31" s="72"/>
      <c r="L31" s="12"/>
      <c r="M31" s="59"/>
    </row>
    <row r="32" spans="1:13" ht="18.95" customHeight="1" x14ac:dyDescent="0.4">
      <c r="A32" s="18" t="s">
        <v>95</v>
      </c>
      <c r="B32" s="12"/>
      <c r="C32" s="12"/>
      <c r="D32" s="12"/>
      <c r="E32" s="71"/>
      <c r="F32" s="12"/>
      <c r="G32" s="72">
        <f>SUM(G24:G30)</f>
        <v>-148024</v>
      </c>
      <c r="H32" s="59"/>
      <c r="I32" s="59">
        <f>SUM(I24:I30)</f>
        <v>27195</v>
      </c>
      <c r="J32" s="59"/>
      <c r="K32" s="72">
        <f>SUM(K24:K30)</f>
        <v>-144695</v>
      </c>
      <c r="L32" s="12"/>
      <c r="M32" s="59">
        <f>SUM(M24:M30)</f>
        <v>38047</v>
      </c>
    </row>
    <row r="33" spans="1:13" ht="18.95" customHeight="1" x14ac:dyDescent="0.4">
      <c r="A33" s="12" t="s">
        <v>96</v>
      </c>
      <c r="B33" s="12"/>
      <c r="C33" s="12"/>
      <c r="D33" s="12"/>
      <c r="E33" s="71">
        <v>38</v>
      </c>
      <c r="F33" s="12"/>
      <c r="G33" s="69">
        <v>14472</v>
      </c>
      <c r="H33" s="59"/>
      <c r="I33" s="70">
        <v>-5961</v>
      </c>
      <c r="J33" s="59"/>
      <c r="K33" s="69">
        <v>18850</v>
      </c>
      <c r="L33" s="12"/>
      <c r="M33" s="70">
        <v>-1626</v>
      </c>
    </row>
    <row r="34" spans="1:13" ht="6" customHeight="1" x14ac:dyDescent="0.4">
      <c r="A34" s="12"/>
      <c r="B34" s="12"/>
      <c r="C34" s="12"/>
      <c r="D34" s="12"/>
      <c r="E34" s="71"/>
      <c r="F34" s="12"/>
      <c r="G34" s="72"/>
      <c r="H34" s="59"/>
      <c r="I34" s="59"/>
      <c r="J34" s="59"/>
      <c r="K34" s="72"/>
      <c r="L34" s="12"/>
      <c r="M34" s="59"/>
    </row>
    <row r="35" spans="1:13" ht="18.95" customHeight="1" thickBot="1" x14ac:dyDescent="0.45">
      <c r="A35" s="18" t="s">
        <v>249</v>
      </c>
      <c r="B35" s="12"/>
      <c r="C35" s="12"/>
      <c r="D35" s="12"/>
      <c r="E35" s="71"/>
      <c r="F35" s="12"/>
      <c r="G35" s="74">
        <f>SUM(G32:G33)</f>
        <v>-133552</v>
      </c>
      <c r="H35" s="59"/>
      <c r="I35" s="75">
        <f>SUM(I32:I33)</f>
        <v>21234</v>
      </c>
      <c r="J35" s="59"/>
      <c r="K35" s="74">
        <f>SUM(K32:K33)</f>
        <v>-125845</v>
      </c>
      <c r="L35" s="12"/>
      <c r="M35" s="75">
        <f>SUM(M32:M33)</f>
        <v>36421</v>
      </c>
    </row>
    <row r="36" spans="1:13" ht="18.95" customHeight="1" thickTop="1" x14ac:dyDescent="0.4">
      <c r="A36" s="18"/>
      <c r="B36" s="12"/>
      <c r="C36" s="12"/>
      <c r="D36" s="12"/>
      <c r="E36" s="71"/>
      <c r="F36" s="12"/>
      <c r="G36" s="59"/>
      <c r="H36" s="59"/>
      <c r="I36" s="59"/>
      <c r="J36" s="59"/>
      <c r="K36" s="59"/>
      <c r="L36" s="12"/>
      <c r="M36" s="59"/>
    </row>
    <row r="37" spans="1:13" ht="18.95" customHeight="1" x14ac:dyDescent="0.4">
      <c r="A37" s="18"/>
      <c r="B37" s="12"/>
      <c r="C37" s="12"/>
      <c r="D37" s="12"/>
      <c r="E37" s="71"/>
      <c r="F37" s="12"/>
      <c r="G37" s="59"/>
      <c r="H37" s="59"/>
      <c r="I37" s="59"/>
      <c r="J37" s="59"/>
      <c r="K37" s="59"/>
      <c r="L37" s="12"/>
      <c r="M37" s="59"/>
    </row>
    <row r="38" spans="1:13" ht="18.95" customHeight="1" x14ac:dyDescent="0.4">
      <c r="A38" s="18"/>
      <c r="B38" s="12"/>
      <c r="C38" s="12"/>
      <c r="D38" s="12"/>
      <c r="E38" s="71"/>
      <c r="F38" s="12"/>
      <c r="G38" s="59"/>
      <c r="H38" s="59"/>
      <c r="I38" s="59"/>
      <c r="J38" s="59"/>
      <c r="K38" s="59"/>
      <c r="L38" s="12"/>
      <c r="M38" s="59"/>
    </row>
    <row r="39" spans="1:13" ht="18.95" customHeight="1" x14ac:dyDescent="0.4">
      <c r="A39" s="18"/>
      <c r="B39" s="12"/>
      <c r="C39" s="12"/>
      <c r="D39" s="12"/>
      <c r="E39" s="71"/>
      <c r="F39" s="12"/>
      <c r="G39" s="59"/>
      <c r="H39" s="59"/>
      <c r="I39" s="59"/>
      <c r="J39" s="59"/>
      <c r="K39" s="59"/>
      <c r="L39" s="12"/>
      <c r="M39" s="59"/>
    </row>
    <row r="40" spans="1:13" ht="18.95" customHeight="1" x14ac:dyDescent="0.4">
      <c r="A40" s="18"/>
      <c r="B40" s="12"/>
      <c r="C40" s="12"/>
      <c r="D40" s="12"/>
      <c r="E40" s="71"/>
      <c r="F40" s="12"/>
      <c r="G40" s="59"/>
      <c r="H40" s="59"/>
      <c r="I40" s="59"/>
      <c r="J40" s="59"/>
      <c r="K40" s="59"/>
      <c r="L40" s="12"/>
      <c r="M40" s="59"/>
    </row>
    <row r="41" spans="1:13" ht="18.95" customHeight="1" x14ac:dyDescent="0.4">
      <c r="A41" s="18"/>
      <c r="B41" s="12"/>
      <c r="C41" s="12"/>
      <c r="D41" s="12"/>
      <c r="E41" s="71"/>
      <c r="F41" s="12"/>
      <c r="G41" s="59"/>
      <c r="H41" s="59"/>
      <c r="I41" s="59"/>
      <c r="J41" s="59"/>
      <c r="K41" s="59"/>
      <c r="L41" s="12"/>
      <c r="M41" s="59"/>
    </row>
    <row r="42" spans="1:13" ht="18.95" customHeight="1" x14ac:dyDescent="0.4">
      <c r="A42" s="18"/>
      <c r="B42" s="12"/>
      <c r="C42" s="12"/>
      <c r="D42" s="12"/>
      <c r="E42" s="71"/>
      <c r="F42" s="12"/>
      <c r="G42" s="59"/>
      <c r="H42" s="59"/>
      <c r="I42" s="59"/>
      <c r="J42" s="59"/>
      <c r="K42" s="59"/>
      <c r="L42" s="12"/>
      <c r="M42" s="59"/>
    </row>
    <row r="43" spans="1:13" ht="18.95" customHeight="1" x14ac:dyDescent="0.4">
      <c r="A43" s="18"/>
      <c r="B43" s="12"/>
      <c r="C43" s="12"/>
      <c r="D43" s="12"/>
      <c r="E43" s="71"/>
      <c r="F43" s="12"/>
      <c r="G43" s="59"/>
      <c r="H43" s="59"/>
      <c r="I43" s="59"/>
      <c r="J43" s="59"/>
      <c r="K43" s="59"/>
      <c r="L43" s="12"/>
      <c r="M43" s="59"/>
    </row>
    <row r="44" spans="1:13" ht="18.95" customHeight="1" x14ac:dyDescent="0.4">
      <c r="A44" s="18"/>
      <c r="B44" s="12"/>
      <c r="C44" s="12"/>
      <c r="D44" s="12"/>
      <c r="E44" s="71"/>
      <c r="F44" s="12"/>
      <c r="G44" s="59"/>
      <c r="H44" s="59"/>
      <c r="I44" s="59"/>
      <c r="J44" s="59"/>
      <c r="K44" s="59"/>
      <c r="L44" s="12"/>
      <c r="M44" s="59"/>
    </row>
    <row r="45" spans="1:13" ht="18.95" customHeight="1" x14ac:dyDescent="0.4">
      <c r="A45" s="18"/>
      <c r="B45" s="12"/>
      <c r="C45" s="12"/>
      <c r="D45" s="12"/>
      <c r="E45" s="71"/>
      <c r="F45" s="12"/>
      <c r="G45" s="59"/>
      <c r="H45" s="59"/>
      <c r="I45" s="59"/>
      <c r="J45" s="12"/>
      <c r="K45" s="59"/>
      <c r="L45" s="59"/>
      <c r="M45" s="59"/>
    </row>
    <row r="46" spans="1:13" ht="18.95" customHeight="1" x14ac:dyDescent="0.4">
      <c r="A46" s="18"/>
      <c r="B46" s="12"/>
      <c r="C46" s="12"/>
      <c r="D46" s="12"/>
      <c r="E46" s="71"/>
      <c r="F46" s="12"/>
      <c r="G46" s="59"/>
      <c r="H46" s="59"/>
      <c r="I46" s="59"/>
      <c r="J46" s="12"/>
      <c r="K46" s="59"/>
      <c r="L46" s="59"/>
      <c r="M46" s="59"/>
    </row>
    <row r="47" spans="1:13" ht="18.95" customHeight="1" x14ac:dyDescent="0.4">
      <c r="A47" s="18"/>
      <c r="B47" s="12"/>
      <c r="C47" s="12"/>
      <c r="D47" s="12"/>
      <c r="E47" s="71"/>
      <c r="F47" s="12"/>
      <c r="G47" s="59"/>
      <c r="H47" s="59"/>
      <c r="I47" s="59"/>
      <c r="J47" s="12"/>
      <c r="K47" s="59"/>
      <c r="L47" s="59"/>
      <c r="M47" s="59"/>
    </row>
    <row r="48" spans="1:13" ht="6" customHeight="1" x14ac:dyDescent="0.4">
      <c r="A48" s="18"/>
      <c r="B48" s="12"/>
      <c r="C48" s="12"/>
      <c r="D48" s="12"/>
      <c r="E48" s="71"/>
      <c r="F48" s="12"/>
      <c r="G48" s="59"/>
      <c r="H48" s="59"/>
      <c r="I48" s="59"/>
      <c r="J48" s="12"/>
      <c r="K48" s="59"/>
      <c r="L48" s="59"/>
      <c r="M48" s="59"/>
    </row>
    <row r="49" spans="1:13" ht="21.95" customHeight="1" x14ac:dyDescent="0.4">
      <c r="A49" s="21" t="str">
        <f>+'Thai 8-10'!A49:M49</f>
        <v>หมายเหตุประกอบงบการเงินรวมและงบการเงินเฉพาะกิจการในหน้า 17 ถึง 113 เป็นส่วนหนึ่งของงบการเงินนี้</v>
      </c>
      <c r="B49" s="21"/>
      <c r="C49" s="21"/>
      <c r="D49" s="21"/>
      <c r="E49" s="86"/>
      <c r="F49" s="21"/>
      <c r="G49" s="21"/>
      <c r="H49" s="21"/>
      <c r="I49" s="21"/>
      <c r="J49" s="21"/>
      <c r="K49" s="70"/>
      <c r="L49" s="70"/>
      <c r="M49" s="70"/>
    </row>
    <row r="50" spans="1:13" ht="18.95" customHeight="1" x14ac:dyDescent="0.4">
      <c r="A50" s="1" t="str">
        <f>+A1</f>
        <v>บริษัท สยามราช จำกัด (มหาชน)</v>
      </c>
      <c r="B50" s="1"/>
      <c r="C50" s="1"/>
      <c r="D50" s="1"/>
      <c r="E50" s="11"/>
      <c r="F50" s="10"/>
      <c r="G50" s="10"/>
      <c r="H50" s="10"/>
      <c r="I50" s="10"/>
      <c r="J50" s="10"/>
      <c r="K50" s="13"/>
      <c r="L50" s="13"/>
      <c r="M50" s="13"/>
    </row>
    <row r="51" spans="1:13" ht="18.95" customHeight="1" x14ac:dyDescent="0.4">
      <c r="A51" s="1" t="s">
        <v>80</v>
      </c>
      <c r="B51" s="1"/>
      <c r="C51" s="1"/>
      <c r="D51" s="1"/>
      <c r="E51" s="11"/>
      <c r="F51" s="10"/>
      <c r="G51" s="10"/>
      <c r="H51" s="10"/>
      <c r="I51" s="10"/>
      <c r="J51" s="10"/>
      <c r="K51" s="13"/>
      <c r="L51" s="13"/>
      <c r="M51" s="13"/>
    </row>
    <row r="52" spans="1:13" ht="18.95" customHeight="1" x14ac:dyDescent="0.4">
      <c r="A52" s="2" t="str">
        <f>+A3</f>
        <v>สำหรับปีสิ้นสุดวันที่ 31 ธันวาคม พ.ศ. 2563</v>
      </c>
      <c r="B52" s="2"/>
      <c r="C52" s="2"/>
      <c r="D52" s="2"/>
      <c r="E52" s="14"/>
      <c r="F52" s="15"/>
      <c r="G52" s="15"/>
      <c r="H52" s="15"/>
      <c r="I52" s="15"/>
      <c r="J52" s="15"/>
      <c r="K52" s="16"/>
      <c r="L52" s="16"/>
      <c r="M52" s="16"/>
    </row>
    <row r="53" spans="1:13" ht="18.95" customHeight="1" x14ac:dyDescent="0.4">
      <c r="A53" s="10"/>
      <c r="B53" s="10"/>
      <c r="C53" s="10"/>
      <c r="D53" s="10"/>
      <c r="E53" s="11"/>
      <c r="F53" s="10"/>
      <c r="G53" s="10"/>
      <c r="H53" s="10"/>
      <c r="I53" s="10"/>
      <c r="J53" s="10"/>
      <c r="K53" s="13"/>
      <c r="L53" s="13"/>
      <c r="M53" s="13"/>
    </row>
    <row r="54" spans="1:13" s="10" customFormat="1" ht="18.95" customHeight="1" x14ac:dyDescent="0.2">
      <c r="E54" s="11"/>
      <c r="G54" s="172" t="s">
        <v>3</v>
      </c>
      <c r="H54" s="172"/>
      <c r="I54" s="172"/>
      <c r="J54" s="60"/>
      <c r="K54" s="173" t="s">
        <v>4</v>
      </c>
      <c r="L54" s="173"/>
      <c r="M54" s="173"/>
    </row>
    <row r="55" spans="1:13" s="10" customFormat="1" ht="18.95" customHeight="1" x14ac:dyDescent="0.2">
      <c r="E55" s="11"/>
      <c r="G55" s="61" t="s">
        <v>5</v>
      </c>
      <c r="H55" s="62"/>
      <c r="I55" s="61" t="s">
        <v>5</v>
      </c>
      <c r="J55" s="62"/>
      <c r="K55" s="61" t="s">
        <v>5</v>
      </c>
      <c r="L55" s="62"/>
      <c r="M55" s="61" t="s">
        <v>5</v>
      </c>
    </row>
    <row r="56" spans="1:13" s="10" customFormat="1" ht="18.95" customHeight="1" x14ac:dyDescent="0.2">
      <c r="E56" s="11"/>
      <c r="G56" s="63" t="s">
        <v>6</v>
      </c>
      <c r="H56" s="18"/>
      <c r="I56" s="63" t="s">
        <v>7</v>
      </c>
      <c r="J56" s="18"/>
      <c r="K56" s="63" t="s">
        <v>6</v>
      </c>
      <c r="L56" s="18"/>
      <c r="M56" s="63" t="s">
        <v>7</v>
      </c>
    </row>
    <row r="57" spans="1:13" s="10" customFormat="1" ht="18.95" customHeight="1" x14ac:dyDescent="0.2">
      <c r="E57" s="64" t="s">
        <v>8</v>
      </c>
      <c r="F57" s="1"/>
      <c r="G57" s="65" t="s">
        <v>9</v>
      </c>
      <c r="H57" s="63"/>
      <c r="I57" s="65" t="s">
        <v>9</v>
      </c>
      <c r="J57" s="63"/>
      <c r="K57" s="65" t="s">
        <v>9</v>
      </c>
      <c r="L57" s="61"/>
      <c r="M57" s="65" t="s">
        <v>9</v>
      </c>
    </row>
    <row r="58" spans="1:13" s="10" customFormat="1" ht="10.5" customHeight="1" x14ac:dyDescent="0.2">
      <c r="E58" s="60"/>
      <c r="F58" s="1"/>
      <c r="G58" s="80"/>
      <c r="H58" s="63"/>
      <c r="I58" s="61"/>
      <c r="J58" s="63"/>
      <c r="K58" s="80"/>
      <c r="L58" s="61"/>
      <c r="M58" s="61"/>
    </row>
    <row r="59" spans="1:13" ht="18.95" customHeight="1" x14ac:dyDescent="0.4">
      <c r="A59" s="18" t="s">
        <v>97</v>
      </c>
      <c r="B59" s="12"/>
      <c r="C59" s="10"/>
      <c r="D59" s="10"/>
      <c r="E59" s="11"/>
      <c r="F59" s="10"/>
      <c r="G59" s="72"/>
      <c r="H59" s="59"/>
      <c r="I59" s="59"/>
      <c r="J59" s="59"/>
      <c r="K59" s="72"/>
      <c r="L59" s="12"/>
      <c r="M59" s="59"/>
    </row>
    <row r="60" spans="1:13" ht="18.95" customHeight="1" x14ac:dyDescent="0.4">
      <c r="A60" s="18" t="s">
        <v>98</v>
      </c>
      <c r="B60" s="18"/>
      <c r="C60" s="1"/>
      <c r="D60" s="10"/>
      <c r="E60" s="11"/>
      <c r="F60" s="10"/>
      <c r="G60" s="72"/>
      <c r="H60" s="59"/>
      <c r="I60" s="59"/>
      <c r="J60" s="59"/>
      <c r="K60" s="72"/>
      <c r="L60" s="12"/>
      <c r="M60" s="59"/>
    </row>
    <row r="61" spans="1:13" ht="18.95" customHeight="1" x14ac:dyDescent="0.4">
      <c r="A61" s="18"/>
      <c r="B61" s="18" t="s">
        <v>99</v>
      </c>
      <c r="C61" s="1"/>
      <c r="D61" s="10"/>
      <c r="E61" s="11"/>
      <c r="F61" s="10"/>
      <c r="G61" s="72"/>
      <c r="H61" s="59"/>
      <c r="I61" s="59"/>
      <c r="J61" s="59"/>
      <c r="K61" s="72"/>
      <c r="L61" s="12"/>
      <c r="M61" s="59"/>
    </row>
    <row r="62" spans="1:13" ht="18.95" customHeight="1" x14ac:dyDescent="0.4">
      <c r="A62" s="12" t="s">
        <v>230</v>
      </c>
      <c r="B62" s="12"/>
      <c r="C62" s="10"/>
      <c r="D62" s="10"/>
      <c r="E62" s="11"/>
      <c r="F62" s="10"/>
      <c r="G62" s="72">
        <v>0</v>
      </c>
      <c r="H62" s="59"/>
      <c r="I62" s="59">
        <v>-3156</v>
      </c>
      <c r="J62" s="59"/>
      <c r="K62" s="72">
        <v>0</v>
      </c>
      <c r="L62" s="12"/>
      <c r="M62" s="59">
        <v>-2166</v>
      </c>
    </row>
    <row r="63" spans="1:13" ht="18.95" customHeight="1" x14ac:dyDescent="0.4">
      <c r="A63" s="12" t="s">
        <v>100</v>
      </c>
      <c r="B63" s="12"/>
      <c r="C63" s="10"/>
      <c r="D63" s="10"/>
      <c r="E63" s="11"/>
      <c r="F63" s="10"/>
      <c r="G63" s="72"/>
      <c r="H63" s="59"/>
      <c r="I63" s="59"/>
      <c r="J63" s="59"/>
      <c r="K63" s="72"/>
      <c r="L63" s="12"/>
      <c r="M63" s="59"/>
    </row>
    <row r="64" spans="1:13" ht="18.95" customHeight="1" x14ac:dyDescent="0.4">
      <c r="A64" s="12"/>
      <c r="B64" s="12" t="s">
        <v>101</v>
      </c>
      <c r="C64" s="10"/>
      <c r="D64" s="10"/>
      <c r="E64" s="11"/>
      <c r="F64" s="10"/>
      <c r="G64" s="72">
        <v>-1866</v>
      </c>
      <c r="H64" s="59"/>
      <c r="I64" s="59">
        <v>0</v>
      </c>
      <c r="J64" s="59"/>
      <c r="K64" s="72">
        <v>-1866</v>
      </c>
      <c r="L64" s="12"/>
      <c r="M64" s="59">
        <v>0</v>
      </c>
    </row>
    <row r="65" spans="1:13" ht="18.95" customHeight="1" x14ac:dyDescent="0.4">
      <c r="A65" s="12" t="s">
        <v>102</v>
      </c>
      <c r="B65" s="12"/>
      <c r="C65" s="10"/>
      <c r="D65" s="10"/>
      <c r="E65" s="11"/>
      <c r="F65" s="10"/>
      <c r="G65" s="72"/>
      <c r="H65" s="59"/>
      <c r="I65" s="59"/>
      <c r="J65" s="59"/>
      <c r="K65" s="72"/>
      <c r="L65" s="12"/>
      <c r="M65" s="59"/>
    </row>
    <row r="66" spans="1:13" ht="18.95" customHeight="1" x14ac:dyDescent="0.4">
      <c r="A66" s="12"/>
      <c r="B66" s="12" t="s">
        <v>103</v>
      </c>
      <c r="C66" s="10"/>
      <c r="D66" s="10"/>
      <c r="E66" s="11"/>
      <c r="F66" s="10"/>
      <c r="G66" s="69">
        <v>373</v>
      </c>
      <c r="H66" s="59"/>
      <c r="I66" s="70">
        <v>631</v>
      </c>
      <c r="J66" s="59"/>
      <c r="K66" s="69">
        <v>373</v>
      </c>
      <c r="L66" s="12"/>
      <c r="M66" s="70">
        <v>433</v>
      </c>
    </row>
    <row r="67" spans="1:13" ht="6" customHeight="1" x14ac:dyDescent="0.4">
      <c r="A67" s="12"/>
      <c r="B67" s="12"/>
      <c r="C67" s="12"/>
      <c r="D67" s="12"/>
      <c r="E67" s="71"/>
      <c r="F67" s="12"/>
      <c r="G67" s="72"/>
      <c r="H67" s="59"/>
      <c r="I67" s="59"/>
      <c r="J67" s="59"/>
      <c r="K67" s="72"/>
      <c r="L67" s="12"/>
      <c r="M67" s="59"/>
    </row>
    <row r="68" spans="1:13" ht="18.95" customHeight="1" x14ac:dyDescent="0.4">
      <c r="A68" s="10" t="s">
        <v>104</v>
      </c>
      <c r="B68" s="10"/>
      <c r="C68" s="10"/>
      <c r="D68" s="10"/>
      <c r="E68" s="11"/>
      <c r="F68" s="10"/>
      <c r="G68" s="72"/>
      <c r="H68" s="59"/>
      <c r="I68" s="59"/>
      <c r="J68" s="59"/>
      <c r="K68" s="72"/>
      <c r="L68" s="12"/>
      <c r="M68" s="59"/>
    </row>
    <row r="69" spans="1:13" ht="18.95" customHeight="1" x14ac:dyDescent="0.4">
      <c r="A69" s="10"/>
      <c r="B69" s="10" t="s">
        <v>99</v>
      </c>
      <c r="C69" s="10"/>
      <c r="D69" s="10"/>
      <c r="E69" s="11"/>
      <c r="F69" s="10"/>
      <c r="G69" s="69">
        <f>SUM(G62:G66)</f>
        <v>-1493</v>
      </c>
      <c r="H69" s="59"/>
      <c r="I69" s="70">
        <f>SUM(I62:I66)</f>
        <v>-2525</v>
      </c>
      <c r="J69" s="59"/>
      <c r="K69" s="69">
        <f>SUM(K62:K66)</f>
        <v>-1493</v>
      </c>
      <c r="L69" s="12"/>
      <c r="M69" s="70">
        <f>SUM(M62:M66)</f>
        <v>-1733</v>
      </c>
    </row>
    <row r="70" spans="1:13" s="10" customFormat="1" ht="10.5" customHeight="1" x14ac:dyDescent="0.2">
      <c r="E70" s="60"/>
      <c r="F70" s="1"/>
      <c r="G70" s="80"/>
      <c r="H70" s="63"/>
      <c r="I70" s="61"/>
      <c r="J70" s="63"/>
      <c r="K70" s="80"/>
      <c r="L70" s="61"/>
      <c r="M70" s="61"/>
    </row>
    <row r="71" spans="1:13" ht="18.95" customHeight="1" x14ac:dyDescent="0.4">
      <c r="A71" s="18" t="s">
        <v>105</v>
      </c>
      <c r="B71" s="18"/>
      <c r="C71" s="1"/>
      <c r="D71" s="10"/>
      <c r="E71" s="11"/>
      <c r="F71" s="10"/>
      <c r="G71" s="72"/>
      <c r="H71" s="59"/>
      <c r="I71" s="59"/>
      <c r="J71" s="59"/>
      <c r="K71" s="72"/>
      <c r="L71" s="12"/>
      <c r="M71" s="59"/>
    </row>
    <row r="72" spans="1:13" ht="18.95" customHeight="1" x14ac:dyDescent="0.4">
      <c r="A72" s="18"/>
      <c r="B72" s="18" t="s">
        <v>99</v>
      </c>
      <c r="C72" s="1"/>
      <c r="D72" s="10"/>
      <c r="E72" s="11"/>
      <c r="F72" s="10"/>
      <c r="G72" s="72"/>
      <c r="H72" s="59"/>
      <c r="I72" s="59"/>
      <c r="J72" s="59"/>
      <c r="K72" s="72"/>
      <c r="L72" s="12"/>
      <c r="M72" s="59"/>
    </row>
    <row r="73" spans="1:13" ht="18.95" customHeight="1" x14ac:dyDescent="0.4">
      <c r="A73" s="12" t="s">
        <v>106</v>
      </c>
      <c r="B73" s="18"/>
      <c r="C73" s="1"/>
      <c r="D73" s="10"/>
      <c r="E73" s="11"/>
      <c r="F73" s="10"/>
      <c r="G73" s="72">
        <v>0</v>
      </c>
      <c r="H73" s="59"/>
      <c r="I73" s="59">
        <v>-4755</v>
      </c>
      <c r="J73" s="59"/>
      <c r="K73" s="72">
        <v>0</v>
      </c>
      <c r="L73" s="12"/>
      <c r="M73" s="59">
        <v>-4755</v>
      </c>
    </row>
    <row r="74" spans="1:13" ht="18.95" customHeight="1" x14ac:dyDescent="0.4">
      <c r="A74" s="12" t="s">
        <v>107</v>
      </c>
      <c r="B74" s="12"/>
      <c r="C74" s="1"/>
      <c r="D74" s="10"/>
      <c r="E74" s="11"/>
      <c r="F74" s="10"/>
      <c r="G74" s="72"/>
      <c r="H74" s="59"/>
      <c r="I74" s="59"/>
      <c r="J74" s="59"/>
      <c r="K74" s="72"/>
      <c r="L74" s="12"/>
      <c r="M74" s="59"/>
    </row>
    <row r="75" spans="1:13" ht="18.95" customHeight="1" x14ac:dyDescent="0.4">
      <c r="A75" s="12"/>
      <c r="B75" s="12" t="s">
        <v>103</v>
      </c>
      <c r="C75" s="1"/>
      <c r="D75" s="10"/>
      <c r="E75" s="11"/>
      <c r="F75" s="10"/>
      <c r="G75" s="69">
        <v>0</v>
      </c>
      <c r="H75" s="59"/>
      <c r="I75" s="70">
        <v>951</v>
      </c>
      <c r="J75" s="59"/>
      <c r="K75" s="69">
        <v>0</v>
      </c>
      <c r="L75" s="12"/>
      <c r="M75" s="70">
        <v>951</v>
      </c>
    </row>
    <row r="76" spans="1:13" ht="6" customHeight="1" x14ac:dyDescent="0.4">
      <c r="A76" s="12"/>
      <c r="B76" s="12"/>
      <c r="C76" s="12"/>
      <c r="D76" s="12"/>
      <c r="E76" s="71"/>
      <c r="F76" s="12"/>
      <c r="G76" s="72"/>
      <c r="H76" s="59"/>
      <c r="I76" s="59"/>
      <c r="J76" s="59"/>
      <c r="K76" s="72"/>
      <c r="L76" s="12"/>
      <c r="M76" s="59"/>
    </row>
    <row r="77" spans="1:13" ht="18.95" customHeight="1" x14ac:dyDescent="0.4">
      <c r="A77" s="12" t="s">
        <v>108</v>
      </c>
      <c r="B77" s="12"/>
      <c r="C77" s="1"/>
      <c r="D77" s="10"/>
      <c r="E77" s="11"/>
      <c r="F77" s="10"/>
      <c r="G77" s="72"/>
      <c r="H77" s="59"/>
      <c r="I77" s="59"/>
      <c r="J77" s="59"/>
      <c r="K77" s="72"/>
      <c r="L77" s="12"/>
      <c r="M77" s="59"/>
    </row>
    <row r="78" spans="1:13" ht="18.95" customHeight="1" x14ac:dyDescent="0.4">
      <c r="A78" s="12"/>
      <c r="B78" s="12" t="s">
        <v>99</v>
      </c>
      <c r="C78" s="1"/>
      <c r="D78" s="10"/>
      <c r="E78" s="11"/>
      <c r="F78" s="10"/>
      <c r="G78" s="69">
        <f>SUM(G73:G75)</f>
        <v>0</v>
      </c>
      <c r="H78" s="59"/>
      <c r="I78" s="70">
        <f>SUM(I73:I75)</f>
        <v>-3804</v>
      </c>
      <c r="J78" s="59"/>
      <c r="K78" s="69">
        <f>SUM(K73:K75)</f>
        <v>0</v>
      </c>
      <c r="L78" s="12"/>
      <c r="M78" s="70">
        <f>SUM(M73:M75)</f>
        <v>-3804</v>
      </c>
    </row>
    <row r="79" spans="1:13" ht="6" customHeight="1" x14ac:dyDescent="0.4">
      <c r="A79" s="12"/>
      <c r="B79" s="12"/>
      <c r="C79" s="12"/>
      <c r="D79" s="12"/>
      <c r="E79" s="71"/>
      <c r="F79" s="12"/>
      <c r="G79" s="72"/>
      <c r="H79" s="59"/>
      <c r="I79" s="59"/>
      <c r="J79" s="59"/>
      <c r="K79" s="72"/>
      <c r="L79" s="12"/>
      <c r="M79" s="59"/>
    </row>
    <row r="80" spans="1:13" ht="18.95" customHeight="1" x14ac:dyDescent="0.4">
      <c r="A80" s="18" t="s">
        <v>109</v>
      </c>
      <c r="B80" s="18"/>
      <c r="C80" s="1"/>
      <c r="D80" s="10"/>
      <c r="E80" s="11"/>
      <c r="F80" s="10"/>
      <c r="G80" s="69">
        <f>G69+G78</f>
        <v>-1493</v>
      </c>
      <c r="H80" s="59"/>
      <c r="I80" s="70">
        <f>I69+I78</f>
        <v>-6329</v>
      </c>
      <c r="J80" s="59"/>
      <c r="K80" s="69">
        <f>K69+K78</f>
        <v>-1493</v>
      </c>
      <c r="L80" s="12"/>
      <c r="M80" s="70">
        <f>M69+M78</f>
        <v>-5537</v>
      </c>
    </row>
    <row r="81" spans="1:13" ht="6" customHeight="1" x14ac:dyDescent="0.4">
      <c r="A81" s="12"/>
      <c r="B81" s="12"/>
      <c r="C81" s="12"/>
      <c r="D81" s="12"/>
      <c r="E81" s="71"/>
      <c r="F81" s="12"/>
      <c r="G81" s="72"/>
      <c r="H81" s="59"/>
      <c r="I81" s="59"/>
      <c r="J81" s="59"/>
      <c r="K81" s="72"/>
      <c r="L81" s="12"/>
      <c r="M81" s="59"/>
    </row>
    <row r="82" spans="1:13" ht="18.95" customHeight="1" thickBot="1" x14ac:dyDescent="0.45">
      <c r="A82" s="1" t="s">
        <v>110</v>
      </c>
      <c r="B82" s="10"/>
      <c r="C82" s="10"/>
      <c r="D82" s="10"/>
      <c r="E82" s="11"/>
      <c r="F82" s="10"/>
      <c r="G82" s="74">
        <f>SUM(G80,G35)</f>
        <v>-135045</v>
      </c>
      <c r="H82" s="59"/>
      <c r="I82" s="75">
        <f>SUM(I80,I35)</f>
        <v>14905</v>
      </c>
      <c r="J82" s="59"/>
      <c r="K82" s="74">
        <f>SUM(K80,K35)</f>
        <v>-127338</v>
      </c>
      <c r="L82" s="12"/>
      <c r="M82" s="75">
        <f>SUM(M80,M35)</f>
        <v>30884</v>
      </c>
    </row>
    <row r="83" spans="1:13" ht="15" customHeight="1" thickTop="1" x14ac:dyDescent="0.4">
      <c r="A83" s="12"/>
      <c r="B83" s="12"/>
      <c r="C83" s="12"/>
      <c r="D83" s="12"/>
      <c r="E83" s="71"/>
      <c r="F83" s="12"/>
      <c r="G83" s="72"/>
      <c r="H83" s="59"/>
      <c r="I83" s="59"/>
      <c r="J83" s="59"/>
      <c r="K83" s="72"/>
      <c r="L83" s="12"/>
      <c r="M83" s="59"/>
    </row>
    <row r="84" spans="1:13" ht="18.95" customHeight="1" x14ac:dyDescent="0.4">
      <c r="A84" s="18" t="s">
        <v>111</v>
      </c>
      <c r="B84" s="12"/>
      <c r="C84" s="12"/>
      <c r="D84" s="12"/>
      <c r="E84" s="71"/>
      <c r="F84" s="12"/>
      <c r="G84" s="72"/>
      <c r="H84" s="59"/>
      <c r="I84" s="59"/>
      <c r="J84" s="59"/>
      <c r="K84" s="72"/>
      <c r="L84" s="12"/>
      <c r="M84" s="59"/>
    </row>
    <row r="85" spans="1:13" ht="18.95" customHeight="1" x14ac:dyDescent="0.4">
      <c r="A85" s="18"/>
      <c r="B85" s="87" t="s">
        <v>112</v>
      </c>
      <c r="C85" s="12"/>
      <c r="D85" s="12"/>
      <c r="E85" s="71"/>
      <c r="F85" s="12"/>
      <c r="G85" s="72">
        <f>G88-G86</f>
        <v>-129682</v>
      </c>
      <c r="H85" s="59"/>
      <c r="I85" s="59">
        <v>20383</v>
      </c>
      <c r="J85" s="59"/>
      <c r="K85" s="72">
        <f>K88</f>
        <v>-125845</v>
      </c>
      <c r="L85" s="12"/>
      <c r="M85" s="59">
        <v>36421</v>
      </c>
    </row>
    <row r="86" spans="1:13" ht="18.95" customHeight="1" x14ac:dyDescent="0.4">
      <c r="A86" s="12"/>
      <c r="B86" s="87" t="s">
        <v>113</v>
      </c>
      <c r="C86" s="12"/>
      <c r="D86" s="12"/>
      <c r="E86" s="71"/>
      <c r="F86" s="12"/>
      <c r="G86" s="69">
        <v>-3870</v>
      </c>
      <c r="H86" s="59"/>
      <c r="I86" s="70">
        <v>851</v>
      </c>
      <c r="J86" s="59"/>
      <c r="K86" s="69">
        <v>0</v>
      </c>
      <c r="L86" s="12"/>
      <c r="M86" s="70">
        <v>0</v>
      </c>
    </row>
    <row r="87" spans="1:13" ht="6" customHeight="1" x14ac:dyDescent="0.4">
      <c r="A87" s="12"/>
      <c r="B87" s="12"/>
      <c r="C87" s="12"/>
      <c r="D87" s="12"/>
      <c r="E87" s="71"/>
      <c r="F87" s="12"/>
      <c r="G87" s="72"/>
      <c r="H87" s="59"/>
      <c r="I87" s="59"/>
      <c r="J87" s="59"/>
      <c r="K87" s="72"/>
      <c r="L87" s="12"/>
      <c r="M87" s="59"/>
    </row>
    <row r="88" spans="1:13" ht="18.95" customHeight="1" thickBot="1" x14ac:dyDescent="0.45">
      <c r="A88" s="10"/>
      <c r="B88" s="10"/>
      <c r="C88" s="10"/>
      <c r="D88" s="10"/>
      <c r="E88" s="11"/>
      <c r="F88" s="10"/>
      <c r="G88" s="74">
        <f>+G35</f>
        <v>-133552</v>
      </c>
      <c r="H88" s="59"/>
      <c r="I88" s="75">
        <f>+I35</f>
        <v>21234</v>
      </c>
      <c r="J88" s="59"/>
      <c r="K88" s="74">
        <f>+K35</f>
        <v>-125845</v>
      </c>
      <c r="L88" s="12"/>
      <c r="M88" s="75">
        <f>+M35</f>
        <v>36421</v>
      </c>
    </row>
    <row r="89" spans="1:13" ht="15" customHeight="1" thickTop="1" x14ac:dyDescent="0.4">
      <c r="A89" s="12"/>
      <c r="B89" s="12"/>
      <c r="C89" s="12"/>
      <c r="D89" s="12"/>
      <c r="E89" s="71"/>
      <c r="F89" s="12"/>
      <c r="G89" s="72"/>
      <c r="H89" s="59"/>
      <c r="I89" s="59"/>
      <c r="J89" s="59"/>
      <c r="K89" s="72"/>
      <c r="L89" s="12"/>
      <c r="M89" s="59"/>
    </row>
    <row r="90" spans="1:13" ht="18.95" customHeight="1" x14ac:dyDescent="0.4">
      <c r="A90" s="18" t="s">
        <v>114</v>
      </c>
      <c r="B90" s="12"/>
      <c r="C90" s="12"/>
      <c r="D90" s="12"/>
      <c r="E90" s="71"/>
      <c r="F90" s="12"/>
      <c r="G90" s="72"/>
      <c r="H90" s="59"/>
      <c r="I90" s="59"/>
      <c r="J90" s="59"/>
      <c r="K90" s="72"/>
      <c r="L90" s="12"/>
      <c r="M90" s="59"/>
    </row>
    <row r="91" spans="1:13" ht="18.95" customHeight="1" x14ac:dyDescent="0.4">
      <c r="A91" s="18"/>
      <c r="B91" s="87" t="s">
        <v>112</v>
      </c>
      <c r="C91" s="12"/>
      <c r="D91" s="12"/>
      <c r="E91" s="71"/>
      <c r="F91" s="12"/>
      <c r="G91" s="72">
        <f>G94-G92</f>
        <v>-131175</v>
      </c>
      <c r="H91" s="59"/>
      <c r="I91" s="59">
        <v>14054</v>
      </c>
      <c r="J91" s="59"/>
      <c r="K91" s="72">
        <f>K94</f>
        <v>-127338</v>
      </c>
      <c r="L91" s="12"/>
      <c r="M91" s="59">
        <v>30884</v>
      </c>
    </row>
    <row r="92" spans="1:13" ht="18.95" customHeight="1" x14ac:dyDescent="0.4">
      <c r="A92" s="12"/>
      <c r="B92" s="87" t="s">
        <v>113</v>
      </c>
      <c r="C92" s="12"/>
      <c r="D92" s="12"/>
      <c r="E92" s="71"/>
      <c r="F92" s="12"/>
      <c r="G92" s="73">
        <v>-3870</v>
      </c>
      <c r="H92" s="59"/>
      <c r="I92" s="16">
        <v>851</v>
      </c>
      <c r="J92" s="59"/>
      <c r="K92" s="73">
        <v>0</v>
      </c>
      <c r="L92" s="12"/>
      <c r="M92" s="16">
        <v>0</v>
      </c>
    </row>
    <row r="93" spans="1:13" ht="6" customHeight="1" x14ac:dyDescent="0.4">
      <c r="A93" s="12"/>
      <c r="B93" s="12"/>
      <c r="C93" s="12"/>
      <c r="D93" s="12"/>
      <c r="E93" s="71"/>
      <c r="F93" s="12"/>
      <c r="G93" s="72"/>
      <c r="H93" s="59"/>
      <c r="I93" s="59"/>
      <c r="J93" s="59"/>
      <c r="K93" s="72"/>
      <c r="L93" s="12"/>
      <c r="M93" s="59"/>
    </row>
    <row r="94" spans="1:13" ht="18.95" customHeight="1" thickBot="1" x14ac:dyDescent="0.45">
      <c r="A94" s="10"/>
      <c r="B94" s="10"/>
      <c r="C94" s="10"/>
      <c r="D94" s="10"/>
      <c r="E94" s="11"/>
      <c r="F94" s="10"/>
      <c r="G94" s="74">
        <f>+G82</f>
        <v>-135045</v>
      </c>
      <c r="H94" s="59"/>
      <c r="I94" s="75">
        <f>+I82</f>
        <v>14905</v>
      </c>
      <c r="J94" s="59"/>
      <c r="K94" s="74">
        <f>+K82</f>
        <v>-127338</v>
      </c>
      <c r="L94" s="12"/>
      <c r="M94" s="75">
        <f>+M82</f>
        <v>30884</v>
      </c>
    </row>
    <row r="95" spans="1:13" ht="15" customHeight="1" thickTop="1" x14ac:dyDescent="0.4">
      <c r="A95" s="12"/>
      <c r="B95" s="12"/>
      <c r="C95" s="12"/>
      <c r="D95" s="12"/>
      <c r="E95" s="71"/>
      <c r="F95" s="12"/>
      <c r="G95" s="72"/>
      <c r="H95" s="59"/>
      <c r="I95" s="59"/>
      <c r="J95" s="59"/>
      <c r="K95" s="72"/>
      <c r="L95" s="12"/>
      <c r="M95" s="59"/>
    </row>
    <row r="96" spans="1:13" ht="18.95" customHeight="1" x14ac:dyDescent="0.4">
      <c r="A96" s="18" t="s">
        <v>115</v>
      </c>
      <c r="B96" s="12"/>
      <c r="C96" s="12"/>
      <c r="D96" s="12"/>
      <c r="E96" s="82">
        <v>40</v>
      </c>
      <c r="F96" s="12"/>
      <c r="G96" s="88"/>
      <c r="H96" s="12"/>
      <c r="I96" s="12"/>
      <c r="J96" s="12"/>
      <c r="K96" s="88"/>
      <c r="L96" s="12"/>
      <c r="M96" s="12"/>
    </row>
    <row r="97" spans="1:13" ht="6" customHeight="1" x14ac:dyDescent="0.4">
      <c r="A97" s="12"/>
      <c r="B97" s="12"/>
      <c r="C97" s="12"/>
      <c r="D97" s="12"/>
      <c r="E97" s="71"/>
      <c r="F97" s="12"/>
      <c r="G97" s="89"/>
      <c r="H97" s="90"/>
      <c r="I97" s="90"/>
      <c r="J97" s="90"/>
      <c r="K97" s="89"/>
      <c r="L97" s="91"/>
      <c r="M97" s="90"/>
    </row>
    <row r="98" spans="1:13" ht="18.95" customHeight="1" x14ac:dyDescent="0.4">
      <c r="A98" s="12" t="s">
        <v>116</v>
      </c>
      <c r="B98" s="12"/>
      <c r="C98" s="12"/>
      <c r="D98" s="12"/>
      <c r="E98" s="71"/>
      <c r="F98" s="12"/>
      <c r="G98" s="89">
        <f>G85/676700</f>
        <v>-0.19163883552534358</v>
      </c>
      <c r="H98" s="90"/>
      <c r="I98" s="90">
        <v>3.0121176296734151E-2</v>
      </c>
      <c r="J98" s="90"/>
      <c r="K98" s="89">
        <f>K88/676700</f>
        <v>-0.18596867149401508</v>
      </c>
      <c r="L98" s="91"/>
      <c r="M98" s="90">
        <v>5.3821486626274569E-2</v>
      </c>
    </row>
    <row r="99" spans="1:13" ht="8.25" customHeight="1" x14ac:dyDescent="0.4">
      <c r="A99" s="12"/>
      <c r="B99" s="12"/>
      <c r="C99" s="12"/>
      <c r="D99" s="12"/>
      <c r="E99" s="71"/>
      <c r="F99" s="12"/>
      <c r="G99" s="92"/>
      <c r="H99" s="93"/>
      <c r="I99" s="92"/>
      <c r="J99" s="93"/>
      <c r="K99" s="92"/>
      <c r="L99" s="94"/>
      <c r="M99" s="92"/>
    </row>
    <row r="100" spans="1:13" ht="21.95" customHeight="1" x14ac:dyDescent="0.4">
      <c r="A100" s="21" t="str">
        <f>+'Thai 8-10'!A143:M143</f>
        <v>หมายเหตุประกอบงบการเงินรวมและงบการเงินเฉพาะกิจการในหน้า 17 ถึง 113 เป็นส่วนหนึ่งของงบการเงินนี้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</row>
    <row r="101" spans="1:13" ht="23.45" customHeight="1" x14ac:dyDescent="0.4">
      <c r="A101" s="12"/>
      <c r="B101" s="12"/>
      <c r="C101" s="12"/>
      <c r="D101" s="12"/>
      <c r="E101" s="71"/>
      <c r="F101" s="12"/>
      <c r="G101" s="92"/>
      <c r="H101" s="93"/>
      <c r="I101" s="92"/>
      <c r="J101" s="94"/>
      <c r="K101" s="92"/>
      <c r="L101" s="93"/>
      <c r="M101" s="92"/>
    </row>
    <row r="102" spans="1:13" ht="21" customHeight="1" x14ac:dyDescent="0.4">
      <c r="A102" s="12"/>
      <c r="B102" s="12"/>
      <c r="C102" s="12"/>
      <c r="D102" s="12"/>
      <c r="E102" s="71"/>
      <c r="F102" s="12"/>
      <c r="G102" s="92"/>
      <c r="H102" s="93"/>
      <c r="I102" s="92"/>
      <c r="J102" s="94"/>
      <c r="K102" s="92"/>
      <c r="L102" s="93"/>
      <c r="M102" s="92"/>
    </row>
    <row r="103" spans="1:13" ht="18.95" customHeight="1" x14ac:dyDescent="0.4">
      <c r="A103" s="12"/>
      <c r="B103" s="12"/>
      <c r="C103" s="12"/>
      <c r="D103" s="12"/>
      <c r="E103" s="71"/>
      <c r="F103" s="12"/>
      <c r="G103" s="92"/>
      <c r="H103" s="93"/>
      <c r="I103" s="92"/>
      <c r="J103" s="94"/>
      <c r="K103" s="92"/>
      <c r="L103" s="93"/>
      <c r="M103" s="92"/>
    </row>
    <row r="104" spans="1:13" ht="18.95" customHeight="1" x14ac:dyDescent="0.4"/>
    <row r="105" spans="1:13" ht="25.5" customHeight="1" x14ac:dyDescent="0.4"/>
  </sheetData>
  <mergeCells count="4">
    <mergeCell ref="G5:I5"/>
    <mergeCell ref="K5:M5"/>
    <mergeCell ref="G54:I54"/>
    <mergeCell ref="K54:M54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topLeftCell="A10" zoomScaleNormal="100" zoomScaleSheetLayoutView="110" workbookViewId="0">
      <selection activeCell="M40" sqref="M40"/>
    </sheetView>
  </sheetViews>
  <sheetFormatPr defaultColWidth="9" defaultRowHeight="18.75" customHeight="1" x14ac:dyDescent="0.2"/>
  <cols>
    <col min="1" max="1" width="31.5" style="22" customWidth="1"/>
    <col min="2" max="2" width="5.375" style="22" customWidth="1"/>
    <col min="3" max="3" width="5.625" style="22" bestFit="1" customWidth="1"/>
    <col min="4" max="4" width="0.875" style="22" customWidth="1"/>
    <col min="5" max="5" width="8.5" style="22" bestFit="1" customWidth="1"/>
    <col min="6" max="6" width="0.875" style="22" customWidth="1"/>
    <col min="7" max="7" width="10.375" style="22" customWidth="1"/>
    <col min="8" max="8" width="0.875" style="22" customWidth="1"/>
    <col min="9" max="9" width="9.375" style="22" customWidth="1"/>
    <col min="10" max="10" width="0.875" style="22" customWidth="1"/>
    <col min="11" max="11" width="8.25" style="22" bestFit="1" customWidth="1"/>
    <col min="12" max="12" width="0.875" style="22" customWidth="1"/>
    <col min="13" max="13" width="8.875" style="22" customWidth="1"/>
    <col min="14" max="14" width="0.875" style="22" customWidth="1"/>
    <col min="15" max="15" width="13.75" style="22" customWidth="1"/>
    <col min="16" max="16" width="0.875" style="22" customWidth="1"/>
    <col min="17" max="17" width="10.125" style="22" customWidth="1"/>
    <col min="18" max="18" width="0.875" style="22" customWidth="1"/>
    <col min="19" max="19" width="10" style="22" customWidth="1"/>
    <col min="20" max="20" width="0.875" style="22" customWidth="1"/>
    <col min="21" max="21" width="9.75" style="22" customWidth="1"/>
    <col min="22" max="22" width="0.875" style="22" customWidth="1"/>
    <col min="23" max="23" width="10.25" style="22" customWidth="1"/>
    <col min="24" max="16384" width="9" style="22"/>
  </cols>
  <sheetData>
    <row r="1" spans="1:23" ht="21" customHeight="1" x14ac:dyDescent="0.2">
      <c r="A1" s="1" t="str">
        <f>+'P&amp;L-Thai 11-12'!A1</f>
        <v>บริษัท สยามราช จำกัด (มหาชน)</v>
      </c>
      <c r="B1" s="1"/>
      <c r="C1" s="1"/>
      <c r="D1" s="23"/>
      <c r="E1" s="13"/>
      <c r="F1" s="13"/>
      <c r="G1" s="13"/>
      <c r="H1" s="13"/>
      <c r="I1" s="13"/>
      <c r="J1" s="13"/>
      <c r="K1" s="13"/>
      <c r="L1" s="13"/>
      <c r="M1" s="13"/>
      <c r="N1" s="24"/>
      <c r="O1" s="13"/>
      <c r="P1" s="13"/>
      <c r="Q1" s="13"/>
      <c r="R1" s="13"/>
      <c r="S1" s="13"/>
      <c r="T1" s="13"/>
      <c r="U1" s="13"/>
      <c r="V1" s="24"/>
      <c r="W1" s="25"/>
    </row>
    <row r="2" spans="1:23" ht="21" customHeight="1" x14ac:dyDescent="0.2">
      <c r="A2" s="26" t="s">
        <v>117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1:23" s="27" customFormat="1" ht="21" customHeight="1" x14ac:dyDescent="0.2">
      <c r="A3" s="28" t="str">
        <f>'P&amp;L-Thai 11-12'!A3</f>
        <v>สำหรับปีสิ้นสุดวันที่ 31 ธันวาคม พ.ศ. 2563</v>
      </c>
      <c r="B3" s="28"/>
      <c r="C3" s="28"/>
      <c r="D3" s="28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</row>
    <row r="4" spans="1:23" s="99" customFormat="1" ht="18.95" customHeight="1" x14ac:dyDescent="0.2"/>
    <row r="5" spans="1:23" s="99" customFormat="1" ht="18.95" customHeight="1" x14ac:dyDescent="0.2">
      <c r="A5" s="100"/>
      <c r="B5" s="100"/>
      <c r="C5" s="100"/>
      <c r="D5" s="100"/>
      <c r="E5" s="176" t="s">
        <v>118</v>
      </c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</row>
    <row r="6" spans="1:23" s="99" customFormat="1" ht="18.95" customHeight="1" x14ac:dyDescent="0.2">
      <c r="A6" s="100"/>
      <c r="B6" s="100"/>
      <c r="C6" s="100"/>
      <c r="D6" s="100"/>
      <c r="E6" s="177" t="s">
        <v>119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01"/>
      <c r="U6" s="101"/>
      <c r="V6" s="101"/>
      <c r="W6" s="101"/>
    </row>
    <row r="7" spans="1:23" s="99" customFormat="1" ht="18.95" customHeight="1" x14ac:dyDescent="0.2">
      <c r="A7" s="102"/>
      <c r="D7" s="103"/>
      <c r="E7" s="104"/>
      <c r="F7" s="104"/>
      <c r="G7" s="101"/>
      <c r="H7" s="105"/>
      <c r="I7" s="101"/>
      <c r="J7" s="105"/>
      <c r="K7" s="176" t="s">
        <v>72</v>
      </c>
      <c r="L7" s="176"/>
      <c r="M7" s="176"/>
      <c r="N7" s="105"/>
      <c r="O7" s="178" t="s">
        <v>75</v>
      </c>
      <c r="P7" s="178"/>
      <c r="Q7" s="178"/>
      <c r="R7" s="105"/>
      <c r="S7" s="101"/>
      <c r="T7" s="105"/>
      <c r="U7" s="105"/>
      <c r="V7" s="105"/>
      <c r="W7" s="105"/>
    </row>
    <row r="8" spans="1:23" s="99" customFormat="1" ht="18.95" customHeight="1" x14ac:dyDescent="0.2">
      <c r="H8" s="106"/>
      <c r="I8" s="107" t="s">
        <v>120</v>
      </c>
      <c r="J8" s="106"/>
      <c r="N8" s="101"/>
      <c r="O8" s="107" t="s">
        <v>121</v>
      </c>
      <c r="P8" s="108"/>
      <c r="Q8" s="108" t="s">
        <v>122</v>
      </c>
      <c r="S8" s="101" t="s">
        <v>123</v>
      </c>
    </row>
    <row r="9" spans="1:23" s="99" customFormat="1" ht="18.95" customHeight="1" x14ac:dyDescent="0.2">
      <c r="E9" s="101" t="s">
        <v>124</v>
      </c>
      <c r="F9" s="101"/>
      <c r="G9" s="107"/>
      <c r="H9" s="101"/>
      <c r="I9" s="107" t="s">
        <v>125</v>
      </c>
      <c r="J9" s="101"/>
      <c r="K9" s="101" t="s">
        <v>126</v>
      </c>
      <c r="L9" s="101"/>
      <c r="M9" s="101"/>
      <c r="N9" s="107"/>
      <c r="O9" s="107" t="s">
        <v>127</v>
      </c>
      <c r="P9" s="109"/>
      <c r="Q9" s="101" t="s">
        <v>128</v>
      </c>
      <c r="R9" s="101"/>
      <c r="S9" s="101" t="s">
        <v>129</v>
      </c>
      <c r="T9" s="101"/>
      <c r="U9" s="101" t="s">
        <v>130</v>
      </c>
      <c r="V9" s="101"/>
      <c r="W9" s="107" t="s">
        <v>131</v>
      </c>
    </row>
    <row r="10" spans="1:23" s="99" customFormat="1" ht="18.95" customHeight="1" x14ac:dyDescent="0.2">
      <c r="E10" s="107" t="s">
        <v>133</v>
      </c>
      <c r="F10" s="107"/>
      <c r="G10" s="107" t="s">
        <v>70</v>
      </c>
      <c r="H10" s="107"/>
      <c r="I10" s="107" t="s">
        <v>134</v>
      </c>
      <c r="J10" s="107"/>
      <c r="K10" s="101" t="s">
        <v>135</v>
      </c>
      <c r="L10" s="101"/>
      <c r="M10" s="101" t="s">
        <v>136</v>
      </c>
      <c r="N10" s="107"/>
      <c r="O10" s="107" t="s">
        <v>137</v>
      </c>
      <c r="P10" s="109"/>
      <c r="Q10" s="107" t="s">
        <v>138</v>
      </c>
      <c r="R10" s="107"/>
      <c r="S10" s="101" t="s">
        <v>139</v>
      </c>
      <c r="T10" s="107"/>
      <c r="U10" s="101" t="s">
        <v>140</v>
      </c>
      <c r="V10" s="107"/>
      <c r="W10" s="107" t="s">
        <v>62</v>
      </c>
    </row>
    <row r="11" spans="1:23" s="99" customFormat="1" ht="18.95" customHeight="1" x14ac:dyDescent="0.2">
      <c r="C11" s="110" t="s">
        <v>8</v>
      </c>
      <c r="E11" s="111" t="s">
        <v>9</v>
      </c>
      <c r="F11" s="101"/>
      <c r="G11" s="111" t="s">
        <v>9</v>
      </c>
      <c r="H11" s="101"/>
      <c r="I11" s="111" t="s">
        <v>9</v>
      </c>
      <c r="J11" s="101"/>
      <c r="K11" s="111" t="s">
        <v>9</v>
      </c>
      <c r="L11" s="101"/>
      <c r="M11" s="111" t="s">
        <v>9</v>
      </c>
      <c r="N11" s="107"/>
      <c r="O11" s="111" t="s">
        <v>9</v>
      </c>
      <c r="P11" s="101"/>
      <c r="Q11" s="111" t="s">
        <v>9</v>
      </c>
      <c r="R11" s="101"/>
      <c r="S11" s="111" t="s">
        <v>9</v>
      </c>
      <c r="T11" s="101"/>
      <c r="U11" s="111" t="s">
        <v>9</v>
      </c>
      <c r="V11" s="107"/>
      <c r="W11" s="111" t="s">
        <v>9</v>
      </c>
    </row>
    <row r="12" spans="1:23" s="99" customFormat="1" ht="8.1" customHeight="1" x14ac:dyDescent="0.2">
      <c r="A12" s="102"/>
      <c r="M12" s="112"/>
      <c r="U12" s="112"/>
      <c r="W12" s="112"/>
    </row>
    <row r="13" spans="1:23" s="114" customFormat="1" ht="18.95" customHeight="1" x14ac:dyDescent="0.2">
      <c r="A13" s="113" t="s">
        <v>142</v>
      </c>
      <c r="E13" s="115">
        <v>338350</v>
      </c>
      <c r="F13" s="115"/>
      <c r="G13" s="115">
        <v>603999</v>
      </c>
      <c r="H13" s="115"/>
      <c r="I13" s="115">
        <v>78563</v>
      </c>
      <c r="J13" s="115"/>
      <c r="K13" s="115">
        <v>21955</v>
      </c>
      <c r="L13" s="115"/>
      <c r="M13" s="115">
        <v>146550</v>
      </c>
      <c r="N13" s="115"/>
      <c r="O13" s="115">
        <v>-13586</v>
      </c>
      <c r="P13" s="115"/>
      <c r="Q13" s="115">
        <v>0</v>
      </c>
      <c r="R13" s="115"/>
      <c r="S13" s="116">
        <f>SUM(E13:Q13)</f>
        <v>1175831</v>
      </c>
      <c r="T13" s="115"/>
      <c r="U13" s="115">
        <v>28867</v>
      </c>
      <c r="V13" s="115"/>
      <c r="W13" s="115">
        <f>SUM(S13:U13)</f>
        <v>1204698</v>
      </c>
    </row>
    <row r="14" spans="1:23" s="114" customFormat="1" ht="18.95" customHeight="1" x14ac:dyDescent="0.2">
      <c r="A14" s="114" t="s">
        <v>143</v>
      </c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6"/>
      <c r="T14" s="115"/>
      <c r="U14" s="115"/>
      <c r="V14" s="115"/>
      <c r="W14" s="115"/>
    </row>
    <row r="15" spans="1:23" s="114" customFormat="1" ht="18.95" customHeight="1" x14ac:dyDescent="0.2">
      <c r="A15" s="114" t="s">
        <v>231</v>
      </c>
      <c r="C15" s="117">
        <v>21</v>
      </c>
      <c r="E15" s="115">
        <v>0</v>
      </c>
      <c r="F15" s="115"/>
      <c r="G15" s="115">
        <v>0</v>
      </c>
      <c r="H15" s="115"/>
      <c r="I15" s="115">
        <v>0</v>
      </c>
      <c r="J15" s="115"/>
      <c r="K15" s="115">
        <v>0</v>
      </c>
      <c r="L15" s="115"/>
      <c r="M15" s="115">
        <v>0</v>
      </c>
      <c r="N15" s="115"/>
      <c r="O15" s="115">
        <v>0</v>
      </c>
      <c r="P15" s="115"/>
      <c r="Q15" s="115">
        <v>-134</v>
      </c>
      <c r="R15" s="115"/>
      <c r="S15" s="116">
        <f>SUM(E15:Q15)</f>
        <v>-134</v>
      </c>
      <c r="T15" s="115"/>
      <c r="U15" s="115">
        <v>-7866</v>
      </c>
      <c r="V15" s="115"/>
      <c r="W15" s="115">
        <f>SUM(S15:U15)</f>
        <v>-8000</v>
      </c>
    </row>
    <row r="16" spans="1:23" s="114" customFormat="1" ht="18.95" customHeight="1" x14ac:dyDescent="0.2">
      <c r="A16" s="118" t="s">
        <v>144</v>
      </c>
      <c r="C16" s="117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6"/>
      <c r="T16" s="115"/>
      <c r="V16" s="115"/>
      <c r="W16" s="115"/>
    </row>
    <row r="17" spans="1:23" s="114" customFormat="1" ht="18.95" customHeight="1" x14ac:dyDescent="0.2">
      <c r="A17" s="118" t="s">
        <v>232</v>
      </c>
      <c r="C17" s="117">
        <v>21</v>
      </c>
      <c r="E17" s="115">
        <v>0</v>
      </c>
      <c r="F17" s="115"/>
      <c r="G17" s="115">
        <v>0</v>
      </c>
      <c r="H17" s="115"/>
      <c r="I17" s="115">
        <v>0</v>
      </c>
      <c r="J17" s="115"/>
      <c r="K17" s="115">
        <v>0</v>
      </c>
      <c r="L17" s="115"/>
      <c r="M17" s="115">
        <v>0</v>
      </c>
      <c r="N17" s="115"/>
      <c r="O17" s="115">
        <v>0</v>
      </c>
      <c r="P17" s="115"/>
      <c r="Q17" s="115">
        <v>0</v>
      </c>
      <c r="R17" s="115"/>
      <c r="S17" s="116">
        <f>SUM(E17:Q17)</f>
        <v>0</v>
      </c>
      <c r="T17" s="115"/>
      <c r="U17" s="119">
        <v>27000</v>
      </c>
      <c r="V17" s="115"/>
      <c r="W17" s="115">
        <f>SUM(S17:U17)</f>
        <v>27000</v>
      </c>
    </row>
    <row r="18" spans="1:23" s="114" customFormat="1" ht="18.95" customHeight="1" x14ac:dyDescent="0.2">
      <c r="A18" s="114" t="s">
        <v>145</v>
      </c>
      <c r="C18" s="117">
        <v>39</v>
      </c>
      <c r="E18" s="115">
        <v>0</v>
      </c>
      <c r="F18" s="115"/>
      <c r="G18" s="115">
        <v>0</v>
      </c>
      <c r="H18" s="115"/>
      <c r="I18" s="115">
        <v>0</v>
      </c>
      <c r="J18" s="115"/>
      <c r="K18" s="115">
        <v>0</v>
      </c>
      <c r="L18" s="115"/>
      <c r="M18" s="115">
        <v>-43309</v>
      </c>
      <c r="N18" s="115"/>
      <c r="O18" s="115">
        <v>0</v>
      </c>
      <c r="P18" s="115"/>
      <c r="Q18" s="115">
        <v>0</v>
      </c>
      <c r="R18" s="115"/>
      <c r="S18" s="116">
        <f>SUM(E18:Q18)</f>
        <v>-43309</v>
      </c>
      <c r="T18" s="115"/>
      <c r="U18" s="115">
        <v>-1800</v>
      </c>
      <c r="V18" s="115"/>
      <c r="W18" s="115">
        <f>SUM(S18:U18)</f>
        <v>-45109</v>
      </c>
    </row>
    <row r="19" spans="1:23" s="114" customFormat="1" ht="18.95" customHeight="1" x14ac:dyDescent="0.2">
      <c r="A19" s="114" t="s">
        <v>146</v>
      </c>
      <c r="C19" s="117"/>
      <c r="E19" s="115">
        <v>0</v>
      </c>
      <c r="F19" s="115"/>
      <c r="G19" s="115">
        <v>0</v>
      </c>
      <c r="H19" s="115"/>
      <c r="I19" s="115">
        <v>0</v>
      </c>
      <c r="J19" s="115"/>
      <c r="K19" s="115">
        <v>1821</v>
      </c>
      <c r="L19" s="115"/>
      <c r="M19" s="115">
        <v>-1821</v>
      </c>
      <c r="N19" s="115"/>
      <c r="O19" s="115">
        <v>0</v>
      </c>
      <c r="P19" s="115"/>
      <c r="Q19" s="115">
        <v>0</v>
      </c>
      <c r="R19" s="115"/>
      <c r="S19" s="116">
        <f>SUM(E19:Q19)</f>
        <v>0</v>
      </c>
      <c r="T19" s="115"/>
      <c r="U19" s="115">
        <v>0</v>
      </c>
      <c r="V19" s="115"/>
      <c r="W19" s="115">
        <f>SUM(S19:U19)</f>
        <v>0</v>
      </c>
    </row>
    <row r="20" spans="1:23" s="114" customFormat="1" ht="18.95" customHeight="1" x14ac:dyDescent="0.2">
      <c r="A20" s="120" t="s">
        <v>110</v>
      </c>
      <c r="D20" s="123"/>
      <c r="E20" s="115">
        <v>0</v>
      </c>
      <c r="F20" s="115"/>
      <c r="G20" s="115">
        <v>0</v>
      </c>
      <c r="H20" s="115"/>
      <c r="I20" s="115">
        <v>0</v>
      </c>
      <c r="J20" s="115"/>
      <c r="K20" s="115">
        <v>0</v>
      </c>
      <c r="L20" s="115"/>
      <c r="M20" s="121">
        <v>17858</v>
      </c>
      <c r="N20" s="115"/>
      <c r="O20" s="121">
        <v>-3804</v>
      </c>
      <c r="P20" s="115"/>
      <c r="Q20" s="115">
        <v>0</v>
      </c>
      <c r="R20" s="115"/>
      <c r="S20" s="116">
        <f>SUM(E20:Q20)</f>
        <v>14054</v>
      </c>
      <c r="T20" s="115"/>
      <c r="U20" s="121">
        <v>851</v>
      </c>
      <c r="V20" s="115"/>
      <c r="W20" s="121">
        <f>SUM(S20:U20)</f>
        <v>14905</v>
      </c>
    </row>
    <row r="21" spans="1:23" s="114" customFormat="1" ht="8.1" customHeight="1" x14ac:dyDescent="0.2">
      <c r="D21" s="123"/>
      <c r="E21" s="122"/>
      <c r="G21" s="122"/>
      <c r="I21" s="122"/>
      <c r="K21" s="122"/>
      <c r="P21" s="123"/>
      <c r="Q21" s="122"/>
      <c r="R21" s="123"/>
      <c r="S21" s="122"/>
      <c r="T21" s="123"/>
      <c r="V21" s="123"/>
    </row>
    <row r="22" spans="1:23" s="114" customFormat="1" ht="18.95" customHeight="1" thickBot="1" x14ac:dyDescent="0.25">
      <c r="A22" s="113" t="s">
        <v>147</v>
      </c>
      <c r="E22" s="124">
        <f>SUM(E13:E21)</f>
        <v>338350</v>
      </c>
      <c r="G22" s="124">
        <f>SUM(G13:G21)</f>
        <v>603999</v>
      </c>
      <c r="I22" s="124">
        <f>SUM(I13:I21)</f>
        <v>78563</v>
      </c>
      <c r="K22" s="124">
        <f>SUM(K13:K21)</f>
        <v>23776</v>
      </c>
      <c r="M22" s="124">
        <f>SUM(M13:M20)</f>
        <v>119278</v>
      </c>
      <c r="O22" s="124">
        <f>SUM(O13:O20)</f>
        <v>-17390</v>
      </c>
      <c r="P22" s="115"/>
      <c r="Q22" s="124">
        <f>SUM(Q13:Q20)</f>
        <v>-134</v>
      </c>
      <c r="R22" s="115"/>
      <c r="S22" s="124">
        <f>SUM(S13:S20)</f>
        <v>1146442</v>
      </c>
      <c r="T22" s="115"/>
      <c r="U22" s="124">
        <f>SUM(U13:U20)</f>
        <v>47052</v>
      </c>
      <c r="V22" s="115"/>
      <c r="W22" s="124">
        <f>SUM(W13:W20)</f>
        <v>1193494</v>
      </c>
    </row>
    <row r="23" spans="1:23" s="99" customFormat="1" ht="18.95" customHeight="1" thickTop="1" x14ac:dyDescent="0.2">
      <c r="A23" s="102"/>
      <c r="E23" s="125"/>
      <c r="G23" s="125"/>
      <c r="I23" s="125"/>
      <c r="K23" s="125"/>
      <c r="M23" s="125"/>
      <c r="O23" s="125"/>
      <c r="P23" s="125"/>
      <c r="Q23" s="125"/>
      <c r="S23" s="125"/>
      <c r="U23" s="125"/>
      <c r="W23" s="125"/>
    </row>
    <row r="24" spans="1:23" s="114" customFormat="1" ht="18.95" customHeight="1" x14ac:dyDescent="0.2">
      <c r="A24" s="102" t="s">
        <v>148</v>
      </c>
      <c r="E24" s="126">
        <v>338350</v>
      </c>
      <c r="F24" s="115"/>
      <c r="G24" s="126">
        <v>603999</v>
      </c>
      <c r="H24" s="115"/>
      <c r="I24" s="126">
        <v>78563</v>
      </c>
      <c r="J24" s="115"/>
      <c r="K24" s="126">
        <v>23776</v>
      </c>
      <c r="L24" s="115"/>
      <c r="M24" s="126">
        <v>119278</v>
      </c>
      <c r="N24" s="115"/>
      <c r="O24" s="126">
        <v>-17390</v>
      </c>
      <c r="P24" s="115"/>
      <c r="Q24" s="126">
        <v>-134</v>
      </c>
      <c r="R24" s="115"/>
      <c r="S24" s="126">
        <f>SUM(E24:Q24)</f>
        <v>1146442</v>
      </c>
      <c r="T24" s="115"/>
      <c r="U24" s="126">
        <v>47052</v>
      </c>
      <c r="V24" s="115"/>
      <c r="W24" s="126">
        <f>SUM(S24:U24)</f>
        <v>1193494</v>
      </c>
    </row>
    <row r="25" spans="1:23" s="114" customFormat="1" ht="18.95" customHeight="1" x14ac:dyDescent="0.2">
      <c r="A25" s="103" t="s">
        <v>149</v>
      </c>
      <c r="C25" s="117">
        <v>5</v>
      </c>
      <c r="D25" s="123"/>
      <c r="E25" s="126">
        <v>0</v>
      </c>
      <c r="F25" s="115"/>
      <c r="G25" s="126">
        <v>0</v>
      </c>
      <c r="H25" s="115"/>
      <c r="I25" s="126">
        <v>0</v>
      </c>
      <c r="J25" s="115"/>
      <c r="K25" s="126">
        <v>0</v>
      </c>
      <c r="L25" s="115"/>
      <c r="M25" s="127">
        <v>-359</v>
      </c>
      <c r="N25" s="115"/>
      <c r="O25" s="127">
        <v>0</v>
      </c>
      <c r="P25" s="115"/>
      <c r="Q25" s="126">
        <v>0</v>
      </c>
      <c r="R25" s="115"/>
      <c r="S25" s="128">
        <f>SUM(E25:Q25)</f>
        <v>-359</v>
      </c>
      <c r="T25" s="115"/>
      <c r="U25" s="127">
        <v>0</v>
      </c>
      <c r="V25" s="115"/>
      <c r="W25" s="127">
        <f>SUM(S25:U25)</f>
        <v>-359</v>
      </c>
    </row>
    <row r="26" spans="1:23" s="114" customFormat="1" ht="8.1" customHeight="1" x14ac:dyDescent="0.2">
      <c r="C26" s="123"/>
      <c r="D26" s="123"/>
      <c r="E26" s="129"/>
      <c r="G26" s="129"/>
      <c r="I26" s="129"/>
      <c r="K26" s="129"/>
      <c r="M26" s="130"/>
      <c r="O26" s="130"/>
      <c r="P26" s="123"/>
      <c r="Q26" s="129"/>
      <c r="R26" s="123"/>
      <c r="S26" s="129"/>
      <c r="T26" s="123"/>
      <c r="U26" s="130"/>
      <c r="V26" s="123"/>
      <c r="W26" s="130"/>
    </row>
    <row r="27" spans="1:23" s="114" customFormat="1" ht="18.95" customHeight="1" x14ac:dyDescent="0.2">
      <c r="A27" s="113" t="s">
        <v>150</v>
      </c>
      <c r="E27" s="126">
        <f>SUM(E24:E25)</f>
        <v>338350</v>
      </c>
      <c r="F27" s="115"/>
      <c r="G27" s="126">
        <f>SUM(G24:G25)</f>
        <v>603999</v>
      </c>
      <c r="H27" s="115"/>
      <c r="I27" s="126">
        <f>SUM(I24:I25)</f>
        <v>78563</v>
      </c>
      <c r="J27" s="115"/>
      <c r="K27" s="126">
        <f>SUM(K24:K25)</f>
        <v>23776</v>
      </c>
      <c r="L27" s="115"/>
      <c r="M27" s="126">
        <f>SUM(M24:M25)</f>
        <v>118919</v>
      </c>
      <c r="N27" s="115"/>
      <c r="O27" s="126">
        <f>SUM(O24:O25)</f>
        <v>-17390</v>
      </c>
      <c r="P27" s="115"/>
      <c r="Q27" s="126">
        <f>SUM(Q24:Q25)</f>
        <v>-134</v>
      </c>
      <c r="R27" s="115"/>
      <c r="S27" s="128">
        <f>SUM(E27:Q27)</f>
        <v>1146083</v>
      </c>
      <c r="T27" s="115"/>
      <c r="U27" s="126">
        <f>SUM(U24:U25)</f>
        <v>47052</v>
      </c>
      <c r="V27" s="115"/>
      <c r="W27" s="126">
        <f>SUM(W24:W25)</f>
        <v>1193135</v>
      </c>
    </row>
    <row r="28" spans="1:23" s="114" customFormat="1" ht="18.75" customHeight="1" x14ac:dyDescent="0.2">
      <c r="A28" s="118" t="s">
        <v>144</v>
      </c>
      <c r="E28" s="126"/>
      <c r="F28" s="115"/>
      <c r="G28" s="126"/>
      <c r="H28" s="115"/>
      <c r="I28" s="126"/>
      <c r="J28" s="115"/>
      <c r="K28" s="126"/>
      <c r="L28" s="115"/>
      <c r="M28" s="126"/>
      <c r="N28" s="115"/>
      <c r="O28" s="126"/>
      <c r="P28" s="115"/>
      <c r="Q28" s="126"/>
      <c r="R28" s="115"/>
      <c r="S28" s="128"/>
      <c r="T28" s="115"/>
      <c r="U28" s="130"/>
      <c r="V28" s="115"/>
      <c r="W28" s="126"/>
    </row>
    <row r="29" spans="1:23" s="114" customFormat="1" ht="18.95" customHeight="1" x14ac:dyDescent="0.2">
      <c r="A29" s="118" t="s">
        <v>233</v>
      </c>
      <c r="C29" s="117">
        <v>21</v>
      </c>
      <c r="E29" s="126">
        <v>0</v>
      </c>
      <c r="F29" s="115"/>
      <c r="G29" s="126">
        <v>0</v>
      </c>
      <c r="H29" s="115"/>
      <c r="I29" s="126">
        <v>0</v>
      </c>
      <c r="J29" s="115"/>
      <c r="K29" s="126">
        <v>0</v>
      </c>
      <c r="L29" s="115"/>
      <c r="M29" s="126">
        <v>0</v>
      </c>
      <c r="N29" s="115"/>
      <c r="O29" s="126">
        <v>0</v>
      </c>
      <c r="P29" s="115"/>
      <c r="Q29" s="126">
        <v>0</v>
      </c>
      <c r="R29" s="115"/>
      <c r="S29" s="128">
        <f>SUM(E29:Q29)</f>
        <v>0</v>
      </c>
      <c r="T29" s="115"/>
      <c r="U29" s="131">
        <v>6000</v>
      </c>
      <c r="V29" s="115"/>
      <c r="W29" s="126">
        <f>SUM(S29:U29)</f>
        <v>6000</v>
      </c>
    </row>
    <row r="30" spans="1:23" s="114" customFormat="1" ht="18.95" customHeight="1" x14ac:dyDescent="0.2">
      <c r="A30" s="114" t="s">
        <v>145</v>
      </c>
      <c r="C30" s="117">
        <v>39</v>
      </c>
      <c r="E30" s="126">
        <v>0</v>
      </c>
      <c r="F30" s="115"/>
      <c r="G30" s="126">
        <v>0</v>
      </c>
      <c r="H30" s="115"/>
      <c r="I30" s="126">
        <v>0</v>
      </c>
      <c r="J30" s="115"/>
      <c r="K30" s="126">
        <v>0</v>
      </c>
      <c r="L30" s="115"/>
      <c r="M30" s="126">
        <v>-20301</v>
      </c>
      <c r="N30" s="115"/>
      <c r="O30" s="126">
        <v>0</v>
      </c>
      <c r="P30" s="115"/>
      <c r="Q30" s="126">
        <v>0</v>
      </c>
      <c r="R30" s="115"/>
      <c r="S30" s="128">
        <f>SUM(E30:Q30)</f>
        <v>-20301</v>
      </c>
      <c r="T30" s="115"/>
      <c r="U30" s="126">
        <v>-106</v>
      </c>
      <c r="V30" s="115"/>
      <c r="W30" s="126">
        <f>SUM(S30:U30)</f>
        <v>-20407</v>
      </c>
    </row>
    <row r="31" spans="1:23" s="114" customFormat="1" ht="18.95" customHeight="1" x14ac:dyDescent="0.2">
      <c r="A31" s="120" t="s">
        <v>110</v>
      </c>
      <c r="E31" s="126">
        <v>0</v>
      </c>
      <c r="F31" s="115"/>
      <c r="G31" s="126">
        <v>0</v>
      </c>
      <c r="H31" s="115"/>
      <c r="I31" s="126">
        <v>0</v>
      </c>
      <c r="J31" s="115"/>
      <c r="K31" s="126">
        <v>0</v>
      </c>
      <c r="L31" s="115"/>
      <c r="M31" s="127">
        <v>-129682</v>
      </c>
      <c r="N31" s="115"/>
      <c r="O31" s="127">
        <v>-1493</v>
      </c>
      <c r="P31" s="115"/>
      <c r="Q31" s="126">
        <v>0</v>
      </c>
      <c r="R31" s="115"/>
      <c r="S31" s="128">
        <f>SUM(E31:Q31)</f>
        <v>-131175</v>
      </c>
      <c r="T31" s="115"/>
      <c r="U31" s="127">
        <v>-3870</v>
      </c>
      <c r="V31" s="115"/>
      <c r="W31" s="127">
        <f>SUM(S31:U31)</f>
        <v>-135045</v>
      </c>
    </row>
    <row r="32" spans="1:23" s="114" customFormat="1" ht="8.1" customHeight="1" x14ac:dyDescent="0.2">
      <c r="E32" s="129"/>
      <c r="G32" s="129"/>
      <c r="I32" s="129"/>
      <c r="K32" s="129"/>
      <c r="M32" s="130"/>
      <c r="O32" s="130"/>
      <c r="P32" s="123"/>
      <c r="Q32" s="129"/>
      <c r="R32" s="123"/>
      <c r="S32" s="129"/>
      <c r="T32" s="123"/>
      <c r="U32" s="130"/>
      <c r="V32" s="123"/>
      <c r="W32" s="130"/>
    </row>
    <row r="33" spans="1:23" s="114" customFormat="1" ht="18.95" customHeight="1" thickBot="1" x14ac:dyDescent="0.25">
      <c r="A33" s="113" t="s">
        <v>151</v>
      </c>
      <c r="E33" s="132">
        <f>SUM(E27:E32)</f>
        <v>338350</v>
      </c>
      <c r="G33" s="132">
        <f>SUM(G27:G32)</f>
        <v>603999</v>
      </c>
      <c r="I33" s="132">
        <f>SUM(I27:I32)</f>
        <v>78563</v>
      </c>
      <c r="K33" s="132">
        <f>SUM(K27:K32)</f>
        <v>23776</v>
      </c>
      <c r="M33" s="132">
        <f>SUM(M27:M32)</f>
        <v>-31064</v>
      </c>
      <c r="O33" s="132">
        <f>SUM(O27:O32)</f>
        <v>-18883</v>
      </c>
      <c r="P33" s="115"/>
      <c r="Q33" s="132">
        <f>SUM(Q27:Q32)</f>
        <v>-134</v>
      </c>
      <c r="R33" s="115"/>
      <c r="S33" s="132">
        <f>SUM(S27:S32)</f>
        <v>994607</v>
      </c>
      <c r="T33" s="115"/>
      <c r="U33" s="132">
        <f>SUM(U27:U32)</f>
        <v>49076</v>
      </c>
      <c r="V33" s="115"/>
      <c r="W33" s="132">
        <f>SUM(W27:W32)</f>
        <v>1043683</v>
      </c>
    </row>
    <row r="34" spans="1:23" s="114" customFormat="1" ht="18.95" customHeight="1" thickTop="1" x14ac:dyDescent="0.2">
      <c r="A34" s="113"/>
      <c r="E34" s="115"/>
      <c r="G34" s="115"/>
      <c r="I34" s="115"/>
      <c r="K34" s="115"/>
      <c r="M34" s="115"/>
      <c r="O34" s="115"/>
      <c r="P34" s="115"/>
      <c r="Q34" s="115"/>
      <c r="R34" s="115"/>
      <c r="S34" s="115"/>
      <c r="T34" s="115"/>
      <c r="U34" s="115"/>
      <c r="V34" s="115"/>
      <c r="W34" s="115"/>
    </row>
    <row r="35" spans="1:23" s="30" customFormat="1" ht="6.75" customHeight="1" x14ac:dyDescent="0.2">
      <c r="A35" s="31"/>
      <c r="E35" s="32"/>
      <c r="G35" s="32"/>
      <c r="I35" s="32"/>
      <c r="K35" s="32"/>
      <c r="M35" s="32"/>
      <c r="O35" s="32"/>
      <c r="P35" s="32"/>
      <c r="Q35" s="32"/>
      <c r="S35" s="32"/>
      <c r="U35" s="32"/>
      <c r="W35" s="32"/>
    </row>
    <row r="36" spans="1:23" s="33" customFormat="1" ht="21.95" customHeight="1" x14ac:dyDescent="0.2">
      <c r="A36" s="179" t="str">
        <f>+'Thai 8-10'!A49:M49</f>
        <v>หมายเหตุประกอบงบการเงินรวมและงบการเงินเฉพาะกิจการในหน้า 17 ถึง 113 เป็นส่วนหนึ่งของงบการเงินนี้</v>
      </c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79"/>
      <c r="V36" s="179"/>
      <c r="W36" s="179"/>
    </row>
    <row r="38" spans="1:23" ht="18.75" customHeight="1" x14ac:dyDescent="0.35">
      <c r="A38" s="34"/>
    </row>
  </sheetData>
  <mergeCells count="5">
    <mergeCell ref="E5:W5"/>
    <mergeCell ref="E6:S6"/>
    <mergeCell ref="K7:M7"/>
    <mergeCell ref="O7:Q7"/>
    <mergeCell ref="A36:W36"/>
  </mergeCells>
  <pageMargins left="0.4" right="0.4" top="0.5" bottom="0.6" header="0.49" footer="0.4"/>
  <pageSetup paperSize="9" scale="85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opLeftCell="A10" zoomScale="120" zoomScaleNormal="120" zoomScaleSheetLayoutView="110" workbookViewId="0">
      <selection activeCell="I30" sqref="I30"/>
    </sheetView>
  </sheetViews>
  <sheetFormatPr defaultColWidth="9" defaultRowHeight="18.75" customHeight="1" x14ac:dyDescent="0.2"/>
  <cols>
    <col min="1" max="2" width="1.375" style="22" customWidth="1"/>
    <col min="3" max="3" width="11.25" style="22" customWidth="1"/>
    <col min="4" max="4" width="23.875" style="22" customWidth="1"/>
    <col min="5" max="5" width="5.875" style="22" customWidth="1"/>
    <col min="6" max="6" width="0.875" style="22" customWidth="1"/>
    <col min="7" max="7" width="9.375" style="22" customWidth="1"/>
    <col min="8" max="8" width="0.875" style="22" customWidth="1"/>
    <col min="9" max="9" width="11" style="22" customWidth="1"/>
    <col min="10" max="10" width="0.875" style="22" customWidth="1"/>
    <col min="11" max="11" width="11.125" style="22" customWidth="1"/>
    <col min="12" max="12" width="0.875" style="22" customWidth="1"/>
    <col min="13" max="13" width="9.875" style="22" customWidth="1"/>
    <col min="14" max="14" width="0.875" style="22" customWidth="1"/>
    <col min="15" max="15" width="10" style="22" customWidth="1"/>
    <col min="16" max="16" width="0.875" style="22" customWidth="1"/>
    <col min="17" max="17" width="15.125" style="22" customWidth="1"/>
    <col min="18" max="18" width="0.875" style="22" customWidth="1"/>
    <col min="19" max="19" width="10.875" style="22" customWidth="1"/>
    <col min="20" max="16384" width="9" style="22"/>
  </cols>
  <sheetData>
    <row r="1" spans="1:19" ht="21" customHeight="1" x14ac:dyDescent="0.2">
      <c r="A1" s="1" t="str">
        <f>+'P&amp;L-Thai 11-12'!A1</f>
        <v>บริษัท สยามราช จำกัด (มหาชน)</v>
      </c>
      <c r="B1" s="1"/>
      <c r="C1" s="1"/>
      <c r="D1" s="1"/>
      <c r="E1" s="23"/>
      <c r="F1" s="23"/>
      <c r="G1" s="13"/>
      <c r="H1" s="13"/>
      <c r="I1" s="13"/>
      <c r="J1" s="13"/>
      <c r="K1" s="13"/>
      <c r="L1" s="13"/>
      <c r="M1" s="13"/>
      <c r="N1" s="13"/>
      <c r="O1" s="13"/>
      <c r="P1" s="24"/>
      <c r="Q1" s="13"/>
      <c r="R1" s="24"/>
      <c r="S1" s="25"/>
    </row>
    <row r="2" spans="1:19" ht="21" customHeight="1" x14ac:dyDescent="0.2">
      <c r="A2" s="26" t="s">
        <v>117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s="27" customFormat="1" ht="21" customHeight="1" x14ac:dyDescent="0.2">
      <c r="A3" s="28" t="str">
        <f>'P&amp;L-Thai 11-12'!A3</f>
        <v>สำหรับปีสิ้นสุดวันที่ 31 ธันวาคม พ.ศ. 2563</v>
      </c>
      <c r="B3" s="28"/>
      <c r="C3" s="28"/>
      <c r="D3" s="28"/>
      <c r="E3" s="28"/>
      <c r="F3" s="28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35" customFormat="1" ht="21" customHeight="1" x14ac:dyDescent="0.2"/>
    <row r="5" spans="1:19" s="35" customFormat="1" ht="18.95" customHeight="1" x14ac:dyDescent="0.2">
      <c r="A5" s="95"/>
      <c r="B5" s="95"/>
      <c r="C5" s="95"/>
      <c r="D5" s="95"/>
      <c r="E5" s="95"/>
      <c r="F5" s="95"/>
      <c r="G5" s="180" t="s">
        <v>4</v>
      </c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</row>
    <row r="6" spans="1:19" s="35" customFormat="1" ht="18.95" customHeight="1" x14ac:dyDescent="0.2">
      <c r="I6" s="6"/>
      <c r="J6" s="97"/>
      <c r="L6" s="97"/>
      <c r="P6" s="5"/>
      <c r="Q6" s="145" t="s">
        <v>152</v>
      </c>
      <c r="R6" s="135"/>
    </row>
    <row r="7" spans="1:19" s="35" customFormat="1" ht="18.95" customHeight="1" x14ac:dyDescent="0.2">
      <c r="I7" s="6"/>
      <c r="J7" s="97"/>
      <c r="L7" s="97"/>
      <c r="P7" s="5"/>
      <c r="Q7" s="56" t="s">
        <v>62</v>
      </c>
      <c r="R7" s="135"/>
    </row>
    <row r="8" spans="1:19" s="35" customFormat="1" ht="18.95" customHeight="1" x14ac:dyDescent="0.2">
      <c r="P8" s="5"/>
      <c r="Q8" s="5" t="s">
        <v>153</v>
      </c>
      <c r="R8" s="135"/>
    </row>
    <row r="9" spans="1:19" s="35" customFormat="1" ht="18.95" customHeight="1" x14ac:dyDescent="0.2">
      <c r="I9" s="6"/>
      <c r="J9" s="97"/>
      <c r="K9" s="6" t="s">
        <v>132</v>
      </c>
      <c r="L9" s="97"/>
      <c r="M9" s="181" t="s">
        <v>72</v>
      </c>
      <c r="N9" s="181"/>
      <c r="O9" s="181"/>
      <c r="P9" s="6"/>
      <c r="Q9" s="6" t="s">
        <v>154</v>
      </c>
      <c r="R9" s="6"/>
      <c r="S9" s="6"/>
    </row>
    <row r="10" spans="1:19" s="35" customFormat="1" ht="18.95" customHeight="1" x14ac:dyDescent="0.2">
      <c r="G10" s="5" t="s">
        <v>124</v>
      </c>
      <c r="H10" s="5"/>
      <c r="I10" s="6"/>
      <c r="J10" s="5"/>
      <c r="K10" s="6" t="s">
        <v>141</v>
      </c>
      <c r="L10" s="5"/>
      <c r="M10" s="5" t="s">
        <v>126</v>
      </c>
      <c r="N10" s="5"/>
      <c r="O10" s="5"/>
      <c r="P10" s="6"/>
      <c r="Q10" s="6" t="s">
        <v>234</v>
      </c>
      <c r="R10" s="6"/>
      <c r="S10" s="6" t="s">
        <v>131</v>
      </c>
    </row>
    <row r="11" spans="1:19" s="35" customFormat="1" ht="18.95" customHeight="1" x14ac:dyDescent="0.2">
      <c r="G11" s="6" t="s">
        <v>133</v>
      </c>
      <c r="H11" s="6"/>
      <c r="I11" s="6" t="s">
        <v>70</v>
      </c>
      <c r="J11" s="6"/>
      <c r="K11" s="6" t="s">
        <v>134</v>
      </c>
      <c r="L11" s="6"/>
      <c r="M11" s="5" t="s">
        <v>135</v>
      </c>
      <c r="N11" s="5"/>
      <c r="O11" s="5" t="s">
        <v>136</v>
      </c>
      <c r="P11" s="6"/>
      <c r="Q11" s="6" t="s">
        <v>235</v>
      </c>
      <c r="R11" s="6"/>
      <c r="S11" s="6" t="s">
        <v>62</v>
      </c>
    </row>
    <row r="12" spans="1:19" s="35" customFormat="1" ht="18.95" customHeight="1" x14ac:dyDescent="0.2">
      <c r="E12" s="136" t="s">
        <v>8</v>
      </c>
      <c r="G12" s="98" t="s">
        <v>9</v>
      </c>
      <c r="H12" s="5"/>
      <c r="I12" s="98" t="s">
        <v>9</v>
      </c>
      <c r="J12" s="5"/>
      <c r="K12" s="98" t="s">
        <v>9</v>
      </c>
      <c r="L12" s="5"/>
      <c r="M12" s="98" t="s">
        <v>9</v>
      </c>
      <c r="N12" s="5"/>
      <c r="O12" s="98" t="s">
        <v>9</v>
      </c>
      <c r="P12" s="6"/>
      <c r="Q12" s="98" t="s">
        <v>9</v>
      </c>
      <c r="R12" s="6"/>
      <c r="S12" s="98" t="s">
        <v>9</v>
      </c>
    </row>
    <row r="13" spans="1:19" s="35" customFormat="1" ht="8.1" customHeight="1" x14ac:dyDescent="0.2">
      <c r="A13" s="96"/>
      <c r="O13" s="19"/>
      <c r="S13" s="19"/>
    </row>
    <row r="14" spans="1:19" s="35" customFormat="1" ht="18.95" customHeight="1" x14ac:dyDescent="0.2">
      <c r="A14" s="96" t="s">
        <v>142</v>
      </c>
      <c r="G14" s="20">
        <v>338350</v>
      </c>
      <c r="H14" s="20"/>
      <c r="I14" s="20">
        <v>603999</v>
      </c>
      <c r="J14" s="20"/>
      <c r="K14" s="20">
        <v>78563</v>
      </c>
      <c r="L14" s="20"/>
      <c r="M14" s="20">
        <v>21955</v>
      </c>
      <c r="N14" s="20"/>
      <c r="O14" s="20">
        <v>112595</v>
      </c>
      <c r="P14" s="20"/>
      <c r="Q14" s="20">
        <v>-13586</v>
      </c>
      <c r="R14" s="20"/>
      <c r="S14" s="20">
        <f>SUM(Q14:R14,O14,M14,K14,I14,G14)</f>
        <v>1141876</v>
      </c>
    </row>
    <row r="15" spans="1:19" s="35" customFormat="1" ht="18.95" customHeight="1" x14ac:dyDescent="0.2">
      <c r="A15" s="35" t="s">
        <v>145</v>
      </c>
      <c r="E15" s="137">
        <v>39</v>
      </c>
      <c r="G15" s="20">
        <v>0</v>
      </c>
      <c r="H15" s="20"/>
      <c r="I15" s="20">
        <v>0</v>
      </c>
      <c r="J15" s="20"/>
      <c r="K15" s="20">
        <v>0</v>
      </c>
      <c r="L15" s="20"/>
      <c r="M15" s="20">
        <v>0</v>
      </c>
      <c r="N15" s="20"/>
      <c r="O15" s="20">
        <v>-43309</v>
      </c>
      <c r="P15" s="20"/>
      <c r="Q15" s="20">
        <v>0</v>
      </c>
      <c r="R15" s="20"/>
      <c r="S15" s="20">
        <f>SUM(Q15:R15,O15,M15,K15,I15,G15)</f>
        <v>-43309</v>
      </c>
    </row>
    <row r="16" spans="1:19" s="35" customFormat="1" ht="18.95" customHeight="1" x14ac:dyDescent="0.2">
      <c r="A16" s="35" t="s">
        <v>146</v>
      </c>
      <c r="G16" s="4">
        <v>0</v>
      </c>
      <c r="H16" s="20"/>
      <c r="I16" s="4">
        <v>0</v>
      </c>
      <c r="J16" s="20"/>
      <c r="K16" s="4">
        <v>0</v>
      </c>
      <c r="L16" s="20"/>
      <c r="M16" s="4">
        <v>1821</v>
      </c>
      <c r="N16" s="20"/>
      <c r="O16" s="4">
        <v>-1821</v>
      </c>
      <c r="P16" s="20"/>
      <c r="Q16" s="4">
        <v>0</v>
      </c>
      <c r="R16" s="20"/>
      <c r="S16" s="20">
        <f>SUM(Q16:R16,O16,M16,K16,I16,G16)</f>
        <v>0</v>
      </c>
    </row>
    <row r="17" spans="1:19" s="35" customFormat="1" ht="18.95" customHeight="1" x14ac:dyDescent="0.2">
      <c r="A17" s="7" t="s">
        <v>110</v>
      </c>
      <c r="G17" s="9">
        <v>0</v>
      </c>
      <c r="H17" s="138"/>
      <c r="I17" s="9">
        <v>0</v>
      </c>
      <c r="J17" s="138"/>
      <c r="K17" s="9">
        <v>0</v>
      </c>
      <c r="L17" s="138"/>
      <c r="M17" s="9">
        <v>0</v>
      </c>
      <c r="O17" s="9">
        <v>34688</v>
      </c>
      <c r="Q17" s="9">
        <v>-3804</v>
      </c>
      <c r="S17" s="139">
        <f>SUM(Q17:R17,O17,M17,K17,I17,G17)</f>
        <v>30884</v>
      </c>
    </row>
    <row r="18" spans="1:19" s="35" customFormat="1" ht="6" customHeight="1" x14ac:dyDescent="0.2"/>
    <row r="19" spans="1:19" s="35" customFormat="1" ht="18.95" customHeight="1" thickBot="1" x14ac:dyDescent="0.25">
      <c r="A19" s="96" t="s">
        <v>147</v>
      </c>
      <c r="G19" s="140">
        <f>SUM(G14:G17)</f>
        <v>338350</v>
      </c>
      <c r="I19" s="140">
        <f>SUM(I14:I17)</f>
        <v>603999</v>
      </c>
      <c r="K19" s="140">
        <f>SUM(K14:K17)</f>
        <v>78563</v>
      </c>
      <c r="M19" s="140">
        <f>SUM(M14:M17)</f>
        <v>23776</v>
      </c>
      <c r="O19" s="140">
        <f>SUM(O14:O17)</f>
        <v>102153</v>
      </c>
      <c r="Q19" s="140">
        <f>SUM(Q14:Q17)</f>
        <v>-17390</v>
      </c>
      <c r="S19" s="140">
        <f>SUM(S14:S17)</f>
        <v>1129451</v>
      </c>
    </row>
    <row r="20" spans="1:19" s="35" customFormat="1" ht="18.95" customHeight="1" thickTop="1" x14ac:dyDescent="0.2">
      <c r="A20" s="96"/>
      <c r="G20" s="20"/>
      <c r="I20" s="20"/>
      <c r="K20" s="20"/>
      <c r="M20" s="20"/>
      <c r="O20" s="20"/>
      <c r="Q20" s="20"/>
      <c r="S20" s="20"/>
    </row>
    <row r="21" spans="1:19" s="35" customFormat="1" ht="18.95" customHeight="1" x14ac:dyDescent="0.2">
      <c r="A21" s="96" t="s">
        <v>148</v>
      </c>
      <c r="G21" s="141">
        <v>338350</v>
      </c>
      <c r="H21" s="20"/>
      <c r="I21" s="141">
        <v>603999</v>
      </c>
      <c r="J21" s="20"/>
      <c r="K21" s="141">
        <v>78563</v>
      </c>
      <c r="L21" s="20"/>
      <c r="M21" s="141">
        <v>23776</v>
      </c>
      <c r="N21" s="20"/>
      <c r="O21" s="141">
        <v>102153</v>
      </c>
      <c r="P21" s="20"/>
      <c r="Q21" s="141">
        <v>-17390</v>
      </c>
      <c r="R21" s="20"/>
      <c r="S21" s="141">
        <v>1129451</v>
      </c>
    </row>
    <row r="22" spans="1:19" s="35" customFormat="1" ht="18.95" customHeight="1" x14ac:dyDescent="0.2">
      <c r="A22" s="3" t="s">
        <v>149</v>
      </c>
      <c r="E22" s="137">
        <v>5</v>
      </c>
      <c r="G22" s="8">
        <v>0</v>
      </c>
      <c r="H22" s="138"/>
      <c r="I22" s="8">
        <v>0</v>
      </c>
      <c r="J22" s="138"/>
      <c r="K22" s="8">
        <v>0</v>
      </c>
      <c r="L22" s="138"/>
      <c r="M22" s="8">
        <v>0</v>
      </c>
      <c r="N22" s="20"/>
      <c r="O22" s="142">
        <v>-359</v>
      </c>
      <c r="P22" s="20"/>
      <c r="Q22" s="142">
        <v>0</v>
      </c>
      <c r="R22" s="20"/>
      <c r="S22" s="142">
        <f>SUM(Q22:R22,O22,M22,K22,I22,G22)</f>
        <v>-359</v>
      </c>
    </row>
    <row r="23" spans="1:19" s="35" customFormat="1" ht="6" customHeight="1" x14ac:dyDescent="0.2">
      <c r="G23" s="143"/>
      <c r="I23" s="143"/>
      <c r="K23" s="143"/>
      <c r="M23" s="143"/>
      <c r="O23" s="143"/>
      <c r="Q23" s="143"/>
      <c r="S23" s="143"/>
    </row>
    <row r="24" spans="1:19" s="35" customFormat="1" ht="18.95" customHeight="1" x14ac:dyDescent="0.2">
      <c r="A24" s="96" t="s">
        <v>150</v>
      </c>
      <c r="G24" s="141">
        <v>338350</v>
      </c>
      <c r="H24" s="20"/>
      <c r="I24" s="141">
        <v>603999</v>
      </c>
      <c r="J24" s="20"/>
      <c r="K24" s="141">
        <v>78563</v>
      </c>
      <c r="L24" s="20"/>
      <c r="M24" s="141">
        <v>23776</v>
      </c>
      <c r="N24" s="20"/>
      <c r="O24" s="141">
        <v>101794</v>
      </c>
      <c r="P24" s="20"/>
      <c r="Q24" s="141">
        <v>-17390</v>
      </c>
      <c r="R24" s="20"/>
      <c r="S24" s="141">
        <f>SUM(Q24:R24,O24,M24,K24,I24,G24)</f>
        <v>1129092</v>
      </c>
    </row>
    <row r="25" spans="1:19" s="35" customFormat="1" ht="18.95" customHeight="1" x14ac:dyDescent="0.2">
      <c r="A25" s="35" t="s">
        <v>145</v>
      </c>
      <c r="E25" s="137">
        <v>39</v>
      </c>
      <c r="G25" s="141">
        <v>0</v>
      </c>
      <c r="H25" s="20"/>
      <c r="I25" s="141">
        <v>0</v>
      </c>
      <c r="J25" s="20"/>
      <c r="K25" s="141">
        <v>0</v>
      </c>
      <c r="L25" s="20"/>
      <c r="M25" s="141">
        <v>0</v>
      </c>
      <c r="N25" s="20"/>
      <c r="O25" s="141">
        <v>-20301</v>
      </c>
      <c r="P25" s="20"/>
      <c r="Q25" s="141">
        <v>0</v>
      </c>
      <c r="R25" s="20"/>
      <c r="S25" s="141">
        <f>SUM(Q25:R25,O25,M25,K25,I25,G25)</f>
        <v>-20301</v>
      </c>
    </row>
    <row r="26" spans="1:19" s="35" customFormat="1" ht="18.95" customHeight="1" x14ac:dyDescent="0.2">
      <c r="A26" s="7" t="s">
        <v>110</v>
      </c>
      <c r="G26" s="8">
        <v>0</v>
      </c>
      <c r="H26" s="138"/>
      <c r="I26" s="8">
        <v>0</v>
      </c>
      <c r="J26" s="138"/>
      <c r="K26" s="8">
        <v>0</v>
      </c>
      <c r="L26" s="138"/>
      <c r="M26" s="8">
        <v>0</v>
      </c>
      <c r="O26" s="8">
        <f>'P&amp;L-Thai 11-12'!K35</f>
        <v>-125845</v>
      </c>
      <c r="Q26" s="8">
        <v>-1493</v>
      </c>
      <c r="S26" s="142">
        <f>SUM(Q26:R26,O26,M26,K26,I26,G26)</f>
        <v>-127338</v>
      </c>
    </row>
    <row r="27" spans="1:19" s="35" customFormat="1" ht="6" customHeight="1" x14ac:dyDescent="0.2">
      <c r="G27" s="143"/>
      <c r="I27" s="143"/>
      <c r="K27" s="143"/>
      <c r="M27" s="143"/>
      <c r="O27" s="143"/>
      <c r="Q27" s="143"/>
      <c r="S27" s="143"/>
    </row>
    <row r="28" spans="1:19" s="35" customFormat="1" ht="18.95" customHeight="1" thickBot="1" x14ac:dyDescent="0.25">
      <c r="A28" s="96" t="s">
        <v>151</v>
      </c>
      <c r="G28" s="144">
        <f>SUM(G24:G26)</f>
        <v>338350</v>
      </c>
      <c r="I28" s="144">
        <f>SUM(I24:I26)</f>
        <v>603999</v>
      </c>
      <c r="K28" s="144">
        <f>SUM(K24:K26)</f>
        <v>78563</v>
      </c>
      <c r="M28" s="144">
        <f>SUM(M24:M26)</f>
        <v>23776</v>
      </c>
      <c r="O28" s="144">
        <f>SUM(O24:O26)</f>
        <v>-44352</v>
      </c>
      <c r="Q28" s="144">
        <f>SUM(Q24:Q26)</f>
        <v>-18883</v>
      </c>
      <c r="S28" s="144">
        <f>SUM(S24:S26)</f>
        <v>981453</v>
      </c>
    </row>
    <row r="29" spans="1:19" s="35" customFormat="1" ht="18.95" customHeight="1" thickTop="1" x14ac:dyDescent="0.2">
      <c r="A29" s="96"/>
      <c r="G29" s="20"/>
      <c r="I29" s="20"/>
      <c r="K29" s="20"/>
      <c r="M29" s="20"/>
      <c r="O29" s="20"/>
      <c r="Q29" s="20"/>
      <c r="S29" s="20"/>
    </row>
    <row r="30" spans="1:19" s="35" customFormat="1" ht="18.95" customHeight="1" x14ac:dyDescent="0.2">
      <c r="A30" s="96"/>
      <c r="G30" s="20"/>
      <c r="I30" s="20"/>
      <c r="K30" s="20"/>
      <c r="M30" s="20"/>
      <c r="O30" s="20"/>
      <c r="Q30" s="20"/>
      <c r="S30" s="20"/>
    </row>
    <row r="31" spans="1:19" s="35" customFormat="1" ht="18.95" customHeight="1" x14ac:dyDescent="0.2">
      <c r="A31" s="96"/>
      <c r="G31" s="20"/>
      <c r="I31" s="20"/>
      <c r="K31" s="20"/>
      <c r="M31" s="20"/>
      <c r="O31" s="20"/>
      <c r="Q31" s="20"/>
      <c r="S31" s="20"/>
    </row>
    <row r="32" spans="1:19" s="33" customFormat="1" ht="20.25" customHeight="1" x14ac:dyDescent="0.2">
      <c r="A32" s="179" t="str">
        <f>+'Thai 8-10'!A49:M49</f>
        <v>หมายเหตุประกอบงบการเงินรวมและงบการเงินเฉพาะกิจการในหน้า 17 ถึง 113 เป็นส่วนหนึ่งของงบการเงินนี้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  <c r="O32" s="179"/>
      <c r="P32" s="179"/>
      <c r="Q32" s="179"/>
      <c r="R32" s="179"/>
      <c r="S32" s="179"/>
    </row>
    <row r="33" spans="13:19" ht="18.75" customHeight="1" x14ac:dyDescent="0.4">
      <c r="M33" s="134"/>
      <c r="N33" s="134"/>
      <c r="O33" s="134"/>
      <c r="P33" s="134"/>
      <c r="Q33" s="134"/>
      <c r="R33" s="134"/>
      <c r="S33" s="134"/>
    </row>
    <row r="34" spans="13:19" ht="18.75" customHeight="1" x14ac:dyDescent="0.4">
      <c r="M34" s="134"/>
      <c r="N34" s="134"/>
      <c r="O34" s="134"/>
      <c r="P34" s="134"/>
      <c r="Q34" s="134"/>
      <c r="R34" s="134"/>
      <c r="S34" s="134"/>
    </row>
    <row r="35" spans="13:19" ht="18.75" customHeight="1" x14ac:dyDescent="0.4">
      <c r="M35" s="134"/>
      <c r="N35" s="134"/>
      <c r="O35" s="134"/>
      <c r="P35" s="134"/>
      <c r="Q35" s="134"/>
      <c r="R35" s="134"/>
      <c r="S35" s="134"/>
    </row>
    <row r="36" spans="13:19" ht="18.75" customHeight="1" x14ac:dyDescent="0.4">
      <c r="M36" s="134"/>
      <c r="N36" s="134"/>
      <c r="O36" s="134"/>
      <c r="P36" s="134"/>
      <c r="Q36" s="134"/>
      <c r="R36" s="134"/>
      <c r="S36" s="134"/>
    </row>
    <row r="37" spans="13:19" ht="18.75" customHeight="1" x14ac:dyDescent="0.4">
      <c r="M37" s="134"/>
      <c r="N37" s="134"/>
      <c r="O37" s="134"/>
      <c r="P37" s="134"/>
      <c r="Q37" s="134"/>
      <c r="R37" s="134"/>
      <c r="S37" s="134"/>
    </row>
  </sheetData>
  <mergeCells count="3">
    <mergeCell ref="G5:S5"/>
    <mergeCell ref="M9:O9"/>
    <mergeCell ref="A32:S32"/>
  </mergeCells>
  <pageMargins left="0.7" right="0.7" top="0.5" bottom="0.6" header="0.49" footer="0.4"/>
  <pageSetup paperSize="9" scale="95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topLeftCell="A94" zoomScaleNormal="100" zoomScaleSheetLayoutView="100" workbookViewId="0">
      <selection activeCell="C9" sqref="C9"/>
    </sheetView>
  </sheetViews>
  <sheetFormatPr defaultColWidth="6" defaultRowHeight="21.75" customHeight="1" x14ac:dyDescent="0.2"/>
  <cols>
    <col min="1" max="2" width="1.25" style="36" customWidth="1"/>
    <col min="3" max="3" width="44.5" style="36" customWidth="1"/>
    <col min="4" max="4" width="6.625" style="36" customWidth="1"/>
    <col min="5" max="5" width="0.75" style="37" customWidth="1"/>
    <col min="6" max="6" width="10.125" style="38" customWidth="1"/>
    <col min="7" max="7" width="0.75" style="37" customWidth="1"/>
    <col min="8" max="8" width="10.125" style="38" customWidth="1"/>
    <col min="9" max="9" width="0.75" style="37" customWidth="1"/>
    <col min="10" max="10" width="10.125" style="36" customWidth="1"/>
    <col min="11" max="11" width="0.75" style="37" customWidth="1"/>
    <col min="12" max="12" width="10.125" style="36" customWidth="1"/>
    <col min="13" max="13" width="6.125" style="36" customWidth="1"/>
    <col min="14" max="14" width="11" style="36" customWidth="1"/>
    <col min="15" max="20" width="6.125" style="36" customWidth="1"/>
    <col min="21" max="16384" width="6" style="36"/>
  </cols>
  <sheetData>
    <row r="1" spans="1:12" s="39" customFormat="1" ht="21.75" customHeight="1" x14ac:dyDescent="0.2">
      <c r="A1" s="40" t="s">
        <v>0</v>
      </c>
      <c r="B1" s="40"/>
      <c r="C1" s="40"/>
      <c r="D1" s="41"/>
      <c r="E1" s="42"/>
      <c r="F1" s="43"/>
      <c r="G1" s="44"/>
      <c r="H1" s="43"/>
      <c r="I1" s="45"/>
      <c r="J1" s="46"/>
      <c r="K1" s="44"/>
      <c r="L1" s="46"/>
    </row>
    <row r="2" spans="1:12" s="39" customFormat="1" ht="21.75" customHeight="1" x14ac:dyDescent="0.2">
      <c r="A2" s="40" t="s">
        <v>155</v>
      </c>
      <c r="B2" s="40"/>
      <c r="C2" s="40"/>
      <c r="D2" s="41"/>
      <c r="E2" s="42"/>
      <c r="F2" s="43"/>
      <c r="G2" s="44"/>
      <c r="H2" s="43"/>
      <c r="I2" s="45"/>
      <c r="J2" s="46"/>
      <c r="K2" s="44"/>
      <c r="L2" s="46"/>
    </row>
    <row r="3" spans="1:12" s="39" customFormat="1" ht="21.75" customHeight="1" x14ac:dyDescent="0.2">
      <c r="A3" s="49" t="str">
        <f>'P&amp;L-Thai 11-12'!A3</f>
        <v>สำหรับปีสิ้นสุดวันที่ 31 ธันวาคม พ.ศ. 2563</v>
      </c>
      <c r="B3" s="49"/>
      <c r="C3" s="49"/>
      <c r="D3" s="50"/>
      <c r="E3" s="51"/>
      <c r="F3" s="52"/>
      <c r="G3" s="53"/>
      <c r="H3" s="52"/>
      <c r="I3" s="54"/>
      <c r="J3" s="55"/>
      <c r="K3" s="53"/>
      <c r="L3" s="55"/>
    </row>
    <row r="4" spans="1:12" s="39" customFormat="1" ht="18" customHeight="1" x14ac:dyDescent="0.2">
      <c r="A4" s="40"/>
      <c r="B4" s="40"/>
      <c r="C4" s="40"/>
      <c r="D4" s="41"/>
      <c r="E4" s="42"/>
      <c r="F4" s="43"/>
      <c r="G4" s="44"/>
      <c r="H4" s="43"/>
      <c r="I4" s="45"/>
      <c r="J4" s="46"/>
      <c r="K4" s="44"/>
      <c r="L4" s="46"/>
    </row>
    <row r="5" spans="1:12" s="39" customFormat="1" ht="18" customHeight="1" x14ac:dyDescent="0.2">
      <c r="B5" s="42"/>
      <c r="C5" s="42"/>
      <c r="D5" s="146"/>
      <c r="E5" s="40"/>
      <c r="F5" s="182" t="s">
        <v>3</v>
      </c>
      <c r="G5" s="182"/>
      <c r="H5" s="182"/>
      <c r="I5" s="147"/>
      <c r="J5" s="182" t="s">
        <v>4</v>
      </c>
      <c r="K5" s="182"/>
      <c r="L5" s="182"/>
    </row>
    <row r="6" spans="1:12" s="39" customFormat="1" ht="18" customHeight="1" x14ac:dyDescent="0.2">
      <c r="B6" s="42"/>
      <c r="C6" s="42"/>
      <c r="D6" s="146"/>
      <c r="E6" s="40"/>
      <c r="F6" s="62" t="s">
        <v>5</v>
      </c>
      <c r="G6" s="62"/>
      <c r="H6" s="62" t="s">
        <v>5</v>
      </c>
      <c r="I6" s="62"/>
      <c r="J6" s="62" t="s">
        <v>5</v>
      </c>
      <c r="K6" s="62"/>
      <c r="L6" s="62" t="s">
        <v>5</v>
      </c>
    </row>
    <row r="7" spans="1:12" s="39" customFormat="1" ht="18" customHeight="1" x14ac:dyDescent="0.2">
      <c r="A7" s="42"/>
      <c r="B7" s="42"/>
      <c r="C7" s="42"/>
      <c r="D7" s="148"/>
      <c r="E7" s="40"/>
      <c r="F7" s="63" t="s">
        <v>6</v>
      </c>
      <c r="G7" s="63"/>
      <c r="H7" s="63" t="s">
        <v>7</v>
      </c>
      <c r="I7" s="63"/>
      <c r="J7" s="63" t="s">
        <v>6</v>
      </c>
      <c r="K7" s="1"/>
      <c r="L7" s="63" t="s">
        <v>7</v>
      </c>
    </row>
    <row r="8" spans="1:12" s="39" customFormat="1" ht="18" customHeight="1" x14ac:dyDescent="0.2">
      <c r="A8" s="42"/>
      <c r="B8" s="42"/>
      <c r="C8" s="42"/>
      <c r="D8" s="133" t="s">
        <v>8</v>
      </c>
      <c r="E8" s="40"/>
      <c r="F8" s="65" t="s">
        <v>9</v>
      </c>
      <c r="G8" s="63"/>
      <c r="H8" s="65" t="s">
        <v>9</v>
      </c>
      <c r="I8" s="63"/>
      <c r="J8" s="65" t="s">
        <v>9</v>
      </c>
      <c r="K8" s="1"/>
      <c r="L8" s="65" t="s">
        <v>9</v>
      </c>
    </row>
    <row r="9" spans="1:12" s="39" customFormat="1" ht="18.95" customHeight="1" x14ac:dyDescent="0.4">
      <c r="A9" s="40" t="s">
        <v>156</v>
      </c>
      <c r="B9" s="42"/>
      <c r="C9" s="42"/>
      <c r="D9" s="149"/>
      <c r="E9" s="149"/>
      <c r="F9" s="150"/>
      <c r="G9" s="149"/>
      <c r="H9" s="149"/>
      <c r="I9" s="149"/>
      <c r="J9" s="150"/>
      <c r="K9" s="149"/>
      <c r="L9" s="149"/>
    </row>
    <row r="10" spans="1:12" s="39" customFormat="1" ht="18" customHeight="1" x14ac:dyDescent="0.2">
      <c r="A10" s="42" t="s">
        <v>157</v>
      </c>
      <c r="B10" s="42"/>
      <c r="C10" s="42"/>
      <c r="D10" s="41"/>
      <c r="E10" s="42"/>
      <c r="F10" s="151">
        <v>-148024</v>
      </c>
      <c r="G10" s="152"/>
      <c r="H10" s="46">
        <v>27195</v>
      </c>
      <c r="I10" s="152"/>
      <c r="J10" s="151">
        <v>-144695</v>
      </c>
      <c r="K10" s="152"/>
      <c r="L10" s="46">
        <v>38047</v>
      </c>
    </row>
    <row r="11" spans="1:12" s="39" customFormat="1" ht="18" customHeight="1" x14ac:dyDescent="0.2">
      <c r="A11" s="42" t="s">
        <v>158</v>
      </c>
      <c r="B11" s="42"/>
      <c r="C11" s="42"/>
      <c r="D11" s="41"/>
      <c r="E11" s="42"/>
      <c r="F11" s="151"/>
      <c r="G11" s="152"/>
      <c r="H11" s="46"/>
      <c r="I11" s="152"/>
      <c r="J11" s="151"/>
      <c r="K11" s="152"/>
      <c r="L11" s="46"/>
    </row>
    <row r="12" spans="1:12" s="39" customFormat="1" ht="18" customHeight="1" x14ac:dyDescent="0.2">
      <c r="A12" s="42" t="s">
        <v>159</v>
      </c>
      <c r="B12" s="153" t="s">
        <v>160</v>
      </c>
      <c r="C12" s="42"/>
      <c r="D12" s="41" t="s">
        <v>240</v>
      </c>
      <c r="E12" s="42"/>
      <c r="F12" s="151">
        <v>47104</v>
      </c>
      <c r="G12" s="152"/>
      <c r="H12" s="46">
        <v>30898</v>
      </c>
      <c r="I12" s="152"/>
      <c r="J12" s="151">
        <v>22779</v>
      </c>
      <c r="K12" s="152"/>
      <c r="L12" s="46">
        <v>16040</v>
      </c>
    </row>
    <row r="13" spans="1:12" s="39" customFormat="1" ht="18" customHeight="1" x14ac:dyDescent="0.2">
      <c r="A13" s="42"/>
      <c r="B13" s="153" t="s">
        <v>161</v>
      </c>
      <c r="C13" s="42"/>
      <c r="D13" s="41">
        <v>26</v>
      </c>
      <c r="E13" s="42"/>
      <c r="F13" s="151">
        <v>4362</v>
      </c>
      <c r="G13" s="152"/>
      <c r="H13" s="46">
        <v>4504</v>
      </c>
      <c r="I13" s="152"/>
      <c r="J13" s="151">
        <v>163</v>
      </c>
      <c r="K13" s="152"/>
      <c r="L13" s="46">
        <v>334</v>
      </c>
    </row>
    <row r="14" spans="1:12" s="39" customFormat="1" ht="18" customHeight="1" x14ac:dyDescent="0.2">
      <c r="A14" s="42"/>
      <c r="B14" s="153" t="s">
        <v>162</v>
      </c>
      <c r="C14" s="42"/>
      <c r="D14" s="41"/>
      <c r="E14" s="42"/>
      <c r="F14" s="151">
        <v>-275</v>
      </c>
      <c r="G14" s="152"/>
      <c r="H14" s="46">
        <v>-2458</v>
      </c>
      <c r="I14" s="152"/>
      <c r="J14" s="151">
        <v>0</v>
      </c>
      <c r="K14" s="152"/>
      <c r="L14" s="46">
        <v>0</v>
      </c>
    </row>
    <row r="15" spans="1:12" s="39" customFormat="1" ht="18" customHeight="1" x14ac:dyDescent="0.2">
      <c r="A15" s="42"/>
      <c r="B15" s="153" t="s">
        <v>163</v>
      </c>
      <c r="C15" s="42"/>
      <c r="D15" s="41"/>
      <c r="E15" s="42"/>
      <c r="F15" s="151">
        <v>-1998</v>
      </c>
      <c r="G15" s="152"/>
      <c r="H15" s="46">
        <v>-370</v>
      </c>
      <c r="I15" s="152"/>
      <c r="J15" s="151">
        <v>-503</v>
      </c>
      <c r="K15" s="152"/>
      <c r="L15" s="46">
        <v>-370</v>
      </c>
    </row>
    <row r="16" spans="1:12" s="39" customFormat="1" ht="18" customHeight="1" x14ac:dyDescent="0.2">
      <c r="A16" s="42"/>
      <c r="B16" s="153" t="s">
        <v>164</v>
      </c>
      <c r="C16" s="42"/>
      <c r="D16" s="41"/>
      <c r="E16" s="42"/>
      <c r="F16" s="151">
        <v>1833</v>
      </c>
      <c r="G16" s="152"/>
      <c r="H16" s="46">
        <v>0</v>
      </c>
      <c r="I16" s="152"/>
      <c r="J16" s="151">
        <v>1833</v>
      </c>
      <c r="K16" s="152"/>
      <c r="L16" s="46">
        <v>0</v>
      </c>
    </row>
    <row r="17" spans="1:12" s="39" customFormat="1" ht="18" customHeight="1" x14ac:dyDescent="0.2">
      <c r="A17" s="42"/>
      <c r="B17" s="153" t="s">
        <v>165</v>
      </c>
      <c r="C17" s="42"/>
      <c r="D17" s="41">
        <v>15</v>
      </c>
      <c r="E17" s="42"/>
      <c r="F17" s="151">
        <v>1435</v>
      </c>
      <c r="G17" s="152"/>
      <c r="H17" s="46">
        <v>-506</v>
      </c>
      <c r="I17" s="152"/>
      <c r="J17" s="151">
        <v>538</v>
      </c>
      <c r="K17" s="152"/>
      <c r="L17" s="46">
        <v>-328</v>
      </c>
    </row>
    <row r="18" spans="1:12" s="39" customFormat="1" ht="18" customHeight="1" x14ac:dyDescent="0.2">
      <c r="A18" s="42"/>
      <c r="B18" s="153" t="s">
        <v>166</v>
      </c>
      <c r="D18" s="41">
        <v>17</v>
      </c>
      <c r="E18" s="42"/>
      <c r="F18" s="151">
        <v>69736</v>
      </c>
      <c r="G18" s="44"/>
      <c r="H18" s="46">
        <v>-415</v>
      </c>
      <c r="I18" s="44"/>
      <c r="J18" s="151">
        <v>70128</v>
      </c>
      <c r="K18" s="152"/>
      <c r="L18" s="46">
        <v>-309</v>
      </c>
    </row>
    <row r="19" spans="1:12" s="39" customFormat="1" ht="18" customHeight="1" x14ac:dyDescent="0.2">
      <c r="A19" s="42"/>
      <c r="B19" s="153" t="s">
        <v>243</v>
      </c>
      <c r="D19" s="41">
        <v>20</v>
      </c>
      <c r="E19" s="42"/>
      <c r="F19" s="151">
        <v>4759</v>
      </c>
      <c r="G19" s="44"/>
      <c r="H19" s="46" t="s">
        <v>241</v>
      </c>
      <c r="I19" s="44"/>
      <c r="J19" s="151" t="s">
        <v>241</v>
      </c>
      <c r="K19" s="152"/>
      <c r="L19" s="46" t="s">
        <v>241</v>
      </c>
    </row>
    <row r="20" spans="1:12" s="39" customFormat="1" ht="18" customHeight="1" x14ac:dyDescent="0.2">
      <c r="A20" s="42"/>
      <c r="B20" s="153" t="s">
        <v>242</v>
      </c>
      <c r="D20" s="41">
        <v>21</v>
      </c>
      <c r="E20" s="42"/>
      <c r="F20" s="151" t="s">
        <v>241</v>
      </c>
      <c r="G20" s="44"/>
      <c r="H20" s="46" t="s">
        <v>241</v>
      </c>
      <c r="I20" s="44"/>
      <c r="J20" s="151">
        <v>2631</v>
      </c>
      <c r="K20" s="152"/>
      <c r="L20" s="46" t="s">
        <v>241</v>
      </c>
    </row>
    <row r="21" spans="1:12" s="39" customFormat="1" ht="18" customHeight="1" x14ac:dyDescent="0.2">
      <c r="A21" s="42"/>
      <c r="B21" s="153" t="s">
        <v>167</v>
      </c>
      <c r="D21" s="41"/>
      <c r="E21" s="42"/>
      <c r="F21" s="151">
        <v>-744</v>
      </c>
      <c r="G21" s="44"/>
      <c r="H21" s="46">
        <v>-2305</v>
      </c>
      <c r="I21" s="44"/>
      <c r="J21" s="151">
        <v>-744</v>
      </c>
      <c r="K21" s="152"/>
      <c r="L21" s="46">
        <v>-2254</v>
      </c>
    </row>
    <row r="22" spans="1:12" s="39" customFormat="1" ht="18" customHeight="1" x14ac:dyDescent="0.2">
      <c r="A22" s="42"/>
      <c r="B22" s="153" t="s">
        <v>168</v>
      </c>
      <c r="D22" s="41"/>
      <c r="E22" s="42"/>
      <c r="F22" s="151">
        <v>4670</v>
      </c>
      <c r="G22" s="44"/>
      <c r="H22" s="46">
        <v>0</v>
      </c>
      <c r="I22" s="44"/>
      <c r="J22" s="151">
        <v>702</v>
      </c>
      <c r="K22" s="152"/>
      <c r="L22" s="46">
        <v>0</v>
      </c>
    </row>
    <row r="23" spans="1:12" s="39" customFormat="1" ht="18" customHeight="1" x14ac:dyDescent="0.2">
      <c r="A23" s="42"/>
      <c r="B23" s="153" t="s">
        <v>169</v>
      </c>
      <c r="D23" s="41"/>
      <c r="E23" s="42"/>
      <c r="F23" s="151">
        <v>311</v>
      </c>
      <c r="G23" s="44"/>
      <c r="H23" s="46">
        <v>514</v>
      </c>
      <c r="I23" s="44"/>
      <c r="J23" s="151">
        <v>311</v>
      </c>
      <c r="K23" s="152"/>
      <c r="L23" s="46">
        <v>514</v>
      </c>
    </row>
    <row r="24" spans="1:12" s="39" customFormat="1" ht="18" customHeight="1" x14ac:dyDescent="0.2">
      <c r="A24" s="42"/>
      <c r="B24" s="153" t="s">
        <v>236</v>
      </c>
      <c r="D24" s="41"/>
      <c r="E24" s="42"/>
      <c r="F24" s="151">
        <v>267</v>
      </c>
      <c r="G24" s="44"/>
      <c r="H24" s="46">
        <v>441</v>
      </c>
      <c r="I24" s="44"/>
      <c r="J24" s="151">
        <v>267</v>
      </c>
      <c r="K24" s="46"/>
      <c r="L24" s="46">
        <v>441</v>
      </c>
    </row>
    <row r="25" spans="1:12" s="39" customFormat="1" ht="18" customHeight="1" x14ac:dyDescent="0.2">
      <c r="A25" s="42"/>
      <c r="B25" s="153" t="s">
        <v>170</v>
      </c>
      <c r="D25" s="41"/>
      <c r="E25" s="42"/>
      <c r="F25" s="151">
        <v>-10644</v>
      </c>
      <c r="G25" s="44"/>
      <c r="H25" s="46">
        <v>524</v>
      </c>
      <c r="I25" s="44"/>
      <c r="J25" s="151">
        <v>-10364</v>
      </c>
      <c r="K25" s="46"/>
      <c r="L25" s="46">
        <v>1088</v>
      </c>
    </row>
    <row r="26" spans="1:12" s="39" customFormat="1" ht="18" customHeight="1" x14ac:dyDescent="0.2">
      <c r="A26" s="42"/>
      <c r="B26" s="153" t="s">
        <v>171</v>
      </c>
      <c r="C26" s="42"/>
      <c r="D26" s="41">
        <v>33</v>
      </c>
      <c r="E26" s="42"/>
      <c r="F26" s="151">
        <v>1492</v>
      </c>
      <c r="G26" s="44"/>
      <c r="H26" s="46">
        <v>5402</v>
      </c>
      <c r="I26" s="44"/>
      <c r="J26" s="151">
        <v>999</v>
      </c>
      <c r="L26" s="46">
        <v>4241</v>
      </c>
    </row>
    <row r="27" spans="1:12" s="39" customFormat="1" ht="18" customHeight="1" x14ac:dyDescent="0.2">
      <c r="A27" s="42"/>
      <c r="B27" s="153" t="s">
        <v>172</v>
      </c>
      <c r="C27" s="42"/>
      <c r="D27" s="41">
        <v>36</v>
      </c>
      <c r="E27" s="42"/>
      <c r="F27" s="151">
        <v>-1822</v>
      </c>
      <c r="G27" s="44"/>
      <c r="H27" s="46">
        <v>-2914</v>
      </c>
      <c r="I27" s="44"/>
      <c r="J27" s="151">
        <v>-2315</v>
      </c>
      <c r="L27" s="46">
        <v>-4694</v>
      </c>
    </row>
    <row r="28" spans="1:12" s="146" customFormat="1" ht="18" customHeight="1" x14ac:dyDescent="0.2">
      <c r="A28" s="42"/>
      <c r="B28" s="153" t="s">
        <v>173</v>
      </c>
      <c r="C28" s="42"/>
      <c r="D28" s="41"/>
      <c r="E28" s="42"/>
      <c r="F28" s="151">
        <v>11605</v>
      </c>
      <c r="G28" s="44"/>
      <c r="H28" s="46">
        <v>11830</v>
      </c>
      <c r="I28" s="44"/>
      <c r="J28" s="151">
        <v>4514</v>
      </c>
      <c r="K28" s="39"/>
      <c r="L28" s="46">
        <v>2390</v>
      </c>
    </row>
    <row r="29" spans="1:12" s="39" customFormat="1" ht="18" customHeight="1" x14ac:dyDescent="0.2">
      <c r="A29" s="40" t="s">
        <v>159</v>
      </c>
      <c r="B29" s="153" t="s">
        <v>174</v>
      </c>
      <c r="D29" s="41">
        <v>36</v>
      </c>
      <c r="E29" s="42"/>
      <c r="F29" s="155">
        <v>0</v>
      </c>
      <c r="G29" s="44"/>
      <c r="H29" s="156">
        <v>0</v>
      </c>
      <c r="I29" s="44"/>
      <c r="J29" s="155">
        <v>-6754</v>
      </c>
      <c r="K29" s="46"/>
      <c r="L29" s="156">
        <v>-31300</v>
      </c>
    </row>
    <row r="30" spans="1:12" s="39" customFormat="1" ht="5.0999999999999996" customHeight="1" x14ac:dyDescent="0.2">
      <c r="A30" s="42"/>
      <c r="B30" s="42"/>
      <c r="C30" s="42"/>
      <c r="D30" s="41"/>
      <c r="E30" s="42"/>
      <c r="F30" s="151"/>
      <c r="H30" s="46"/>
      <c r="J30" s="151"/>
      <c r="K30" s="152"/>
      <c r="L30" s="46"/>
    </row>
    <row r="31" spans="1:12" s="39" customFormat="1" ht="18.95" customHeight="1" x14ac:dyDescent="0.2">
      <c r="A31" s="42" t="s">
        <v>159</v>
      </c>
      <c r="B31" s="40" t="s">
        <v>237</v>
      </c>
      <c r="C31" s="40"/>
      <c r="D31" s="148"/>
      <c r="E31" s="40"/>
      <c r="F31" s="151">
        <f>SUM(F9:F29)</f>
        <v>-15933</v>
      </c>
      <c r="G31" s="44"/>
      <c r="H31" s="46">
        <f>SUM(H9:H29)</f>
        <v>72340</v>
      </c>
      <c r="I31" s="44"/>
      <c r="J31" s="151">
        <f>SUM(J9:J29)</f>
        <v>-60510</v>
      </c>
      <c r="K31" s="46"/>
      <c r="L31" s="46">
        <f>SUM(L9:L29)</f>
        <v>23840</v>
      </c>
    </row>
    <row r="32" spans="1:12" s="39" customFormat="1" ht="18.95" customHeight="1" x14ac:dyDescent="0.2">
      <c r="A32" s="42"/>
      <c r="B32" s="40" t="s">
        <v>175</v>
      </c>
      <c r="C32" s="42"/>
      <c r="D32" s="41"/>
      <c r="E32" s="42"/>
      <c r="F32" s="157"/>
      <c r="G32" s="44"/>
      <c r="H32" s="43"/>
      <c r="I32" s="44"/>
      <c r="J32" s="157"/>
      <c r="K32" s="44"/>
      <c r="L32" s="43"/>
    </row>
    <row r="33" spans="1:12" s="39" customFormat="1" ht="18" customHeight="1" x14ac:dyDescent="0.2">
      <c r="A33" s="42"/>
      <c r="B33" s="42"/>
      <c r="C33" s="153" t="s">
        <v>176</v>
      </c>
      <c r="D33" s="41"/>
      <c r="E33" s="42"/>
      <c r="F33" s="151">
        <v>274929</v>
      </c>
      <c r="G33" s="44"/>
      <c r="H33" s="46">
        <v>-242483</v>
      </c>
      <c r="I33" s="44"/>
      <c r="J33" s="151">
        <v>309111</v>
      </c>
      <c r="K33" s="152"/>
      <c r="L33" s="46">
        <v>-218175</v>
      </c>
    </row>
    <row r="34" spans="1:12" s="39" customFormat="1" ht="18" customHeight="1" x14ac:dyDescent="0.2">
      <c r="A34" s="42"/>
      <c r="B34" s="42"/>
      <c r="C34" s="153" t="s">
        <v>177</v>
      </c>
      <c r="D34" s="41"/>
      <c r="E34" s="42"/>
      <c r="F34" s="151">
        <v>-61740</v>
      </c>
      <c r="G34" s="44"/>
      <c r="H34" s="46">
        <v>96622</v>
      </c>
      <c r="I34" s="44"/>
      <c r="J34" s="151">
        <v>-67389</v>
      </c>
      <c r="K34" s="152"/>
      <c r="L34" s="46">
        <v>93590</v>
      </c>
    </row>
    <row r="35" spans="1:12" s="39" customFormat="1" ht="18" customHeight="1" x14ac:dyDescent="0.2">
      <c r="A35" s="42"/>
      <c r="B35" s="42"/>
      <c r="C35" s="153" t="s">
        <v>178</v>
      </c>
      <c r="D35" s="41"/>
      <c r="E35" s="42"/>
      <c r="F35" s="151">
        <v>-79842</v>
      </c>
      <c r="G35" s="44"/>
      <c r="H35" s="46">
        <v>2394</v>
      </c>
      <c r="I35" s="44"/>
      <c r="J35" s="151">
        <v>-75060</v>
      </c>
      <c r="K35" s="152"/>
      <c r="L35" s="46">
        <v>-1068</v>
      </c>
    </row>
    <row r="36" spans="1:12" s="39" customFormat="1" ht="18" customHeight="1" x14ac:dyDescent="0.2">
      <c r="A36" s="42"/>
      <c r="B36" s="42"/>
      <c r="C36" s="153" t="s">
        <v>179</v>
      </c>
      <c r="D36" s="41"/>
      <c r="E36" s="42"/>
      <c r="F36" s="151">
        <v>62784</v>
      </c>
      <c r="G36" s="44"/>
      <c r="H36" s="46">
        <v>-23321</v>
      </c>
      <c r="I36" s="44"/>
      <c r="J36" s="151">
        <v>62549</v>
      </c>
      <c r="K36" s="152"/>
      <c r="L36" s="46">
        <v>-23086</v>
      </c>
    </row>
    <row r="37" spans="1:12" s="39" customFormat="1" ht="18" customHeight="1" x14ac:dyDescent="0.2">
      <c r="A37" s="42"/>
      <c r="B37" s="42"/>
      <c r="C37" s="153" t="s">
        <v>180</v>
      </c>
      <c r="D37" s="41"/>
      <c r="E37" s="42"/>
      <c r="F37" s="151">
        <v>1794</v>
      </c>
      <c r="G37" s="44"/>
      <c r="H37" s="46">
        <v>13805</v>
      </c>
      <c r="I37" s="44"/>
      <c r="J37" s="151">
        <v>3240</v>
      </c>
      <c r="K37" s="152"/>
      <c r="L37" s="46">
        <v>13412</v>
      </c>
    </row>
    <row r="38" spans="1:12" s="39" customFormat="1" ht="18" customHeight="1" x14ac:dyDescent="0.2">
      <c r="A38" s="42"/>
      <c r="B38" s="42"/>
      <c r="C38" s="153" t="s">
        <v>181</v>
      </c>
      <c r="D38" s="41"/>
      <c r="E38" s="42"/>
      <c r="F38" s="151">
        <v>1283</v>
      </c>
      <c r="H38" s="46">
        <v>2478</v>
      </c>
      <c r="J38" s="151">
        <v>1002</v>
      </c>
      <c r="K38" s="152"/>
      <c r="L38" s="46">
        <v>-4718</v>
      </c>
    </row>
    <row r="39" spans="1:12" s="39" customFormat="1" ht="18" customHeight="1" x14ac:dyDescent="0.2">
      <c r="A39" s="42"/>
      <c r="B39" s="42"/>
      <c r="C39" s="153" t="s">
        <v>182</v>
      </c>
      <c r="D39" s="41"/>
      <c r="E39" s="42"/>
      <c r="F39" s="151">
        <v>-156978</v>
      </c>
      <c r="H39" s="46">
        <v>-2240</v>
      </c>
      <c r="J39" s="151">
        <v>-150232</v>
      </c>
      <c r="K39" s="152"/>
      <c r="L39" s="46">
        <v>-13940</v>
      </c>
    </row>
    <row r="40" spans="1:12" s="39" customFormat="1" ht="18" customHeight="1" x14ac:dyDescent="0.2">
      <c r="A40" s="42"/>
      <c r="B40" s="42"/>
      <c r="C40" s="153" t="s">
        <v>183</v>
      </c>
      <c r="D40" s="41"/>
      <c r="E40" s="42"/>
      <c r="F40" s="151">
        <v>-83282</v>
      </c>
      <c r="H40" s="46">
        <v>68714</v>
      </c>
      <c r="J40" s="151">
        <v>-83282</v>
      </c>
      <c r="K40" s="152"/>
      <c r="L40" s="46">
        <v>68714</v>
      </c>
    </row>
    <row r="41" spans="1:12" s="39" customFormat="1" ht="18" customHeight="1" x14ac:dyDescent="0.2">
      <c r="A41" s="42"/>
      <c r="B41" s="42"/>
      <c r="C41" s="153" t="s">
        <v>184</v>
      </c>
      <c r="D41" s="41"/>
      <c r="E41" s="42"/>
      <c r="F41" s="151">
        <v>-11558</v>
      </c>
      <c r="H41" s="46">
        <v>1932</v>
      </c>
      <c r="J41" s="151">
        <v>-11502</v>
      </c>
      <c r="K41" s="152"/>
      <c r="L41" s="46">
        <v>833</v>
      </c>
    </row>
    <row r="42" spans="1:12" s="39" customFormat="1" ht="18" customHeight="1" x14ac:dyDescent="0.2">
      <c r="A42" s="42"/>
      <c r="B42" s="42"/>
      <c r="C42" s="153" t="s">
        <v>185</v>
      </c>
      <c r="D42" s="41">
        <v>33</v>
      </c>
      <c r="E42" s="42"/>
      <c r="F42" s="151">
        <v>0</v>
      </c>
      <c r="H42" s="46">
        <v>-3547</v>
      </c>
      <c r="J42" s="151">
        <v>0</v>
      </c>
      <c r="K42" s="152"/>
      <c r="L42" s="46">
        <v>-3547</v>
      </c>
    </row>
    <row r="43" spans="1:12" s="39" customFormat="1" ht="18" customHeight="1" x14ac:dyDescent="0.2">
      <c r="B43" s="42"/>
      <c r="C43" s="153" t="s">
        <v>186</v>
      </c>
      <c r="D43" s="41"/>
      <c r="E43" s="42"/>
      <c r="F43" s="155">
        <v>-7327</v>
      </c>
      <c r="H43" s="156">
        <v>8141</v>
      </c>
      <c r="J43" s="155">
        <v>-5909</v>
      </c>
      <c r="K43" s="152"/>
      <c r="L43" s="156">
        <v>8503</v>
      </c>
    </row>
    <row r="44" spans="1:12" s="39" customFormat="1" ht="5.0999999999999996" customHeight="1" x14ac:dyDescent="0.2">
      <c r="A44" s="42"/>
      <c r="B44" s="42"/>
      <c r="C44" s="42"/>
      <c r="D44" s="41"/>
      <c r="E44" s="42"/>
      <c r="F44" s="151"/>
      <c r="H44" s="46"/>
      <c r="J44" s="151"/>
      <c r="K44" s="152"/>
      <c r="L44" s="46"/>
    </row>
    <row r="45" spans="1:12" s="39" customFormat="1" ht="18" customHeight="1" x14ac:dyDescent="0.2">
      <c r="B45" s="42" t="s">
        <v>187</v>
      </c>
      <c r="C45" s="42"/>
      <c r="D45" s="41"/>
      <c r="E45" s="42"/>
      <c r="F45" s="151">
        <f>SUM(F31:F43)</f>
        <v>-75870</v>
      </c>
      <c r="G45" s="46"/>
      <c r="H45" s="46">
        <f>SUM(H31:H43)</f>
        <v>-5165</v>
      </c>
      <c r="I45" s="46"/>
      <c r="J45" s="151">
        <f>SUM(J31:J43)</f>
        <v>-77982</v>
      </c>
      <c r="K45" s="46"/>
      <c r="L45" s="46">
        <f>SUM(L31:L43)</f>
        <v>-55642</v>
      </c>
    </row>
    <row r="46" spans="1:12" s="39" customFormat="1" ht="18" customHeight="1" x14ac:dyDescent="0.4">
      <c r="B46" s="42"/>
      <c r="C46" s="153" t="s">
        <v>188</v>
      </c>
      <c r="D46" s="149"/>
      <c r="E46" s="42"/>
      <c r="F46" s="151">
        <v>1876</v>
      </c>
      <c r="G46" s="44"/>
      <c r="H46" s="46">
        <v>2928</v>
      </c>
      <c r="I46" s="44"/>
      <c r="J46" s="151">
        <v>2874</v>
      </c>
      <c r="K46" s="152"/>
      <c r="L46" s="46">
        <v>4337</v>
      </c>
    </row>
    <row r="47" spans="1:12" s="39" customFormat="1" ht="18" customHeight="1" x14ac:dyDescent="0.2">
      <c r="B47" s="42"/>
      <c r="C47" s="153" t="s">
        <v>189</v>
      </c>
      <c r="D47" s="41"/>
      <c r="E47" s="42"/>
      <c r="F47" s="151">
        <v>-16761</v>
      </c>
      <c r="G47" s="44"/>
      <c r="H47" s="46">
        <v>-11431</v>
      </c>
      <c r="I47" s="44"/>
      <c r="J47" s="151">
        <v>-6202</v>
      </c>
      <c r="K47" s="152"/>
      <c r="L47" s="46">
        <v>-2318</v>
      </c>
    </row>
    <row r="48" spans="1:12" s="39" customFormat="1" ht="18" customHeight="1" x14ac:dyDescent="0.2">
      <c r="A48" s="42"/>
      <c r="B48" s="42"/>
      <c r="C48" s="153" t="s">
        <v>190</v>
      </c>
      <c r="D48" s="41"/>
      <c r="E48" s="42"/>
      <c r="F48" s="151">
        <v>27041</v>
      </c>
      <c r="G48" s="44"/>
      <c r="H48" s="46">
        <v>0</v>
      </c>
      <c r="I48" s="44"/>
      <c r="J48" s="151">
        <v>25894</v>
      </c>
      <c r="K48" s="152"/>
      <c r="L48" s="46">
        <v>0</v>
      </c>
    </row>
    <row r="49" spans="1:12" s="39" customFormat="1" ht="18" customHeight="1" x14ac:dyDescent="0.2">
      <c r="B49" s="42"/>
      <c r="C49" s="153" t="s">
        <v>191</v>
      </c>
      <c r="D49" s="41"/>
      <c r="E49" s="42"/>
      <c r="F49" s="158">
        <v>-34881</v>
      </c>
      <c r="G49" s="44"/>
      <c r="H49" s="55">
        <v>-28056</v>
      </c>
      <c r="I49" s="44"/>
      <c r="J49" s="158">
        <v>-29239</v>
      </c>
      <c r="K49" s="152"/>
      <c r="L49" s="55">
        <v>-26551</v>
      </c>
    </row>
    <row r="50" spans="1:12" s="39" customFormat="1" ht="5.0999999999999996" customHeight="1" x14ac:dyDescent="0.2">
      <c r="A50" s="42"/>
      <c r="B50" s="42"/>
      <c r="C50" s="42"/>
      <c r="D50" s="41"/>
      <c r="E50" s="42"/>
      <c r="F50" s="151"/>
      <c r="H50" s="46"/>
      <c r="J50" s="151"/>
      <c r="K50" s="152"/>
      <c r="L50" s="46"/>
    </row>
    <row r="51" spans="1:12" s="39" customFormat="1" ht="18.95" customHeight="1" x14ac:dyDescent="0.2">
      <c r="A51" s="40" t="s">
        <v>192</v>
      </c>
      <c r="B51" s="42"/>
      <c r="C51" s="42"/>
      <c r="D51" s="41"/>
      <c r="E51" s="46"/>
      <c r="F51" s="158">
        <f>SUM(F45:F49)</f>
        <v>-98595</v>
      </c>
      <c r="G51" s="46"/>
      <c r="H51" s="55">
        <f>SUM(H45:H49)</f>
        <v>-41724</v>
      </c>
      <c r="I51" s="46"/>
      <c r="J51" s="158">
        <f>SUM(J45:J49)</f>
        <v>-84655</v>
      </c>
      <c r="K51" s="44"/>
      <c r="L51" s="55">
        <f>SUM(L45:L49)</f>
        <v>-80174</v>
      </c>
    </row>
    <row r="52" spans="1:12" s="39" customFormat="1" ht="19.5" customHeight="1" x14ac:dyDescent="0.2">
      <c r="A52" s="42"/>
      <c r="B52" s="42"/>
      <c r="C52" s="42"/>
      <c r="D52" s="41"/>
      <c r="E52" s="46"/>
      <c r="F52" s="46"/>
      <c r="G52" s="46"/>
      <c r="H52" s="46"/>
      <c r="I52" s="46"/>
      <c r="J52" s="46"/>
      <c r="K52" s="44"/>
      <c r="L52" s="46"/>
    </row>
    <row r="53" spans="1:12" s="39" customFormat="1" ht="15" customHeight="1" x14ac:dyDescent="0.2">
      <c r="A53" s="42"/>
      <c r="B53" s="42"/>
      <c r="C53" s="42"/>
      <c r="D53" s="41"/>
      <c r="E53" s="46"/>
      <c r="F53" s="46"/>
      <c r="G53" s="46"/>
      <c r="H53" s="46"/>
      <c r="I53" s="46"/>
      <c r="J53" s="46"/>
      <c r="K53" s="44"/>
      <c r="L53" s="46"/>
    </row>
    <row r="54" spans="1:12" s="39" customFormat="1" ht="21.95" customHeight="1" x14ac:dyDescent="0.2">
      <c r="A54" s="57" t="str">
        <f>+'Thai 8-10'!A49:M49</f>
        <v>หมายเหตุประกอบงบการเงินรวมและงบการเงินเฉพาะกิจการในหน้า 17 ถึง 113 เป็นส่วนหนึ่งของงบการเงินนี้</v>
      </c>
      <c r="B54" s="58"/>
      <c r="C54" s="58"/>
      <c r="D54" s="17"/>
      <c r="E54" s="17"/>
      <c r="F54" s="17"/>
      <c r="G54" s="17"/>
      <c r="H54" s="17"/>
      <c r="I54" s="17"/>
      <c r="J54" s="17"/>
      <c r="K54" s="17"/>
      <c r="L54" s="17"/>
    </row>
    <row r="55" spans="1:12" s="39" customFormat="1" ht="21.75" customHeight="1" x14ac:dyDescent="0.2">
      <c r="A55" s="40" t="s">
        <v>0</v>
      </c>
      <c r="B55" s="40"/>
      <c r="C55" s="40"/>
      <c r="D55" s="41"/>
      <c r="E55" s="42"/>
      <c r="F55" s="43"/>
      <c r="G55" s="44"/>
      <c r="H55" s="43"/>
      <c r="I55" s="45"/>
      <c r="J55" s="46"/>
      <c r="K55" s="44"/>
      <c r="L55" s="46"/>
    </row>
    <row r="56" spans="1:12" s="39" customFormat="1" ht="21.75" customHeight="1" x14ac:dyDescent="0.2">
      <c r="A56" s="40" t="s">
        <v>155</v>
      </c>
      <c r="B56" s="40"/>
      <c r="C56" s="40"/>
      <c r="D56" s="41"/>
      <c r="E56" s="42"/>
      <c r="F56" s="43"/>
      <c r="G56" s="44"/>
      <c r="H56" s="43"/>
      <c r="I56" s="45"/>
      <c r="J56" s="46"/>
      <c r="K56" s="44"/>
      <c r="L56" s="46"/>
    </row>
    <row r="57" spans="1:12" s="39" customFormat="1" ht="21.75" customHeight="1" x14ac:dyDescent="0.2">
      <c r="A57" s="49" t="str">
        <f>+A3</f>
        <v>สำหรับปีสิ้นสุดวันที่ 31 ธันวาคม พ.ศ. 2563</v>
      </c>
      <c r="B57" s="49"/>
      <c r="C57" s="49"/>
      <c r="D57" s="50"/>
      <c r="E57" s="51"/>
      <c r="F57" s="52"/>
      <c r="G57" s="53"/>
      <c r="H57" s="52"/>
      <c r="I57" s="54"/>
      <c r="J57" s="55"/>
      <c r="K57" s="53"/>
      <c r="L57" s="55"/>
    </row>
    <row r="58" spans="1:12" s="39" customFormat="1" ht="18.2" customHeight="1" x14ac:dyDescent="0.2">
      <c r="B58" s="40"/>
      <c r="C58" s="40"/>
      <c r="D58" s="41"/>
      <c r="E58" s="42"/>
      <c r="F58" s="43"/>
      <c r="G58" s="44"/>
      <c r="H58" s="43"/>
      <c r="I58" s="45"/>
      <c r="J58" s="46"/>
      <c r="K58" s="44"/>
      <c r="L58" s="46"/>
    </row>
    <row r="59" spans="1:12" s="39" customFormat="1" ht="18.2" customHeight="1" x14ac:dyDescent="0.2">
      <c r="A59" s="42"/>
      <c r="B59" s="42"/>
      <c r="C59" s="42"/>
      <c r="D59" s="146"/>
      <c r="E59" s="40"/>
      <c r="F59" s="182" t="s">
        <v>3</v>
      </c>
      <c r="G59" s="182"/>
      <c r="H59" s="182"/>
      <c r="I59" s="147"/>
      <c r="J59" s="182" t="s">
        <v>4</v>
      </c>
      <c r="K59" s="182"/>
      <c r="L59" s="182"/>
    </row>
    <row r="60" spans="1:12" s="39" customFormat="1" ht="18.2" customHeight="1" x14ac:dyDescent="0.2">
      <c r="A60" s="42"/>
      <c r="B60" s="42"/>
      <c r="C60" s="42"/>
      <c r="D60" s="146"/>
      <c r="E60" s="40"/>
      <c r="F60" s="62" t="s">
        <v>5</v>
      </c>
      <c r="G60" s="62"/>
      <c r="H60" s="62" t="s">
        <v>5</v>
      </c>
      <c r="I60" s="62"/>
      <c r="J60" s="62" t="s">
        <v>5</v>
      </c>
      <c r="K60" s="62"/>
      <c r="L60" s="62" t="s">
        <v>5</v>
      </c>
    </row>
    <row r="61" spans="1:12" s="39" customFormat="1" ht="18.2" customHeight="1" x14ac:dyDescent="0.2">
      <c r="B61" s="42"/>
      <c r="C61" s="42"/>
      <c r="D61" s="148"/>
      <c r="E61" s="40"/>
      <c r="F61" s="63" t="s">
        <v>6</v>
      </c>
      <c r="G61" s="63"/>
      <c r="H61" s="63" t="s">
        <v>7</v>
      </c>
      <c r="I61" s="63"/>
      <c r="J61" s="63" t="s">
        <v>6</v>
      </c>
      <c r="K61" s="1"/>
      <c r="L61" s="63" t="s">
        <v>7</v>
      </c>
    </row>
    <row r="62" spans="1:12" s="39" customFormat="1" ht="18.2" customHeight="1" x14ac:dyDescent="0.2">
      <c r="B62" s="42"/>
      <c r="C62" s="42"/>
      <c r="D62" s="133" t="s">
        <v>8</v>
      </c>
      <c r="E62" s="40"/>
      <c r="F62" s="65" t="s">
        <v>9</v>
      </c>
      <c r="G62" s="63"/>
      <c r="H62" s="65" t="s">
        <v>9</v>
      </c>
      <c r="I62" s="63"/>
      <c r="J62" s="65" t="s">
        <v>9</v>
      </c>
      <c r="K62" s="1"/>
      <c r="L62" s="65" t="s">
        <v>9</v>
      </c>
    </row>
    <row r="63" spans="1:12" s="39" customFormat="1" ht="18.2" customHeight="1" x14ac:dyDescent="0.2">
      <c r="A63" s="40" t="s">
        <v>193</v>
      </c>
      <c r="B63" s="42"/>
      <c r="C63" s="42"/>
      <c r="D63" s="41"/>
      <c r="E63" s="42"/>
      <c r="F63" s="157"/>
      <c r="G63" s="44"/>
      <c r="H63" s="43"/>
      <c r="I63" s="44"/>
      <c r="J63" s="151"/>
      <c r="K63" s="45"/>
      <c r="L63" s="46"/>
    </row>
    <row r="64" spans="1:12" s="39" customFormat="1" ht="18.2" customHeight="1" x14ac:dyDescent="0.2">
      <c r="A64" s="42" t="s">
        <v>194</v>
      </c>
      <c r="B64" s="42"/>
      <c r="C64" s="42"/>
      <c r="D64" s="41"/>
      <c r="E64" s="42"/>
      <c r="F64" s="151">
        <v>-35000</v>
      </c>
      <c r="G64" s="44"/>
      <c r="H64" s="46">
        <v>-2643</v>
      </c>
      <c r="I64" s="44"/>
      <c r="J64" s="151">
        <v>0</v>
      </c>
      <c r="K64" s="152"/>
      <c r="L64" s="46">
        <v>2611</v>
      </c>
    </row>
    <row r="65" spans="1:12" s="39" customFormat="1" ht="18.2" customHeight="1" x14ac:dyDescent="0.2">
      <c r="A65" s="42" t="s">
        <v>195</v>
      </c>
      <c r="B65" s="42"/>
      <c r="C65" s="42"/>
      <c r="D65" s="41">
        <v>21</v>
      </c>
      <c r="E65" s="42"/>
      <c r="F65" s="151">
        <v>0</v>
      </c>
      <c r="G65" s="44"/>
      <c r="H65" s="46">
        <v>0</v>
      </c>
      <c r="I65" s="44"/>
      <c r="J65" s="151">
        <v>-94000</v>
      </c>
      <c r="K65" s="152"/>
      <c r="L65" s="46">
        <v>-56000</v>
      </c>
    </row>
    <row r="66" spans="1:12" s="39" customFormat="1" ht="18.2" customHeight="1" x14ac:dyDescent="0.2">
      <c r="A66" s="42" t="s">
        <v>196</v>
      </c>
      <c r="B66" s="42"/>
      <c r="C66" s="42"/>
      <c r="D66" s="41"/>
      <c r="E66" s="42"/>
      <c r="F66" s="154">
        <v>524185</v>
      </c>
      <c r="G66" s="44"/>
      <c r="H66" s="39">
        <v>650683</v>
      </c>
      <c r="I66" s="44"/>
      <c r="J66" s="154">
        <v>523988</v>
      </c>
      <c r="K66" s="152"/>
      <c r="L66" s="39">
        <v>635532</v>
      </c>
    </row>
    <row r="67" spans="1:12" s="39" customFormat="1" ht="18.2" customHeight="1" x14ac:dyDescent="0.2">
      <c r="A67" s="42" t="s">
        <v>197</v>
      </c>
      <c r="B67" s="42"/>
      <c r="C67" s="42"/>
      <c r="D67" s="41"/>
      <c r="E67" s="42"/>
      <c r="F67" s="151">
        <v>-533484</v>
      </c>
      <c r="G67" s="44"/>
      <c r="H67" s="46">
        <v>-642830</v>
      </c>
      <c r="I67" s="44"/>
      <c r="J67" s="151">
        <v>-533484</v>
      </c>
      <c r="K67" s="152"/>
      <c r="L67" s="46">
        <v>-627533</v>
      </c>
    </row>
    <row r="68" spans="1:12" s="39" customFormat="1" ht="18.2" customHeight="1" x14ac:dyDescent="0.2">
      <c r="A68" s="42" t="s">
        <v>198</v>
      </c>
      <c r="B68" s="42"/>
      <c r="C68" s="42"/>
      <c r="D68" s="41" t="s">
        <v>18</v>
      </c>
      <c r="E68" s="42"/>
      <c r="F68" s="151">
        <v>5500</v>
      </c>
      <c r="G68" s="44"/>
      <c r="H68" s="46">
        <v>38400</v>
      </c>
      <c r="I68" s="44"/>
      <c r="J68" s="151">
        <v>52000</v>
      </c>
      <c r="K68" s="152"/>
      <c r="L68" s="46">
        <v>132200</v>
      </c>
    </row>
    <row r="69" spans="1:12" s="39" customFormat="1" ht="18.2" customHeight="1" x14ac:dyDescent="0.2">
      <c r="A69" s="42" t="s">
        <v>199</v>
      </c>
      <c r="B69" s="42"/>
      <c r="C69" s="42"/>
      <c r="D69" s="41" t="s">
        <v>18</v>
      </c>
      <c r="E69" s="42"/>
      <c r="F69" s="151">
        <v>-6500</v>
      </c>
      <c r="G69" s="44"/>
      <c r="H69" s="46">
        <v>-7000</v>
      </c>
      <c r="I69" s="44"/>
      <c r="J69" s="151">
        <v>-44660</v>
      </c>
      <c r="K69" s="152"/>
      <c r="L69" s="46">
        <v>-102600</v>
      </c>
    </row>
    <row r="70" spans="1:12" s="39" customFormat="1" ht="18.2" customHeight="1" x14ac:dyDescent="0.2">
      <c r="A70" s="42" t="s">
        <v>200</v>
      </c>
      <c r="B70" s="42"/>
      <c r="C70" s="42"/>
      <c r="D70" s="41"/>
      <c r="E70" s="42"/>
      <c r="F70" s="151">
        <v>-784</v>
      </c>
      <c r="G70" s="44"/>
      <c r="H70" s="46"/>
      <c r="I70" s="44"/>
      <c r="J70" s="151">
        <v>0</v>
      </c>
      <c r="K70" s="152"/>
      <c r="L70" s="46"/>
    </row>
    <row r="71" spans="1:12" s="39" customFormat="1" ht="18.2" customHeight="1" x14ac:dyDescent="0.2">
      <c r="A71" s="42" t="s">
        <v>202</v>
      </c>
      <c r="B71" s="42"/>
      <c r="C71" s="42"/>
      <c r="D71" s="41"/>
      <c r="E71" s="42"/>
      <c r="F71" s="151">
        <v>2065</v>
      </c>
      <c r="G71" s="44"/>
      <c r="H71" s="46">
        <v>783</v>
      </c>
      <c r="I71" s="44"/>
      <c r="J71" s="151">
        <v>519</v>
      </c>
      <c r="K71" s="152"/>
      <c r="L71" s="46">
        <v>783</v>
      </c>
    </row>
    <row r="72" spans="1:12" s="39" customFormat="1" ht="18.2" customHeight="1" x14ac:dyDescent="0.2">
      <c r="A72" s="42" t="s">
        <v>203</v>
      </c>
      <c r="B72" s="42"/>
      <c r="C72" s="42"/>
      <c r="D72" s="41"/>
      <c r="E72" s="42"/>
      <c r="F72" s="151">
        <v>-281656</v>
      </c>
      <c r="G72" s="44"/>
      <c r="H72" s="46">
        <v>-224791</v>
      </c>
      <c r="I72" s="44"/>
      <c r="J72" s="151">
        <v>-47528</v>
      </c>
      <c r="K72" s="152"/>
      <c r="L72" s="46">
        <v>-59140</v>
      </c>
    </row>
    <row r="73" spans="1:12" s="39" customFormat="1" ht="18.2" customHeight="1" x14ac:dyDescent="0.2">
      <c r="A73" s="39" t="s">
        <v>204</v>
      </c>
      <c r="B73" s="42"/>
      <c r="C73" s="42"/>
      <c r="D73" s="11"/>
      <c r="E73" s="42"/>
      <c r="F73" s="151">
        <v>-292</v>
      </c>
      <c r="G73" s="44"/>
      <c r="H73" s="46">
        <v>-312</v>
      </c>
      <c r="I73" s="44"/>
      <c r="J73" s="151">
        <v>-44</v>
      </c>
      <c r="K73" s="152"/>
      <c r="L73" s="46">
        <v>-313</v>
      </c>
    </row>
    <row r="74" spans="1:12" s="39" customFormat="1" ht="18.2" customHeight="1" x14ac:dyDescent="0.2">
      <c r="A74" s="42" t="s">
        <v>205</v>
      </c>
      <c r="B74" s="42"/>
      <c r="C74" s="42"/>
      <c r="D74" s="41"/>
      <c r="E74" s="42"/>
      <c r="F74" s="155">
        <v>0</v>
      </c>
      <c r="G74" s="44"/>
      <c r="H74" s="156">
        <v>0</v>
      </c>
      <c r="I74" s="44"/>
      <c r="J74" s="155">
        <v>6754</v>
      </c>
      <c r="K74" s="152"/>
      <c r="L74" s="156">
        <v>31300</v>
      </c>
    </row>
    <row r="75" spans="1:12" s="39" customFormat="1" ht="5.25" customHeight="1" x14ac:dyDescent="0.2">
      <c r="A75" s="42"/>
      <c r="B75" s="42"/>
      <c r="C75" s="42"/>
      <c r="D75" s="41"/>
      <c r="E75" s="42"/>
      <c r="F75" s="151"/>
      <c r="H75" s="46"/>
      <c r="J75" s="151"/>
      <c r="K75" s="152"/>
      <c r="L75" s="46"/>
    </row>
    <row r="76" spans="1:12" s="39" customFormat="1" ht="18.2" customHeight="1" x14ac:dyDescent="0.2">
      <c r="A76" s="40" t="s">
        <v>206</v>
      </c>
      <c r="B76" s="42"/>
      <c r="C76" s="42"/>
      <c r="D76" s="41"/>
      <c r="E76" s="47"/>
      <c r="F76" s="158">
        <f>SUM(F64:F75)</f>
        <v>-325966</v>
      </c>
      <c r="G76" s="46"/>
      <c r="H76" s="55">
        <f>SUM(H64:H75)</f>
        <v>-187710</v>
      </c>
      <c r="I76" s="46"/>
      <c r="J76" s="158">
        <f>SUM(J64:J75)</f>
        <v>-136455</v>
      </c>
      <c r="K76" s="44"/>
      <c r="L76" s="55">
        <f>SUM(L64:L75)</f>
        <v>-43160</v>
      </c>
    </row>
    <row r="77" spans="1:12" s="39" customFormat="1" ht="14.1" customHeight="1" x14ac:dyDescent="0.2">
      <c r="A77" s="42"/>
      <c r="B77" s="42"/>
      <c r="C77" s="42"/>
      <c r="D77" s="41"/>
      <c r="E77" s="42"/>
      <c r="F77" s="159"/>
      <c r="G77" s="48"/>
      <c r="H77" s="160"/>
      <c r="I77" s="48"/>
      <c r="J77" s="161"/>
      <c r="K77" s="44"/>
      <c r="L77" s="47"/>
    </row>
    <row r="78" spans="1:12" s="39" customFormat="1" ht="18.2" customHeight="1" x14ac:dyDescent="0.2">
      <c r="A78" s="40" t="s">
        <v>207</v>
      </c>
      <c r="B78" s="42"/>
      <c r="C78" s="42"/>
      <c r="D78" s="41"/>
      <c r="E78" s="42"/>
      <c r="F78" s="159"/>
      <c r="G78" s="48"/>
      <c r="H78" s="160"/>
      <c r="I78" s="48"/>
      <c r="J78" s="161"/>
      <c r="K78" s="44"/>
      <c r="L78" s="47"/>
    </row>
    <row r="79" spans="1:12" s="39" customFormat="1" ht="18.2" customHeight="1" x14ac:dyDescent="0.2">
      <c r="A79" s="42" t="s">
        <v>208</v>
      </c>
      <c r="C79" s="42"/>
      <c r="D79" s="41"/>
      <c r="E79" s="42"/>
      <c r="F79" s="151">
        <v>961263</v>
      </c>
      <c r="G79" s="44"/>
      <c r="H79" s="46">
        <v>240000</v>
      </c>
      <c r="I79" s="44"/>
      <c r="J79" s="151">
        <v>961263</v>
      </c>
      <c r="K79" s="48"/>
      <c r="L79" s="46">
        <v>55000</v>
      </c>
    </row>
    <row r="80" spans="1:12" s="39" customFormat="1" ht="18.2" customHeight="1" x14ac:dyDescent="0.2">
      <c r="A80" s="42" t="s">
        <v>209</v>
      </c>
      <c r="C80" s="42"/>
      <c r="D80" s="41"/>
      <c r="E80" s="42"/>
      <c r="F80" s="151">
        <v>-732380</v>
      </c>
      <c r="G80" s="44"/>
      <c r="H80" s="46">
        <v>-185000</v>
      </c>
      <c r="I80" s="44"/>
      <c r="J80" s="151">
        <v>-732380</v>
      </c>
      <c r="K80" s="48"/>
      <c r="L80" s="46">
        <v>0</v>
      </c>
    </row>
    <row r="81" spans="1:12" s="39" customFormat="1" ht="18.2" customHeight="1" x14ac:dyDescent="0.2">
      <c r="A81" s="42" t="s">
        <v>210</v>
      </c>
      <c r="C81" s="42"/>
      <c r="D81" s="41" t="s">
        <v>244</v>
      </c>
      <c r="E81" s="42"/>
      <c r="F81" s="151">
        <v>0</v>
      </c>
      <c r="G81" s="44"/>
      <c r="H81" s="46">
        <v>0</v>
      </c>
      <c r="I81" s="44"/>
      <c r="J81" s="151">
        <v>105000</v>
      </c>
      <c r="K81" s="48"/>
      <c r="L81" s="46">
        <v>0</v>
      </c>
    </row>
    <row r="82" spans="1:12" s="39" customFormat="1" ht="18.2" customHeight="1" x14ac:dyDescent="0.2">
      <c r="A82" s="42" t="s">
        <v>211</v>
      </c>
      <c r="C82" s="42"/>
      <c r="D82" s="41" t="s">
        <v>244</v>
      </c>
      <c r="E82" s="42"/>
      <c r="F82" s="151">
        <v>0</v>
      </c>
      <c r="G82" s="44"/>
      <c r="H82" s="46">
        <v>0</v>
      </c>
      <c r="I82" s="44"/>
      <c r="J82" s="151">
        <v>-105000</v>
      </c>
      <c r="K82" s="48"/>
      <c r="L82" s="46">
        <v>0</v>
      </c>
    </row>
    <row r="83" spans="1:12" s="39" customFormat="1" ht="18.2" customHeight="1" x14ac:dyDescent="0.2">
      <c r="A83" s="39" t="s">
        <v>212</v>
      </c>
      <c r="B83" s="42"/>
      <c r="C83" s="42"/>
      <c r="D83" s="41">
        <v>31</v>
      </c>
      <c r="E83" s="42"/>
      <c r="F83" s="151">
        <v>249600</v>
      </c>
      <c r="G83" s="44"/>
      <c r="H83" s="46">
        <v>116600</v>
      </c>
      <c r="I83" s="44"/>
      <c r="J83" s="151">
        <v>0</v>
      </c>
      <c r="K83" s="48"/>
      <c r="L83" s="46">
        <v>0</v>
      </c>
    </row>
    <row r="84" spans="1:12" s="39" customFormat="1" ht="18.2" customHeight="1" x14ac:dyDescent="0.2">
      <c r="A84" s="42" t="s">
        <v>213</v>
      </c>
      <c r="B84" s="42"/>
      <c r="C84" s="42"/>
      <c r="D84" s="41">
        <v>31</v>
      </c>
      <c r="E84" s="42"/>
      <c r="F84" s="151">
        <v>-14000</v>
      </c>
      <c r="G84" s="44"/>
      <c r="H84" s="46">
        <v>-18200</v>
      </c>
      <c r="I84" s="44"/>
      <c r="J84" s="151">
        <v>0</v>
      </c>
      <c r="K84" s="48"/>
      <c r="L84" s="46">
        <v>0</v>
      </c>
    </row>
    <row r="85" spans="1:12" s="39" customFormat="1" ht="18.2" customHeight="1" x14ac:dyDescent="0.2">
      <c r="A85" s="42" t="s">
        <v>214</v>
      </c>
      <c r="B85" s="42"/>
      <c r="C85" s="42"/>
      <c r="D85" s="41"/>
      <c r="E85" s="42"/>
      <c r="F85" s="151">
        <v>-24640</v>
      </c>
      <c r="G85" s="44"/>
      <c r="H85" s="46" t="s">
        <v>241</v>
      </c>
      <c r="I85" s="44"/>
      <c r="J85" s="151">
        <v>-16917</v>
      </c>
      <c r="K85" s="46"/>
      <c r="L85" s="46" t="s">
        <v>241</v>
      </c>
    </row>
    <row r="86" spans="1:12" s="39" customFormat="1" ht="18.2" customHeight="1" x14ac:dyDescent="0.2">
      <c r="A86" s="42" t="s">
        <v>247</v>
      </c>
      <c r="B86" s="42"/>
      <c r="C86" s="42"/>
      <c r="D86" s="41"/>
      <c r="E86" s="42"/>
      <c r="F86" s="151" t="s">
        <v>241</v>
      </c>
      <c r="G86" s="44"/>
      <c r="H86" s="46">
        <v>-13769</v>
      </c>
      <c r="I86" s="44"/>
      <c r="J86" s="151" t="s">
        <v>241</v>
      </c>
      <c r="K86" s="46"/>
      <c r="L86" s="46">
        <v>-9394</v>
      </c>
    </row>
    <row r="87" spans="1:12" s="39" customFormat="1" ht="18.2" customHeight="1" x14ac:dyDescent="0.2">
      <c r="A87" s="42" t="s">
        <v>145</v>
      </c>
      <c r="B87" s="42"/>
      <c r="C87" s="42"/>
      <c r="D87" s="41">
        <v>39</v>
      </c>
      <c r="E87" s="42"/>
      <c r="F87" s="151">
        <v>-20301</v>
      </c>
      <c r="G87" s="44"/>
      <c r="H87" s="46">
        <v>-43309</v>
      </c>
      <c r="I87" s="44"/>
      <c r="J87" s="151">
        <v>-20301</v>
      </c>
      <c r="K87" s="46"/>
      <c r="L87" s="46">
        <v>-43309</v>
      </c>
    </row>
    <row r="88" spans="1:12" s="39" customFormat="1" ht="18.2" customHeight="1" x14ac:dyDescent="0.2">
      <c r="A88" s="42" t="s">
        <v>215</v>
      </c>
      <c r="B88" s="42"/>
      <c r="C88" s="42"/>
      <c r="D88" s="41">
        <v>39</v>
      </c>
      <c r="E88" s="42"/>
      <c r="F88" s="151">
        <v>-106</v>
      </c>
      <c r="G88" s="44"/>
      <c r="H88" s="46">
        <v>-1800</v>
      </c>
      <c r="I88" s="44"/>
      <c r="J88" s="151">
        <v>0</v>
      </c>
      <c r="K88" s="46"/>
      <c r="L88" s="46">
        <v>0</v>
      </c>
    </row>
    <row r="89" spans="1:12" s="39" customFormat="1" ht="18.2" customHeight="1" x14ac:dyDescent="0.2">
      <c r="A89" s="42" t="s">
        <v>216</v>
      </c>
      <c r="B89" s="42"/>
      <c r="C89" s="42"/>
      <c r="F89" s="154"/>
      <c r="J89" s="154"/>
    </row>
    <row r="90" spans="1:12" s="39" customFormat="1" ht="18.2" customHeight="1" x14ac:dyDescent="0.2">
      <c r="A90" s="42"/>
      <c r="B90" s="42" t="s">
        <v>217</v>
      </c>
      <c r="C90" s="42"/>
      <c r="D90" s="41">
        <v>21</v>
      </c>
      <c r="E90" s="42"/>
      <c r="F90" s="151">
        <v>6000</v>
      </c>
      <c r="G90" s="44"/>
      <c r="H90" s="46">
        <v>27000</v>
      </c>
      <c r="I90" s="44"/>
      <c r="J90" s="151">
        <v>0</v>
      </c>
      <c r="K90" s="46"/>
      <c r="L90" s="46">
        <v>0</v>
      </c>
    </row>
    <row r="91" spans="1:12" s="39" customFormat="1" ht="18.2" customHeight="1" x14ac:dyDescent="0.2">
      <c r="A91" s="42" t="s">
        <v>201</v>
      </c>
      <c r="B91" s="42"/>
      <c r="C91" s="42"/>
      <c r="D91" s="41"/>
      <c r="E91" s="42"/>
      <c r="F91" s="154"/>
      <c r="G91" s="44"/>
      <c r="I91" s="44"/>
      <c r="J91" s="154"/>
      <c r="K91" s="46"/>
    </row>
    <row r="92" spans="1:12" s="39" customFormat="1" ht="18.2" customHeight="1" x14ac:dyDescent="0.2">
      <c r="A92" s="42"/>
      <c r="B92" s="42" t="s">
        <v>218</v>
      </c>
      <c r="C92" s="42"/>
      <c r="D92" s="41">
        <v>21</v>
      </c>
      <c r="E92" s="42"/>
      <c r="F92" s="155">
        <v>0</v>
      </c>
      <c r="G92" s="44"/>
      <c r="H92" s="156">
        <v>-8000</v>
      </c>
      <c r="I92" s="44"/>
      <c r="J92" s="155">
        <v>0</v>
      </c>
      <c r="K92" s="46"/>
      <c r="L92" s="156">
        <v>0</v>
      </c>
    </row>
    <row r="93" spans="1:12" s="39" customFormat="1" ht="5.25" customHeight="1" x14ac:dyDescent="0.2">
      <c r="A93" s="42"/>
      <c r="B93" s="42"/>
      <c r="C93" s="42"/>
      <c r="D93" s="41"/>
      <c r="E93" s="42"/>
      <c r="F93" s="157"/>
      <c r="G93" s="48"/>
      <c r="H93" s="43"/>
      <c r="I93" s="48"/>
      <c r="J93" s="151"/>
      <c r="K93" s="48"/>
      <c r="L93" s="46"/>
    </row>
    <row r="94" spans="1:12" s="39" customFormat="1" ht="18.2" customHeight="1" x14ac:dyDescent="0.2">
      <c r="A94" s="40" t="s">
        <v>219</v>
      </c>
      <c r="B94" s="42"/>
      <c r="C94" s="42"/>
      <c r="D94" s="41"/>
      <c r="E94" s="42"/>
      <c r="F94" s="158">
        <f>SUM(F79:F92)</f>
        <v>425436</v>
      </c>
      <c r="G94" s="46"/>
      <c r="H94" s="55">
        <f>SUM(H79:H92)</f>
        <v>113522</v>
      </c>
      <c r="I94" s="46"/>
      <c r="J94" s="158">
        <f>SUM(J79:J92)</f>
        <v>191665</v>
      </c>
      <c r="K94" s="152"/>
      <c r="L94" s="55">
        <f>SUM(L79:L92)</f>
        <v>2297</v>
      </c>
    </row>
    <row r="95" spans="1:12" s="39" customFormat="1" ht="14.1" customHeight="1" x14ac:dyDescent="0.2">
      <c r="A95" s="40"/>
      <c r="B95" s="42"/>
      <c r="C95" s="42"/>
      <c r="D95" s="41"/>
      <c r="E95" s="42"/>
      <c r="F95" s="157"/>
      <c r="G95" s="46"/>
      <c r="H95" s="43"/>
      <c r="I95" s="46"/>
      <c r="J95" s="151"/>
      <c r="K95" s="152"/>
      <c r="L95" s="46"/>
    </row>
    <row r="96" spans="1:12" s="39" customFormat="1" ht="18.2" customHeight="1" x14ac:dyDescent="0.2">
      <c r="A96" s="40" t="s">
        <v>220</v>
      </c>
      <c r="B96" s="42"/>
      <c r="C96" s="42"/>
      <c r="D96" s="41"/>
      <c r="E96" s="42"/>
      <c r="F96" s="151">
        <f>SUM(F51,F76,F94)</f>
        <v>875</v>
      </c>
      <c r="G96" s="152"/>
      <c r="H96" s="46">
        <f>SUM(H51,H76,H94)</f>
        <v>-115912</v>
      </c>
      <c r="I96" s="152"/>
      <c r="J96" s="151">
        <f>SUM(J51,J76,J94)</f>
        <v>-29445</v>
      </c>
      <c r="K96" s="152"/>
      <c r="L96" s="46">
        <f>SUM(L51,L76,L94)</f>
        <v>-121037</v>
      </c>
    </row>
    <row r="97" spans="1:12" s="39" customFormat="1" ht="18.2" customHeight="1" x14ac:dyDescent="0.2">
      <c r="A97" s="42" t="s">
        <v>221</v>
      </c>
      <c r="B97" s="42"/>
      <c r="C97" s="42"/>
      <c r="D97" s="41"/>
      <c r="E97" s="42"/>
      <c r="F97" s="151"/>
      <c r="G97" s="152"/>
      <c r="H97" s="46"/>
      <c r="I97" s="152"/>
      <c r="J97" s="151"/>
      <c r="K97" s="152"/>
      <c r="L97" s="46"/>
    </row>
    <row r="98" spans="1:12" s="39" customFormat="1" ht="18.2" customHeight="1" x14ac:dyDescent="0.2">
      <c r="A98" s="42"/>
      <c r="B98" s="42" t="s">
        <v>222</v>
      </c>
      <c r="C98" s="42"/>
      <c r="D98" s="41"/>
      <c r="E98" s="42"/>
      <c r="F98" s="151">
        <v>-331</v>
      </c>
      <c r="G98" s="152"/>
      <c r="H98" s="46">
        <v>-441</v>
      </c>
      <c r="I98" s="152"/>
      <c r="J98" s="151">
        <v>-331</v>
      </c>
      <c r="K98" s="152"/>
      <c r="L98" s="46">
        <v>-441</v>
      </c>
    </row>
    <row r="99" spans="1:12" s="39" customFormat="1" ht="18.2" customHeight="1" x14ac:dyDescent="0.2">
      <c r="A99" s="42" t="s">
        <v>223</v>
      </c>
      <c r="B99" s="42"/>
      <c r="C99" s="42"/>
      <c r="D99" s="41"/>
      <c r="E99" s="42"/>
      <c r="F99" s="158">
        <v>108476</v>
      </c>
      <c r="H99" s="55">
        <v>224829</v>
      </c>
      <c r="J99" s="158">
        <v>63897</v>
      </c>
      <c r="K99" s="152"/>
      <c r="L99" s="55">
        <v>185375</v>
      </c>
    </row>
    <row r="100" spans="1:12" s="39" customFormat="1" ht="5.25" customHeight="1" x14ac:dyDescent="0.2">
      <c r="A100" s="42"/>
      <c r="B100" s="42"/>
      <c r="C100" s="42"/>
      <c r="D100" s="41"/>
      <c r="E100" s="42"/>
      <c r="F100" s="157"/>
      <c r="G100" s="152"/>
      <c r="H100" s="43"/>
      <c r="I100" s="152"/>
      <c r="J100" s="151"/>
      <c r="K100" s="152"/>
      <c r="L100" s="46"/>
    </row>
    <row r="101" spans="1:12" s="39" customFormat="1" ht="18.2" customHeight="1" thickBot="1" x14ac:dyDescent="0.25">
      <c r="A101" s="40" t="s">
        <v>224</v>
      </c>
      <c r="B101" s="42"/>
      <c r="C101" s="42"/>
      <c r="D101" s="41">
        <v>13</v>
      </c>
      <c r="E101" s="42"/>
      <c r="F101" s="162">
        <f>SUM(F96:F99)</f>
        <v>109020</v>
      </c>
      <c r="G101" s="47"/>
      <c r="H101" s="163">
        <f>SUM(H96:H99)</f>
        <v>108476</v>
      </c>
      <c r="I101" s="47"/>
      <c r="J101" s="162">
        <f>SUM(J96:J99)</f>
        <v>34121</v>
      </c>
      <c r="K101" s="44"/>
      <c r="L101" s="163">
        <f>SUM(L96:L99)</f>
        <v>63897</v>
      </c>
    </row>
    <row r="102" spans="1:12" s="39" customFormat="1" ht="14.1" customHeight="1" thickTop="1" x14ac:dyDescent="0.2">
      <c r="A102" s="40"/>
      <c r="B102" s="42"/>
      <c r="C102" s="42"/>
      <c r="D102" s="41"/>
      <c r="E102" s="42"/>
      <c r="F102" s="159"/>
      <c r="G102" s="160"/>
      <c r="H102" s="160"/>
      <c r="I102" s="160"/>
      <c r="J102" s="159"/>
      <c r="K102" s="164"/>
      <c r="L102" s="160"/>
    </row>
    <row r="103" spans="1:12" s="39" customFormat="1" ht="18.2" customHeight="1" x14ac:dyDescent="0.2">
      <c r="A103" s="40" t="s">
        <v>225</v>
      </c>
      <c r="B103" s="42"/>
      <c r="C103" s="42"/>
      <c r="D103" s="41"/>
      <c r="E103" s="42"/>
      <c r="F103" s="157"/>
      <c r="G103" s="42"/>
      <c r="H103" s="43"/>
      <c r="I103" s="42"/>
      <c r="J103" s="165"/>
      <c r="K103" s="41"/>
      <c r="L103" s="166"/>
    </row>
    <row r="104" spans="1:12" s="39" customFormat="1" ht="5.25" customHeight="1" x14ac:dyDescent="0.2">
      <c r="A104" s="42"/>
      <c r="B104" s="42"/>
      <c r="C104" s="42"/>
      <c r="D104" s="41"/>
      <c r="E104" s="42"/>
      <c r="F104" s="157"/>
      <c r="G104" s="152"/>
      <c r="H104" s="43"/>
      <c r="I104" s="152"/>
      <c r="J104" s="151"/>
      <c r="K104" s="152"/>
      <c r="L104" s="46"/>
    </row>
    <row r="105" spans="1:12" s="39" customFormat="1" ht="18.2" customHeight="1" x14ac:dyDescent="0.2">
      <c r="A105" s="167" t="s">
        <v>226</v>
      </c>
      <c r="B105" s="168"/>
      <c r="C105" s="168"/>
      <c r="D105" s="169"/>
      <c r="E105" s="42"/>
      <c r="F105" s="151">
        <v>26563</v>
      </c>
      <c r="G105" s="44"/>
      <c r="H105" s="46">
        <v>19590</v>
      </c>
      <c r="I105" s="44"/>
      <c r="J105" s="151">
        <v>6754</v>
      </c>
      <c r="K105" s="41"/>
      <c r="L105" s="46">
        <v>4628</v>
      </c>
    </row>
    <row r="106" spans="1:12" s="39" customFormat="1" ht="18.2" customHeight="1" x14ac:dyDescent="0.2">
      <c r="A106" s="167" t="s">
        <v>227</v>
      </c>
      <c r="C106" s="42"/>
      <c r="D106" s="41"/>
      <c r="E106" s="42"/>
      <c r="F106" s="151">
        <v>23039</v>
      </c>
      <c r="G106" s="42"/>
      <c r="H106" s="46">
        <v>8090</v>
      </c>
      <c r="I106" s="42"/>
      <c r="J106" s="161">
        <v>6267</v>
      </c>
      <c r="K106" s="41"/>
      <c r="L106" s="47">
        <v>8090</v>
      </c>
    </row>
    <row r="107" spans="1:12" s="39" customFormat="1" ht="18.2" customHeight="1" x14ac:dyDescent="0.2">
      <c r="A107" s="168"/>
      <c r="C107" s="42"/>
      <c r="D107" s="41"/>
      <c r="E107" s="42"/>
      <c r="F107" s="46"/>
      <c r="G107" s="42"/>
      <c r="H107" s="46"/>
      <c r="I107" s="42"/>
      <c r="J107" s="46"/>
      <c r="K107" s="41"/>
      <c r="L107" s="46"/>
    </row>
    <row r="108" spans="1:12" s="39" customFormat="1" ht="16.5" customHeight="1" x14ac:dyDescent="0.2">
      <c r="A108" s="168"/>
      <c r="C108" s="42"/>
      <c r="D108" s="41"/>
      <c r="E108" s="42"/>
      <c r="F108" s="46"/>
      <c r="G108" s="42"/>
      <c r="H108" s="46"/>
      <c r="I108" s="42"/>
      <c r="J108" s="46"/>
      <c r="K108" s="41"/>
      <c r="L108" s="46"/>
    </row>
    <row r="109" spans="1:12" ht="21.95" customHeight="1" x14ac:dyDescent="0.2">
      <c r="A109" s="57" t="str">
        <f>+A54</f>
        <v>หมายเหตุประกอบงบการเงินรวมและงบการเงินเฉพาะกิจการในหน้า 17 ถึง 113 เป็นส่วนหนึ่งของงบการเงินนี้</v>
      </c>
      <c r="B109" s="170"/>
      <c r="C109" s="170"/>
      <c r="D109" s="170"/>
      <c r="E109" s="170"/>
      <c r="F109" s="171"/>
      <c r="G109" s="170"/>
      <c r="H109" s="171"/>
      <c r="I109" s="170"/>
      <c r="J109" s="170"/>
      <c r="K109" s="170"/>
      <c r="L109" s="170"/>
    </row>
  </sheetData>
  <mergeCells count="4">
    <mergeCell ref="F5:H5"/>
    <mergeCell ref="J5:L5"/>
    <mergeCell ref="F59:H59"/>
    <mergeCell ref="J59:L59"/>
  </mergeCells>
  <pageMargins left="0.8" right="0.5" top="0.5" bottom="0.6" header="0.49" footer="0.4"/>
  <pageSetup paperSize="9" scale="84" firstPageNumber="1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Thai 8-10</vt:lpstr>
      <vt:lpstr>P&amp;L-Thai 11-12</vt:lpstr>
      <vt:lpstr>Thai 13</vt:lpstr>
      <vt:lpstr>Thai 14</vt:lpstr>
      <vt:lpstr>Thai 15-16</vt:lpstr>
      <vt:lpstr>'P&amp;L-Thai 11-12'!Print_Area</vt:lpstr>
      <vt:lpstr>'Thai 13'!Print_Area</vt:lpstr>
      <vt:lpstr>'Thai 14'!Print_Area</vt:lpstr>
      <vt:lpstr>'Thai 8-10'!Print_Area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Anchalee Cheawchoukul</cp:lastModifiedBy>
  <cp:lastPrinted>2021-02-18T16:02:19Z</cp:lastPrinted>
  <dcterms:created xsi:type="dcterms:W3CDTF">2014-11-18T17:16:50Z</dcterms:created>
  <dcterms:modified xsi:type="dcterms:W3CDTF">2021-02-18T23:55:35Z</dcterms:modified>
</cp:coreProperties>
</file>