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hpassatchakul\Desktop\Dusit 2020\Dusit Q4'20\DREIT\FS\V9 subsequent\"/>
    </mc:Choice>
  </mc:AlternateContent>
  <xr:revisionPtr revIDLastSave="0" documentId="13_ncr:1_{5F007694-71F7-486D-87C6-915A630B31EB}" xr6:coauthVersionLast="45" xr6:coauthVersionMax="46" xr10:uidLastSave="{00000000-0000-0000-0000-000000000000}"/>
  <bookViews>
    <workbookView xWindow="-110" yWindow="-110" windowWidth="19420" windowHeight="10420" tabRatio="808" xr2:uid="{00000000-000D-0000-FFFF-FFFF00000000}"/>
  </bookViews>
  <sheets>
    <sheet name="BS" sheetId="45" r:id="rId1"/>
    <sheet name="Investment" sheetId="44" r:id="rId2"/>
    <sheet name="PL" sheetId="46" r:id="rId3"/>
    <sheet name="9" sheetId="22" r:id="rId4"/>
    <sheet name="10" sheetId="23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" hidden="1">[1]ROOMS!#REF!</definedName>
    <definedName name="__123Graph_AROOMS" hidden="1">[1]ROOMS!#REF!</definedName>
    <definedName name="__123Graph_B" hidden="1">[1]ROOMS!#REF!</definedName>
    <definedName name="__123Graph_BROOMS" hidden="1">[1]ROOMS!#REF!</definedName>
    <definedName name="_Dist_Bin" hidden="1">'[1]OTHER DEPT'!#REF!</definedName>
    <definedName name="_Dist_Values" hidden="1">'[1]OTHER DEPT'!#REF!</definedName>
    <definedName name="_xlnm._FilterDatabase" hidden="1">#REF!</definedName>
    <definedName name="_Hlk120336604" localSheetId="4">'10'!#REF!</definedName>
    <definedName name="_Hlk120336604" localSheetId="3">'9'!#REF!</definedName>
    <definedName name="_Hlk120336604" localSheetId="0">BS!#REF!</definedName>
    <definedName name="_Key1" hidden="1">'[1]F&amp;B'!#REF!</definedName>
    <definedName name="_Key2" hidden="1">[1]CAPEX!#REF!</definedName>
    <definedName name="_Order1" hidden="1">0</definedName>
    <definedName name="_Order2" hidden="1">255</definedName>
    <definedName name="_Regression_Int" hidden="1">1</definedName>
    <definedName name="_Sort" hidden="1">#REF!</definedName>
    <definedName name="_Table1_In1" hidden="1">'[1]OTHER DEPT'!#REF!</definedName>
    <definedName name="_Table1_Out" hidden="1">'[1]OTHER DEPT'!#REF!</definedName>
    <definedName name="aaa" hidden="1">{"FB Assumptions",#N/A,FALSE,"Asu";"FB Cashflow 1",#N/A,FALSE,"F&amp;B";"FB Cashflow 2",#N/A,FALSE,"F&amp;B"}</definedName>
    <definedName name="AccessDatabase" hidden="1">"A:\Forecast Nov 98.mdb"</definedName>
    <definedName name="ACwvu.Letter." hidden="1">'[2] Transfers'!#REF!</definedName>
    <definedName name="AS2DocOpenMode" hidden="1">"AS2DocumentEdit"</definedName>
    <definedName name="AS2HasNoAutoHeaderFooter" hidden="1">" "</definedName>
    <definedName name="AS2NamedRange" hidden="1">3</definedName>
    <definedName name="AS2TaxWorkpaper" hidden="1">" "</definedName>
    <definedName name="asdfghj" hidden="1">{#N/A,#N/A,FALSE,"Aging Summary";#N/A,#N/A,FALSE,"Ratio Analysis";#N/A,#N/A,FALSE,"Test 120 Day Accts";#N/A,#N/A,FALSE,"Tickmarks"}</definedName>
    <definedName name="asdsfdgf" hidden="1">{#N/A,#N/A,FALSE,"Aging Summary";#N/A,#N/A,FALSE,"Ratio Analysis";#N/A,#N/A,FALSE,"Test 120 Day Accts";#N/A,#N/A,FALSE,"Tickmarks"}</definedName>
    <definedName name="asfdgffg" hidden="1">{#N/A,#N/A,FALSE,"Aging Summary";#N/A,#N/A,FALSE,"Ratio Analysis";#N/A,#N/A,FALSE,"Test 120 Day Accts";#N/A,#N/A,FALSE,"Tickmarks"}</definedName>
    <definedName name="asfgsdgsdggfg" hidden="1">{#N/A,#N/A,FALSE,"Summ";#N/A,#N/A,FALSE,"P&amp;L";#N/A,#N/A,FALSE,"C&amp;F";#N/A,#N/A,FALSE,"B&amp;S"}</definedName>
    <definedName name="BUIL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FN" hidden="1">{#N/A,#N/A,FALSE,"Summ";#N/A,#N/A,FALSE,"P&amp;L";#N/A,#N/A,FALSE,"C&amp;F";#N/A,#N/A,FALSE,"B&amp;S"}</definedName>
    <definedName name="COMP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edwlsakkdsdkdjskl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gfgf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sgdfgsdfg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ormBar" hidden="1">[3]Variables!$B$13</definedName>
    <definedName name="fr" hidden="1">{#N/A,#N/A,FALSE,"Aging Summary";#N/A,#N/A,FALSE,"Ratio Analysis";#N/A,#N/A,FALSE,"Test 120 Day Accts";#N/A,#N/A,FALSE,"Tickmarks"}</definedName>
    <definedName name="graph1" hidden="1">[4]ROOMS!#REF!</definedName>
    <definedName name="hi" hidden="1">{#N/A,#N/A,FALSE,"Aging Summary";#N/A,#N/A,FALSE,"Ratio Analysis";#N/A,#N/A,FALSE,"Test 120 Day Accts";#N/A,#N/A,FALSE,"Tickmarks"}</definedName>
    <definedName name="i" hidden="1">{"FB Assumptions",#N/A,FALSE,"Asu";"FB Cashflow 1",#N/A,FALSE,"F&amp;B";"FB Cashflow 2",#N/A,FALSE,"F&amp;B"}</definedName>
    <definedName name="jk" hidden="1">{#N/A,#N/A,FALSE,"Summ";#N/A,#N/A,FALSE,"P&amp;L";#N/A,#N/A,FALSE,"C&amp;F";#N/A,#N/A,FALSE,"B&amp;S"}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o" hidden="1">{#N/A,#N/A,FALSE,"Aging Summary";#N/A,#N/A,FALSE,"Ratio Analysis";#N/A,#N/A,FALSE,"Test 120 Day Accts";#N/A,#N/A,FALSE,"Tickmarks"}</definedName>
    <definedName name="Leass" hidden="1">{#N/A,#N/A,FALSE,"Summ";#N/A,#N/A,FALSE,"P&amp;L";#N/A,#N/A,FALSE,"C&amp;F";#N/A,#N/A,FALSE,"B&amp;S"}</definedName>
    <definedName name="lpo" hidden="1">{#N/A,#N/A,FALSE,"Aging Summary";#N/A,#N/A,FALSE,"Ratio Analysis";#N/A,#N/A,FALSE,"Test 120 Day Accts";#N/A,#N/A,FALSE,"Tickmarks"}</definedName>
    <definedName name="OFFICE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ok" hidden="1">{#N/A,#N/A,FALSE,"Aging Summary";#N/A,#N/A,FALSE,"Ratio Analysis";#N/A,#N/A,FALSE,"Test 120 Day Accts";#N/A,#N/A,FALSE,"Tickmarks"}</definedName>
    <definedName name="PCap" hidden="1">#REF!</definedName>
    <definedName name="poiuy" hidden="1">{#N/A,#N/A,FALSE,"Aging Summary";#N/A,#N/A,FALSE,"Ratio Analysis";#N/A,#N/A,FALSE,"Test 120 Day Accts";#N/A,#N/A,FALSE,"Tickmarks"}</definedName>
    <definedName name="_xlnm.Print_Area" localSheetId="4">'10'!$A$1:$F$50</definedName>
    <definedName name="_xlnm.Print_Area" localSheetId="3">'9'!$A$1:$F$24</definedName>
    <definedName name="_xlnm.Print_Area" localSheetId="0">BS!$A$1:$E$40</definedName>
    <definedName name="_xlnm.Print_Area" localSheetId="1">Investment!$A$1:$Q$40</definedName>
    <definedName name="_xlnm.Print_Area" localSheetId="2">PL!$A$1:$F$39</definedName>
    <definedName name="rename" hidden="1">{#N/A,#N/A,FALSE,"Aging Summary";#N/A,#N/A,FALSE,"Ratio Analysis";#N/A,#N/A,FALSE,"Test 120 Day Accts";#N/A,#N/A,FALSE,"Tickmarks"}</definedName>
    <definedName name="sadsdf" hidden="1">{#N/A,#N/A,FALSE,"Aging Summary";#N/A,#N/A,FALSE,"Ratio Analysis";#N/A,#N/A,FALSE,"Test 120 Day Accts";#N/A,#N/A,FALSE,"Tickmarks"}</definedName>
    <definedName name="sddsdfd" hidden="1">{#N/A,#N/A,FALSE,"Aging Summary";#N/A,#N/A,FALSE,"Ratio Analysis";#N/A,#N/A,FALSE,"Test 120 Day Accts";#N/A,#N/A,FALSE,"Tickmarks"}</definedName>
    <definedName name="sdvdfb" hidden="1">#REF!</definedName>
    <definedName name="SetFlag" hidden="1">[3]Variables!$B$18</definedName>
    <definedName name="SheetName" hidden="1">[3]Variables!$B$17</definedName>
    <definedName name="SkipWelcome" hidden="1">[3]Variables!$B$19</definedName>
    <definedName name="StatBar" hidden="1">[3]Variables!$B$14</definedName>
    <definedName name="Swvu.Letter." hidden="1">'[2] Transfers'!#REF!</definedName>
    <definedName name="tbPosition" hidden="1">#N/A</definedName>
    <definedName name="WizardState" hidden="1">[3]Variables!$B$20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W." hidden="1">{#N/A,#N/A,FALSE,"Summ";#N/A,#N/A,FALSE,"P&amp;L";#N/A,#N/A,FALSE,"C&amp;F";#N/A,#N/A,FALSE,"B&amp;S"}</definedName>
    <definedName name="wvu.Letter.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F42CA64_6E99_4019_A45A_79C595062E7C_.wvu.Rows" hidden="1">'[5]Loan Int Re-Allocation'!$A$10:$IV$25,'[5]Loan Int Re-Allocation'!$A$28:$IV$45,'[5]Loan Int Re-Allocation'!$A$48:$IV$65,'[5]Loan Int Re-Allocation'!$A$68:$IV$85,'[5]Loan Int Re-Allocation'!$A$88:$IV$160</definedName>
    <definedName name="Z_374B0370_0F32_4F8D_99D1_18EAF9439331_.wvu.Rows" hidden="1">'[5]Loan Int Re-Allocation'!$A$10:$IV$25,'[5]Loan Int Re-Allocation'!$A$28:$IV$45,'[5]Loan Int Re-Allocation'!$A$48:$IV$65,'[5]Loan Int Re-Allocation'!$A$68:$IV$85,'[5]Loan Int Re-Allocation'!$A$88:$IV$160</definedName>
    <definedName name="Z_41C39262_05FA_4593_8F2A_7452C02171BE_.wvu.Rows" hidden="1">'[5]Loan Int Re-Allocation'!$A$10:$IV$25,'[5]Loan Int Re-Allocation'!$A$28:$IV$45,'[5]Loan Int Re-Allocation'!$A$48:$IV$65,'[5]Loan Int Re-Allocation'!$A$68:$IV$85,'[5]Loan Int Re-Allocation'!$A$88:$IV$160</definedName>
    <definedName name="Z_53CB99D9_83AF_448F_9E94_78E657FC56C8_.wvu.Rows" hidden="1">'[5]Loan Int Re-Allocation'!$A$10:$IV$25,'[5]Loan Int Re-Allocation'!$A$28:$IV$45,'[5]Loan Int Re-Allocation'!$A$48:$IV$65,'[5]Loan Int Re-Allocation'!$A$68:$IV$85,'[5]Loan Int Re-Allocation'!$A$88:$IV$160</definedName>
    <definedName name="Z_56778C88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89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91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92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C1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62E2711C_475F_4FEE_9D08_12249AE2D0DD_.wvu.Rows" hidden="1">'[5]Loan Int Re-Allocation'!$A$10:$IV$25,'[5]Loan Int Re-Allocation'!$A$28:$IV$45,'[5]Loan Int Re-Allocation'!$A$48:$IV$65,'[5]Loan Int Re-Allocation'!$A$68:$IV$85,'[5]Loan Int Re-Allocation'!$A$88:$IV$160</definedName>
    <definedName name="Z_801BDC29_256A_11D8_982C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85785890_3C4B_11D8_B94F_00D0098009EA_.wvu.Rows" hidden="1">'[5]Loan Int Re-Allocation'!$A$10:$IV$25,'[5]Loan Int Re-Allocation'!$A$28:$IV$45,'[5]Loan Int Re-Allocation'!$A$48:$IV$65,'[5]Loan Int Re-Allocation'!$A$68:$IV$85,'[5]Loan Int Re-Allocation'!$A$88:$IV$160</definedName>
    <definedName name="Z_9BA22756_3222_46EE_A0C4_CC1553EF3A09_.wvu.Rows" hidden="1">'[5]Loan Int Re-Allocation'!$A$10:$IV$25,'[5]Loan Int Re-Allocation'!$A$28:$IV$45,'[5]Loan Int Re-Allocation'!$A$48:$IV$65,'[5]Loan Int Re-Allocation'!$A$68:$IV$85,'[5]Loan Int Re-Allocation'!$A$88:$IV$160</definedName>
    <definedName name="Z_AB23432F_978C_44EA_B734_EC957E417F39_.wvu.Rows" hidden="1">'[5]Loan Int Re-Allocation'!$A$10:$IV$25,'[5]Loan Int Re-Allocation'!$A$28:$IV$45,'[5]Loan Int Re-Allocation'!$A$48:$IV$65,'[5]Loan Int Re-Allocation'!$A$68:$IV$85,'[5]Loan Int Re-Allocation'!$A$88:$IV$160</definedName>
    <definedName name="Z_CD21F88C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CD21F89B_27AD_11D7_97EE_00B0D0EDE362_.wvu.Rows" hidden="1">'[5]Loan Int Re-Allocation'!$A$26:$IV$26,'[5]Loan Int Re-Allocation'!$A$46:$IV$46,'[5]Loan Int Re-Allocation'!$A$66:$IV$66,'[5]Loan Int Re-Allocation'!$A$86:$IV$86,'[5]Loan Int Re-Allocation'!$A$161:$IV$161</definedName>
    <definedName name="Z_CD21F89F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CD21F8A4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D3D42B64_D470_43D8_B924_7AD20DF9D4A6_.wvu.Rows" hidden="1">'[5]Loan Int Re-Allocation'!$A$10:$IV$25,'[5]Loan Int Re-Allocation'!$A$28:$IV$45,'[5]Loan Int Re-Allocation'!$A$48:$IV$65,'[5]Loan Int Re-Allocation'!$A$68:$IV$85,'[5]Loan Int Re-Allocation'!$A$88:$IV$160</definedName>
    <definedName name="Z_D729E436_07ED_42F6_BCF2_00C693C87DF2_.wvu.Rows" hidden="1">'[5]Loan Int Re-Allocation'!$A$10:$IV$25,'[5]Loan Int Re-Allocation'!$A$28:$IV$45,'[5]Loan Int Re-Allocation'!$A$48:$IV$65,'[5]Loan Int Re-Allocation'!$A$68:$IV$85,'[5]Loan Int Re-Allocation'!$A$88:$IV$160</definedName>
    <definedName name="ZoomFactor" hidden="1">[3]Variables!$B$12</definedName>
    <definedName name="ZoomList" hidden="1">[3]Variables!$B$1:$B$10</definedName>
    <definedName name="ฤ" hidden="1">{"FB Assumptions",#N/A,FALSE,"Asu";"FB Cashflow 1",#N/A,FALSE,"F&amp;B";"FB Cashflow 2",#N/A,FALSE,"F&amp;B"}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7" i="23" l="1"/>
  <c r="F12" i="23"/>
  <c r="F11" i="23"/>
  <c r="F13" i="23"/>
  <c r="D24" i="23" l="1"/>
  <c r="D14" i="23"/>
  <c r="D13" i="23"/>
  <c r="D12" i="23"/>
  <c r="D11" i="23"/>
  <c r="D10" i="23"/>
  <c r="D15" i="22" l="1"/>
  <c r="I42" i="44"/>
  <c r="I41" i="44"/>
  <c r="D44" i="23" l="1"/>
  <c r="D14" i="22" l="1"/>
  <c r="D12" i="22"/>
  <c r="C15" i="45"/>
  <c r="D49" i="23" l="1"/>
  <c r="F33" i="46" l="1"/>
  <c r="D33" i="46"/>
  <c r="D9" i="22" s="1"/>
  <c r="F22" i="46"/>
  <c r="D22" i="46"/>
  <c r="F10" i="46"/>
  <c r="D10" i="46"/>
  <c r="E37" i="45"/>
  <c r="C37" i="45"/>
  <c r="E25" i="45"/>
  <c r="C25" i="45"/>
  <c r="E15" i="45"/>
  <c r="C39" i="45" l="1"/>
  <c r="C41" i="45"/>
  <c r="E39" i="45"/>
  <c r="E41" i="45"/>
  <c r="F25" i="22"/>
  <c r="F23" i="46"/>
  <c r="F35" i="46" s="1"/>
  <c r="D23" i="46"/>
  <c r="D8" i="22" s="1"/>
  <c r="C26" i="45"/>
  <c r="E26" i="45"/>
  <c r="F39" i="46" l="1"/>
  <c r="F7" i="23"/>
  <c r="D35" i="46"/>
  <c r="D7" i="23" l="1"/>
  <c r="D35" i="23" s="1"/>
  <c r="D46" i="23" s="1"/>
  <c r="D39" i="46"/>
  <c r="F35" i="23"/>
  <c r="F46" i="23" s="1"/>
  <c r="F23" i="22" l="1"/>
  <c r="G27" i="44" l="1"/>
  <c r="I27" i="44"/>
  <c r="I37" i="44"/>
  <c r="G37" i="44"/>
  <c r="I40" i="44" l="1"/>
  <c r="K32" i="44" s="1"/>
  <c r="G40" i="44"/>
  <c r="K31" i="44" l="1"/>
  <c r="K13" i="44"/>
  <c r="K36" i="44"/>
  <c r="K33" i="44"/>
  <c r="K22" i="44"/>
  <c r="K26" i="44"/>
  <c r="K17" i="44"/>
  <c r="K27" i="44" l="1"/>
  <c r="K37" i="44"/>
  <c r="D10" i="22"/>
  <c r="D17" i="22" s="1"/>
  <c r="D19" i="22" s="1"/>
  <c r="D25" i="22" s="1"/>
  <c r="K40" i="44" l="1"/>
  <c r="D48" i="23"/>
  <c r="D50" i="23" s="1"/>
  <c r="D51" i="23" s="1"/>
  <c r="D23" i="22" l="1"/>
  <c r="F44" i="23" l="1"/>
  <c r="F48" i="23" l="1"/>
  <c r="F50" i="23" s="1"/>
  <c r="F51" i="23" s="1"/>
  <c r="F10" i="22" l="1"/>
  <c r="F17" i="22" l="1"/>
  <c r="F19" i="22" s="1"/>
  <c r="Q37" i="44"/>
  <c r="O37" i="44"/>
  <c r="M37" i="44"/>
  <c r="O27" i="44"/>
  <c r="M27" i="44"/>
  <c r="M40" i="44" l="1"/>
  <c r="O40" i="44"/>
  <c r="Q27" i="44" l="1"/>
  <c r="Q40" i="44" s="1"/>
</calcChain>
</file>

<file path=xl/sharedStrings.xml><?xml version="1.0" encoding="utf-8"?>
<sst xmlns="http://schemas.openxmlformats.org/spreadsheetml/2006/main" count="210" uniqueCount="169">
  <si>
    <t>สินทรัพย์</t>
  </si>
  <si>
    <t>หมายเหตุ</t>
  </si>
  <si>
    <t>รวมสินทรัพย์</t>
  </si>
  <si>
    <t>รวมหนี้สิน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</si>
  <si>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</si>
  <si>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</si>
  <si>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</si>
  <si>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</si>
  <si>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</si>
  <si>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สินทรัพย์อื่น</t>
  </si>
  <si>
    <t>หนี้สิน</t>
  </si>
  <si>
    <t>ค่าใช้จ่ายค้างจ่าย</t>
  </si>
  <si>
    <t>สินทรัพย์สุทธิ</t>
  </si>
  <si>
    <t>ค่าธรรมเนียมการจัดการ</t>
  </si>
  <si>
    <t>การเพิ่มขึ้นในสินทรัพย์สุทธิจากการดำเนินงาน</t>
  </si>
  <si>
    <t>ประเภทเงินลงทุน</t>
  </si>
  <si>
    <t>ร้อยละของ</t>
  </si>
  <si>
    <t>ค่าธรรมเนียมนายทะเบียน</t>
  </si>
  <si>
    <t>ค่าธรรมเนียมวิชาชีพ</t>
  </si>
  <si>
    <t>รายได้ค่าเช่า</t>
  </si>
  <si>
    <t>1.</t>
  </si>
  <si>
    <t>โครงการโรงแรมดุสิตธานี ลากูน่า ภูเก็ต</t>
  </si>
  <si>
    <t>ที่ตั้ง</t>
  </si>
  <si>
    <t>2.</t>
  </si>
  <si>
    <t>โครงการโรงแรมดุสิตดีทู เชียงใหม่</t>
  </si>
  <si>
    <t>3.</t>
  </si>
  <si>
    <t>โครงการโรงแรมดุสิตธานี หัวหิน</t>
  </si>
  <si>
    <t>เงินลงทุนในหุ้นสามัญ</t>
  </si>
  <si>
    <t>บริษัท ดุสิต แมนเนจเม้นท์ จำกัด</t>
  </si>
  <si>
    <t>รายได้อื่น</t>
  </si>
  <si>
    <t>ราคาทุน</t>
  </si>
  <si>
    <t>ค่าใช้จ่ายจ่ายล่วงหน้า</t>
  </si>
  <si>
    <t>ภาษีเงินได้หัก ณ ที่จ่ายค้างจ่าย</t>
  </si>
  <si>
    <t>เงินกู้ยืมระยะยาว</t>
  </si>
  <si>
    <t>จ่ายดอกเบี้ย</t>
  </si>
  <si>
    <t>ค่าธรรมเนียมทรัสตี</t>
  </si>
  <si>
    <t>ตำบลเชิงทะเล อำเภอถลาง จังหวัดภูเก็ต</t>
  </si>
  <si>
    <t>ตำบลช้างคลาน อำเภอเมือง จังหวัดเชียงใหม่</t>
  </si>
  <si>
    <t>ถนนเพชรเกษม อำเภอชะอำ จังหวัดเพชรบุรี</t>
  </si>
  <si>
    <t>ค่าใช้จ่ายอื่น</t>
  </si>
  <si>
    <t>กรรมสิทธิ์ในที่ดิน  อาคาร และอุปกรณ์</t>
  </si>
  <si>
    <t>กรรมสิทธิ์ในที่ดิน อาคาร และอุปกรณ์</t>
  </si>
  <si>
    <t>กรรมสิทธิ์ในเฟอร์นิเจอร์ ทรัพย์สินติดตรึงตรา อุปกรณ์ และส่วนปรับปรุง</t>
  </si>
  <si>
    <t>31 ธันวาคม</t>
  </si>
  <si>
    <t>ต้นทุนทางการเงิน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</si>
  <si>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</si>
  <si>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</si>
  <si>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</si>
  <si>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รวมเงินลงทุนในหลักทรัพย์</t>
  </si>
  <si>
    <t>กองทุนเปิดกรุงศรีตราสารหนี้ระยะกลาง</t>
  </si>
  <si>
    <t>4.</t>
  </si>
  <si>
    <t>โครงการโรงแรมดุสิตธานี มัลดีฟส์</t>
  </si>
  <si>
    <t>กำไรขาดทุนเบ็ดเสร็จอื่น</t>
  </si>
  <si>
    <t>ทรัสต์เพื่อการลงทุนในอสังหาริมทรัพย์และสิทธิการเช่าดุสิตธานี และบริษัทย่อย</t>
  </si>
  <si>
    <t>เกาะ Mudhdhoo ในหมู่เกาะ Baa Atoll ในสาธารณรัฐมัลดีฟส์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</si>
  <si>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</si>
  <si>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</si>
  <si>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เจ้าหนี้อื่น</t>
  </si>
  <si>
    <r>
      <t xml:space="preserve">เงินลงทุนในบริษัทย่อย </t>
    </r>
    <r>
      <rPr>
        <i/>
        <sz val="15"/>
        <rFont val="Angsana New"/>
        <family val="1"/>
      </rPr>
      <t>(หมายเหตุ 6)</t>
    </r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</si>
  <si>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</si>
  <si>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</si>
  <si>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ผลต่างจากการเปลี่ยนแปลงอัตราแลกเปลี่ยน</t>
  </si>
  <si>
    <t>31 ธันวาคม 2562</t>
  </si>
  <si>
    <t>กองทุนเปิดทหารไทยธนพลัส</t>
  </si>
  <si>
    <t>ภาษีเงินได้ค้างจ่าย</t>
  </si>
  <si>
    <t>ค่าใช้จ่ายภาษีเงินได้</t>
  </si>
  <si>
    <t>หนี้สินตามสัญญาเช่า</t>
  </si>
  <si>
    <t xml:space="preserve">สินทรัพย์สิทธิการใช้ที่ดิน และอาคาร สิ่งปลูกสร้าง </t>
  </si>
  <si>
    <t>สินทรัพย์สิทธิการใช้ในที่ดิน และ กรรมสิทธิ์ในอาคาร สิ่งปลูกสร้าง และอุปกรณ์</t>
  </si>
  <si>
    <t>เงินลงทุนที่แสดงด้วยมูลค่ายุติธรรมผ่านกำไรหรือขาดทุน</t>
  </si>
  <si>
    <t>จำนวน/พื้นที่</t>
  </si>
  <si>
    <t>กำไรจากการลงทุนสุทธิ</t>
  </si>
  <si>
    <t xml:space="preserve">สินทรัพย์สุทธิ ณ วันที่ 1 มกราคม </t>
  </si>
  <si>
    <r>
      <t>ที่ตั้ง</t>
    </r>
    <r>
      <rPr>
        <sz val="15"/>
        <rFont val="Angsana New"/>
        <family val="1"/>
      </rPr>
      <t xml:space="preserve"> </t>
    </r>
  </si>
  <si>
    <t>หนี้สินภาษีเงินได้รอตัดบัญชี</t>
  </si>
  <si>
    <t>เงินสดจ่ายค่าเช่า</t>
  </si>
  <si>
    <t>หนี้สินภาษีเงินได้รอตัดบัญชีเพิ่มขึ้น</t>
  </si>
  <si>
    <t>การแสดงรายละเอียดเงินลงทุนใช้การจัดกลุ่มตามประเภทของเงินลงทุน</t>
  </si>
  <si>
    <t>(ร้อยละ)</t>
  </si>
  <si>
    <t>รวมเงินลงทุนทั้งสิ้น</t>
  </si>
  <si>
    <t>ค่าใช้จ่ายรอตัดบัญชีตัดจ่าย</t>
  </si>
  <si>
    <t xml:space="preserve">   ให้เป็นเงินสดสุทธิได้มาจาก (ใช้ไปใน) กิจกรรมดำเนินงาน</t>
  </si>
  <si>
    <t>เงินสดและรายการเทียบเท่าเงินสด</t>
  </si>
  <si>
    <t xml:space="preserve">   กำไรสะสม</t>
  </si>
  <si>
    <t xml:space="preserve">สินทรัพย์สุทธิ </t>
  </si>
  <si>
    <t>มูลค่าเงินลงทุน</t>
  </si>
  <si>
    <t>รายได้</t>
  </si>
  <si>
    <t>รายได้ดอกเบี้ย</t>
  </si>
  <si>
    <t>ผลต่างจากอัตราแลกเปลี่ยน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</si>
  <si>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</si>
  <si>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</si>
  <si>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รายการกำไรสุทธิที่ยังไม่เกิดขึ้นจากเงินลงทุนในหลักทรัพย์</t>
  </si>
  <si>
    <t>งบแสดงฐานะการเงินรวม</t>
  </si>
  <si>
    <t xml:space="preserve">เงินลงทุนในอสังหาริมทรัพย์ตามมูลค่ายุติธรรม </t>
  </si>
  <si>
    <t>งบประกอบรายละเอียดเงินลงทุนรวม</t>
  </si>
  <si>
    <t>เงินลงทุนในอสังหาริมทรัพย์</t>
  </si>
  <si>
    <t>รวมเงินลงทุนในอสังหาริมทรัพย์</t>
  </si>
  <si>
    <t>7</t>
  </si>
  <si>
    <t xml:space="preserve">   ทุนจดทะเบียน</t>
  </si>
  <si>
    <t>รายการขาดทุนสุทธิจากเงินลงทุน</t>
  </si>
  <si>
    <t>รายการกำไร (ขาดทุน) สุทธิจากเงินลงทุน</t>
  </si>
  <si>
    <t>รวมรายการกำไร (ขาดทุน) สุทธิจากเงินลงทุน</t>
  </si>
  <si>
    <t>รับดอกเบี้ย</t>
  </si>
  <si>
    <t>ดอกเบี้ยรับ</t>
  </si>
  <si>
    <t xml:space="preserve">ค่าใช้จ่ายค้างจ่ายเพิ่มขึ้น (ลดลง) </t>
  </si>
  <si>
    <t>ปรับกระทบรายการเพิ่มขึ้นในสินทรัพย์สุทธิจากการดำเนินงาน</t>
  </si>
  <si>
    <t>รายการขาดทุนสุทธิที่เกิดขึ้นจากเงินลงทุนในอสังหาริมทรัพย์และสิทธิการเช่า</t>
  </si>
  <si>
    <t>รายการกำไรสุทธิที่เกิดขึ้นจากการขายเงินลงทุนในหลักทรัพย์</t>
  </si>
  <si>
    <t>-</t>
  </si>
  <si>
    <t>สินทรัพย์อื่น (เพิ่มขึ้น) ลดลง</t>
  </si>
  <si>
    <t>63 ไร่ 1 งาน 60 ตร.ว.</t>
  </si>
  <si>
    <t xml:space="preserve">เงินสดสุทธิได้มาจาก (ใช้ไปใน) กิจกรรมดำเนินงาน 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</si>
  <si>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</si>
  <si>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เงินสดและรายการเทียบเท่าเงินสดเพิ่มขึ้นสุทธิก่อนผลกระทบของอัตราแลกเปลี่ยน</t>
  </si>
  <si>
    <t xml:space="preserve">เงินสดและรายการเทียบเท่าเงินสดเพิ่มขึ้นสุทธิ </t>
  </si>
  <si>
    <t>กำไร (ขาดทุน) สุทธิจากเงินลงทุน</t>
  </si>
  <si>
    <t>ณ วันที่ 31 ธันวาคม 2563</t>
  </si>
  <si>
    <t xml:space="preserve">      ณ วันที่ 31 ธันวาคม 2563 และมูลค่าหน่วยละ 8.8552 บาท ณ วันที่ 31 ธันวาคม 2562</t>
  </si>
  <si>
    <t xml:space="preserve">      ณ วันที่ 31 ธันวาคม 2563 และมูลค่าหน่วยละ 7.6005 บาท ณ วันที่ 31 ธันวาคม 2562</t>
  </si>
  <si>
    <t>สินทรัพย์สุทธิ ณ วันที่ 31 ธันวาคม</t>
  </si>
  <si>
    <t>(บาท)</t>
  </si>
  <si>
    <t>เจ้าหนี้อื่นเพิ่มขึ้น (ลดลง)</t>
  </si>
  <si>
    <t>เงินสดและรายการเทียบเท่าเงินสด ณ วันที่ 31 ธันวาคม</t>
  </si>
  <si>
    <t>การเพิ่มขึ้นในสินทรัพย์สุทธิจากการดำเนินงานในระหว่างปี</t>
  </si>
  <si>
    <t>รายการขาดทุนสุทธิที่ยังไม่เกิดขึ้นจากเงินลงทุนในอสังหาริมทรัพย์และสิทธิการเช่า</t>
  </si>
  <si>
    <t xml:space="preserve">31 ธันวาคม 2563 </t>
  </si>
  <si>
    <t xml:space="preserve">งบกำไรขาดทุนเบ็ดเสร็จรวม </t>
  </si>
  <si>
    <t xml:space="preserve">งบแสดงการเปลี่ยนแปลงสินทรัพย์สุทธิรวม </t>
  </si>
  <si>
    <t xml:space="preserve">งบกระแสเงินสดรวม </t>
  </si>
  <si>
    <t>รายการขาดทุนสุทธิที่เกิดขึ้นจากเงินลงทุนในอสังหาริมทรัพย์และและสิทธิการเช่า</t>
  </si>
  <si>
    <t>ค่าเช่าจ่ายภายใต้สัญญาเช่าดำเนินงาน</t>
  </si>
  <si>
    <t>การเพิ่มขึ้นของสินทรัพย์สุทธิในระหว่างปี</t>
  </si>
  <si>
    <t>9, 14</t>
  </si>
  <si>
    <t>8</t>
  </si>
  <si>
    <t>7, 8</t>
  </si>
  <si>
    <t>ค่าใช้จ่ายรอตัดบัญชี</t>
  </si>
  <si>
    <r>
      <t xml:space="preserve">รายการกำไรจากการเปลี่ยนแปลงในมูลค่ายุติธรรมของเงินลงทุน </t>
    </r>
    <r>
      <rPr>
        <sz val="15"/>
        <color rgb="FFFF0000"/>
        <rFont val="Angsana New"/>
        <family val="1"/>
      </rPr>
      <t xml:space="preserve"> </t>
    </r>
  </si>
  <si>
    <t xml:space="preserve">      หน่วยทรัสต์จำนวน 711,500,000 หน่วย มูลค่าหน่วยละ 8.7758 บาท </t>
  </si>
  <si>
    <t xml:space="preserve">      หน่วยทรัสต์จำนวน 711,500,000 หน่วย มูลค่าหน่วยละ 7.5211 บาท</t>
  </si>
  <si>
    <t xml:space="preserve">   ทุนที่ได้รับจากผู้ถือหน่วยทรัสต์</t>
  </si>
  <si>
    <t xml:space="preserve">   องค์ประกอบอื่นของผู้ถือหน่วยทรัสต์</t>
  </si>
  <si>
    <r>
      <t xml:space="preserve">จำนวนหน่วยทรัสต์ที่จำหน่ายแล้วทั้งหมด ณ วันสิ้นปี </t>
    </r>
    <r>
      <rPr>
        <b/>
        <i/>
        <sz val="15"/>
        <rFont val="Angsana New"/>
        <family val="1"/>
      </rPr>
      <t>(หน่วย)</t>
    </r>
  </si>
  <si>
    <t>มูลค่ายุติธรรม</t>
  </si>
  <si>
    <t>33 ไร่ 2 งาน 61.4 ตร.ว.</t>
  </si>
  <si>
    <t>2 ไร่ 2 งาน 65 ตร.ว.</t>
  </si>
  <si>
    <t>166 ไร่ 2 งาน 60 ตร.ว.</t>
  </si>
  <si>
    <t>รายการกำไรจากการเปลี่ยนแปลงในมูลค่ายุติธรรมของเงินลงทุน</t>
  </si>
  <si>
    <t>การเพิ่มขึ้นของผู้ถือหน่วยทรัสต์ในสินทรัพย์สุทธิจากการดำเนินงานและ</t>
  </si>
  <si>
    <t>การเพิ่มทุนจากผู้ถือหน่วยทรัสต์</t>
  </si>
  <si>
    <t>การคืนทุนให้ผู้ถือหน่วยทรัสต์</t>
  </si>
  <si>
    <t>องค์ประกอบอื่นของผู้ถือหน่วยทรัสต์</t>
  </si>
  <si>
    <t>การซื้อเงินลงทุนในอสังหาริมทรัพย์</t>
  </si>
  <si>
    <t>การขายเงินลงทุนในอสังหาริมทรัพย์</t>
  </si>
  <si>
    <t xml:space="preserve">ภาษีเงินได้หัก ณ ที่จ่ายค้างจ่ายเพิ่มขึ้น 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</si>
  <si>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</si>
  <si>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(หน่วย)</t>
    </r>
  </si>
  <si>
    <r>
      <t xml:space="preserve">หน่วยทรัสต์ ณ วันที่ 31 ธันวาคม </t>
    </r>
    <r>
      <rPr>
        <b/>
        <i/>
        <sz val="15"/>
        <color theme="1"/>
        <rFont val="Angsana New"/>
        <family val="1"/>
      </rPr>
      <t>(หน่วย)</t>
    </r>
  </si>
  <si>
    <t>ค่าใช้จ่ายรอตัดบัญชีตัดจำหน่าย</t>
  </si>
  <si>
    <t>รายการขาดทุนสุทธิที่ยังไม่เกิดขึ้นจากเงินลงทุนเงินในอสังหาริมทรัพย์และสิทธิการเช่า</t>
  </si>
  <si>
    <t>ค่าใช้จ่ายจ่ายล่วงหน้า (เพิ่มขึ้น) ลดลง</t>
  </si>
  <si>
    <t>จ่ายภาษีเงินได้</t>
  </si>
  <si>
    <t xml:space="preserve">ลูกหนี้ค่าเช่าและลูกหนี้อื่น </t>
  </si>
  <si>
    <t xml:space="preserve">สินทรัพย์สุทธิต่อหน่วย </t>
  </si>
  <si>
    <t>สำหรับปีสิ้นสุดวันที่ 31 ธันวาคม</t>
  </si>
  <si>
    <t>การเพิ่มขึ้นในสินทรัพย์สุทธิในระหว่างปี</t>
  </si>
  <si>
    <t xml:space="preserve">     สำหรับปีสิ้นสุดวันที่ 31 ธันวาคม</t>
  </si>
  <si>
    <t>ลูกหนี้ค่าเช่าและลูกหนี้อื่น (เพิ่มขึ้น) ลดลง</t>
  </si>
  <si>
    <t>การแบ่งปันส่วนทุนให้ผู้ถือหน่วยทรัสต์</t>
  </si>
  <si>
    <t>12, 16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</si>
</sst>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\ ;\(#,##0\)"/>
    <numFmt numFmtId="173" formatCode="_(* #,##0_);_(* \(#,##0\);_(* &quot;-&quot;??_);_(@_)"/>
    <numFmt numFmtId="174" formatCode="0.000"/>
    <numFmt numFmtId="175" formatCode="0.0%"/>
    <numFmt numFmtId="176" formatCode="_-&quot;Dfl.&quot;\ * #,##0.00_-;_-&quot;Dfl.&quot;\ * #,##0.00\-;_-&quot;Dfl.&quot;\ * &quot;-&quot;??_-;_-@_-"/>
    <numFmt numFmtId="177" formatCode="_-* #,##0.00_-;_-* #,##0.00\-;_-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0000.0"/>
    <numFmt numFmtId="183" formatCode="#,##0\ \ ;\(#,##0\)\ ;\—\ \ \ \ "/>
    <numFmt numFmtId="184" formatCode="0."/>
    <numFmt numFmtId="185" formatCode="_-* #,##0\ _F_B_-;\-* #,##0\ _F_B_-;_-* &quot;-&quot;\ _F_B_-;_-@_-"/>
    <numFmt numFmtId="186" formatCode="_-* #,##0.00\ _F_B_-;\-* #,##0.00\ _F_B_-;_-* &quot;-&quot;??\ _F_B_-;_-@_-"/>
    <numFmt numFmtId="187" formatCode="_-&quot;S$&quot;* #,##0.00_-;\-&quot;S$&quot;* #,##0.00_-;_-&quot;S$&quot;* &quot;-&quot;??_-;_-@_-"/>
    <numFmt numFmtId="188" formatCode="#,##0_)\x;\(#,##0\)\x;0_)\x;@_)_x"/>
    <numFmt numFmtId="189" formatCode="#,##0.0_);\(#,##0.0\);#,##0.0_);@_)"/>
    <numFmt numFmtId="190" formatCode="&quot;$&quot;_(#,##0.00_);&quot;$&quot;\(#,##0.00\);&quot;$&quot;_(0.00_);@_)"/>
    <numFmt numFmtId="191" formatCode="#,##0.00_);\(#,##0.00\);0.00_);@_)"/>
    <numFmt numFmtId="192" formatCode="\€_(#,##0.00_);\€\(#,##0.00\);\€_(0.00_);@_)"/>
    <numFmt numFmtId="193" formatCode="0.0_)\%;\(0.0\)\%;0.0_)\%;@_)_%"/>
    <numFmt numFmtId="194" formatCode="#,##0.0_)_%;\(#,##0.0\)_%;0.0_)_%;@_)_%"/>
    <numFmt numFmtId="195" formatCode="#,##0_)_x;\(#,##0\)_x;0_)_x;@_)_x"/>
    <numFmt numFmtId="196" formatCode="_ * #,##0.00_ ;_ * \-#,##0.00_ ;_ * &quot;-&quot;??_ ;_ @_ "/>
    <numFmt numFmtId="197" formatCode="#,##0;\-#,##0;&quot;-&quot;"/>
    <numFmt numFmtId="198" formatCode="0.000_)"/>
    <numFmt numFmtId="199" formatCode="_-&quot;$&quot;* #,##0_-;\-&quot;$&quot;* #,##0_-;_-&quot;$&quot;* &quot;-&quot;_-;_-@_-"/>
    <numFmt numFmtId="200" formatCode="_-&quot;$&quot;* #,##0.00_-;\-&quot;$&quot;* #,##0.00_-;_-&quot;$&quot;* &quot;-&quot;??_-;_-@_-"/>
    <numFmt numFmtId="201" formatCode="#,##0\ &quot;F&quot;;[Red]\-#,##0\ &quot;F&quot;"/>
    <numFmt numFmtId="202" formatCode="#,##0.00\ &quot;F&quot;;[Red]\-#,##0.00\ &quot;F&quot;"/>
    <numFmt numFmtId="203" formatCode="#,##0&quot;£&quot;_);[Red]\(#,##0&quot;£&quot;\)"/>
    <numFmt numFmtId="204" formatCode="dd\-mmm\-yy_)"/>
    <numFmt numFmtId="205" formatCode="&quot;$&quot;#,##0\ ;\(&quot;$&quot;#,##0\)"/>
    <numFmt numFmtId="206" formatCode="#,##0.0_);\(#,##0.0\)"/>
    <numFmt numFmtId="207" formatCode="General_)"/>
    <numFmt numFmtId="208" formatCode="&quot;?&quot;#,##0;[Red]\-&quot;?&quot;#,##0"/>
    <numFmt numFmtId="209" formatCode="#,##0.00&quot; F&quot;_);\(#,##0.00&quot; F&quot;\)"/>
    <numFmt numFmtId="210" formatCode="0.0&quot;  &quot;"/>
    <numFmt numFmtId="211" formatCode="#,##0&quot; F&quot;_);[Red]\(#,##0&quot; F&quot;\)"/>
    <numFmt numFmtId="212" formatCode="#,##0.000_);\(#,##0.000\)"/>
    <numFmt numFmtId="213" formatCode="_(* #,##0.0_);_(* \(#,##0.00\);_(* &quot;-&quot;??_);_(@_)"/>
    <numFmt numFmtId="214" formatCode="_-[$€-2]\ * #,##0.00_-;\-[$€-2]\ * #,##0.00_-;_-[$€-2]\ * &quot;-&quot;??_-"/>
    <numFmt numFmtId="215" formatCode="&quot;$&quot;#,\);\(&quot;$&quot;#,##0\)"/>
    <numFmt numFmtId="216" formatCode="&quot;$&quot;#,;\(&quot;$&quot;#,\)"/>
    <numFmt numFmtId="217" formatCode="\60\4\7\:"/>
    <numFmt numFmtId="218" formatCode="&quot;$&quot;#,\);\(&quot;$&quot;#,\)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#,##0.00\ &quot;Esc.&quot;;[Red]\-#,##0.00\ &quot;Esc.&quot;"/>
    <numFmt numFmtId="222" formatCode="_-* #,##0\ _E_s_c_._-;\-* #,##0\ _E_s_c_._-;_-* &quot;-&quot;\ _E_s_c_._-;_-@_-"/>
    <numFmt numFmtId="223" formatCode="_-&quot;?&quot;* #,##0_-;\-&quot;?&quot;* #,##0_-;_-&quot;?&quot;* &quot;-&quot;_-;_-@_-"/>
    <numFmt numFmtId="224" formatCode="_-&quot;?&quot;* #,##0.00_-;\-&quot;?&quot;* #,##0.00_-;_-&quot;?&quot;* &quot;-&quot;??_-;_-@_-"/>
    <numFmt numFmtId="225" formatCode="_ * #,##0_)\ _฿_ ;_ * \(#,##0\)\ _฿_ ;_ * &quot;-&quot;_)\ _฿_ ;_ @_ "/>
    <numFmt numFmtId="226" formatCode="#.\ \ "/>
    <numFmt numFmtId="227" formatCode="##.\ \ "/>
    <numFmt numFmtId="228" formatCode="* \(#,##0\);* #,##0_);&quot;-&quot;??_);@"/>
    <numFmt numFmtId="229" formatCode="* #,##0_);* \(#,##0\);&quot;-&quot;??_);@"/>
    <numFmt numFmtId="230" formatCode="&quot;฿&quot;\t#,##0_);[Red]\(&quot;฿&quot;\t#,##0\)"/>
    <numFmt numFmtId="231" formatCode="#,##0.0%;[Red]\(#,##0.0%\)"/>
    <numFmt numFmtId="232" formatCode="&quot;$&quot;#,##0_);\(&quot;$&quot;#,##0.0\)"/>
    <numFmt numFmtId="233" formatCode="_(* #,##0.0000_);_(* \(#,##0.0000\);_(* &quot;-&quot;??_);_(@_)"/>
    <numFmt numFmtId="234" formatCode="#,###,"/>
    <numFmt numFmtId="235" formatCode="##,##0.00,"/>
    <numFmt numFmtId="236" formatCode="_(* #,##0.00_);_(* \(#,##0.00\);_(* &quot;-&quot;_);_(@_)"/>
    <numFmt numFmtId="237" formatCode="0.000%"/>
    <numFmt numFmtId="238" formatCode="#,##0.0000_);\(#,##0.0000\)"/>
    <numFmt numFmtId="239" formatCode="_(* #,##0.0000_);_(* \(#,##0.0000\);_(* &quot;-&quot;_);_(@_)"/>
  </numFmts>
  <fonts count="21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?? ??"/>
      <charset val="222"/>
    </font>
    <font>
      <sz val="14"/>
      <name val="Cordia New"/>
      <family val="2"/>
    </font>
    <font>
      <sz val="12"/>
      <name val="????"/>
      <charset val="22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3"/>
      <name val="Angsana New"/>
      <family val="1"/>
    </font>
    <font>
      <sz val="11"/>
      <name val="Angsana New"/>
      <family val="1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Times New Roman"/>
      <family val="1"/>
    </font>
    <font>
      <i/>
      <sz val="15"/>
      <color theme="1"/>
      <name val="Times New Roman"/>
      <family val="1"/>
    </font>
    <font>
      <sz val="16"/>
      <color theme="1"/>
      <name val="Browallia New"/>
      <family val="2"/>
    </font>
    <font>
      <sz val="10"/>
      <name val="Angsana New"/>
      <family val="1"/>
    </font>
    <font>
      <sz val="15"/>
      <color rgb="FFFF000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color rgb="FF005426"/>
      <name val="Angsana New"/>
      <family val="1"/>
    </font>
    <font>
      <sz val="15"/>
      <color rgb="FF7030A0"/>
      <name val="Angsana New"/>
      <family val="1"/>
    </font>
    <font>
      <sz val="16"/>
      <color rgb="FFFF0000"/>
      <name val="Angsana New"/>
      <family val="1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  <font>
      <sz val="16"/>
      <color rgb="FFFFFF00"/>
      <name val="Angsana New"/>
      <family val="1"/>
    </font>
    <font>
      <sz val="11"/>
      <name val="Calibri"/>
      <family val="2"/>
      <scheme val="minor"/>
    </font>
  </fonts>
  <fills count="6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9">
    <xf numFmtId="0" fontId="0" fillId="0" borderId="0"/>
    <xf numFmtId="0" fontId="8" fillId="0" borderId="0"/>
    <xf numFmtId="17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39" fillId="0" borderId="0"/>
    <xf numFmtId="177" fontId="8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69" fontId="49" fillId="0" borderId="0" applyFont="0" applyFill="0" applyBorder="0" applyAlignment="0" applyProtection="0"/>
    <xf numFmtId="223" fontId="49" fillId="0" borderId="0" applyFont="0" applyFill="0" applyBorder="0" applyAlignment="0" applyProtection="0"/>
    <xf numFmtId="224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69" fontId="40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41" fillId="0" borderId="0" applyFont="0" applyFill="0" applyBorder="0" applyAlignment="0" applyProtection="0"/>
    <xf numFmtId="168" fontId="40" fillId="0" borderId="0" applyFont="0" applyFill="0" applyBorder="0" applyAlignment="0" applyProtection="0"/>
    <xf numFmtId="179" fontId="8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189" fontId="37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37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" fillId="0" borderId="0"/>
    <xf numFmtId="192" fontId="37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42" fillId="0" borderId="0" applyNumberFormat="0" applyFill="0" applyBorder="0" applyAlignment="0" applyProtection="0"/>
    <xf numFmtId="0" fontId="37" fillId="2" borderId="0" applyNumberFormat="0" applyFont="0" applyAlignment="0" applyProtection="0"/>
    <xf numFmtId="0" fontId="8" fillId="2" borderId="0" applyNumberFormat="0" applyFont="0" applyAlignment="0" applyProtection="0"/>
    <xf numFmtId="0" fontId="8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101" fillId="0" borderId="0"/>
    <xf numFmtId="0" fontId="8" fillId="0" borderId="0" applyNumberFormat="0" applyFill="0" applyBorder="0" applyAlignment="0" applyProtection="0"/>
    <xf numFmtId="0" fontId="8" fillId="0" borderId="0"/>
    <xf numFmtId="188" fontId="37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37" fillId="0" borderId="0" applyFont="0" applyFill="0" applyBorder="0" applyProtection="0">
      <alignment horizontal="right"/>
    </xf>
    <xf numFmtId="195" fontId="8" fillId="0" borderId="0" applyFont="0" applyFill="0" applyBorder="0" applyProtection="0">
      <alignment horizontal="right"/>
    </xf>
    <xf numFmtId="0" fontId="37" fillId="0" borderId="0" applyFont="0" applyFill="0" applyBorder="0" applyProtection="0">
      <alignment horizontal="right"/>
    </xf>
    <xf numFmtId="0" fontId="8" fillId="0" borderId="0" applyFont="0" applyFill="0" applyBorder="0" applyProtection="0">
      <alignment horizontal="right"/>
    </xf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43" fillId="0" borderId="0">
      <alignment vertical="top"/>
    </xf>
    <xf numFmtId="0" fontId="44" fillId="0" borderId="0" applyNumberFormat="0" applyFill="0" applyBorder="0" applyProtection="0">
      <alignment vertical="top"/>
    </xf>
    <xf numFmtId="0" fontId="8" fillId="0" borderId="0"/>
    <xf numFmtId="0" fontId="8" fillId="0" borderId="0"/>
    <xf numFmtId="0" fontId="45" fillId="0" borderId="1" applyNumberFormat="0" applyFill="0" applyAlignment="0" applyProtection="0"/>
    <xf numFmtId="0" fontId="46" fillId="0" borderId="2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169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37" fillId="0" borderId="0"/>
    <xf numFmtId="0" fontId="8" fillId="0" borderId="0"/>
    <xf numFmtId="0" fontId="8" fillId="0" borderId="0" applyNumberFormat="0" applyFill="0" applyBorder="0" applyAlignment="0" applyProtection="0"/>
    <xf numFmtId="225" fontId="49" fillId="0" borderId="0" applyFont="0" applyFill="0" applyBorder="0" applyAlignment="0" applyProtection="0"/>
    <xf numFmtId="180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83" fillId="0" borderId="0"/>
    <xf numFmtId="0" fontId="40" fillId="0" borderId="0"/>
    <xf numFmtId="0" fontId="49" fillId="0" borderId="0" applyFont="0" applyFill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103" fillId="3" borderId="0" applyNumberFormat="0" applyBorder="0" applyAlignment="0" applyProtection="0"/>
    <xf numFmtId="0" fontId="103" fillId="4" borderId="0" applyNumberFormat="0" applyBorder="0" applyAlignment="0" applyProtection="0"/>
    <xf numFmtId="0" fontId="103" fillId="5" borderId="0" applyNumberFormat="0" applyBorder="0" applyAlignment="0" applyProtection="0"/>
    <xf numFmtId="0" fontId="103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8" borderId="0" applyNumberFormat="0" applyBorder="0" applyAlignment="0" applyProtection="0"/>
    <xf numFmtId="231" fontId="8" fillId="0" borderId="0" applyProtection="0">
      <protection locked="0"/>
    </xf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103" fillId="10" borderId="0" applyNumberFormat="0" applyBorder="0" applyAlignment="0" applyProtection="0"/>
    <xf numFmtId="0" fontId="103" fillId="11" borderId="0" applyNumberFormat="0" applyBorder="0" applyAlignment="0" applyProtection="0"/>
    <xf numFmtId="0" fontId="103" fillId="12" borderId="0" applyNumberFormat="0" applyBorder="0" applyAlignment="0" applyProtection="0"/>
    <xf numFmtId="0" fontId="103" fillId="6" borderId="0" applyNumberFormat="0" applyBorder="0" applyAlignment="0" applyProtection="0"/>
    <xf numFmtId="0" fontId="103" fillId="10" borderId="0" applyNumberFormat="0" applyBorder="0" applyAlignment="0" applyProtection="0"/>
    <xf numFmtId="0" fontId="103" fillId="13" borderId="0" applyNumberFormat="0" applyBorder="0" applyAlignment="0" applyProtection="0"/>
    <xf numFmtId="43" fontId="104" fillId="0" borderId="3">
      <alignment horizontal="right" vertical="center"/>
    </xf>
    <xf numFmtId="0" fontId="24" fillId="14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05" fillId="14" borderId="0" applyNumberFormat="0" applyBorder="0" applyAlignment="0" applyProtection="0"/>
    <xf numFmtId="0" fontId="105" fillId="11" borderId="0" applyNumberFormat="0" applyBorder="0" applyAlignment="0" applyProtection="0"/>
    <xf numFmtId="0" fontId="105" fillId="12" borderId="0" applyNumberFormat="0" applyBorder="0" applyAlignment="0" applyProtection="0"/>
    <xf numFmtId="0" fontId="105" fillId="15" borderId="0" applyNumberFormat="0" applyBorder="0" applyAlignment="0" applyProtection="0"/>
    <xf numFmtId="0" fontId="105" fillId="16" borderId="0" applyNumberFormat="0" applyBorder="0" applyAlignment="0" applyProtection="0"/>
    <xf numFmtId="0" fontId="105" fillId="17" borderId="0" applyNumberFormat="0" applyBorder="0" applyAlignment="0" applyProtection="0"/>
    <xf numFmtId="9" fontId="49" fillId="0" borderId="0"/>
    <xf numFmtId="0" fontId="90" fillId="0" borderId="0" applyFont="0" applyFill="0" applyBorder="0" applyAlignment="0" applyProtection="0"/>
    <xf numFmtId="0" fontId="106" fillId="0" borderId="4">
      <alignment horizontal="center"/>
    </xf>
    <xf numFmtId="0" fontId="107" fillId="0" borderId="0"/>
    <xf numFmtId="0" fontId="107" fillId="0" borderId="5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8" borderId="0"/>
    <xf numFmtId="0" fontId="106" fillId="0" borderId="0">
      <protection locked="0"/>
    </xf>
    <xf numFmtId="0" fontId="106" fillId="0" borderId="0"/>
    <xf numFmtId="226" fontId="106" fillId="0" borderId="0"/>
    <xf numFmtId="227" fontId="106" fillId="0" borderId="0"/>
    <xf numFmtId="0" fontId="107" fillId="19" borderId="0">
      <alignment horizontal="right"/>
    </xf>
    <xf numFmtId="0" fontId="106" fillId="0" borderId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23" borderId="0" applyNumberFormat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54" fillId="0" borderId="0">
      <alignment horizontal="center" wrapText="1"/>
      <protection locked="0"/>
    </xf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44" fillId="0" borderId="0"/>
    <xf numFmtId="0" fontId="155" fillId="0" borderId="0" applyNumberFormat="0" applyFill="0" applyBorder="0" applyAlignment="0" applyProtection="0"/>
    <xf numFmtId="5" fontId="50" fillId="0" borderId="6" applyAlignment="0" applyProtection="0"/>
    <xf numFmtId="0" fontId="108" fillId="0" borderId="0"/>
    <xf numFmtId="197" fontId="43" fillId="0" borderId="0" applyFill="0" applyBorder="0" applyAlignment="0"/>
    <xf numFmtId="207" fontId="23" fillId="0" borderId="0" applyFill="0" applyBorder="0" applyAlignment="0"/>
    <xf numFmtId="174" fontId="23" fillId="0" borderId="0" applyFill="0" applyBorder="0" applyAlignment="0"/>
    <xf numFmtId="206" fontId="51" fillId="0" borderId="0" applyFill="0" applyBorder="0" applyAlignment="0"/>
    <xf numFmtId="212" fontId="51" fillId="0" borderId="0" applyFill="0" applyBorder="0" applyAlignment="0"/>
    <xf numFmtId="213" fontId="23" fillId="0" borderId="0" applyFill="0" applyBorder="0" applyAlignment="0"/>
    <xf numFmtId="215" fontId="51" fillId="0" borderId="0" applyFill="0" applyBorder="0" applyAlignment="0"/>
    <xf numFmtId="207" fontId="23" fillId="0" borderId="0" applyFill="0" applyBorder="0" applyAlignment="0"/>
    <xf numFmtId="0" fontId="26" fillId="9" borderId="7" applyNumberFormat="0" applyAlignment="0" applyProtection="0"/>
    <xf numFmtId="0" fontId="145" fillId="0" borderId="0">
      <alignment horizontal="left"/>
    </xf>
    <xf numFmtId="0" fontId="146" fillId="0" borderId="0">
      <alignment horizontal="left"/>
    </xf>
    <xf numFmtId="3" fontId="74" fillId="0" borderId="4"/>
    <xf numFmtId="0" fontId="27" fillId="24" borderId="8" applyNumberFormat="0" applyAlignment="0" applyProtection="0"/>
    <xf numFmtId="0" fontId="156" fillId="25" borderId="9">
      <alignment horizontal="center" wrapText="1"/>
    </xf>
    <xf numFmtId="43" fontId="8" fillId="0" borderId="0" applyFont="0" applyFill="0" applyBorder="0" applyAlignment="0" applyProtection="0"/>
    <xf numFmtId="0" fontId="52" fillId="0" borderId="0"/>
    <xf numFmtId="198" fontId="53" fillId="0" borderId="0"/>
    <xf numFmtId="198" fontId="53" fillId="0" borderId="0"/>
    <xf numFmtId="198" fontId="53" fillId="0" borderId="0"/>
    <xf numFmtId="198" fontId="53" fillId="0" borderId="0"/>
    <xf numFmtId="198" fontId="53" fillId="0" borderId="0"/>
    <xf numFmtId="198" fontId="53" fillId="0" borderId="0"/>
    <xf numFmtId="198" fontId="53" fillId="0" borderId="0"/>
    <xf numFmtId="213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8" fillId="0" borderId="0" applyFont="0" applyFill="0" applyBorder="0" applyAlignment="0" applyProtection="0"/>
    <xf numFmtId="187" fontId="54" fillId="0" borderId="0"/>
    <xf numFmtId="3" fontId="55" fillId="0" borderId="0" applyFont="0" applyFill="0" applyBorder="0" applyAlignment="0" applyProtection="0"/>
    <xf numFmtId="0" fontId="109" fillId="0" borderId="0"/>
    <xf numFmtId="0" fontId="76" fillId="0" borderId="0"/>
    <xf numFmtId="0" fontId="110" fillId="0" borderId="0" applyNumberFormat="0" applyFill="0" applyBorder="0" applyAlignment="0" applyProtection="0"/>
    <xf numFmtId="0" fontId="109" fillId="0" borderId="0"/>
    <xf numFmtId="0" fontId="76" fillId="0" borderId="0"/>
    <xf numFmtId="0" fontId="56" fillId="0" borderId="0" applyNumberFormat="0" applyAlignment="0">
      <alignment horizontal="left"/>
    </xf>
    <xf numFmtId="228" fontId="71" fillId="0" borderId="0" applyFill="0" applyBorder="0" applyProtection="0"/>
    <xf numFmtId="0" fontId="52" fillId="0" borderId="0"/>
    <xf numFmtId="0" fontId="52" fillId="0" borderId="0"/>
    <xf numFmtId="199" fontId="157" fillId="0" borderId="10" applyBorder="0"/>
    <xf numFmtId="207" fontId="23" fillId="0" borderId="0" applyFont="0" applyFill="0" applyBorder="0" applyAlignment="0" applyProtection="0"/>
    <xf numFmtId="232" fontId="8" fillId="0" borderId="0">
      <protection locked="0"/>
    </xf>
    <xf numFmtId="205" fontId="55" fillId="0" borderId="0" applyFont="0" applyFill="0" applyBorder="0" applyAlignment="0" applyProtection="0"/>
    <xf numFmtId="185" fontId="54" fillId="0" borderId="0"/>
    <xf numFmtId="209" fontId="8" fillId="0" borderId="0"/>
    <xf numFmtId="209" fontId="8" fillId="0" borderId="0"/>
    <xf numFmtId="0" fontId="147" fillId="0" borderId="0"/>
    <xf numFmtId="0" fontId="148" fillId="0" borderId="0"/>
    <xf numFmtId="0" fontId="57" fillId="26" borderId="0" applyNumberFormat="0" applyFont="0" applyFill="0" applyBorder="0" applyProtection="0">
      <alignment horizontal="left"/>
    </xf>
    <xf numFmtId="0" fontId="148" fillId="0" borderId="11"/>
    <xf numFmtId="0" fontId="55" fillId="0" borderId="0" applyFont="0" applyFill="0" applyBorder="0" applyAlignment="0" applyProtection="0"/>
    <xf numFmtId="14" fontId="43" fillId="0" borderId="0" applyFill="0" applyBorder="0" applyAlignment="0"/>
    <xf numFmtId="0" fontId="8" fillId="0" borderId="0" applyFont="0" applyFill="0" applyBorder="0" applyAlignment="0" applyProtection="0"/>
    <xf numFmtId="229" fontId="71" fillId="0" borderId="0" applyFill="0" applyBorder="0" applyProtection="0"/>
    <xf numFmtId="38" fontId="58" fillId="0" borderId="12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11" fillId="0" borderId="0">
      <protection locked="0"/>
    </xf>
    <xf numFmtId="186" fontId="54" fillId="0" borderId="0"/>
    <xf numFmtId="0" fontId="112" fillId="0" borderId="0">
      <protection locked="0"/>
    </xf>
    <xf numFmtId="0" fontId="112" fillId="0" borderId="0">
      <protection locked="0"/>
    </xf>
    <xf numFmtId="213" fontId="23" fillId="0" borderId="0" applyFill="0" applyBorder="0" applyAlignment="0"/>
    <xf numFmtId="207" fontId="23" fillId="0" borderId="0" applyFill="0" applyBorder="0" applyAlignment="0"/>
    <xf numFmtId="213" fontId="23" fillId="0" borderId="0" applyFill="0" applyBorder="0" applyAlignment="0"/>
    <xf numFmtId="215" fontId="51" fillId="0" borderId="0" applyFill="0" applyBorder="0" applyAlignment="0"/>
    <xf numFmtId="207" fontId="23" fillId="0" borderId="0" applyFill="0" applyBorder="0" applyAlignment="0"/>
    <xf numFmtId="0" fontId="59" fillId="0" borderId="0" applyNumberFormat="0" applyAlignment="0">
      <alignment horizontal="left"/>
    </xf>
    <xf numFmtId="214" fontId="37" fillId="0" borderId="0" applyFont="0" applyFill="0" applyBorder="0" applyAlignment="0" applyProtection="0"/>
    <xf numFmtId="214" fontId="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1" fillId="0" borderId="0">
      <protection locked="0"/>
    </xf>
    <xf numFmtId="0" fontId="111" fillId="0" borderId="0">
      <protection locked="0"/>
    </xf>
    <xf numFmtId="0" fontId="111" fillId="0" borderId="0">
      <protection locked="0"/>
    </xf>
    <xf numFmtId="0" fontId="111" fillId="0" borderId="0">
      <protection locked="0"/>
    </xf>
    <xf numFmtId="0" fontId="111" fillId="0" borderId="0">
      <protection locked="0"/>
    </xf>
    <xf numFmtId="0" fontId="111" fillId="0" borderId="0">
      <protection locked="0"/>
    </xf>
    <xf numFmtId="0" fontId="111" fillId="0" borderId="0">
      <protection locked="0"/>
    </xf>
    <xf numFmtId="0" fontId="111" fillId="0" borderId="0">
      <protection locked="0"/>
    </xf>
    <xf numFmtId="0" fontId="111" fillId="0" borderId="0">
      <protection locked="0"/>
    </xf>
    <xf numFmtId="2" fontId="55" fillId="0" borderId="0" applyFont="0" applyFill="0" applyBorder="0" applyAlignment="0" applyProtection="0"/>
    <xf numFmtId="183" fontId="9" fillId="0" borderId="0">
      <alignment horizontal="right"/>
    </xf>
    <xf numFmtId="17" fontId="37" fillId="0" borderId="0">
      <alignment horizontal="left"/>
    </xf>
    <xf numFmtId="17" fontId="8" fillId="0" borderId="0">
      <alignment horizontal="left"/>
    </xf>
    <xf numFmtId="0" fontId="29" fillId="5" borderId="0" applyNumberFormat="0" applyBorder="0" applyAlignment="0" applyProtection="0"/>
    <xf numFmtId="38" fontId="10" fillId="26" borderId="0" applyNumberFormat="0" applyBorder="0" applyAlignment="0" applyProtection="0"/>
    <xf numFmtId="38" fontId="10" fillId="26" borderId="0" applyNumberFormat="0" applyBorder="0" applyAlignment="0" applyProtection="0"/>
    <xf numFmtId="0" fontId="158" fillId="18" borderId="0"/>
    <xf numFmtId="0" fontId="60" fillId="0" borderId="13" applyNumberFormat="0" applyAlignment="0" applyProtection="0">
      <alignment horizontal="left" vertical="center"/>
    </xf>
    <xf numFmtId="0" fontId="60" fillId="0" borderId="14">
      <alignment horizontal="left" vertical="center"/>
    </xf>
    <xf numFmtId="184" fontId="61" fillId="25" borderId="0">
      <alignment horizontal="left" vertical="top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0" fillId="0" borderId="0" applyNumberFormat="0" applyFill="0" applyBorder="0" applyAlignment="0" applyProtection="0"/>
    <xf numFmtId="0" fontId="159" fillId="0" borderId="5">
      <alignment horizontal="center"/>
    </xf>
    <xf numFmtId="0" fontId="159" fillId="0" borderId="0">
      <alignment horizontal="center"/>
    </xf>
    <xf numFmtId="0" fontId="65" fillId="25" borderId="0">
      <alignment horizontal="left" wrapText="1" indent="2"/>
    </xf>
    <xf numFmtId="208" fontId="8" fillId="0" borderId="0" applyBorder="0" applyAlignment="0"/>
    <xf numFmtId="10" fontId="10" fillId="25" borderId="4" applyNumberFormat="0" applyBorder="0" applyAlignment="0" applyProtection="0"/>
    <xf numFmtId="10" fontId="10" fillId="25" borderId="4" applyNumberFormat="0" applyBorder="0" applyAlignment="0" applyProtection="0"/>
    <xf numFmtId="0" fontId="31" fillId="9" borderId="7" applyNumberFormat="0" applyAlignment="0" applyProtection="0"/>
    <xf numFmtId="0" fontId="31" fillId="9" borderId="7" applyNumberFormat="0" applyAlignment="0" applyProtection="0"/>
    <xf numFmtId="210" fontId="8" fillId="0" borderId="0"/>
    <xf numFmtId="210" fontId="8" fillId="0" borderId="0"/>
    <xf numFmtId="175" fontId="66" fillId="0" borderId="0"/>
    <xf numFmtId="38" fontId="67" fillId="0" borderId="0"/>
    <xf numFmtId="38" fontId="68" fillId="0" borderId="0"/>
    <xf numFmtId="38" fontId="69" fillId="0" borderId="0"/>
    <xf numFmtId="38" fontId="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9" fillId="27" borderId="11"/>
    <xf numFmtId="0" fontId="71" fillId="0" borderId="0" applyNumberFormat="0" applyFont="0" applyFill="0" applyBorder="0" applyProtection="0">
      <alignment horizontal="left" vertical="center"/>
    </xf>
    <xf numFmtId="213" fontId="23" fillId="0" borderId="0" applyFill="0" applyBorder="0" applyAlignment="0"/>
    <xf numFmtId="207" fontId="23" fillId="0" borderId="0" applyFill="0" applyBorder="0" applyAlignment="0"/>
    <xf numFmtId="213" fontId="23" fillId="0" borderId="0" applyFill="0" applyBorder="0" applyAlignment="0"/>
    <xf numFmtId="215" fontId="51" fillId="0" borderId="0" applyFill="0" applyBorder="0" applyAlignment="0"/>
    <xf numFmtId="207" fontId="23" fillId="0" borderId="0" applyFill="0" applyBorder="0" applyAlignment="0"/>
    <xf numFmtId="0" fontId="32" fillId="0" borderId="18" applyNumberFormat="0" applyFill="0" applyAlignment="0" applyProtection="0"/>
    <xf numFmtId="0" fontId="72" fillId="0" borderId="0"/>
    <xf numFmtId="0" fontId="54" fillId="0" borderId="0"/>
    <xf numFmtId="0" fontId="72" fillId="0" borderId="0"/>
    <xf numFmtId="0" fontId="54" fillId="0" borderId="0"/>
    <xf numFmtId="0" fontId="73" fillId="0" borderId="0"/>
    <xf numFmtId="230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0" fontId="111" fillId="0" borderId="0">
      <protection locked="0"/>
    </xf>
    <xf numFmtId="0" fontId="71" fillId="0" borderId="0"/>
    <xf numFmtId="0" fontId="33" fillId="2" borderId="0" applyNumberFormat="0" applyBorder="0" applyAlignment="0" applyProtection="0"/>
    <xf numFmtId="37" fontId="75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72" fillId="0" borderId="0"/>
    <xf numFmtId="0" fontId="54" fillId="0" borderId="0"/>
    <xf numFmtId="0" fontId="54" fillId="0" borderId="0"/>
    <xf numFmtId="182" fontId="49" fillId="0" borderId="0"/>
    <xf numFmtId="0" fontId="76" fillId="0" borderId="0"/>
    <xf numFmtId="0" fontId="76" fillId="0" borderId="0"/>
    <xf numFmtId="0" fontId="76" fillId="0" borderId="0"/>
    <xf numFmtId="0" fontId="52" fillId="0" borderId="0"/>
    <xf numFmtId="0" fontId="76" fillId="0" borderId="0"/>
    <xf numFmtId="0" fontId="76" fillId="0" borderId="0"/>
    <xf numFmtId="0" fontId="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165" fillId="0" borderId="0"/>
    <xf numFmtId="0" fontId="8" fillId="0" borderId="0"/>
    <xf numFmtId="0" fontId="8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1" fillId="0" borderId="0"/>
    <xf numFmtId="0" fontId="8" fillId="0" borderId="0"/>
    <xf numFmtId="0" fontId="166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211" fontId="8" fillId="0" borderId="0"/>
    <xf numFmtId="211" fontId="8" fillId="0" borderId="0"/>
    <xf numFmtId="0" fontId="114" fillId="0" borderId="0"/>
    <xf numFmtId="0" fontId="40" fillId="0" borderId="0"/>
    <xf numFmtId="0" fontId="7" fillId="28" borderId="19" applyNumberFormat="0" applyFont="0" applyAlignment="0" applyProtection="0"/>
    <xf numFmtId="225" fontId="49" fillId="0" borderId="0" applyFont="0" applyFill="0" applyBorder="0" applyAlignment="0" applyProtection="0"/>
    <xf numFmtId="0" fontId="34" fillId="9" borderId="20" applyNumberFormat="0" applyAlignment="0" applyProtection="0"/>
    <xf numFmtId="40" fontId="77" fillId="29" borderId="0">
      <alignment horizontal="right"/>
    </xf>
    <xf numFmtId="0" fontId="78" fillId="29" borderId="0">
      <alignment horizontal="right"/>
    </xf>
    <xf numFmtId="0" fontId="79" fillId="29" borderId="21"/>
    <xf numFmtId="0" fontId="79" fillId="0" borderId="0" applyBorder="0">
      <alignment horizontal="centerContinuous"/>
    </xf>
    <xf numFmtId="0" fontId="80" fillId="0" borderId="0" applyBorder="0">
      <alignment horizontal="centerContinuous"/>
    </xf>
    <xf numFmtId="0" fontId="116" fillId="30" borderId="0"/>
    <xf numFmtId="0" fontId="116" fillId="31" borderId="0"/>
    <xf numFmtId="0" fontId="81" fillId="0" borderId="0">
      <alignment horizontal="center"/>
    </xf>
    <xf numFmtId="0" fontId="82" fillId="0" borderId="0">
      <alignment horizontal="center"/>
    </xf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4" fontId="154" fillId="0" borderId="0">
      <alignment horizontal="center" wrapText="1"/>
      <protection locked="0"/>
    </xf>
    <xf numFmtId="212" fontId="51" fillId="0" borderId="0" applyFont="0" applyFill="0" applyBorder="0" applyAlignment="0" applyProtection="0"/>
    <xf numFmtId="217" fontId="23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4" fillId="0" borderId="22" applyNumberFormat="0" applyBorder="0"/>
    <xf numFmtId="3" fontId="117" fillId="0" borderId="0" applyNumberFormat="0" applyFill="0" applyBorder="0" applyAlignment="0" applyProtection="0"/>
    <xf numFmtId="0" fontId="111" fillId="0" borderId="0">
      <protection locked="0"/>
    </xf>
    <xf numFmtId="9" fontId="37" fillId="0" borderId="0" applyFont="0" applyFill="0" applyBorder="0" applyAlignment="0" applyProtection="0"/>
    <xf numFmtId="213" fontId="23" fillId="0" borderId="0" applyFill="0" applyBorder="0" applyAlignment="0"/>
    <xf numFmtId="207" fontId="23" fillId="0" borderId="0" applyFill="0" applyBorder="0" applyAlignment="0"/>
    <xf numFmtId="213" fontId="23" fillId="0" borderId="0" applyFill="0" applyBorder="0" applyAlignment="0"/>
    <xf numFmtId="215" fontId="51" fillId="0" borderId="0" applyFill="0" applyBorder="0" applyAlignment="0"/>
    <xf numFmtId="207" fontId="23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50" fillId="0" borderId="5">
      <alignment horizontal="center"/>
    </xf>
    <xf numFmtId="3" fontId="58" fillId="0" borderId="0" applyFont="0" applyFill="0" applyBorder="0" applyAlignment="0" applyProtection="0"/>
    <xf numFmtId="0" fontId="58" fillId="32" borderId="0" applyNumberFormat="0" applyFont="0" applyBorder="0" applyAlignment="0" applyProtection="0"/>
    <xf numFmtId="37" fontId="83" fillId="0" borderId="0"/>
    <xf numFmtId="0" fontId="49" fillId="0" borderId="0" applyFont="0" applyFill="0" applyBorder="0" applyAlignment="0" applyProtection="0"/>
    <xf numFmtId="1" fontId="37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0" fontId="150" fillId="0" borderId="0">
      <alignment horizontal="left"/>
    </xf>
    <xf numFmtId="0" fontId="160" fillId="33" borderId="0" applyNumberFormat="0" applyFont="0" applyBorder="0" applyAlignment="0">
      <alignment horizontal="center"/>
    </xf>
    <xf numFmtId="0" fontId="147" fillId="0" borderId="0"/>
    <xf numFmtId="0" fontId="148" fillId="0" borderId="0"/>
    <xf numFmtId="203" fontId="8" fillId="0" borderId="0" applyNumberFormat="0" applyFill="0" applyBorder="0" applyAlignment="0" applyProtection="0">
      <alignment horizontal="left"/>
    </xf>
    <xf numFmtId="38" fontId="118" fillId="0" borderId="0"/>
    <xf numFmtId="4" fontId="119" fillId="34" borderId="0" applyNumberFormat="0" applyProtection="0">
      <alignment horizontal="left" vertical="center" wrapText="1" indent="1"/>
    </xf>
    <xf numFmtId="4" fontId="120" fillId="35" borderId="24" applyNumberFormat="0" applyProtection="0">
      <alignment horizontal="right" vertical="center"/>
    </xf>
    <xf numFmtId="4" fontId="121" fillId="35" borderId="24" applyNumberFormat="0" applyProtection="0">
      <alignment horizontal="right" vertical="center"/>
    </xf>
    <xf numFmtId="4" fontId="119" fillId="10" borderId="24" applyNumberFormat="0" applyProtection="0">
      <alignment horizontal="left" vertical="center" wrapText="1" indent="1"/>
    </xf>
    <xf numFmtId="4" fontId="122" fillId="35" borderId="24" applyNumberFormat="0" applyProtection="0">
      <alignment horizontal="right" vertical="center"/>
    </xf>
    <xf numFmtId="38" fontId="71" fillId="0" borderId="0" applyNumberFormat="0" applyFont="0" applyFill="0" applyBorder="0" applyAlignment="0"/>
    <xf numFmtId="0" fontId="160" fillId="1" borderId="14" applyNumberFormat="0" applyFont="0" applyAlignment="0">
      <alignment horizontal="center"/>
    </xf>
    <xf numFmtId="0" fontId="161" fillId="0" borderId="0" applyNumberFormat="0" applyFill="0" applyBorder="0" applyAlignment="0">
      <alignment horizontal="center"/>
    </xf>
    <xf numFmtId="12" fontId="123" fillId="0" borderId="4">
      <alignment horizontal="center"/>
    </xf>
    <xf numFmtId="0" fontId="37" fillId="0" borderId="0"/>
    <xf numFmtId="0" fontId="8" fillId="0" borderId="0"/>
    <xf numFmtId="0" fontId="8" fillId="0" borderId="0">
      <alignment vertical="top"/>
    </xf>
    <xf numFmtId="0" fontId="40" fillId="0" borderId="0" applyNumberFormat="0" applyBorder="0">
      <alignment vertical="center"/>
    </xf>
    <xf numFmtId="0" fontId="85" fillId="25" borderId="0">
      <alignment wrapText="1"/>
    </xf>
    <xf numFmtId="40" fontId="86" fillId="0" borderId="0" applyBorder="0">
      <alignment horizontal="right"/>
    </xf>
    <xf numFmtId="0" fontId="147" fillId="0" borderId="11"/>
    <xf numFmtId="0" fontId="148" fillId="0" borderId="11"/>
    <xf numFmtId="0" fontId="37" fillId="0" borderId="23" applyNumberFormat="0" applyFont="0" applyFill="0" applyAlignment="0" applyProtection="0"/>
    <xf numFmtId="0" fontId="8" fillId="0" borderId="23" applyNumberFormat="0" applyFont="0" applyFill="0" applyAlignment="0" applyProtection="0"/>
    <xf numFmtId="49" fontId="43" fillId="0" borderId="0" applyFill="0" applyBorder="0" applyAlignment="0"/>
    <xf numFmtId="218" fontId="51" fillId="0" borderId="0" applyFill="0" applyBorder="0" applyAlignment="0"/>
    <xf numFmtId="216" fontId="51" fillId="0" borderId="0" applyFill="0" applyBorder="0" applyAlignment="0"/>
    <xf numFmtId="40" fontId="124" fillId="0" borderId="0"/>
    <xf numFmtId="0" fontId="151" fillId="36" borderId="0"/>
    <xf numFmtId="0" fontId="152" fillId="36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04" fontId="87" fillId="0" borderId="0" applyNumberFormat="0">
      <alignment horizontal="right"/>
    </xf>
    <xf numFmtId="0" fontId="55" fillId="0" borderId="26" applyNumberFormat="0" applyFont="0" applyFill="0" applyAlignment="0" applyProtection="0"/>
    <xf numFmtId="0" fontId="149" fillId="0" borderId="27"/>
    <xf numFmtId="0" fontId="153" fillId="0" borderId="27"/>
    <xf numFmtId="0" fontId="149" fillId="0" borderId="11"/>
    <xf numFmtId="0" fontId="153" fillId="0" borderId="11"/>
    <xf numFmtId="6" fontId="74" fillId="0" borderId="0" applyFont="0" applyFill="0" applyBorder="0" applyAlignment="0" applyProtection="0"/>
    <xf numFmtId="0" fontId="8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26" fillId="24" borderId="8" applyNumberFormat="0" applyAlignment="0" applyProtection="0"/>
    <xf numFmtId="0" fontId="127" fillId="0" borderId="18" applyNumberFormat="0" applyFill="0" applyAlignment="0" applyProtection="0"/>
    <xf numFmtId="0" fontId="128" fillId="4" borderId="0" applyNumberFormat="0" applyBorder="0" applyAlignment="0" applyProtection="0"/>
    <xf numFmtId="0" fontId="115" fillId="9" borderId="20" applyNumberFormat="0" applyAlignment="0" applyProtection="0"/>
    <xf numFmtId="0" fontId="129" fillId="9" borderId="7" applyNumberFormat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0" fontId="133" fillId="0" borderId="0" applyFont="0" applyFill="0" applyBorder="0" applyAlignment="0" applyProtection="0"/>
    <xf numFmtId="0" fontId="134" fillId="5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125" fillId="0" borderId="0"/>
    <xf numFmtId="0" fontId="40" fillId="0" borderId="0"/>
    <xf numFmtId="0" fontId="113" fillId="8" borderId="7" applyNumberFormat="0" applyAlignment="0" applyProtection="0"/>
    <xf numFmtId="0" fontId="136" fillId="2" borderId="0" applyNumberFormat="0" applyBorder="0" applyAlignment="0" applyProtection="0"/>
    <xf numFmtId="0" fontId="137" fillId="0" borderId="25" applyNumberFormat="0" applyFill="0" applyAlignment="0" applyProtection="0"/>
    <xf numFmtId="6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219" fontId="91" fillId="0" borderId="0" applyFont="0" applyFill="0" applyBorder="0" applyAlignment="0" applyProtection="0"/>
    <xf numFmtId="220" fontId="91" fillId="0" borderId="0" applyFont="0" applyFill="0" applyBorder="0" applyAlignment="0" applyProtection="0"/>
    <xf numFmtId="37" fontId="54" fillId="0" borderId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22" borderId="0" applyNumberFormat="0" applyBorder="0" applyAlignment="0" applyProtection="0"/>
    <xf numFmtId="0" fontId="105" fillId="15" borderId="0" applyNumberFormat="0" applyBorder="0" applyAlignment="0" applyProtection="0"/>
    <xf numFmtId="0" fontId="105" fillId="16" borderId="0" applyNumberFormat="0" applyBorder="0" applyAlignment="0" applyProtection="0"/>
    <xf numFmtId="0" fontId="105" fillId="23" borderId="0" applyNumberFormat="0" applyBorder="0" applyAlignment="0" applyProtection="0"/>
    <xf numFmtId="0" fontId="49" fillId="28" borderId="19" applyNumberFormat="0" applyFont="0" applyAlignment="0" applyProtection="0"/>
    <xf numFmtId="0" fontId="138" fillId="0" borderId="15" applyNumberFormat="0" applyFill="0" applyAlignment="0" applyProtection="0"/>
    <xf numFmtId="0" fontId="139" fillId="0" borderId="16" applyNumberFormat="0" applyFill="0" applyAlignment="0" applyProtection="0"/>
    <xf numFmtId="0" fontId="140" fillId="0" borderId="17" applyNumberFormat="0" applyFill="0" applyAlignment="0" applyProtection="0"/>
    <xf numFmtId="0" fontId="140" fillId="0" borderId="0" applyNumberFormat="0" applyFill="0" applyBorder="0" applyAlignment="0" applyProtection="0"/>
    <xf numFmtId="0" fontId="141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93" fillId="0" borderId="0" applyFont="0" applyFill="0" applyBorder="0" applyAlignment="0" applyProtection="0"/>
    <xf numFmtId="221" fontId="96" fillId="0" borderId="0" applyFont="0" applyFill="0" applyBorder="0" applyAlignment="0" applyProtection="0"/>
    <xf numFmtId="222" fontId="96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93" fillId="0" borderId="0"/>
    <xf numFmtId="0" fontId="8" fillId="0" borderId="0"/>
    <xf numFmtId="196" fontId="84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84" fillId="0" borderId="0"/>
    <xf numFmtId="0" fontId="97" fillId="0" borderId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40" fillId="0" borderId="0"/>
    <xf numFmtId="0" fontId="98" fillId="0" borderId="0" applyNumberFormat="0" applyFill="0" applyBorder="0" applyAlignment="0" applyProtection="0">
      <alignment vertical="top"/>
      <protection locked="0"/>
    </xf>
    <xf numFmtId="199" fontId="94" fillId="0" borderId="0" applyFont="0" applyFill="0" applyBorder="0" applyAlignment="0" applyProtection="0"/>
    <xf numFmtId="199" fontId="83" fillId="0" borderId="0" applyFont="0" applyFill="0" applyBorder="0" applyAlignment="0" applyProtection="0"/>
    <xf numFmtId="200" fontId="94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81" fontId="100" fillId="0" borderId="0" applyFont="0" applyFill="0" applyBorder="0" applyAlignment="0" applyProtection="0"/>
    <xf numFmtId="180" fontId="10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4" fillId="0" borderId="0" applyFont="0" applyFill="0" applyBorder="0" applyAlignment="0" applyProtection="0"/>
    <xf numFmtId="0" fontId="14" fillId="0" borderId="0"/>
    <xf numFmtId="43" fontId="175" fillId="0" borderId="0" applyFont="0" applyFill="0" applyBorder="0" applyAlignment="0" applyProtection="0"/>
    <xf numFmtId="0" fontId="14" fillId="0" borderId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8" fillId="0" borderId="0" applyNumberFormat="0" applyFill="0" applyBorder="0" applyAlignment="0" applyProtection="0"/>
    <xf numFmtId="0" fontId="179" fillId="0" borderId="31" applyNumberFormat="0" applyFill="0" applyAlignment="0" applyProtection="0"/>
    <xf numFmtId="0" fontId="180" fillId="0" borderId="32" applyNumberFormat="0" applyFill="0" applyAlignment="0" applyProtection="0"/>
    <xf numFmtId="0" fontId="181" fillId="0" borderId="33" applyNumberFormat="0" applyFill="0" applyAlignment="0" applyProtection="0"/>
    <xf numFmtId="0" fontId="181" fillId="0" borderId="0" applyNumberFormat="0" applyFill="0" applyBorder="0" applyAlignment="0" applyProtection="0"/>
    <xf numFmtId="0" fontId="182" fillId="37" borderId="0" applyNumberFormat="0" applyBorder="0" applyAlignment="0" applyProtection="0"/>
    <xf numFmtId="0" fontId="183" fillId="38" borderId="0" applyNumberFormat="0" applyBorder="0" applyAlignment="0" applyProtection="0"/>
    <xf numFmtId="0" fontId="184" fillId="40" borderId="34" applyNumberFormat="0" applyAlignment="0" applyProtection="0"/>
    <xf numFmtId="0" fontId="185" fillId="41" borderId="35" applyNumberFormat="0" applyAlignment="0" applyProtection="0"/>
    <xf numFmtId="0" fontId="186" fillId="41" borderId="34" applyNumberFormat="0" applyAlignment="0" applyProtection="0"/>
    <xf numFmtId="0" fontId="187" fillId="0" borderId="36" applyNumberFormat="0" applyFill="0" applyAlignment="0" applyProtection="0"/>
    <xf numFmtId="0" fontId="188" fillId="42" borderId="37" applyNumberFormat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39" applyNumberFormat="0" applyFill="0" applyAlignment="0" applyProtection="0"/>
    <xf numFmtId="0" fontId="192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192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192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192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192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192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43" borderId="38" applyNumberFormat="0" applyFont="0" applyAlignment="0" applyProtection="0"/>
    <xf numFmtId="43" fontId="3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8" fillId="0" borderId="0"/>
    <xf numFmtId="0" fontId="196" fillId="39" borderId="0" applyNumberFormat="0" applyBorder="0" applyAlignment="0" applyProtection="0"/>
    <xf numFmtId="0" fontId="192" fillId="47" borderId="0" applyNumberFormat="0" applyBorder="0" applyAlignment="0" applyProtection="0"/>
    <xf numFmtId="0" fontId="192" fillId="51" borderId="0" applyNumberFormat="0" applyBorder="0" applyAlignment="0" applyProtection="0"/>
    <xf numFmtId="0" fontId="192" fillId="55" borderId="0" applyNumberFormat="0" applyBorder="0" applyAlignment="0" applyProtection="0"/>
    <xf numFmtId="0" fontId="192" fillId="59" borderId="0" applyNumberFormat="0" applyBorder="0" applyAlignment="0" applyProtection="0"/>
    <xf numFmtId="0" fontId="192" fillId="63" borderId="0" applyNumberFormat="0" applyBorder="0" applyAlignment="0" applyProtection="0"/>
    <xf numFmtId="0" fontId="192" fillId="67" borderId="0" applyNumberFormat="0" applyBorder="0" applyAlignment="0" applyProtection="0"/>
    <xf numFmtId="9" fontId="14" fillId="0" borderId="0" applyFont="0" applyFill="0" applyBorder="0" applyAlignment="0" applyProtection="0"/>
    <xf numFmtId="0" fontId="202" fillId="38" borderId="0" applyNumberFormat="0" applyBorder="0" applyAlignment="0" applyProtection="0"/>
    <xf numFmtId="0" fontId="200" fillId="0" borderId="33" applyNumberFormat="0" applyFill="0" applyAlignment="0" applyProtection="0"/>
    <xf numFmtId="0" fontId="8" fillId="0" borderId="0"/>
    <xf numFmtId="0" fontId="201" fillId="37" borderId="0" applyNumberFormat="0" applyBorder="0" applyAlignment="0" applyProtection="0"/>
    <xf numFmtId="0" fontId="205" fillId="41" borderId="35" applyNumberFormat="0" applyAlignment="0" applyProtection="0"/>
    <xf numFmtId="0" fontId="204" fillId="40" borderId="34" applyNumberFormat="0" applyAlignment="0" applyProtection="0"/>
    <xf numFmtId="0" fontId="199" fillId="0" borderId="32" applyNumberFormat="0" applyFill="0" applyAlignment="0" applyProtection="0"/>
    <xf numFmtId="0" fontId="203" fillId="39" borderId="0" applyNumberFormat="0" applyBorder="0" applyAlignment="0" applyProtection="0"/>
    <xf numFmtId="171" fontId="197" fillId="0" borderId="0" applyFont="0" applyFill="0" applyBorder="0" applyAlignment="0" applyProtection="0"/>
    <xf numFmtId="0" fontId="198" fillId="0" borderId="31" applyNumberFormat="0" applyFill="0" applyAlignment="0" applyProtection="0"/>
    <xf numFmtId="0" fontId="197" fillId="0" borderId="0"/>
    <xf numFmtId="43" fontId="8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8" fillId="42" borderId="37" applyNumberFormat="0" applyAlignment="0" applyProtection="0"/>
    <xf numFmtId="0" fontId="175" fillId="61" borderId="0" applyNumberFormat="0" applyBorder="0" applyAlignment="0" applyProtection="0"/>
    <xf numFmtId="0" fontId="175" fillId="46" borderId="0" applyNumberFormat="0" applyBorder="0" applyAlignment="0" applyProtection="0"/>
    <xf numFmtId="0" fontId="212" fillId="47" borderId="0" applyNumberFormat="0" applyBorder="0" applyAlignment="0" applyProtection="0"/>
    <xf numFmtId="0" fontId="212" fillId="51" borderId="0" applyNumberFormat="0" applyBorder="0" applyAlignment="0" applyProtection="0"/>
    <xf numFmtId="0" fontId="209" fillId="0" borderId="0" applyNumberFormat="0" applyFill="0" applyBorder="0" applyAlignment="0" applyProtection="0"/>
    <xf numFmtId="0" fontId="212" fillId="56" borderId="0" applyNumberFormat="0" applyBorder="0" applyAlignment="0" applyProtection="0"/>
    <xf numFmtId="0" fontId="175" fillId="57" borderId="0" applyNumberFormat="0" applyBorder="0" applyAlignment="0" applyProtection="0"/>
    <xf numFmtId="0" fontId="211" fillId="0" borderId="39" applyNumberFormat="0" applyFill="0" applyAlignment="0" applyProtection="0"/>
    <xf numFmtId="0" fontId="212" fillId="52" borderId="0" applyNumberFormat="0" applyBorder="0" applyAlignment="0" applyProtection="0"/>
    <xf numFmtId="0" fontId="175" fillId="49" borderId="0" applyNumberFormat="0" applyBorder="0" applyAlignment="0" applyProtection="0"/>
    <xf numFmtId="0" fontId="212" fillId="44" borderId="0" applyNumberFormat="0" applyBorder="0" applyAlignment="0" applyProtection="0"/>
    <xf numFmtId="0" fontId="212" fillId="48" borderId="0" applyNumberFormat="0" applyBorder="0" applyAlignment="0" applyProtection="0"/>
    <xf numFmtId="0" fontId="206" fillId="41" borderId="34" applyNumberFormat="0" applyAlignment="0" applyProtection="0"/>
    <xf numFmtId="0" fontId="175" fillId="53" borderId="0" applyNumberFormat="0" applyBorder="0" applyAlignment="0" applyProtection="0"/>
    <xf numFmtId="0" fontId="212" fillId="60" borderId="0" applyNumberFormat="0" applyBorder="0" applyAlignment="0" applyProtection="0"/>
    <xf numFmtId="0" fontId="175" fillId="58" borderId="0" applyNumberFormat="0" applyBorder="0" applyAlignment="0" applyProtection="0"/>
    <xf numFmtId="0" fontId="212" fillId="55" borderId="0" applyNumberFormat="0" applyBorder="0" applyAlignment="0" applyProtection="0"/>
    <xf numFmtId="0" fontId="207" fillId="0" borderId="36" applyNumberFormat="0" applyFill="0" applyAlignment="0" applyProtection="0"/>
    <xf numFmtId="0" fontId="175" fillId="45" borderId="0" applyNumberFormat="0" applyBorder="0" applyAlignment="0" applyProtection="0"/>
    <xf numFmtId="0" fontId="212" fillId="59" borderId="0" applyNumberFormat="0" applyBorder="0" applyAlignment="0" applyProtection="0"/>
    <xf numFmtId="0" fontId="175" fillId="50" borderId="0" applyNumberFormat="0" applyBorder="0" applyAlignment="0" applyProtection="0"/>
    <xf numFmtId="0" fontId="175" fillId="54" borderId="0" applyNumberFormat="0" applyBorder="0" applyAlignment="0" applyProtection="0"/>
    <xf numFmtId="0" fontId="175" fillId="62" borderId="0" applyNumberFormat="0" applyBorder="0" applyAlignment="0" applyProtection="0"/>
    <xf numFmtId="0" fontId="212" fillId="63" borderId="0" applyNumberFormat="0" applyBorder="0" applyAlignment="0" applyProtection="0"/>
    <xf numFmtId="0" fontId="212" fillId="64" borderId="0" applyNumberFormat="0" applyBorder="0" applyAlignment="0" applyProtection="0"/>
    <xf numFmtId="0" fontId="175" fillId="65" borderId="0" applyNumberFormat="0" applyBorder="0" applyAlignment="0" applyProtection="0"/>
    <xf numFmtId="0" fontId="175" fillId="66" borderId="0" applyNumberFormat="0" applyBorder="0" applyAlignment="0" applyProtection="0"/>
    <xf numFmtId="0" fontId="212" fillId="67" borderId="0" applyNumberFormat="0" applyBorder="0" applyAlignment="0" applyProtection="0"/>
    <xf numFmtId="0" fontId="175" fillId="0" borderId="0"/>
    <xf numFmtId="0" fontId="175" fillId="43" borderId="38" applyNumberFormat="0" applyFont="0" applyAlignment="0" applyProtection="0"/>
    <xf numFmtId="43" fontId="175" fillId="0" borderId="0" applyFont="0" applyFill="0" applyBorder="0" applyAlignment="0" applyProtection="0"/>
    <xf numFmtId="0" fontId="175" fillId="0" borderId="0"/>
    <xf numFmtId="0" fontId="175" fillId="43" borderId="38" applyNumberFormat="0" applyFont="0" applyAlignment="0" applyProtection="0"/>
    <xf numFmtId="0" fontId="175" fillId="45" borderId="0" applyNumberFormat="0" applyBorder="0" applyAlignment="0" applyProtection="0"/>
    <xf numFmtId="0" fontId="175" fillId="46" borderId="0" applyNumberFormat="0" applyBorder="0" applyAlignment="0" applyProtection="0"/>
    <xf numFmtId="0" fontId="175" fillId="49" borderId="0" applyNumberFormat="0" applyBorder="0" applyAlignment="0" applyProtection="0"/>
    <xf numFmtId="0" fontId="175" fillId="50" borderId="0" applyNumberFormat="0" applyBorder="0" applyAlignment="0" applyProtection="0"/>
    <xf numFmtId="0" fontId="175" fillId="53" borderId="0" applyNumberFormat="0" applyBorder="0" applyAlignment="0" applyProtection="0"/>
    <xf numFmtId="0" fontId="175" fillId="54" borderId="0" applyNumberFormat="0" applyBorder="0" applyAlignment="0" applyProtection="0"/>
    <xf numFmtId="0" fontId="175" fillId="57" borderId="0" applyNumberFormat="0" applyBorder="0" applyAlignment="0" applyProtection="0"/>
    <xf numFmtId="0" fontId="175" fillId="58" borderId="0" applyNumberFormat="0" applyBorder="0" applyAlignment="0" applyProtection="0"/>
    <xf numFmtId="0" fontId="175" fillId="61" borderId="0" applyNumberFormat="0" applyBorder="0" applyAlignment="0" applyProtection="0"/>
    <xf numFmtId="0" fontId="175" fillId="62" borderId="0" applyNumberFormat="0" applyBorder="0" applyAlignment="0" applyProtection="0"/>
    <xf numFmtId="0" fontId="175" fillId="65" borderId="0" applyNumberFormat="0" applyBorder="0" applyAlignment="0" applyProtection="0"/>
    <xf numFmtId="0" fontId="175" fillId="66" borderId="0" applyNumberFormat="0" applyBorder="0" applyAlignment="0" applyProtection="0"/>
    <xf numFmtId="0" fontId="38" fillId="0" borderId="0"/>
    <xf numFmtId="9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43" borderId="3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1">
    <xf numFmtId="0" fontId="0" fillId="0" borderId="0" xfId="0"/>
    <xf numFmtId="49" fontId="11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49" fontId="17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49" fontId="9" fillId="0" borderId="0" xfId="0" applyNumberFormat="1" applyFont="1" applyFill="1" applyAlignment="1"/>
    <xf numFmtId="0" fontId="9" fillId="0" borderId="0" xfId="0" applyFont="1" applyFill="1" applyAlignment="1"/>
    <xf numFmtId="172" fontId="17" fillId="0" borderId="0" xfId="0" applyNumberFormat="1" applyFont="1" applyFill="1" applyBorder="1" applyAlignment="1">
      <alignment horizontal="center" vertical="center"/>
    </xf>
    <xf numFmtId="172" fontId="17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49" fontId="11" fillId="0" borderId="0" xfId="404" applyNumberFormat="1" applyFont="1" applyFill="1" applyAlignment="1">
      <alignment vertical="center"/>
    </xf>
    <xf numFmtId="0" fontId="16" fillId="0" borderId="0" xfId="404" applyFont="1" applyFill="1" applyAlignment="1">
      <alignment horizontal="center" vertical="center"/>
    </xf>
    <xf numFmtId="49" fontId="12" fillId="0" borderId="0" xfId="404" applyNumberFormat="1" applyFont="1" applyFill="1" applyAlignment="1">
      <alignment vertical="center"/>
    </xf>
    <xf numFmtId="49" fontId="15" fillId="0" borderId="0" xfId="404" applyNumberFormat="1" applyFont="1" applyFill="1" applyAlignment="1">
      <alignment vertical="center"/>
    </xf>
    <xf numFmtId="49" fontId="17" fillId="0" borderId="0" xfId="404" applyNumberFormat="1" applyFont="1" applyFill="1" applyAlignment="1">
      <alignment vertical="center"/>
    </xf>
    <xf numFmtId="49" fontId="15" fillId="0" borderId="0" xfId="404" applyNumberFormat="1" applyFont="1" applyFill="1" applyAlignment="1">
      <alignment horizontal="left" vertical="center" indent="1"/>
    </xf>
    <xf numFmtId="0" fontId="17" fillId="0" borderId="0" xfId="404" applyFont="1" applyFill="1" applyAlignment="1">
      <alignment vertical="center"/>
    </xf>
    <xf numFmtId="43" fontId="12" fillId="0" borderId="0" xfId="200" applyFont="1" applyFill="1" applyAlignment="1">
      <alignment vertical="center"/>
    </xf>
    <xf numFmtId="43" fontId="9" fillId="0" borderId="0" xfId="200" applyFont="1" applyFill="1" applyAlignment="1"/>
    <xf numFmtId="0" fontId="15" fillId="0" borderId="0" xfId="404" applyFont="1" applyFill="1" applyBorder="1" applyAlignment="1">
      <alignment vertical="center"/>
    </xf>
    <xf numFmtId="49" fontId="0" fillId="0" borderId="0" xfId="404" applyNumberFormat="1" applyFont="1" applyFill="1" applyAlignment="1">
      <alignment horizontal="left" vertical="center" indent="3"/>
    </xf>
    <xf numFmtId="49" fontId="0" fillId="0" borderId="0" xfId="404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0" fontId="15" fillId="0" borderId="0" xfId="0" applyFont="1" applyFill="1" applyAlignment="1">
      <alignment horizontal="left" vertical="center" indent="1"/>
    </xf>
    <xf numFmtId="0" fontId="16" fillId="0" borderId="0" xfId="403" applyFont="1" applyFill="1" applyAlignment="1">
      <alignment vertical="center"/>
    </xf>
    <xf numFmtId="172" fontId="16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72" fontId="0" fillId="0" borderId="0" xfId="0" applyNumberFormat="1" applyFont="1" applyFill="1" applyBorder="1" applyAlignment="1">
      <alignment vertical="center"/>
    </xf>
    <xf numFmtId="49" fontId="0" fillId="0" borderId="0" xfId="404" applyNumberFormat="1" applyFont="1" applyFill="1" applyAlignment="1">
      <alignment horizontal="left" vertical="center"/>
    </xf>
    <xf numFmtId="49" fontId="19" fillId="0" borderId="0" xfId="404" applyNumberFormat="1" applyFont="1" applyFill="1" applyAlignment="1">
      <alignment horizontal="left" vertical="center"/>
    </xf>
    <xf numFmtId="49" fontId="0" fillId="0" borderId="0" xfId="404" applyNumberFormat="1" applyFont="1" applyFill="1" applyAlignment="1">
      <alignment horizontal="center" vertical="center"/>
    </xf>
    <xf numFmtId="0" fontId="162" fillId="0" borderId="0" xfId="0" quotePrefix="1" applyFont="1" applyFill="1" applyAlignment="1">
      <alignment horizontal="left" vertical="center"/>
    </xf>
    <xf numFmtId="49" fontId="15" fillId="0" borderId="0" xfId="404" applyNumberFormat="1" applyFont="1" applyFill="1" applyAlignment="1">
      <alignment horizontal="left" vertical="center"/>
    </xf>
    <xf numFmtId="0" fontId="0" fillId="0" borderId="0" xfId="404" applyFont="1" applyFill="1" applyAlignment="1">
      <alignment vertical="center"/>
    </xf>
    <xf numFmtId="0" fontId="0" fillId="0" borderId="0" xfId="404" applyFont="1" applyFill="1" applyAlignment="1">
      <alignment horizontal="left" vertical="center"/>
    </xf>
    <xf numFmtId="172" fontId="0" fillId="0" borderId="0" xfId="404" applyNumberFormat="1" applyFont="1" applyFill="1" applyAlignment="1">
      <alignment horizontal="right" vertical="center"/>
    </xf>
    <xf numFmtId="172" fontId="0" fillId="0" borderId="0" xfId="404" applyNumberFormat="1" applyFont="1" applyFill="1" applyAlignment="1">
      <alignment vertical="center"/>
    </xf>
    <xf numFmtId="0" fontId="0" fillId="0" borderId="0" xfId="404" applyFont="1" applyFill="1" applyAlignment="1"/>
    <xf numFmtId="49" fontId="163" fillId="0" borderId="0" xfId="404" applyNumberFormat="1" applyFont="1" applyFill="1" applyBorder="1" applyAlignment="1"/>
    <xf numFmtId="0" fontId="0" fillId="0" borderId="0" xfId="404" applyFont="1" applyFill="1" applyAlignment="1">
      <alignment horizontal="left"/>
    </xf>
    <xf numFmtId="0" fontId="163" fillId="0" borderId="0" xfId="404" applyFont="1" applyFill="1" applyAlignment="1"/>
    <xf numFmtId="49" fontId="163" fillId="0" borderId="0" xfId="404" applyNumberFormat="1" applyFont="1" applyFill="1" applyAlignment="1"/>
    <xf numFmtId="49" fontId="0" fillId="0" borderId="0" xfId="0" applyNumberFormat="1" applyFont="1" applyFill="1" applyAlignment="1">
      <alignment vertical="center"/>
    </xf>
    <xf numFmtId="49" fontId="163" fillId="0" borderId="0" xfId="0" applyNumberFormat="1" applyFont="1" applyFill="1" applyAlignment="1"/>
    <xf numFmtId="0" fontId="163" fillId="0" borderId="0" xfId="0" applyFont="1" applyFill="1" applyAlignment="1"/>
    <xf numFmtId="49" fontId="0" fillId="0" borderId="0" xfId="0" applyNumberFormat="1" applyFont="1" applyFill="1" applyAlignment="1">
      <alignment horizontal="left" vertical="center"/>
    </xf>
    <xf numFmtId="43" fontId="0" fillId="0" borderId="0" xfId="200" applyFont="1" applyFill="1"/>
    <xf numFmtId="173" fontId="163" fillId="0" borderId="0" xfId="404" applyNumberFormat="1" applyFont="1" applyFill="1" applyAlignment="1"/>
    <xf numFmtId="43" fontId="0" fillId="0" borderId="0" xfId="200" applyFont="1" applyFill="1" applyAlignment="1">
      <alignment vertical="center"/>
    </xf>
    <xf numFmtId="43" fontId="0" fillId="0" borderId="0" xfId="200" applyFont="1" applyFill="1" applyBorder="1"/>
    <xf numFmtId="0" fontId="0" fillId="0" borderId="0" xfId="404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234" fontId="163" fillId="0" borderId="0" xfId="404" applyNumberFormat="1" applyFont="1" applyFill="1" applyAlignment="1"/>
    <xf numFmtId="234" fontId="15" fillId="0" borderId="0" xfId="216" applyNumberFormat="1" applyFont="1" applyFill="1" applyBorder="1" applyAlignment="1">
      <alignment horizontal="right"/>
    </xf>
    <xf numFmtId="235" fontId="163" fillId="0" borderId="0" xfId="404" applyNumberFormat="1" applyFont="1" applyFill="1" applyAlignment="1"/>
    <xf numFmtId="49" fontId="17" fillId="0" borderId="0" xfId="404" applyNumberFormat="1" applyFont="1" applyFill="1" applyAlignment="1">
      <alignment horizontal="left" vertical="center"/>
    </xf>
    <xf numFmtId="49" fontId="16" fillId="0" borderId="0" xfId="404" applyNumberFormat="1" applyFont="1" applyFill="1" applyAlignment="1">
      <alignment horizontal="left" vertical="center"/>
    </xf>
    <xf numFmtId="0" fontId="16" fillId="0" borderId="0" xfId="404" applyFont="1" applyFill="1" applyAlignment="1">
      <alignment vertical="center"/>
    </xf>
    <xf numFmtId="43" fontId="15" fillId="0" borderId="30" xfId="200" applyFont="1" applyFill="1" applyBorder="1" applyAlignment="1">
      <alignment horizontal="center"/>
    </xf>
    <xf numFmtId="0" fontId="167" fillId="0" borderId="0" xfId="0" applyFont="1" applyFill="1" applyAlignment="1">
      <alignment vertical="center"/>
    </xf>
    <xf numFmtId="41" fontId="0" fillId="0" borderId="0" xfId="200" applyNumberFormat="1" applyFont="1" applyFill="1" applyAlignment="1"/>
    <xf numFmtId="41" fontId="15" fillId="0" borderId="14" xfId="200" applyNumberFormat="1" applyFont="1" applyFill="1" applyBorder="1" applyAlignment="1"/>
    <xf numFmtId="41" fontId="15" fillId="0" borderId="0" xfId="200" applyNumberFormat="1" applyFont="1" applyFill="1" applyBorder="1" applyAlignment="1"/>
    <xf numFmtId="43" fontId="0" fillId="0" borderId="0" xfId="200" applyFont="1" applyFill="1" applyAlignment="1"/>
    <xf numFmtId="43" fontId="0" fillId="0" borderId="0" xfId="200" applyNumberFormat="1" applyFont="1" applyFill="1" applyAlignment="1"/>
    <xf numFmtId="234" fontId="0" fillId="0" borderId="0" xfId="404" applyNumberFormat="1" applyFont="1" applyFill="1" applyAlignment="1"/>
    <xf numFmtId="234" fontId="15" fillId="0" borderId="0" xfId="404" applyNumberFormat="1" applyFont="1" applyFill="1" applyBorder="1" applyAlignment="1"/>
    <xf numFmtId="43" fontId="15" fillId="0" borderId="0" xfId="200" applyFont="1" applyFill="1" applyBorder="1" applyAlignment="1"/>
    <xf numFmtId="43" fontId="0" fillId="0" borderId="30" xfId="200" applyNumberFormat="1" applyFont="1" applyFill="1" applyBorder="1" applyAlignment="1"/>
    <xf numFmtId="234" fontId="0" fillId="0" borderId="0" xfId="404" applyNumberFormat="1" applyFont="1" applyFill="1" applyBorder="1" applyAlignment="1"/>
    <xf numFmtId="43" fontId="0" fillId="0" borderId="0" xfId="200" applyFont="1" applyFill="1" applyBorder="1" applyAlignment="1"/>
    <xf numFmtId="43" fontId="0" fillId="0" borderId="0" xfId="200" applyNumberFormat="1" applyFont="1" applyFill="1" applyBorder="1" applyAlignment="1"/>
    <xf numFmtId="234" fontId="0" fillId="0" borderId="0" xfId="404" applyNumberFormat="1" applyFont="1" applyFill="1" applyAlignment="1">
      <alignment horizontal="center"/>
    </xf>
    <xf numFmtId="235" fontId="0" fillId="0" borderId="0" xfId="404" applyNumberFormat="1" applyFont="1" applyFill="1" applyAlignment="1">
      <alignment horizontal="left"/>
    </xf>
    <xf numFmtId="235" fontId="15" fillId="0" borderId="0" xfId="404" applyNumberFormat="1" applyFont="1" applyFill="1" applyAlignment="1">
      <alignment horizontal="right"/>
    </xf>
    <xf numFmtId="234" fontId="15" fillId="0" borderId="0" xfId="404" applyNumberFormat="1" applyFont="1" applyFill="1" applyAlignment="1">
      <alignment horizontal="right"/>
    </xf>
    <xf numFmtId="234" fontId="15" fillId="0" borderId="0" xfId="404" applyNumberFormat="1" applyFont="1" applyFill="1" applyBorder="1" applyAlignment="1">
      <alignment horizontal="right"/>
    </xf>
    <xf numFmtId="41" fontId="0" fillId="0" borderId="0" xfId="200" applyNumberFormat="1" applyFont="1" applyFill="1" applyAlignment="1">
      <alignment horizontal="right"/>
    </xf>
    <xf numFmtId="41" fontId="15" fillId="0" borderId="0" xfId="200" applyNumberFormat="1" applyFont="1" applyFill="1" applyAlignment="1"/>
    <xf numFmtId="41" fontId="15" fillId="0" borderId="28" xfId="200" applyNumberFormat="1" applyFont="1" applyFill="1" applyBorder="1" applyAlignment="1"/>
    <xf numFmtId="41" fontId="0" fillId="0" borderId="30" xfId="200" applyNumberFormat="1" applyFont="1" applyFill="1" applyBorder="1" applyAlignment="1">
      <alignment horizontal="right"/>
    </xf>
    <xf numFmtId="41" fontId="15" fillId="0" borderId="0" xfId="200" applyNumberFormat="1" applyFont="1" applyFill="1" applyBorder="1" applyAlignment="1">
      <alignment horizontal="right"/>
    </xf>
    <xf numFmtId="41" fontId="15" fillId="0" borderId="29" xfId="200" applyNumberFormat="1" applyFont="1" applyFill="1" applyBorder="1" applyAlignment="1">
      <alignment horizontal="right"/>
    </xf>
    <xf numFmtId="41" fontId="15" fillId="0" borderId="0" xfId="200" applyNumberFormat="1" applyFont="1" applyFill="1" applyAlignment="1">
      <alignment horizontal="right"/>
    </xf>
    <xf numFmtId="41" fontId="0" fillId="0" borderId="0" xfId="200" applyNumberFormat="1" applyFont="1" applyFill="1" applyAlignment="1">
      <alignment horizontal="left"/>
    </xf>
    <xf numFmtId="41" fontId="15" fillId="0" borderId="30" xfId="200" applyNumberFormat="1" applyFont="1" applyFill="1" applyBorder="1" applyAlignment="1">
      <alignment horizontal="right"/>
    </xf>
    <xf numFmtId="39" fontId="15" fillId="0" borderId="30" xfId="200" applyNumberFormat="1" applyFont="1" applyFill="1" applyBorder="1" applyAlignment="1"/>
    <xf numFmtId="49" fontId="15" fillId="0" borderId="0" xfId="404" applyNumberFormat="1" applyFont="1" applyFill="1" applyAlignment="1">
      <alignment horizontal="left"/>
    </xf>
    <xf numFmtId="234" fontId="163" fillId="0" borderId="0" xfId="404" applyNumberFormat="1" applyFont="1" applyFill="1" applyBorder="1" applyAlignment="1"/>
    <xf numFmtId="41" fontId="0" fillId="0" borderId="0" xfId="20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10" fontId="0" fillId="0" borderId="0" xfId="590" applyNumberFormat="1" applyFont="1" applyFill="1" applyAlignment="1">
      <alignment vertical="center"/>
    </xf>
    <xf numFmtId="10" fontId="15" fillId="0" borderId="0" xfId="590" applyNumberFormat="1" applyFont="1" applyFill="1" applyBorder="1" applyAlignment="1"/>
    <xf numFmtId="236" fontId="15" fillId="0" borderId="29" xfId="200" applyNumberFormat="1" applyFont="1" applyFill="1" applyBorder="1" applyAlignment="1"/>
    <xf numFmtId="2" fontId="167" fillId="0" borderId="0" xfId="394" applyNumberFormat="1" applyFont="1" applyFill="1" applyAlignment="1">
      <alignment vertical="top"/>
    </xf>
    <xf numFmtId="2" fontId="169" fillId="0" borderId="0" xfId="394" applyNumberFormat="1" applyFont="1" applyFill="1" applyAlignment="1">
      <alignment vertical="top"/>
    </xf>
    <xf numFmtId="41" fontId="167" fillId="0" borderId="0" xfId="591" applyNumberFormat="1" applyFont="1" applyFill="1" applyBorder="1" applyAlignment="1">
      <alignment horizontal="right" vertical="center"/>
    </xf>
    <xf numFmtId="49" fontId="171" fillId="0" borderId="0" xfId="0" applyNumberFormat="1" applyFont="1" applyFill="1" applyAlignment="1">
      <alignment vertical="center"/>
    </xf>
    <xf numFmtId="0" fontId="172" fillId="0" borderId="0" xfId="0" applyFont="1" applyFill="1" applyAlignment="1">
      <alignment vertical="center"/>
    </xf>
    <xf numFmtId="0" fontId="171" fillId="0" borderId="0" xfId="0" applyFont="1" applyFill="1" applyAlignment="1">
      <alignment vertical="center"/>
    </xf>
    <xf numFmtId="49" fontId="172" fillId="0" borderId="0" xfId="0" applyNumberFormat="1" applyFont="1" applyFill="1" applyAlignment="1">
      <alignment vertical="center"/>
    </xf>
    <xf numFmtId="0" fontId="170" fillId="0" borderId="0" xfId="0" applyFont="1" applyFill="1" applyAlignment="1">
      <alignment vertical="center"/>
    </xf>
    <xf numFmtId="0" fontId="170" fillId="0" borderId="0" xfId="0" applyFont="1" applyFill="1" applyAlignment="1">
      <alignment horizontal="center"/>
    </xf>
    <xf numFmtId="0" fontId="173" fillId="0" borderId="0" xfId="0" applyFont="1" applyFill="1" applyAlignment="1"/>
    <xf numFmtId="0" fontId="169" fillId="0" borderId="0" xfId="0" applyFont="1" applyFill="1" applyAlignment="1">
      <alignment vertical="center" wrapText="1"/>
    </xf>
    <xf numFmtId="41" fontId="169" fillId="0" borderId="0" xfId="200" applyNumberFormat="1" applyFont="1" applyFill="1" applyAlignment="1">
      <alignment horizontal="right"/>
    </xf>
    <xf numFmtId="41" fontId="169" fillId="0" borderId="0" xfId="200" applyNumberFormat="1" applyFont="1" applyFill="1" applyBorder="1" applyAlignment="1">
      <alignment horizontal="right"/>
    </xf>
    <xf numFmtId="41" fontId="169" fillId="0" borderId="30" xfId="200" applyNumberFormat="1" applyFont="1" applyFill="1" applyBorder="1" applyAlignment="1">
      <alignment horizontal="right"/>
    </xf>
    <xf numFmtId="0" fontId="168" fillId="0" borderId="0" xfId="0" applyFont="1" applyFill="1" applyAlignment="1">
      <alignment horizontal="center" vertical="center"/>
    </xf>
    <xf numFmtId="41" fontId="167" fillId="0" borderId="0" xfId="200" applyNumberFormat="1" applyFont="1" applyFill="1" applyAlignment="1">
      <alignment horizontal="right"/>
    </xf>
    <xf numFmtId="0" fontId="167" fillId="0" borderId="0" xfId="0" applyFont="1" applyFill="1" applyAlignment="1">
      <alignment vertical="center" wrapText="1"/>
    </xf>
    <xf numFmtId="41" fontId="167" fillId="0" borderId="29" xfId="200" applyNumberFormat="1" applyFont="1" applyFill="1" applyBorder="1" applyAlignment="1">
      <alignment horizontal="right"/>
    </xf>
    <xf numFmtId="49" fontId="169" fillId="0" borderId="0" xfId="0" applyNumberFormat="1" applyFont="1" applyFill="1" applyAlignment="1"/>
    <xf numFmtId="41" fontId="170" fillId="0" borderId="0" xfId="200" applyNumberFormat="1" applyFont="1" applyFill="1" applyAlignment="1">
      <alignment horizontal="center"/>
    </xf>
    <xf numFmtId="0" fontId="169" fillId="0" borderId="0" xfId="0" applyFont="1" applyFill="1" applyAlignment="1"/>
    <xf numFmtId="41" fontId="170" fillId="0" borderId="0" xfId="0" applyNumberFormat="1" applyFont="1" applyFill="1" applyAlignment="1">
      <alignment horizontal="center"/>
    </xf>
    <xf numFmtId="49" fontId="173" fillId="0" borderId="0" xfId="0" applyNumberFormat="1" applyFont="1" applyFill="1" applyAlignment="1"/>
    <xf numFmtId="0" fontId="174" fillId="0" borderId="0" xfId="0" applyFont="1" applyFill="1" applyAlignment="1">
      <alignment horizontal="center"/>
    </xf>
    <xf numFmtId="0" fontId="0" fillId="0" borderId="0" xfId="0" applyFont="1" applyFill="1" applyAlignment="1">
      <alignment vertical="center" wrapText="1"/>
    </xf>
    <xf numFmtId="41" fontId="17" fillId="0" borderId="0" xfId="200" applyNumberFormat="1" applyFont="1" applyFill="1" applyBorder="1" applyAlignment="1">
      <alignment horizontal="center"/>
    </xf>
    <xf numFmtId="41" fontId="163" fillId="0" borderId="0" xfId="200" applyNumberFormat="1" applyFont="1" applyFill="1" applyAlignment="1"/>
    <xf numFmtId="41" fontId="15" fillId="0" borderId="29" xfId="200" applyNumberFormat="1" applyFont="1" applyFill="1" applyBorder="1" applyAlignment="1"/>
    <xf numFmtId="41" fontId="167" fillId="0" borderId="0" xfId="394" applyNumberFormat="1" applyFont="1" applyFill="1" applyBorder="1" applyAlignment="1">
      <alignment vertical="top"/>
    </xf>
    <xf numFmtId="41" fontId="169" fillId="0" borderId="0" xfId="394" applyNumberFormat="1" applyFont="1" applyFill="1" applyBorder="1" applyAlignment="1">
      <alignment vertical="top"/>
    </xf>
    <xf numFmtId="41" fontId="12" fillId="0" borderId="0" xfId="200" applyNumberFormat="1" applyFont="1" applyFill="1" applyAlignment="1"/>
    <xf numFmtId="41" fontId="17" fillId="0" borderId="0" xfId="200" applyNumberFormat="1" applyFont="1" applyFill="1" applyAlignment="1">
      <alignment horizontal="center"/>
    </xf>
    <xf numFmtId="41" fontId="16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49" fontId="0" fillId="0" borderId="0" xfId="0" applyNumberFormat="1" applyFont="1" applyFill="1" applyAlignment="1"/>
    <xf numFmtId="41" fontId="15" fillId="0" borderId="30" xfId="200" applyNumberFormat="1" applyFont="1" applyFill="1" applyBorder="1" applyAlignment="1"/>
    <xf numFmtId="0" fontId="0" fillId="0" borderId="0" xfId="200" applyNumberFormat="1" applyFont="1" applyFill="1" applyAlignment="1">
      <alignment horizontal="center"/>
    </xf>
    <xf numFmtId="0" fontId="16" fillId="0" borderId="0" xfId="200" applyNumberFormat="1" applyFont="1" applyFill="1" applyAlignment="1">
      <alignment horizontal="center"/>
    </xf>
    <xf numFmtId="41" fontId="169" fillId="0" borderId="30" xfId="394" applyNumberFormat="1" applyFont="1" applyFill="1" applyBorder="1" applyAlignment="1">
      <alignment horizontal="right" vertical="center"/>
    </xf>
    <xf numFmtId="41" fontId="167" fillId="0" borderId="29" xfId="59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24" fillId="0" borderId="0" xfId="0" applyFont="1" applyFill="1" applyAlignment="1"/>
    <xf numFmtId="41" fontId="0" fillId="0" borderId="30" xfId="200" applyNumberFormat="1" applyFont="1" applyFill="1" applyBorder="1" applyAlignment="1"/>
    <xf numFmtId="10" fontId="163" fillId="0" borderId="0" xfId="590" applyNumberFormat="1" applyFont="1" applyFill="1" applyAlignment="1"/>
    <xf numFmtId="237" fontId="163" fillId="0" borderId="0" xfId="590" applyNumberFormat="1" applyFont="1" applyFill="1" applyAlignment="1"/>
    <xf numFmtId="237" fontId="163" fillId="0" borderId="0" xfId="404" applyNumberFormat="1" applyFont="1" applyFill="1" applyAlignment="1"/>
    <xf numFmtId="233" fontId="163" fillId="0" borderId="0" xfId="0" applyNumberFormat="1" applyFont="1" applyFill="1" applyAlignment="1"/>
    <xf numFmtId="238" fontId="15" fillId="0" borderId="0" xfId="200" applyNumberFormat="1" applyFont="1" applyFill="1" applyAlignment="1">
      <alignment horizontal="right"/>
    </xf>
    <xf numFmtId="238" fontId="15" fillId="0" borderId="29" xfId="200" applyNumberFormat="1" applyFont="1" applyFill="1" applyBorder="1" applyAlignment="1">
      <alignment horizontal="right"/>
    </xf>
    <xf numFmtId="0" fontId="16" fillId="0" borderId="0" xfId="403" applyFont="1" applyFill="1" applyAlignment="1">
      <alignment horizontal="center" vertical="center"/>
    </xf>
    <xf numFmtId="41" fontId="15" fillId="0" borderId="12" xfId="200" applyNumberFormat="1" applyFont="1" applyFill="1" applyBorder="1" applyAlignment="1">
      <alignment horizontal="right"/>
    </xf>
    <xf numFmtId="0" fontId="0" fillId="0" borderId="0" xfId="404" applyFont="1" applyFill="1" applyAlignment="1">
      <alignment horizontal="right"/>
    </xf>
    <xf numFmtId="172" fontId="15" fillId="0" borderId="0" xfId="404" applyNumberFormat="1" applyFont="1" applyFill="1" applyAlignment="1">
      <alignment horizontal="right"/>
    </xf>
    <xf numFmtId="43" fontId="15" fillId="0" borderId="0" xfId="216" applyNumberFormat="1" applyFont="1" applyFill="1" applyBorder="1" applyAlignment="1">
      <alignment horizontal="right"/>
    </xf>
    <xf numFmtId="43" fontId="163" fillId="0" borderId="0" xfId="200" applyFont="1" applyFill="1" applyAlignment="1"/>
    <xf numFmtId="41" fontId="0" fillId="0" borderId="0" xfId="0" applyNumberFormat="1" applyFont="1" applyFill="1" applyAlignment="1">
      <alignment vertical="center"/>
    </xf>
    <xf numFmtId="43" fontId="12" fillId="0" borderId="0" xfId="0" applyNumberFormat="1" applyFont="1" applyFill="1" applyAlignment="1">
      <alignment vertical="center"/>
    </xf>
    <xf numFmtId="43" fontId="124" fillId="0" borderId="0" xfId="200" applyFont="1" applyFill="1" applyAlignment="1"/>
    <xf numFmtId="0" fontId="11" fillId="0" borderId="0" xfId="0" applyFont="1" applyFill="1" applyAlignment="1"/>
    <xf numFmtId="0" fontId="0" fillId="0" borderId="0" xfId="0" applyFont="1" applyFill="1"/>
    <xf numFmtId="41" fontId="16" fillId="0" borderId="0" xfId="200" applyNumberFormat="1" applyFont="1" applyFill="1" applyAlignment="1">
      <alignment horizontal="center"/>
    </xf>
    <xf numFmtId="0" fontId="170" fillId="0" borderId="0" xfId="0" applyFont="1" applyFill="1" applyAlignment="1">
      <alignment horizontal="center" vertical="center"/>
    </xf>
    <xf numFmtId="41" fontId="167" fillId="0" borderId="0" xfId="200" applyNumberFormat="1" applyFont="1" applyFill="1" applyBorder="1" applyAlignment="1">
      <alignment horizontal="right"/>
    </xf>
    <xf numFmtId="41" fontId="167" fillId="0" borderId="28" xfId="200" applyNumberFormat="1" applyFont="1" applyFill="1" applyBorder="1" applyAlignment="1">
      <alignment horizontal="right"/>
    </xf>
    <xf numFmtId="43" fontId="168" fillId="0" borderId="0" xfId="200" applyFont="1" applyFill="1" applyAlignment="1">
      <alignment horizontal="center"/>
    </xf>
    <xf numFmtId="41" fontId="0" fillId="0" borderId="0" xfId="200" applyNumberFormat="1" applyFont="1" applyFill="1" applyBorder="1" applyAlignment="1"/>
    <xf numFmtId="43" fontId="176" fillId="0" borderId="0" xfId="200" applyFont="1" applyFill="1" applyBorder="1"/>
    <xf numFmtId="173" fontId="163" fillId="0" borderId="0" xfId="200" applyNumberFormat="1" applyFont="1" applyFill="1" applyAlignment="1"/>
    <xf numFmtId="41" fontId="173" fillId="0" borderId="0" xfId="0" applyNumberFormat="1" applyFont="1" applyFill="1" applyAlignment="1"/>
    <xf numFmtId="173" fontId="16" fillId="0" borderId="0" xfId="0" applyNumberFormat="1" applyFont="1" applyFill="1" applyAlignment="1">
      <alignment horizontal="center" vertical="center"/>
    </xf>
    <xf numFmtId="173" fontId="15" fillId="0" borderId="0" xfId="200" applyNumberFormat="1" applyFont="1" applyFill="1" applyAlignment="1"/>
    <xf numFmtId="173" fontId="15" fillId="0" borderId="0" xfId="200" applyNumberFormat="1" applyFont="1" applyFill="1" applyBorder="1" applyAlignment="1"/>
    <xf numFmtId="173" fontId="16" fillId="0" borderId="0" xfId="200" applyNumberFormat="1" applyFont="1" applyFill="1" applyAlignment="1">
      <alignment horizontal="center"/>
    </xf>
    <xf numFmtId="173" fontId="16" fillId="0" borderId="0" xfId="0" applyNumberFormat="1" applyFont="1" applyFill="1" applyAlignment="1">
      <alignment horizontal="center"/>
    </xf>
    <xf numFmtId="173" fontId="18" fillId="0" borderId="0" xfId="0" applyNumberFormat="1" applyFont="1" applyFill="1" applyAlignment="1">
      <alignment horizontal="center"/>
    </xf>
    <xf numFmtId="43" fontId="9" fillId="0" borderId="0" xfId="0" applyNumberFormat="1" applyFont="1" applyFill="1" applyAlignment="1"/>
    <xf numFmtId="41" fontId="163" fillId="0" borderId="0" xfId="404" applyNumberFormat="1" applyFont="1" applyFill="1" applyAlignment="1"/>
    <xf numFmtId="49" fontId="14" fillId="0" borderId="0" xfId="404" applyNumberFormat="1" applyFont="1" applyFill="1" applyAlignment="1">
      <alignment vertical="center"/>
    </xf>
    <xf numFmtId="0" fontId="14" fillId="0" borderId="0" xfId="404" applyFont="1" applyFill="1" applyAlignment="1">
      <alignment vertical="center"/>
    </xf>
    <xf numFmtId="0" fontId="14" fillId="0" borderId="0" xfId="404" applyFont="1" applyFill="1" applyAlignment="1">
      <alignment horizontal="center" vertical="center"/>
    </xf>
    <xf numFmtId="49" fontId="14" fillId="0" borderId="0" xfId="404" applyNumberFormat="1" applyFont="1" applyFill="1" applyAlignment="1">
      <alignment horizontal="center" vertical="center"/>
    </xf>
    <xf numFmtId="49" fontId="16" fillId="0" borderId="0" xfId="404" applyNumberFormat="1" applyFont="1" applyFill="1" applyAlignment="1">
      <alignment horizontal="center" vertical="center"/>
    </xf>
    <xf numFmtId="0" fontId="14" fillId="0" borderId="0" xfId="404" applyFont="1" applyFill="1" applyAlignment="1">
      <alignment horizontal="center" vertical="center"/>
    </xf>
    <xf numFmtId="41" fontId="15" fillId="0" borderId="14" xfId="200" applyNumberFormat="1" applyFont="1" applyFill="1" applyBorder="1" applyAlignment="1">
      <alignment horizontal="right"/>
    </xf>
    <xf numFmtId="41" fontId="14" fillId="0" borderId="30" xfId="200" applyNumberFormat="1" applyFont="1" applyFill="1" applyBorder="1" applyAlignment="1">
      <alignment horizontal="right"/>
    </xf>
    <xf numFmtId="41" fontId="14" fillId="0" borderId="0" xfId="200" applyNumberFormat="1" applyFont="1" applyFill="1" applyBorder="1" applyAlignment="1">
      <alignment horizontal="right"/>
    </xf>
    <xf numFmtId="41" fontId="14" fillId="0" borderId="0" xfId="200" applyNumberFormat="1" applyFont="1" applyFill="1" applyAlignment="1"/>
    <xf numFmtId="49" fontId="0" fillId="0" borderId="0" xfId="404" applyNumberFormat="1" applyFont="1" applyFill="1" applyAlignment="1">
      <alignment horizontal="center" vertical="center"/>
    </xf>
    <xf numFmtId="41" fontId="14" fillId="0" borderId="0" xfId="200" applyNumberFormat="1" applyFont="1" applyFill="1" applyAlignment="1">
      <alignment horizontal="right"/>
    </xf>
    <xf numFmtId="41" fontId="177" fillId="0" borderId="0" xfId="200" applyNumberFormat="1" applyFont="1" applyFill="1" applyBorder="1" applyAlignment="1"/>
    <xf numFmtId="41" fontId="177" fillId="0" borderId="0" xfId="200" applyNumberFormat="1" applyFont="1" applyFill="1" applyAlignment="1"/>
    <xf numFmtId="41" fontId="14" fillId="0" borderId="0" xfId="200" applyNumberFormat="1" applyFont="1" applyFill="1" applyBorder="1" applyAlignment="1"/>
    <xf numFmtId="43" fontId="14" fillId="0" borderId="0" xfId="200" applyFont="1" applyFill="1" applyAlignment="1"/>
    <xf numFmtId="0" fontId="0" fillId="0" borderId="0" xfId="0" applyFont="1" applyFill="1" applyBorder="1" applyAlignment="1">
      <alignment horizontal="right" vertical="center"/>
    </xf>
    <xf numFmtId="41" fontId="0" fillId="0" borderId="29" xfId="200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239" fontId="0" fillId="0" borderId="0" xfId="0" applyNumberFormat="1" applyFont="1" applyFill="1" applyAlignment="1">
      <alignment vertical="center"/>
    </xf>
    <xf numFmtId="173" fontId="15" fillId="0" borderId="0" xfId="200" applyNumberFormat="1" applyFont="1" applyFill="1" applyBorder="1" applyAlignment="1">
      <alignment horizontal="right" vertical="center"/>
    </xf>
    <xf numFmtId="234" fontId="15" fillId="0" borderId="0" xfId="404" applyNumberFormat="1" applyFont="1"/>
    <xf numFmtId="234" fontId="0" fillId="0" borderId="0" xfId="404" applyNumberFormat="1" applyFont="1"/>
    <xf numFmtId="0" fontId="16" fillId="0" borderId="0" xfId="0" applyFont="1" applyFill="1" applyAlignment="1">
      <alignment wrapText="1"/>
    </xf>
    <xf numFmtId="0" fontId="16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41" fontId="0" fillId="0" borderId="0" xfId="200" applyNumberFormat="1" applyFont="1" applyFill="1" applyBorder="1" applyAlignment="1">
      <alignment horizontal="left"/>
    </xf>
    <xf numFmtId="0" fontId="0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 vertical="center"/>
    </xf>
    <xf numFmtId="41" fontId="0" fillId="0" borderId="0" xfId="200" applyNumberFormat="1" applyFont="1" applyFill="1" applyAlignment="1">
      <alignment horizontal="center"/>
    </xf>
    <xf numFmtId="43" fontId="0" fillId="0" borderId="0" xfId="200" applyFont="1" applyFill="1" applyAlignment="1">
      <alignment horizontal="right"/>
    </xf>
    <xf numFmtId="43" fontId="176" fillId="0" borderId="0" xfId="200" applyFont="1" applyFill="1" applyBorder="1" applyAlignment="1">
      <alignment horizontal="right"/>
    </xf>
    <xf numFmtId="49" fontId="163" fillId="0" borderId="0" xfId="404" applyNumberFormat="1" applyFont="1" applyFill="1" applyBorder="1" applyAlignment="1">
      <alignment horizontal="right"/>
    </xf>
    <xf numFmtId="49" fontId="163" fillId="0" borderId="0" xfId="404" applyNumberFormat="1" applyFont="1" applyFill="1" applyAlignment="1">
      <alignment horizontal="right"/>
    </xf>
    <xf numFmtId="39" fontId="15" fillId="0" borderId="14" xfId="200" applyNumberFormat="1" applyFont="1" applyFill="1" applyBorder="1" applyAlignment="1"/>
    <xf numFmtId="43" fontId="14" fillId="0" borderId="30" xfId="200" applyFont="1" applyFill="1" applyBorder="1" applyAlignment="1"/>
    <xf numFmtId="43" fontId="193" fillId="0" borderId="0" xfId="200" applyFont="1" applyFill="1" applyAlignment="1"/>
    <xf numFmtId="43" fontId="0" fillId="0" borderId="0" xfId="0" applyNumberFormat="1" applyFont="1" applyFill="1" applyAlignment="1"/>
    <xf numFmtId="43" fontId="193" fillId="0" borderId="0" xfId="0" applyNumberFormat="1" applyFont="1" applyFill="1" applyAlignment="1"/>
    <xf numFmtId="43" fontId="177" fillId="0" borderId="0" xfId="200" applyFont="1" applyFill="1" applyAlignment="1"/>
    <xf numFmtId="43" fontId="177" fillId="0" borderId="0" xfId="200" applyFont="1" applyFill="1" applyAlignment="1">
      <alignment horizontal="left"/>
    </xf>
    <xf numFmtId="43" fontId="177" fillId="0" borderId="0" xfId="0" applyNumberFormat="1" applyFont="1" applyFill="1" applyAlignment="1"/>
    <xf numFmtId="43" fontId="194" fillId="0" borderId="0" xfId="200" applyFont="1" applyFill="1" applyAlignment="1"/>
    <xf numFmtId="43" fontId="194" fillId="0" borderId="0" xfId="0" applyNumberFormat="1" applyFont="1" applyFill="1" applyAlignment="1"/>
    <xf numFmtId="43" fontId="173" fillId="0" borderId="0" xfId="200" applyFont="1" applyFill="1" applyAlignment="1"/>
    <xf numFmtId="43" fontId="173" fillId="0" borderId="0" xfId="0" applyNumberFormat="1" applyFont="1" applyFill="1" applyAlignment="1"/>
    <xf numFmtId="173" fontId="169" fillId="0" borderId="0" xfId="200" applyNumberFormat="1" applyFont="1" applyFill="1" applyBorder="1" applyAlignment="1">
      <alignment horizontal="right"/>
    </xf>
    <xf numFmtId="0" fontId="173" fillId="0" borderId="0" xfId="0" applyFont="1" applyFill="1" applyAlignment="1">
      <alignment horizontal="center"/>
    </xf>
    <xf numFmtId="43" fontId="195" fillId="0" borderId="0" xfId="200" applyFont="1" applyFill="1" applyAlignment="1">
      <alignment vertical="center"/>
    </xf>
    <xf numFmtId="43" fontId="195" fillId="0" borderId="0" xfId="0" applyNumberFormat="1" applyFont="1" applyFill="1" applyAlignment="1">
      <alignment vertical="center"/>
    </xf>
    <xf numFmtId="43" fontId="12" fillId="0" borderId="0" xfId="20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43" fontId="213" fillId="0" borderId="0" xfId="200" applyFont="1" applyFill="1" applyAlignment="1">
      <alignment vertical="center"/>
    </xf>
    <xf numFmtId="41" fontId="21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173" fontId="15" fillId="0" borderId="0" xfId="0" applyNumberFormat="1" applyFont="1" applyFill="1" applyAlignment="1">
      <alignment horizontal="center" vertical="center"/>
    </xf>
    <xf numFmtId="41" fontId="169" fillId="0" borderId="0" xfId="200" applyNumberFormat="1" applyFont="1" applyFill="1" applyAlignment="1">
      <alignment horizontal="right"/>
    </xf>
    <xf numFmtId="41" fontId="169" fillId="0" borderId="30" xfId="200" applyNumberFormat="1" applyFont="1" applyFill="1" applyBorder="1" applyAlignment="1">
      <alignment horizontal="right"/>
    </xf>
    <xf numFmtId="173" fontId="9" fillId="0" borderId="0" xfId="0" applyNumberFormat="1" applyFont="1" applyFill="1" applyAlignment="1"/>
    <xf numFmtId="0" fontId="0" fillId="0" borderId="0" xfId="404" applyFont="1" applyFill="1" applyAlignment="1">
      <alignment horizontal="center" vertical="center"/>
    </xf>
    <xf numFmtId="173" fontId="0" fillId="0" borderId="0" xfId="200" applyNumberFormat="1" applyFont="1" applyFill="1" applyAlignment="1">
      <alignment horizontal="right"/>
    </xf>
    <xf numFmtId="173" fontId="0" fillId="0" borderId="0" xfId="200" applyNumberFormat="1" applyFont="1" applyFill="1" applyAlignment="1"/>
    <xf numFmtId="0" fontId="16" fillId="0" borderId="0" xfId="0" applyFont="1" applyFill="1" applyAlignment="1">
      <alignment horizontal="center" vertical="center"/>
    </xf>
    <xf numFmtId="43" fontId="214" fillId="0" borderId="0" xfId="868" applyFont="1" applyFill="1"/>
    <xf numFmtId="43" fontId="214" fillId="0" borderId="0" xfId="796" applyFont="1" applyFill="1"/>
    <xf numFmtId="43" fontId="214" fillId="0" borderId="0" xfId="795" applyFont="1" applyFill="1"/>
    <xf numFmtId="43" fontId="16" fillId="0" borderId="0" xfId="200" applyFont="1" applyFill="1" applyAlignment="1">
      <alignment horizontal="center"/>
    </xf>
    <xf numFmtId="0" fontId="17" fillId="0" borderId="0" xfId="0" applyFont="1" applyFill="1" applyAlignment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404" applyFont="1" applyFill="1" applyAlignment="1">
      <alignment horizontal="center" vertical="center" wrapText="1"/>
    </xf>
    <xf numFmtId="0" fontId="14" fillId="0" borderId="0" xfId="404" applyFont="1" applyFill="1" applyAlignment="1">
      <alignment horizontal="center" vertical="center" wrapText="1"/>
    </xf>
    <xf numFmtId="0" fontId="0" fillId="0" borderId="0" xfId="404" applyFont="1" applyFill="1" applyAlignment="1">
      <alignment horizontal="center" vertical="center"/>
    </xf>
    <xf numFmtId="0" fontId="14" fillId="0" borderId="0" xfId="404" applyFont="1" applyFill="1" applyAlignment="1">
      <alignment horizontal="center" vertical="center"/>
    </xf>
    <xf numFmtId="41" fontId="0" fillId="0" borderId="0" xfId="0" applyNumberFormat="1" applyFont="1" applyFill="1" applyAlignment="1">
      <alignment horizontal="center" vertical="center"/>
    </xf>
  </cellXfs>
  <cellStyles count="869">
    <cellStyle name="??" xfId="1" xr:uid="{00000000-0005-0000-0000-000000000000}"/>
    <cellStyle name="?? [0.00]_ADMAG" xfId="2" xr:uid="{00000000-0005-0000-0000-000001000000}"/>
    <cellStyle name="?? [0]_PERSONAL" xfId="3" xr:uid="{00000000-0005-0000-0000-000002000000}"/>
    <cellStyle name="???" xfId="4" xr:uid="{00000000-0005-0000-0000-000003000000}"/>
    <cellStyle name="???? [0.00]_ADMAG" xfId="5" xr:uid="{00000000-0005-0000-0000-000004000000}"/>
    <cellStyle name="?????????????????" xfId="6" xr:uid="{00000000-0005-0000-0000-000005000000}"/>
    <cellStyle name="????????????????? [0]_MOGAS97" xfId="7" xr:uid="{00000000-0005-0000-0000-000006000000}"/>
    <cellStyle name="??????????????????? [0]_MOGAS97" xfId="8" xr:uid="{00000000-0005-0000-0000-000007000000}"/>
    <cellStyle name="???????????????????_MOGAS97" xfId="9" xr:uid="{00000000-0005-0000-0000-000008000000}"/>
    <cellStyle name="?????????????????_MOGAS97" xfId="10" xr:uid="{00000000-0005-0000-0000-000009000000}"/>
    <cellStyle name="????[0]_PLDT" xfId="11" xr:uid="{00000000-0005-0000-0000-00000A000000}"/>
    <cellStyle name="????_ADMAG" xfId="12" xr:uid="{00000000-0005-0000-0000-00000B000000}"/>
    <cellStyle name="???[0]_liz-ss" xfId="13" xr:uid="{00000000-0005-0000-0000-00000C000000}"/>
    <cellStyle name="??[0]_PLDT" xfId="14" xr:uid="{00000000-0005-0000-0000-00000E000000}"/>
    <cellStyle name="??_ADMAG" xfId="15" xr:uid="{00000000-0005-0000-0000-00000F000000}"/>
    <cellStyle name="_%(SignOnly)" xfId="16" xr:uid="{00000000-0005-0000-0000-000010000000}"/>
    <cellStyle name="_%(SignOnly) 2" xfId="17" xr:uid="{00000000-0005-0000-0000-000011000000}"/>
    <cellStyle name="_%(SignSpaceOnly)" xfId="18" xr:uid="{00000000-0005-0000-0000-000012000000}"/>
    <cellStyle name="_%(SignSpaceOnly) 2" xfId="19" xr:uid="{00000000-0005-0000-0000-000013000000}"/>
    <cellStyle name="_20-30" xfId="20" xr:uid="{00000000-0005-0000-0000-000014000000}"/>
    <cellStyle name="_B5" xfId="21" xr:uid="{00000000-0005-0000-0000-000015000000}"/>
    <cellStyle name="_Comma" xfId="22" xr:uid="{00000000-0005-0000-0000-000016000000}"/>
    <cellStyle name="_Comma 2" xfId="23" xr:uid="{00000000-0005-0000-0000-000017000000}"/>
    <cellStyle name="_cost &amp; sa -kei" xfId="24" xr:uid="{00000000-0005-0000-0000-000018000000}"/>
    <cellStyle name="_Cpb - 09 - q3 - wp" xfId="25" xr:uid="{00000000-0005-0000-0000-000019000000}"/>
    <cellStyle name="_Cpb - 09 - Q3 - wp - v1" xfId="26" xr:uid="{00000000-0005-0000-0000-00001A000000}"/>
    <cellStyle name="_Cpb - ye 08 - lead 1 - v2" xfId="27" xr:uid="{00000000-0005-0000-0000-00001B000000}"/>
    <cellStyle name="_Cpb - ye 08 - lead 1 - v2 2" xfId="28" xr:uid="{00000000-0005-0000-0000-00001C000000}"/>
    <cellStyle name="_Crf - 09 - q3 - wp - 2" xfId="29" xr:uid="{00000000-0005-0000-0000-00001D000000}"/>
    <cellStyle name="_Crf - 09 - q3 - wp - 3" xfId="30" xr:uid="{00000000-0005-0000-0000-00001E000000}"/>
    <cellStyle name="_Crf - 09 - q3 - wp - 3 2" xfId="31" xr:uid="{00000000-0005-0000-0000-00001F000000}"/>
    <cellStyle name="_Crs - 09 - Q1 - wp" xfId="32" xr:uid="{00000000-0005-0000-0000-000020000000}"/>
    <cellStyle name="_Crs - 09 - Q1 - wp 2" xfId="33" xr:uid="{00000000-0005-0000-0000-000021000000}"/>
    <cellStyle name="_Crs - 09 - q3 - wp" xfId="34" xr:uid="{00000000-0005-0000-0000-000022000000}"/>
    <cellStyle name="_Crs - ye 08 - lead - 3" xfId="35" xr:uid="{00000000-0005-0000-0000-000023000000}"/>
    <cellStyle name="_Currency" xfId="36" xr:uid="{00000000-0005-0000-0000-000024000000}"/>
    <cellStyle name="_Currency 2" xfId="37" xr:uid="{00000000-0005-0000-0000-000025000000}"/>
    <cellStyle name="_CurrencySpace" xfId="38" xr:uid="{00000000-0005-0000-0000-000026000000}"/>
    <cellStyle name="_CurrencySpace 2" xfId="39" xr:uid="{00000000-0005-0000-0000-000027000000}"/>
    <cellStyle name="_Detailed Fixed Asset" xfId="40" xr:uid="{00000000-0005-0000-0000-000028000000}"/>
    <cellStyle name="_Euro" xfId="41" xr:uid="{00000000-0005-0000-0000-000029000000}"/>
    <cellStyle name="_Euro 2" xfId="42" xr:uid="{00000000-0005-0000-0000-00002A000000}"/>
    <cellStyle name="_F3-1" xfId="43" xr:uid="{00000000-0005-0000-0000-00002B000000}"/>
    <cellStyle name="_Fixed Asset Working(Interim)" xfId="44" xr:uid="{00000000-0005-0000-0000-00002C000000}"/>
    <cellStyle name="_Heading" xfId="45" xr:uid="{00000000-0005-0000-0000-00002D000000}"/>
    <cellStyle name="_Highlight" xfId="46" xr:uid="{00000000-0005-0000-0000-00002E000000}"/>
    <cellStyle name="_Highlight 2" xfId="47" xr:uid="{00000000-0005-0000-0000-00002F000000}"/>
    <cellStyle name="_KK-sublead 31.12.08-file 2" xfId="48" xr:uid="{00000000-0005-0000-0000-000030000000}"/>
    <cellStyle name="_Komatsu-year ended '06 (version 1)" xfId="49" xr:uid="{00000000-0005-0000-0000-000031000000}"/>
    <cellStyle name="_Komatsu-year ended '06 (version 1)_Cp2 - 09 - wp - 2" xfId="50" xr:uid="{00000000-0005-0000-0000-000032000000}"/>
    <cellStyle name="_Komatsu-year ended '06 (version 1)_Cp2 - 09 - wp - 3" xfId="51" xr:uid="{00000000-0005-0000-0000-000033000000}"/>
    <cellStyle name="_Komatsu-year ended '06 (version 1)_Cp2 - 09 - wp - 4" xfId="52" xr:uid="{00000000-0005-0000-0000-000034000000}"/>
    <cellStyle name="_Komatsu-year ended '06 (version 1)_Cp2 - 10 - q1 - wp" xfId="53" xr:uid="{00000000-0005-0000-0000-000035000000}"/>
    <cellStyle name="_Komatsu-year ended '06 (version 1)_Cpb - 09 - q3 - wp" xfId="54" xr:uid="{00000000-0005-0000-0000-000036000000}"/>
    <cellStyle name="_Komatsu-year ended '06 (version 1)_Cpb - 09 - wp - 2" xfId="55" xr:uid="{00000000-0005-0000-0000-000037000000}"/>
    <cellStyle name="_Komatsu-year ended '06 (version 1)_Cpb - 09 - wp - 3" xfId="56" xr:uid="{00000000-0005-0000-0000-000038000000}"/>
    <cellStyle name="_Komatsu-year ended '06 (version 1)_Cpb - 09 - wp - 4" xfId="57" xr:uid="{00000000-0005-0000-0000-000039000000}"/>
    <cellStyle name="_Komatsu-year ended '06 (version 1)_Cpb - 09 - wp - 4 - v2" xfId="58" xr:uid="{00000000-0005-0000-0000-00003A000000}"/>
    <cellStyle name="_Komatsu-year ended '06 (version 1)_Cpb - 10 - wp - 2" xfId="59" xr:uid="{00000000-0005-0000-0000-00003B000000}"/>
    <cellStyle name="_Komatsu-year ended '06 (version 1)_Cpb - 10 - wp - 3" xfId="60" xr:uid="{00000000-0005-0000-0000-00003C000000}"/>
    <cellStyle name="_Komatsu-year ended '06 (version 1)_Cph - 09 - wp - 2 - v2" xfId="61" xr:uid="{00000000-0005-0000-0000-00003D000000}"/>
    <cellStyle name="_Komatsu-year ended '06 (version 1)_Cph - 09 - wp - 3" xfId="62" xr:uid="{00000000-0005-0000-0000-00003E000000}"/>
    <cellStyle name="_Komatsu-year ended '06 (version 1)_Crf - 09 - q3 - wp - 3" xfId="63" xr:uid="{00000000-0005-0000-0000-00003F000000}"/>
    <cellStyle name="_Komatsu-year ended '06 (version 1)_Crs - 09 - wp - 2" xfId="64" xr:uid="{00000000-0005-0000-0000-000040000000}"/>
    <cellStyle name="_Komatsu-year ended '06 (version 1)_Crs - 09 - wp - 3" xfId="65" xr:uid="{00000000-0005-0000-0000-000041000000}"/>
    <cellStyle name="_Komatsu-year ended '06 (version 1)_Crs - 09 - wp - 4" xfId="66" xr:uid="{00000000-0005-0000-0000-000042000000}"/>
    <cellStyle name="_Komatsu-year ended '06 (version 1)_O301" xfId="67" xr:uid="{00000000-0005-0000-0000-000043000000}"/>
    <cellStyle name="_Komatsu-year ended '06 (version 1)_ZC310" xfId="68" xr:uid="{00000000-0005-0000-0000-000044000000}"/>
    <cellStyle name="_Lead_CW_31-12-08 file 1" xfId="69" xr:uid="{00000000-0005-0000-0000-000045000000}"/>
    <cellStyle name="_Lead_CW_31-12-08 file 2" xfId="70" xr:uid="{00000000-0005-0000-0000-000046000000}"/>
    <cellStyle name="_Leadsheet BCP _31 Mar 09" xfId="71" xr:uid="{00000000-0005-0000-0000-000047000000}"/>
    <cellStyle name="_Leadsheet CP3_31.12.09 File 2" xfId="72" xr:uid="{00000000-0005-0000-0000-000048000000}"/>
    <cellStyle name="_Leadsheet CW _31 Mar 09 (version 1)" xfId="73" xr:uid="{00000000-0005-0000-0000-000049000000}"/>
    <cellStyle name="_Leadsheet_FMC_31 DEC 08_V5_Jue" xfId="74" xr:uid="{00000000-0005-0000-0000-00004A000000}"/>
    <cellStyle name="_Leadsheet_PSM_30.06.08_Jue_V3" xfId="75" xr:uid="{00000000-0005-0000-0000-00004B000000}"/>
    <cellStyle name="_Linking'06-update" xfId="76" xr:uid="{00000000-0005-0000-0000-00004C000000}"/>
    <cellStyle name="_Multiple" xfId="77" xr:uid="{00000000-0005-0000-0000-00004D000000}"/>
    <cellStyle name="_Multiple 2" xfId="78" xr:uid="{00000000-0005-0000-0000-00004E000000}"/>
    <cellStyle name="_Multiple_Cheque On Hand" xfId="79" xr:uid="{00000000-0005-0000-0000-00004F000000}"/>
    <cellStyle name="_Multiple_Cheque On Hand 2" xfId="80" xr:uid="{00000000-0005-0000-0000-000050000000}"/>
    <cellStyle name="_MultipleSpace" xfId="81" xr:uid="{00000000-0005-0000-0000-000051000000}"/>
    <cellStyle name="_MultipleSpace 2" xfId="82" xr:uid="{00000000-0005-0000-0000-000052000000}"/>
    <cellStyle name="_MultipleSpace_Cheque On Hand" xfId="83" xr:uid="{00000000-0005-0000-0000-000053000000}"/>
    <cellStyle name="_MultipleSpace_Cheque On Hand 2" xfId="84" xr:uid="{00000000-0005-0000-0000-000054000000}"/>
    <cellStyle name="_Property tax" xfId="85" xr:uid="{00000000-0005-0000-0000-000055000000}"/>
    <cellStyle name="_Q3'08 Outstanding Deposit - Conso" xfId="86" xr:uid="{00000000-0005-0000-0000-000056000000}"/>
    <cellStyle name="_Sampling plan ZC" xfId="87" xr:uid="{00000000-0005-0000-0000-000057000000}"/>
    <cellStyle name="_Sheet1" xfId="88" xr:uid="{00000000-0005-0000-0000-000058000000}"/>
    <cellStyle name="_Sub lead Watta Q3'08" xfId="89" xr:uid="{00000000-0005-0000-0000-000059000000}"/>
    <cellStyle name="_SubHeading" xfId="90" xr:uid="{00000000-0005-0000-0000-00005A000000}"/>
    <cellStyle name="_Sublead" xfId="91" xr:uid="{00000000-0005-0000-0000-00005B000000}"/>
    <cellStyle name="_Sublead 31.12.08- file_2 (version 2)" xfId="92" xr:uid="{00000000-0005-0000-0000-00005C000000}"/>
    <cellStyle name="_Table" xfId="93" xr:uid="{00000000-0005-0000-0000-00005D000000}"/>
    <cellStyle name="_TableHead" xfId="94" xr:uid="{00000000-0005-0000-0000-00005E000000}"/>
    <cellStyle name="_TableRowHead" xfId="95" xr:uid="{00000000-0005-0000-0000-00005F000000}"/>
    <cellStyle name="_TableSuperHead" xfId="96" xr:uid="{00000000-0005-0000-0000-000060000000}"/>
    <cellStyle name="_top eve-06-ni" xfId="97" xr:uid="{00000000-0005-0000-0000-000061000000}"/>
    <cellStyle name="_TOP LSR_YE'07_02.10.08" xfId="98" xr:uid="{00000000-0005-0000-0000-000062000000}"/>
    <cellStyle name="_Top YE 08_BCP V1.1" xfId="99" xr:uid="{00000000-0005-0000-0000-000063000000}"/>
    <cellStyle name="_Top YE 08_BCP_V1.3" xfId="100" xr:uid="{00000000-0005-0000-0000-000064000000}"/>
    <cellStyle name="_TopQ3' 07" xfId="101" xr:uid="{00000000-0005-0000-0000-000065000000}"/>
    <cellStyle name="_Top-summit'06-1" xfId="102" xr:uid="{00000000-0005-0000-0000-000066000000}"/>
    <cellStyle name="_Udon Cashflow Projection to KPMG - 090603" xfId="103" xr:uid="{00000000-0005-0000-0000-000067000000}"/>
    <cellStyle name="_update" xfId="104" xr:uid="{00000000-0005-0000-0000-000068000000}"/>
    <cellStyle name="_update 2" xfId="105" xr:uid="{00000000-0005-0000-0000-000069000000}"/>
    <cellStyle name="_WP CP2 Q3'08" xfId="106" xr:uid="{00000000-0005-0000-0000-00006A000000}"/>
    <cellStyle name="_WP_2003new" xfId="107" xr:uid="{00000000-0005-0000-0000-00006B000000}"/>
    <cellStyle name="’??? [0.00]_TMCA Spreadsheet(body)" xfId="108" xr:uid="{00000000-0005-0000-0000-00006C000000}"/>
    <cellStyle name="’???_TMCA Spreadsheet(body)" xfId="109" xr:uid="{00000000-0005-0000-0000-00006D000000}"/>
    <cellStyle name="=C:\WINNT\SYSTEM32\COMMAND.COM" xfId="110" xr:uid="{00000000-0005-0000-0000-00006E000000}"/>
    <cellStyle name="=C:\WINNT\SYSTEM32\COMMAND.COM 2" xfId="111" xr:uid="{00000000-0005-0000-0000-00006F000000}"/>
    <cellStyle name="¶W³sµ²" xfId="112" xr:uid="{00000000-0005-0000-0000-000070000000}"/>
    <cellStyle name="•W?_TMCA Spreadsheet(body)" xfId="113" xr:uid="{00000000-0005-0000-0000-000071000000}"/>
    <cellStyle name="0,0_x000d__x000a_NA_x000d__x000a_" xfId="114" xr:uid="{00000000-0005-0000-0000-000072000000}"/>
    <cellStyle name="_x0005_0&gt;឴Ǵ" xfId="115" xr:uid="{00000000-0005-0000-0000-000073000000}"/>
    <cellStyle name="2)" xfId="116" xr:uid="{00000000-0005-0000-0000-000074000000}"/>
    <cellStyle name="20% - Accent1" xfId="627" builtinId="30" customBuiltin="1"/>
    <cellStyle name="20% - Accent1 2" xfId="117" xr:uid="{00000000-0005-0000-0000-000075000000}"/>
    <cellStyle name="20% - Accent1 2 2" xfId="708" xr:uid="{7F81D122-F686-407B-9DB8-7F9CE7639401}"/>
    <cellStyle name="20% - Accent1 3" xfId="693" xr:uid="{9566B294-0FDA-4E60-9B40-7A4CF6C7528C}"/>
    <cellStyle name="20% - Accent1 4" xfId="778" xr:uid="{6675C418-45C1-46FE-BB01-42F3A436BCB1}"/>
    <cellStyle name="20% - Accent2" xfId="630" builtinId="34" customBuiltin="1"/>
    <cellStyle name="20% - Accent2 2" xfId="118" xr:uid="{00000000-0005-0000-0000-000076000000}"/>
    <cellStyle name="20% - Accent2 2 2" xfId="710" xr:uid="{4E9A5E89-5749-4AE7-8539-D047F7E5C74A}"/>
    <cellStyle name="20% - Accent2 3" xfId="684" xr:uid="{3F375CF2-5D41-43F0-8D2C-4BFC4B8FC533}"/>
    <cellStyle name="20% - Accent2 4" xfId="780" xr:uid="{BA5C37BD-14FF-4EE7-BCA0-DAD969EEB837}"/>
    <cellStyle name="20% - Accent3" xfId="633" builtinId="38" customBuiltin="1"/>
    <cellStyle name="20% - Accent3 2" xfId="119" xr:uid="{00000000-0005-0000-0000-000077000000}"/>
    <cellStyle name="20% - Accent3 2 2" xfId="712" xr:uid="{FDFEA4E0-47D8-4872-A3C0-630F6B1A4406}"/>
    <cellStyle name="20% - Accent3 3" xfId="688" xr:uid="{F7745D56-1DDA-414E-B47E-C8D9DE9DFD4A}"/>
    <cellStyle name="20% - Accent3 4" xfId="782" xr:uid="{F2D82EF8-AC90-4D5C-8036-1A12744B4FB3}"/>
    <cellStyle name="20% - Accent4" xfId="636" builtinId="42" customBuiltin="1"/>
    <cellStyle name="20% - Accent4 2" xfId="120" xr:uid="{00000000-0005-0000-0000-000078000000}"/>
    <cellStyle name="20% - Accent4 2 2" xfId="714" xr:uid="{779E78DA-CE3A-4F8D-992F-97935F3C875B}"/>
    <cellStyle name="20% - Accent4 3" xfId="681" xr:uid="{CE151725-92E2-4928-BA0C-1E533F8321B6}"/>
    <cellStyle name="20% - Accent4 4" xfId="784" xr:uid="{513CA516-0188-428C-8D80-4C4C596379E9}"/>
    <cellStyle name="20% - Accent5" xfId="639" builtinId="46" customBuiltin="1"/>
    <cellStyle name="20% - Accent5 2" xfId="121" xr:uid="{00000000-0005-0000-0000-000079000000}"/>
    <cellStyle name="20% - Accent5 2 2" xfId="716" xr:uid="{FDD7A88D-4664-4919-A866-49D81F9A1B0B}"/>
    <cellStyle name="20% - Accent5 3" xfId="675" xr:uid="{DFBDD129-71A9-471D-88EB-9374EAAF6E76}"/>
    <cellStyle name="20% - Accent5 4" xfId="786" xr:uid="{AFEAC3A3-706F-433B-8107-8C2878C6D9D9}"/>
    <cellStyle name="20% - Accent6" xfId="642" builtinId="50" customBuiltin="1"/>
    <cellStyle name="20% - Accent6 2" xfId="122" xr:uid="{00000000-0005-0000-0000-00007A000000}"/>
    <cellStyle name="20% - Accent6 2 2" xfId="718" xr:uid="{88D90458-5072-4323-8019-31C899965E80}"/>
    <cellStyle name="20% - Accent6 3" xfId="700" xr:uid="{E47741CD-76C4-47A7-8024-DEE3DD66DBA6}"/>
    <cellStyle name="20% - Accent6 4" xfId="788" xr:uid="{751BE3B0-73EA-4992-B456-115141AC4ABE}"/>
    <cellStyle name="20% - ส่วนที่ถูกเน้น1" xfId="123" xr:uid="{00000000-0005-0000-0000-00007B000000}"/>
    <cellStyle name="20% - ส่วนที่ถูกเน้น2" xfId="124" xr:uid="{00000000-0005-0000-0000-00007C000000}"/>
    <cellStyle name="20% - ส่วนที่ถูกเน้น3" xfId="125" xr:uid="{00000000-0005-0000-0000-00007D000000}"/>
    <cellStyle name="20% - ส่วนที่ถูกเน้น4" xfId="126" xr:uid="{00000000-0005-0000-0000-00007E000000}"/>
    <cellStyle name="20% - ส่วนที่ถูกเน้น5" xfId="127" xr:uid="{00000000-0005-0000-0000-00007F000000}"/>
    <cellStyle name="20% - ส่วนที่ถูกเน้น6" xfId="128" xr:uid="{00000000-0005-0000-0000-000080000000}"/>
    <cellStyle name="2decimal" xfId="129" xr:uid="{00000000-0005-0000-0000-000081000000}"/>
    <cellStyle name="40% - Accent1" xfId="628" builtinId="31" customBuiltin="1"/>
    <cellStyle name="40% - Accent1 2" xfId="130" xr:uid="{00000000-0005-0000-0000-000082000000}"/>
    <cellStyle name="40% - Accent1 2 2" xfId="709" xr:uid="{BE3F9C80-746F-4DBF-A469-09B89D453861}"/>
    <cellStyle name="40% - Accent1 3" xfId="676" xr:uid="{90FC3663-F529-4862-A487-478E34CCF4BD}"/>
    <cellStyle name="40% - Accent1 4" xfId="779" xr:uid="{A8EA691C-0D63-4EEA-988C-30637CDD7B1E}"/>
    <cellStyle name="40% - Accent2" xfId="631" builtinId="35" customBuiltin="1"/>
    <cellStyle name="40% - Accent2 2" xfId="131" xr:uid="{00000000-0005-0000-0000-000083000000}"/>
    <cellStyle name="40% - Accent2 2 2" xfId="711" xr:uid="{8BB46E55-FBB0-4708-82D9-F7CA0ACF9917}"/>
    <cellStyle name="40% - Accent2 3" xfId="695" xr:uid="{EF78CE9D-A16B-40E8-9670-E14FAFD94238}"/>
    <cellStyle name="40% - Accent2 4" xfId="781" xr:uid="{DEDA62E2-A541-4CA2-A46E-BF500873E0B4}"/>
    <cellStyle name="40% - Accent3" xfId="634" builtinId="39" customBuiltin="1"/>
    <cellStyle name="40% - Accent3 2" xfId="132" xr:uid="{00000000-0005-0000-0000-000084000000}"/>
    <cellStyle name="40% - Accent3 2 2" xfId="713" xr:uid="{5668D137-E7FC-492A-B253-7E3D37A369CD}"/>
    <cellStyle name="40% - Accent3 3" xfId="696" xr:uid="{7D5147C7-14A7-42B0-91E6-3C5B23755966}"/>
    <cellStyle name="40% - Accent3 4" xfId="783" xr:uid="{CB1A3B55-C904-4B67-B202-7409BDAEEAA7}"/>
    <cellStyle name="40% - Accent4" xfId="637" builtinId="43" customBuiltin="1"/>
    <cellStyle name="40% - Accent4 2" xfId="133" xr:uid="{00000000-0005-0000-0000-000085000000}"/>
    <cellStyle name="40% - Accent4 2 2" xfId="715" xr:uid="{91E87D2A-461F-4622-8F0A-E88D7DE2A939}"/>
    <cellStyle name="40% - Accent4 3" xfId="690" xr:uid="{27AF30C2-EE2E-4AC9-A130-CD8095DAA6D0}"/>
    <cellStyle name="40% - Accent4 4" xfId="785" xr:uid="{97609753-1A87-4D65-95F0-2D6B8C59E06C}"/>
    <cellStyle name="40% - Accent5" xfId="640" builtinId="47" customBuiltin="1"/>
    <cellStyle name="40% - Accent5 2" xfId="134" xr:uid="{00000000-0005-0000-0000-000086000000}"/>
    <cellStyle name="40% - Accent5 2 2" xfId="717" xr:uid="{F3A28CB7-12CF-40FC-97D8-8A4BA15C1164}"/>
    <cellStyle name="40% - Accent5 3" xfId="697" xr:uid="{997C86E3-2A3C-4740-88C3-F98D342E1F38}"/>
    <cellStyle name="40% - Accent5 4" xfId="787" xr:uid="{AAE0533E-DA52-4E9D-B6AA-A36C3D290EC3}"/>
    <cellStyle name="40% - Accent6" xfId="643" builtinId="51" customBuiltin="1"/>
    <cellStyle name="40% - Accent6 2" xfId="135" xr:uid="{00000000-0005-0000-0000-000087000000}"/>
    <cellStyle name="40% - Accent6 2 2" xfId="719" xr:uid="{FA183B5D-824D-4F9C-8E02-32EA4C6FA67E}"/>
    <cellStyle name="40% - Accent6 3" xfId="701" xr:uid="{2032F8CF-3B0B-46D3-B5D7-7DD255D4474E}"/>
    <cellStyle name="40% - Accent6 4" xfId="789" xr:uid="{421CFF63-C7E7-4CF2-87AF-68E5AA04F007}"/>
    <cellStyle name="40% - ส่วนที่ถูกเน้น1" xfId="136" xr:uid="{00000000-0005-0000-0000-000088000000}"/>
    <cellStyle name="40% - ส่วนที่ถูกเน้น2" xfId="137" xr:uid="{00000000-0005-0000-0000-000089000000}"/>
    <cellStyle name="40% - ส่วนที่ถูกเน้น3" xfId="138" xr:uid="{00000000-0005-0000-0000-00008A000000}"/>
    <cellStyle name="40% - ส่วนที่ถูกเน้น4" xfId="139" xr:uid="{00000000-0005-0000-0000-00008B000000}"/>
    <cellStyle name="40% - ส่วนที่ถูกเน้น5" xfId="140" xr:uid="{00000000-0005-0000-0000-00008C000000}"/>
    <cellStyle name="40% - ส่วนที่ถูกเน้น6" xfId="141" xr:uid="{00000000-0005-0000-0000-00008D000000}"/>
    <cellStyle name="594941.25" xfId="142" xr:uid="{00000000-0005-0000-0000-00008E000000}"/>
    <cellStyle name="60% - Accent1 2" xfId="143" xr:uid="{00000000-0005-0000-0000-00008F000000}"/>
    <cellStyle name="60% - Accent1 2 2" xfId="677" xr:uid="{5CDE2AAC-BF8E-4F81-B78D-E7B34F581617}"/>
    <cellStyle name="60% - Accent1 3" xfId="653" xr:uid="{66E69FA1-3790-4604-8AD8-F666D5CE7E4F}"/>
    <cellStyle name="60% - Accent2 2" xfId="144" xr:uid="{00000000-0005-0000-0000-000090000000}"/>
    <cellStyle name="60% - Accent2 2 2" xfId="678" xr:uid="{AB7AD1DC-EC6F-4BE4-A5D7-C5EACCFF89A4}"/>
    <cellStyle name="60% - Accent2 3" xfId="654" xr:uid="{7BFAF41B-C2BD-47DA-9AA6-2E236D8E1CF4}"/>
    <cellStyle name="60% - Accent3 2" xfId="145" xr:uid="{00000000-0005-0000-0000-000091000000}"/>
    <cellStyle name="60% - Accent3 2 2" xfId="691" xr:uid="{F01E3536-7A57-4C43-ABAD-99B0C0979EC8}"/>
    <cellStyle name="60% - Accent3 3" xfId="655" xr:uid="{7E4C08CD-A7A7-4ABD-AB46-D6D7891900EA}"/>
    <cellStyle name="60% - Accent4 2" xfId="146" xr:uid="{00000000-0005-0000-0000-000092000000}"/>
    <cellStyle name="60% - Accent4 2 2" xfId="694" xr:uid="{758865D0-100D-48E7-83A3-3169191D5B8D}"/>
    <cellStyle name="60% - Accent4 3" xfId="656" xr:uid="{7349A81F-27AA-4492-B404-3F424780DA0F}"/>
    <cellStyle name="60% - Accent5 2" xfId="147" xr:uid="{00000000-0005-0000-0000-000093000000}"/>
    <cellStyle name="60% - Accent5 2 2" xfId="698" xr:uid="{A39D7779-90BD-4F73-95EB-96C771EC106F}"/>
    <cellStyle name="60% - Accent5 3" xfId="657" xr:uid="{9CB71A1D-6078-4382-8D64-431724A3E3B5}"/>
    <cellStyle name="60% - Accent6 2" xfId="148" xr:uid="{00000000-0005-0000-0000-000094000000}"/>
    <cellStyle name="60% - Accent6 2 2" xfId="702" xr:uid="{A755468F-243D-409B-AA8C-B112783E2B29}"/>
    <cellStyle name="60% - Accent6 3" xfId="658" xr:uid="{5114D1A2-13CF-4A60-905F-7829E31E0602}"/>
    <cellStyle name="60% - ส่วนที่ถูกเน้น1" xfId="149" xr:uid="{00000000-0005-0000-0000-000095000000}"/>
    <cellStyle name="60% - ส่วนที่ถูกเน้น2" xfId="150" xr:uid="{00000000-0005-0000-0000-000096000000}"/>
    <cellStyle name="60% - ส่วนที่ถูกเน้น3" xfId="151" xr:uid="{00000000-0005-0000-0000-000097000000}"/>
    <cellStyle name="60% - ส่วนที่ถูกเน้น4" xfId="152" xr:uid="{00000000-0005-0000-0000-000098000000}"/>
    <cellStyle name="60% - ส่วนที่ถูกเน้น5" xfId="153" xr:uid="{00000000-0005-0000-0000-000099000000}"/>
    <cellStyle name="60% - ส่วนที่ถูกเน้น6" xfId="154" xr:uid="{00000000-0005-0000-0000-00009A000000}"/>
    <cellStyle name="75" xfId="155" xr:uid="{00000000-0005-0000-0000-00009B000000}"/>
    <cellStyle name="a_QTR94_95_1ฟ๙ศธบ๑ณปฟช (2)" xfId="156" xr:uid="{00000000-0005-0000-0000-00009C000000}"/>
    <cellStyle name="AA FRAME" xfId="157" xr:uid="{00000000-0005-0000-0000-00009D000000}"/>
    <cellStyle name="AA HEADING" xfId="158" xr:uid="{00000000-0005-0000-0000-00009E000000}"/>
    <cellStyle name="AA INITIALS" xfId="159" xr:uid="{00000000-0005-0000-0000-00009F000000}"/>
    <cellStyle name="AA INPUT" xfId="160" xr:uid="{00000000-0005-0000-0000-0000A0000000}"/>
    <cellStyle name="AA LOCK" xfId="161" xr:uid="{00000000-0005-0000-0000-0000A1000000}"/>
    <cellStyle name="AA MGR NAME" xfId="162" xr:uid="{00000000-0005-0000-0000-0000A2000000}"/>
    <cellStyle name="AA NORMAL" xfId="163" xr:uid="{00000000-0005-0000-0000-0000A3000000}"/>
    <cellStyle name="AA NUMBER" xfId="164" xr:uid="{00000000-0005-0000-0000-0000A4000000}"/>
    <cellStyle name="AA NUMBER2" xfId="165" xr:uid="{00000000-0005-0000-0000-0000A5000000}"/>
    <cellStyle name="AA QUESTION" xfId="166" xr:uid="{00000000-0005-0000-0000-0000A6000000}"/>
    <cellStyle name="AA SHADE" xfId="167" xr:uid="{00000000-0005-0000-0000-0000A7000000}"/>
    <cellStyle name="Accent1" xfId="626" builtinId="29" customBuiltin="1"/>
    <cellStyle name="Accent1 2" xfId="168" xr:uid="{00000000-0005-0000-0000-0000A8000000}"/>
    <cellStyle name="Accent1 2 2" xfId="685" xr:uid="{4F24C30E-A40A-46B0-9ACE-5E07C301EACD}"/>
    <cellStyle name="Accent2" xfId="629" builtinId="33" customBuiltin="1"/>
    <cellStyle name="Accent2 2" xfId="169" xr:uid="{00000000-0005-0000-0000-0000A9000000}"/>
    <cellStyle name="Accent2 2 2" xfId="686" xr:uid="{C8FF5B39-D866-44F4-B858-410F37F9C883}"/>
    <cellStyle name="Accent3" xfId="632" builtinId="37" customBuiltin="1"/>
    <cellStyle name="Accent3 2" xfId="170" xr:uid="{00000000-0005-0000-0000-0000AA000000}"/>
    <cellStyle name="Accent3 2 2" xfId="683" xr:uid="{6A759D15-FDA2-42FD-B436-00DBDD176EC5}"/>
    <cellStyle name="Accent4" xfId="635" builtinId="41" customBuiltin="1"/>
    <cellStyle name="Accent4 2" xfId="171" xr:uid="{00000000-0005-0000-0000-0000AB000000}"/>
    <cellStyle name="Accent4 2 2" xfId="680" xr:uid="{CFD18C2F-3E7F-4972-84CD-684D1859759D}"/>
    <cellStyle name="Accent5" xfId="638" builtinId="45" customBuiltin="1"/>
    <cellStyle name="Accent5 2" xfId="172" xr:uid="{00000000-0005-0000-0000-0000AC000000}"/>
    <cellStyle name="Accent5 2 2" xfId="689" xr:uid="{186DBC62-EA21-48EE-9F2B-63BB19882B3E}"/>
    <cellStyle name="Accent6" xfId="641" builtinId="49" customBuiltin="1"/>
    <cellStyle name="Accent6 2" xfId="173" xr:uid="{00000000-0005-0000-0000-0000AD000000}"/>
    <cellStyle name="Accent6 2 2" xfId="699" xr:uid="{52A1A3D5-4B6B-45B5-AB51-77DBB4D94205}"/>
    <cellStyle name="ÅëÈ­ [0]_±âÅ¸" xfId="174" xr:uid="{00000000-0005-0000-0000-0000AE000000}"/>
    <cellStyle name="ÅëÈ­_±âÅ¸" xfId="175" xr:uid="{00000000-0005-0000-0000-0000AF000000}"/>
    <cellStyle name="ÀH«áªº¶W³sµ²" xfId="176" xr:uid="{00000000-0005-0000-0000-0000B0000000}"/>
    <cellStyle name="args.style" xfId="177" xr:uid="{00000000-0005-0000-0000-0000B1000000}"/>
    <cellStyle name="ÄÞ¸¶ [0]_±âÅ¸" xfId="178" xr:uid="{00000000-0005-0000-0000-0000B2000000}"/>
    <cellStyle name="ÄÞ¸¶_±âÅ¸" xfId="179" xr:uid="{00000000-0005-0000-0000-0000B3000000}"/>
    <cellStyle name="Availability" xfId="180" xr:uid="{00000000-0005-0000-0000-0000B4000000}"/>
    <cellStyle name="Bad" xfId="617" builtinId="27" customBuiltin="1"/>
    <cellStyle name="Bad 2" xfId="181" xr:uid="{00000000-0005-0000-0000-0000B5000000}"/>
    <cellStyle name="Bad 2 2" xfId="660" xr:uid="{51EC1C63-B913-4F15-907D-CE17E242C64A}"/>
    <cellStyle name="BLD BLUE" xfId="182" xr:uid="{00000000-0005-0000-0000-0000B6000000}"/>
    <cellStyle name="Body" xfId="183" xr:uid="{00000000-0005-0000-0000-0000B7000000}"/>
    <cellStyle name="Border" xfId="184" xr:uid="{00000000-0005-0000-0000-0000B8000000}"/>
    <cellStyle name="Ç¥ÁØ_¿¬°£´©°è¿¹»ó" xfId="185" xr:uid="{00000000-0005-0000-0000-0000B9000000}"/>
    <cellStyle name="Calc Currency (0)" xfId="186" xr:uid="{00000000-0005-0000-0000-0000BA000000}"/>
    <cellStyle name="Calc Currency (2)" xfId="187" xr:uid="{00000000-0005-0000-0000-0000BB000000}"/>
    <cellStyle name="Calc Percent (0)" xfId="188" xr:uid="{00000000-0005-0000-0000-0000BC000000}"/>
    <cellStyle name="Calc Percent (1)" xfId="189" xr:uid="{00000000-0005-0000-0000-0000BD000000}"/>
    <cellStyle name="Calc Percent (2)" xfId="190" xr:uid="{00000000-0005-0000-0000-0000BE000000}"/>
    <cellStyle name="Calc Units (0)" xfId="191" xr:uid="{00000000-0005-0000-0000-0000BF000000}"/>
    <cellStyle name="Calc Units (1)" xfId="192" xr:uid="{00000000-0005-0000-0000-0000C0000000}"/>
    <cellStyle name="Calc Units (2)" xfId="193" xr:uid="{00000000-0005-0000-0000-0000C1000000}"/>
    <cellStyle name="Calculation" xfId="620" builtinId="22" customBuiltin="1"/>
    <cellStyle name="Calculation 2" xfId="194" xr:uid="{00000000-0005-0000-0000-0000C2000000}"/>
    <cellStyle name="Calculation 2 2" xfId="687" xr:uid="{1C3A4177-65C3-431A-A380-71553F63017C}"/>
    <cellStyle name="CG WIN 10" xfId="195" xr:uid="{00000000-0005-0000-0000-0000C3000000}"/>
    <cellStyle name="CG WIN 12" xfId="196" xr:uid="{00000000-0005-0000-0000-0000C4000000}"/>
    <cellStyle name="Change A&amp;ll" xfId="197" xr:uid="{00000000-0005-0000-0000-0000C5000000}"/>
    <cellStyle name="Check Cell" xfId="622" builtinId="23" customBuiltin="1"/>
    <cellStyle name="Check Cell 2" xfId="198" xr:uid="{00000000-0005-0000-0000-0000C6000000}"/>
    <cellStyle name="Check Cell 2 2" xfId="674" xr:uid="{CECFE718-131F-4ABA-BD69-888C86E609DF}"/>
    <cellStyle name="Column Heading" xfId="199" xr:uid="{00000000-0005-0000-0000-0000C7000000}"/>
    <cellStyle name="Comma" xfId="200" builtinId="3"/>
    <cellStyle name="Comma  - Style1" xfId="201" xr:uid="{00000000-0005-0000-0000-0000C9000000}"/>
    <cellStyle name="Comma  - Style2" xfId="202" xr:uid="{00000000-0005-0000-0000-0000CA000000}"/>
    <cellStyle name="Comma  - Style3" xfId="203" xr:uid="{00000000-0005-0000-0000-0000CB000000}"/>
    <cellStyle name="Comma  - Style4" xfId="204" xr:uid="{00000000-0005-0000-0000-0000CC000000}"/>
    <cellStyle name="Comma  - Style5" xfId="205" xr:uid="{00000000-0005-0000-0000-0000CD000000}"/>
    <cellStyle name="Comma  - Style6" xfId="206" xr:uid="{00000000-0005-0000-0000-0000CE000000}"/>
    <cellStyle name="Comma  - Style7" xfId="207" xr:uid="{00000000-0005-0000-0000-0000CF000000}"/>
    <cellStyle name="Comma  - Style8" xfId="208" xr:uid="{00000000-0005-0000-0000-0000D0000000}"/>
    <cellStyle name="Comma [00]" xfId="209" xr:uid="{00000000-0005-0000-0000-0000D1000000}"/>
    <cellStyle name="Comma 10" xfId="210" xr:uid="{00000000-0005-0000-0000-0000D2000000}"/>
    <cellStyle name="Comma 10 2" xfId="211" xr:uid="{00000000-0005-0000-0000-0000D3000000}"/>
    <cellStyle name="Comma 10 3" xfId="646" xr:uid="{46C351E3-7FA7-4348-9D12-80950AE2E2A3}"/>
    <cellStyle name="Comma 10 4" xfId="794" xr:uid="{1EAFAAF7-E49D-427A-8246-ECC1C3CF0C5E}"/>
    <cellStyle name="Comma 11" xfId="212" xr:uid="{00000000-0005-0000-0000-0000D4000000}"/>
    <cellStyle name="Comma 11 2" xfId="213" xr:uid="{00000000-0005-0000-0000-0000D5000000}"/>
    <cellStyle name="Comma 11 2 2 2" xfId="214" xr:uid="{00000000-0005-0000-0000-0000D6000000}"/>
    <cellStyle name="Comma 12" xfId="215" xr:uid="{00000000-0005-0000-0000-0000D7000000}"/>
    <cellStyle name="Comma 13" xfId="216" xr:uid="{00000000-0005-0000-0000-0000D8000000}"/>
    <cellStyle name="Comma 14" xfId="217" xr:uid="{00000000-0005-0000-0000-0000D9000000}"/>
    <cellStyle name="Comma 15" xfId="218" xr:uid="{00000000-0005-0000-0000-0000DA000000}"/>
    <cellStyle name="Comma 16" xfId="219" xr:uid="{00000000-0005-0000-0000-0000DB000000}"/>
    <cellStyle name="Comma 17" xfId="220" xr:uid="{00000000-0005-0000-0000-0000DC000000}"/>
    <cellStyle name="Comma 18" xfId="221" xr:uid="{00000000-0005-0000-0000-0000DD000000}"/>
    <cellStyle name="Comma 18 2" xfId="595" xr:uid="{C591C4D0-6400-48F2-84CF-AFD2260D9ED1}"/>
    <cellStyle name="Comma 19" xfId="222" xr:uid="{00000000-0005-0000-0000-0000DE000000}"/>
    <cellStyle name="Comma 19 2" xfId="596" xr:uid="{0378CFA7-AD7C-4185-804F-DA3447BDCE3C}"/>
    <cellStyle name="Comma 2" xfId="223" xr:uid="{00000000-0005-0000-0000-0000DF000000}"/>
    <cellStyle name="Comma 2 2" xfId="224" xr:uid="{00000000-0005-0000-0000-0000E0000000}"/>
    <cellStyle name="Comma 2 2 2" xfId="225" xr:uid="{00000000-0005-0000-0000-0000E1000000}"/>
    <cellStyle name="Comma 2 2 2 2" xfId="668" xr:uid="{CA7B9B52-FB8C-4E0D-AC05-C868198472C1}"/>
    <cellStyle name="Comma 2 2 2 3" xfId="726" xr:uid="{FB36734A-9E92-4FBF-826D-C2C6907814A0}"/>
    <cellStyle name="Comma 2 2 2 4" xfId="671" xr:uid="{803BF419-3F65-40CD-AAF8-25997D20C780}"/>
    <cellStyle name="Comma 2 2 3" xfId="705" xr:uid="{E320D85A-983B-4E84-97A2-A543F9E56EAE}"/>
    <cellStyle name="Comma 20" xfId="592" xr:uid="{00000000-0005-0000-0000-0000E2000000}"/>
    <cellStyle name="Comma 21" xfId="645" xr:uid="{CABAFE84-95A7-4A03-ABF8-90E05EF8B6A7}"/>
    <cellStyle name="Comma 21 2" xfId="833" xr:uid="{8CEEB4F9-4F1D-4322-87D4-4B9368B3B437}"/>
    <cellStyle name="Comma 22" xfId="649" xr:uid="{54DDAFEB-B582-42AD-8684-0500A722D5AB}"/>
    <cellStyle name="Comma 22 2" xfId="836" xr:uid="{E566850F-E5D6-45D7-A8F5-E76F92813037}"/>
    <cellStyle name="Comma 23" xfId="758" xr:uid="{CCF11870-7F7D-4D9F-9453-65117C45CF5A}"/>
    <cellStyle name="Comma 24" xfId="765" xr:uid="{3E3F8C6D-6930-4506-AB45-1B3AEE8E10A2}"/>
    <cellStyle name="Comma 25" xfId="760" xr:uid="{3B85F1D2-10FA-4AA1-87B1-C1D6167CE5C2}"/>
    <cellStyle name="Comma 26" xfId="764" xr:uid="{17199C11-A2C7-47D5-BFD4-85A3D95AD1C0}"/>
    <cellStyle name="Comma 27" xfId="769" xr:uid="{2F59637D-2DF5-4FFB-B0FB-67AC5B2245EB}"/>
    <cellStyle name="Comma 28" xfId="773" xr:uid="{F5E0BA66-B14F-4112-9933-B41D6FC36A01}"/>
    <cellStyle name="Comma 29" xfId="771" xr:uid="{25CCC3DB-831A-4366-B7EF-2AC0BC863228}"/>
    <cellStyle name="Comma 3" xfId="226" xr:uid="{00000000-0005-0000-0000-0000E3000000}"/>
    <cellStyle name="Comma 3 2" xfId="227" xr:uid="{00000000-0005-0000-0000-0000E4000000}"/>
    <cellStyle name="Comma 3 3" xfId="228" xr:uid="{00000000-0005-0000-0000-0000E5000000}"/>
    <cellStyle name="Comma 3 4" xfId="229" xr:uid="{00000000-0005-0000-0000-0000E6000000}"/>
    <cellStyle name="Comma 3 4 2" xfId="731" xr:uid="{B95B7BCE-014C-4F2D-8BA3-77D309E35278}"/>
    <cellStyle name="Comma 3 4 2 2" xfId="842" xr:uid="{1E3ABA68-27D8-4F05-9DB7-27E3DCE0A134}"/>
    <cellStyle name="Comma 3 5" xfId="650" xr:uid="{3CF46FCD-4941-46DD-A9C4-AEF897D0A9A1}"/>
    <cellStyle name="Comma 3 6" xfId="797" xr:uid="{39551270-4DCB-436D-B040-1A9FC9E40715}"/>
    <cellStyle name="Comma 30" xfId="809" xr:uid="{CC4F4F7A-E6E8-4A1E-A355-9BBF07CA6332}"/>
    <cellStyle name="Comma 31" xfId="792" xr:uid="{ED8B6218-80D7-4C5B-ADB9-3B0B415B71D5}"/>
    <cellStyle name="Comma 32" xfId="865" xr:uid="{796555C2-3F8D-432A-B0AC-1861FC4A3316}"/>
    <cellStyle name="Comma 33" xfId="803" xr:uid="{F3ABF410-E66B-4180-A8E6-4B5A372C51B2}"/>
    <cellStyle name="Comma 34" xfId="868" xr:uid="{339B3A46-EB7E-4538-B76B-C05361EAF35C}"/>
    <cellStyle name="Comma 35" xfId="796" xr:uid="{11C15F9B-FDE9-4134-8497-D89E57D12ED3}"/>
    <cellStyle name="Comma 36" xfId="795" xr:uid="{C247C176-2D62-457F-916B-49F207F3B2EA}"/>
    <cellStyle name="Comma 4" xfId="230" xr:uid="{00000000-0005-0000-0000-0000E7000000}"/>
    <cellStyle name="Comma 4 2" xfId="231" xr:uid="{00000000-0005-0000-0000-0000E8000000}"/>
    <cellStyle name="Comma 4 2 2" xfId="734" xr:uid="{2BD2DED8-DD89-4476-95AE-9DA225498A3B}"/>
    <cellStyle name="Comma 5" xfId="232" xr:uid="{00000000-0005-0000-0000-0000E9000000}"/>
    <cellStyle name="Comma 5 2 4 2 2 8" xfId="724" xr:uid="{5906A7A4-FFC8-44DF-95AA-A5B9EAE6DA4E}"/>
    <cellStyle name="Comma 5 2 4 2 2 8 2" xfId="839" xr:uid="{703727CD-BD9A-4C66-B11F-C1840B76FD16}"/>
    <cellStyle name="Comma 5 3" xfId="233" xr:uid="{00000000-0005-0000-0000-0000EA000000}"/>
    <cellStyle name="Comma 6" xfId="234" xr:uid="{00000000-0005-0000-0000-0000EB000000}"/>
    <cellStyle name="Comma 6 2" xfId="235" xr:uid="{00000000-0005-0000-0000-0000EC000000}"/>
    <cellStyle name="Comma 6 3" xfId="729" xr:uid="{183ADCA7-3E76-4BEE-B4F5-EC93958184B0}"/>
    <cellStyle name="Comma 6 4" xfId="798" xr:uid="{CE4E92B8-7309-4275-8FFA-DEC07B9EA50B}"/>
    <cellStyle name="Comma 7" xfId="236" xr:uid="{00000000-0005-0000-0000-0000ED000000}"/>
    <cellStyle name="Comma 8" xfId="237" xr:uid="{00000000-0005-0000-0000-0000EE000000}"/>
    <cellStyle name="Comma 9" xfId="238" xr:uid="{00000000-0005-0000-0000-0000EF000000}"/>
    <cellStyle name="comma zerodec" xfId="239" xr:uid="{00000000-0005-0000-0000-0000F0000000}"/>
    <cellStyle name="Comma0" xfId="240" xr:uid="{00000000-0005-0000-0000-0000F1000000}"/>
    <cellStyle name="Comma0 - Modelo1" xfId="241" xr:uid="{00000000-0005-0000-0000-0000F2000000}"/>
    <cellStyle name="Comma0 - Style1" xfId="242" xr:uid="{00000000-0005-0000-0000-0000F3000000}"/>
    <cellStyle name="Comma0_Leadsheet_PSM_30.06.08_Jue_V3" xfId="243" xr:uid="{00000000-0005-0000-0000-0000F4000000}"/>
    <cellStyle name="Comma1 - Modelo2" xfId="244" xr:uid="{00000000-0005-0000-0000-0000F5000000}"/>
    <cellStyle name="Comma1 - Style2" xfId="245" xr:uid="{00000000-0005-0000-0000-0000F6000000}"/>
    <cellStyle name="Copied" xfId="246" xr:uid="{00000000-0005-0000-0000-0000F7000000}"/>
    <cellStyle name="Credit" xfId="247" xr:uid="{00000000-0005-0000-0000-0000F8000000}"/>
    <cellStyle name="Curren - Style3" xfId="248" xr:uid="{00000000-0005-0000-0000-0000F9000000}"/>
    <cellStyle name="Curren - Style4" xfId="249" xr:uid="{00000000-0005-0000-0000-0000FA000000}"/>
    <cellStyle name="Currency [0]b" xfId="250" xr:uid="{00000000-0005-0000-0000-0000FB000000}"/>
    <cellStyle name="Currency [00]" xfId="251" xr:uid="{00000000-0005-0000-0000-0000FC000000}"/>
    <cellStyle name="currency(2)" xfId="252" xr:uid="{00000000-0005-0000-0000-0000FD000000}"/>
    <cellStyle name="Currency0" xfId="253" xr:uid="{00000000-0005-0000-0000-0000FE000000}"/>
    <cellStyle name="Currency1" xfId="254" xr:uid="{00000000-0005-0000-0000-0000FF000000}"/>
    <cellStyle name="Currency2" xfId="255" xr:uid="{00000000-0005-0000-0000-000000010000}"/>
    <cellStyle name="Currency2 2" xfId="256" xr:uid="{00000000-0005-0000-0000-000001010000}"/>
    <cellStyle name="Custom - Style1" xfId="257" xr:uid="{00000000-0005-0000-0000-000002010000}"/>
    <cellStyle name="Custom - Style8" xfId="258" xr:uid="{00000000-0005-0000-0000-000003010000}"/>
    <cellStyle name="Dan" xfId="259" xr:uid="{00000000-0005-0000-0000-000004010000}"/>
    <cellStyle name="Data   - Style2" xfId="260" xr:uid="{00000000-0005-0000-0000-000005010000}"/>
    <cellStyle name="Date" xfId="261" xr:uid="{00000000-0005-0000-0000-000006010000}"/>
    <cellStyle name="Date Short" xfId="262" xr:uid="{00000000-0005-0000-0000-000007010000}"/>
    <cellStyle name="Date_cost &amp; sa -kei" xfId="263" xr:uid="{00000000-0005-0000-0000-000008010000}"/>
    <cellStyle name="Debit" xfId="264" xr:uid="{00000000-0005-0000-0000-000009010000}"/>
    <cellStyle name="DELTA" xfId="265" xr:uid="{00000000-0005-0000-0000-00000A010000}"/>
    <cellStyle name="Dezimal [0]_35ERI8T2gbIEMixb4v26icuOo" xfId="266" xr:uid="{00000000-0005-0000-0000-00000B010000}"/>
    <cellStyle name="Dezimal_35ERI8T2gbIEMixb4v26icuOo" xfId="267" xr:uid="{00000000-0005-0000-0000-00000C010000}"/>
    <cellStyle name="Dia" xfId="268" xr:uid="{00000000-0005-0000-0000-00000D010000}"/>
    <cellStyle name="Dollar (zero dec)" xfId="269" xr:uid="{00000000-0005-0000-0000-00000E010000}"/>
    <cellStyle name="Encabez1" xfId="270" xr:uid="{00000000-0005-0000-0000-00000F010000}"/>
    <cellStyle name="Encabez2" xfId="271" xr:uid="{00000000-0005-0000-0000-000010010000}"/>
    <cellStyle name="Enter Currency (0)" xfId="272" xr:uid="{00000000-0005-0000-0000-000011010000}"/>
    <cellStyle name="Enter Currency (2)" xfId="273" xr:uid="{00000000-0005-0000-0000-000012010000}"/>
    <cellStyle name="Enter Units (0)" xfId="274" xr:uid="{00000000-0005-0000-0000-000013010000}"/>
    <cellStyle name="Enter Units (1)" xfId="275" xr:uid="{00000000-0005-0000-0000-000014010000}"/>
    <cellStyle name="Enter Units (2)" xfId="276" xr:uid="{00000000-0005-0000-0000-000015010000}"/>
    <cellStyle name="Entered" xfId="277" xr:uid="{00000000-0005-0000-0000-000016010000}"/>
    <cellStyle name="Euro" xfId="278" xr:uid="{00000000-0005-0000-0000-000017010000}"/>
    <cellStyle name="Euro 2" xfId="279" xr:uid="{00000000-0005-0000-0000-000018010000}"/>
    <cellStyle name="Explanatory Text" xfId="624" builtinId="53" customBuiltin="1"/>
    <cellStyle name="Explanatory Text 2" xfId="280" xr:uid="{00000000-0005-0000-0000-000019010000}"/>
    <cellStyle name="Explanatory Text 2 2" xfId="673" xr:uid="{B4E95D80-BFBB-4CAD-BE2D-2635F6F741C3}"/>
    <cellStyle name="F2" xfId="281" xr:uid="{00000000-0005-0000-0000-00001A010000}"/>
    <cellStyle name="F3" xfId="282" xr:uid="{00000000-0005-0000-0000-00001B010000}"/>
    <cellStyle name="F4" xfId="283" xr:uid="{00000000-0005-0000-0000-00001C010000}"/>
    <cellStyle name="F5" xfId="284" xr:uid="{00000000-0005-0000-0000-00001D010000}"/>
    <cellStyle name="F6" xfId="285" xr:uid="{00000000-0005-0000-0000-00001E010000}"/>
    <cellStyle name="F7" xfId="286" xr:uid="{00000000-0005-0000-0000-00001F010000}"/>
    <cellStyle name="F8" xfId="287" xr:uid="{00000000-0005-0000-0000-000020010000}"/>
    <cellStyle name="Fijo" xfId="288" xr:uid="{00000000-0005-0000-0000-000021010000}"/>
    <cellStyle name="Financiero" xfId="289" xr:uid="{00000000-0005-0000-0000-000022010000}"/>
    <cellStyle name="Fixed" xfId="290" xr:uid="{00000000-0005-0000-0000-000023010000}"/>
    <cellStyle name="Format Number Column" xfId="291" xr:uid="{00000000-0005-0000-0000-000024010000}"/>
    <cellStyle name="gar" xfId="292" xr:uid="{00000000-0005-0000-0000-000025010000}"/>
    <cellStyle name="gar 2" xfId="293" xr:uid="{00000000-0005-0000-0000-000026010000}"/>
    <cellStyle name="Good" xfId="616" builtinId="26" customBuiltin="1"/>
    <cellStyle name="Good 2" xfId="294" xr:uid="{00000000-0005-0000-0000-000027010000}"/>
    <cellStyle name="Good 2 2" xfId="663" xr:uid="{B92028D8-5954-4EAD-88EF-976283BCBB70}"/>
    <cellStyle name="Grey" xfId="295" xr:uid="{00000000-0005-0000-0000-000028010000}"/>
    <cellStyle name="Grey 2" xfId="296" xr:uid="{00000000-0005-0000-0000-000029010000}"/>
    <cellStyle name="Head 1" xfId="297" xr:uid="{00000000-0005-0000-0000-00002A010000}"/>
    <cellStyle name="Header1" xfId="298" xr:uid="{00000000-0005-0000-0000-00002B010000}"/>
    <cellStyle name="Header2" xfId="299" xr:uid="{00000000-0005-0000-0000-00002C010000}"/>
    <cellStyle name="Heading" xfId="300" xr:uid="{00000000-0005-0000-0000-00002D010000}"/>
    <cellStyle name="Heading 1" xfId="612" builtinId="16" customBuiltin="1"/>
    <cellStyle name="Heading 1 2" xfId="301" xr:uid="{00000000-0005-0000-0000-00002E010000}"/>
    <cellStyle name="Heading 1 2 2" xfId="669" xr:uid="{8CCF5E5C-A9AD-4CC0-97C4-A52FF7C16007}"/>
    <cellStyle name="Heading 2" xfId="613" builtinId="17" customBuiltin="1"/>
    <cellStyle name="Heading 2 2" xfId="302" xr:uid="{00000000-0005-0000-0000-00002F010000}"/>
    <cellStyle name="Heading 2 2 2" xfId="666" xr:uid="{CEC402D4-8EED-4E14-8601-CE04AEF60EEB}"/>
    <cellStyle name="Heading 3" xfId="614" builtinId="18" customBuiltin="1"/>
    <cellStyle name="Heading 3 2" xfId="303" xr:uid="{00000000-0005-0000-0000-000030010000}"/>
    <cellStyle name="Heading 3 2 2" xfId="661" xr:uid="{F76849D8-D9FC-489C-BB31-C30DA01CEFDB}"/>
    <cellStyle name="Heading 4" xfId="615" builtinId="19" customBuiltin="1"/>
    <cellStyle name="Heading 4 2" xfId="304" xr:uid="{00000000-0005-0000-0000-000031010000}"/>
    <cellStyle name="Heading 4 2 2" xfId="672" xr:uid="{9996A8E7-B696-46EB-9C9E-93895392F41D}"/>
    <cellStyle name="HEADINGS" xfId="305" xr:uid="{00000000-0005-0000-0000-000032010000}"/>
    <cellStyle name="HEADINGSTOP" xfId="306" xr:uid="{00000000-0005-0000-0000-000033010000}"/>
    <cellStyle name="Indent" xfId="307" xr:uid="{00000000-0005-0000-0000-000034010000}"/>
    <cellStyle name="Info_Main" xfId="308" xr:uid="{00000000-0005-0000-0000-000035010000}"/>
    <cellStyle name="Input" xfId="618" builtinId="20" customBuiltin="1"/>
    <cellStyle name="Input [yellow]" xfId="309" xr:uid="{00000000-0005-0000-0000-000036010000}"/>
    <cellStyle name="Input [yellow] 2" xfId="310" xr:uid="{00000000-0005-0000-0000-000037010000}"/>
    <cellStyle name="Input 2" xfId="311" xr:uid="{00000000-0005-0000-0000-000038010000}"/>
    <cellStyle name="Input 2 2" xfId="665" xr:uid="{44DD2127-D075-4BBB-A83A-CEDE0B57FF25}"/>
    <cellStyle name="Input 3" xfId="312" xr:uid="{00000000-0005-0000-0000-000039010000}"/>
    <cellStyle name="InputCurrency" xfId="313" xr:uid="{00000000-0005-0000-0000-00003A010000}"/>
    <cellStyle name="InputCurrency 2" xfId="314" xr:uid="{00000000-0005-0000-0000-00003B010000}"/>
    <cellStyle name="InputPercent1" xfId="315" xr:uid="{00000000-0005-0000-0000-00003C010000}"/>
    <cellStyle name="KPMG Heading 1" xfId="316" xr:uid="{00000000-0005-0000-0000-00003D010000}"/>
    <cellStyle name="KPMG Heading 2" xfId="317" xr:uid="{00000000-0005-0000-0000-00003E010000}"/>
    <cellStyle name="KPMG Heading 3" xfId="318" xr:uid="{00000000-0005-0000-0000-00003F010000}"/>
    <cellStyle name="KPMG Heading 4" xfId="319" xr:uid="{00000000-0005-0000-0000-000040010000}"/>
    <cellStyle name="KPMG Normal" xfId="320" xr:uid="{00000000-0005-0000-0000-000041010000}"/>
    <cellStyle name="KPMG Normal 2" xfId="321" xr:uid="{00000000-0005-0000-0000-000042010000}"/>
    <cellStyle name="KPMG Normal Text" xfId="322" xr:uid="{00000000-0005-0000-0000-000043010000}"/>
    <cellStyle name="KPMG Normal Text 2" xfId="323" xr:uid="{00000000-0005-0000-0000-000044010000}"/>
    <cellStyle name="KPMG Normal_10" xfId="324" xr:uid="{00000000-0005-0000-0000-000045010000}"/>
    <cellStyle name="Labels - Style3" xfId="325" xr:uid="{00000000-0005-0000-0000-000046010000}"/>
    <cellStyle name="left" xfId="326" xr:uid="{00000000-0005-0000-0000-000047010000}"/>
    <cellStyle name="Link Currency (0)" xfId="327" xr:uid="{00000000-0005-0000-0000-000048010000}"/>
    <cellStyle name="Link Currency (2)" xfId="328" xr:uid="{00000000-0005-0000-0000-000049010000}"/>
    <cellStyle name="Link Units (0)" xfId="329" xr:uid="{00000000-0005-0000-0000-00004A010000}"/>
    <cellStyle name="Link Units (1)" xfId="330" xr:uid="{00000000-0005-0000-0000-00004B010000}"/>
    <cellStyle name="Link Units (2)" xfId="331" xr:uid="{00000000-0005-0000-0000-00004C010000}"/>
    <cellStyle name="Linked Cell" xfId="621" builtinId="24" customBuiltin="1"/>
    <cellStyle name="Linked Cell 2" xfId="332" xr:uid="{00000000-0005-0000-0000-00004D010000}"/>
    <cellStyle name="Linked Cell 2 2" xfId="692" xr:uid="{CBB8F545-29FD-4AD3-A099-108DF1F6B51B}"/>
    <cellStyle name="Miglia - Stile1" xfId="333" xr:uid="{00000000-0005-0000-0000-00004E010000}"/>
    <cellStyle name="Miglia - Stile2" xfId="334" xr:uid="{00000000-0005-0000-0000-00004F010000}"/>
    <cellStyle name="Miglia - Stile3" xfId="335" xr:uid="{00000000-0005-0000-0000-000050010000}"/>
    <cellStyle name="Miglia - Stile4" xfId="336" xr:uid="{00000000-0005-0000-0000-000051010000}"/>
    <cellStyle name="Miglia - Stile5" xfId="337" xr:uid="{00000000-0005-0000-0000-000052010000}"/>
    <cellStyle name="Migliaia (0)" xfId="338" xr:uid="{00000000-0005-0000-0000-000053010000}"/>
    <cellStyle name="Millares [0]_10 AVERIAS MASIVAS + ANT" xfId="339" xr:uid="{00000000-0005-0000-0000-000054010000}"/>
    <cellStyle name="Millares_10 AVERIAS MASIVAS + ANT" xfId="340" xr:uid="{00000000-0005-0000-0000-000055010000}"/>
    <cellStyle name="Milliers [0]_AR1194" xfId="341" xr:uid="{00000000-0005-0000-0000-000056010000}"/>
    <cellStyle name="Milliers_AR1194" xfId="342" xr:uid="{00000000-0005-0000-0000-000057010000}"/>
    <cellStyle name="Mon?taire [0]_AR1194" xfId="343" xr:uid="{00000000-0005-0000-0000-000058010000}"/>
    <cellStyle name="Mon?taire_AR1194" xfId="344" xr:uid="{00000000-0005-0000-0000-000059010000}"/>
    <cellStyle name="Moneda [0]_10 AVERIAS MASIVAS + ANT" xfId="345" xr:uid="{00000000-0005-0000-0000-00005A010000}"/>
    <cellStyle name="Moneda_10 AVERIAS MASIVAS + ANT" xfId="346" xr:uid="{00000000-0005-0000-0000-00005B010000}"/>
    <cellStyle name="Monétaire [0]_Capex2001" xfId="347" xr:uid="{00000000-0005-0000-0000-00005C010000}"/>
    <cellStyle name="Monétaire_Capex2001" xfId="348" xr:uid="{00000000-0005-0000-0000-00005D010000}"/>
    <cellStyle name="Monetario" xfId="349" xr:uid="{00000000-0005-0000-0000-00005E010000}"/>
    <cellStyle name="NEC  TAIWAN" xfId="350" xr:uid="{00000000-0005-0000-0000-00005F010000}"/>
    <cellStyle name="Neutral 2" xfId="351" xr:uid="{00000000-0005-0000-0000-000060010000}"/>
    <cellStyle name="Neutral 2 2" xfId="667" xr:uid="{237E9323-6889-4D7D-AFB1-34A3BEE50B02}"/>
    <cellStyle name="Neutral 3" xfId="652" xr:uid="{EB991F46-FDC2-4F97-A995-BE67300CA934}"/>
    <cellStyle name="no dec" xfId="352" xr:uid="{00000000-0005-0000-0000-000061010000}"/>
    <cellStyle name="Normal" xfId="0" builtinId="0"/>
    <cellStyle name="Normal - ??1" xfId="353" xr:uid="{00000000-0005-0000-0000-000063010000}"/>
    <cellStyle name="Normal - ??2" xfId="354" xr:uid="{00000000-0005-0000-0000-000064010000}"/>
    <cellStyle name="Normal - ??3" xfId="355" xr:uid="{00000000-0005-0000-0000-000065010000}"/>
    <cellStyle name="Normal - ??4" xfId="356" xr:uid="{00000000-0005-0000-0000-000066010000}"/>
    <cellStyle name="Normal - ??5" xfId="357" xr:uid="{00000000-0005-0000-0000-000067010000}"/>
    <cellStyle name="Normal - ??6" xfId="358" xr:uid="{00000000-0005-0000-0000-000068010000}"/>
    <cellStyle name="Normal - ??7" xfId="359" xr:uid="{00000000-0005-0000-0000-000069010000}"/>
    <cellStyle name="Normal - ??8" xfId="360" xr:uid="{00000000-0005-0000-0000-00006A010000}"/>
    <cellStyle name="Normal - Stile6" xfId="361" xr:uid="{00000000-0005-0000-0000-00006B010000}"/>
    <cellStyle name="Normal - Stile7" xfId="362" xr:uid="{00000000-0005-0000-0000-00006C010000}"/>
    <cellStyle name="Normal - Stile8" xfId="363" xr:uid="{00000000-0005-0000-0000-00006D010000}"/>
    <cellStyle name="Normal - Style1" xfId="364" xr:uid="{00000000-0005-0000-0000-00006E010000}"/>
    <cellStyle name="Normal - Style2" xfId="365" xr:uid="{00000000-0005-0000-0000-00006F010000}"/>
    <cellStyle name="Normal - Style3" xfId="366" xr:uid="{00000000-0005-0000-0000-000070010000}"/>
    <cellStyle name="Normal - Style4" xfId="367" xr:uid="{00000000-0005-0000-0000-000071010000}"/>
    <cellStyle name="Normal - Style5" xfId="368" xr:uid="{00000000-0005-0000-0000-000072010000}"/>
    <cellStyle name="Normal - Style6" xfId="369" xr:uid="{00000000-0005-0000-0000-000073010000}"/>
    <cellStyle name="Normal - Style7" xfId="370" xr:uid="{00000000-0005-0000-0000-000074010000}"/>
    <cellStyle name="Normal - Style8" xfId="371" xr:uid="{00000000-0005-0000-0000-000075010000}"/>
    <cellStyle name="Normal 10" xfId="372" xr:uid="{00000000-0005-0000-0000-000076010000}"/>
    <cellStyle name="Normal 11" xfId="373" xr:uid="{00000000-0005-0000-0000-000077010000}"/>
    <cellStyle name="Normal 12" xfId="374" xr:uid="{00000000-0005-0000-0000-000078010000}"/>
    <cellStyle name="Normal 13" xfId="375" xr:uid="{00000000-0005-0000-0000-000079010000}"/>
    <cellStyle name="Normal 14" xfId="376" xr:uid="{00000000-0005-0000-0000-00007A010000}"/>
    <cellStyle name="Normal 15" xfId="377" xr:uid="{00000000-0005-0000-0000-00007B010000}"/>
    <cellStyle name="Normal 16" xfId="378" xr:uid="{00000000-0005-0000-0000-00007C010000}"/>
    <cellStyle name="Normal 17" xfId="379" xr:uid="{00000000-0005-0000-0000-00007D010000}"/>
    <cellStyle name="Normal 17 2" xfId="597" xr:uid="{48DFC102-B7BD-42E8-B0EC-D25DEC094867}"/>
    <cellStyle name="Normal 18" xfId="380" xr:uid="{00000000-0005-0000-0000-00007E010000}"/>
    <cellStyle name="Normal 18 2" xfId="598" xr:uid="{6E818FCF-7326-4E34-943B-C467D773555F}"/>
    <cellStyle name="Normal 19" xfId="381" xr:uid="{00000000-0005-0000-0000-00007F010000}"/>
    <cellStyle name="Normal 2" xfId="382" xr:uid="{00000000-0005-0000-0000-000080010000}"/>
    <cellStyle name="Normal 2 2" xfId="383" xr:uid="{00000000-0005-0000-0000-000081010000}"/>
    <cellStyle name="Normal 2 2 2" xfId="670" xr:uid="{D3C060FE-952A-451C-B4FF-FBDAA2CB1C27}"/>
    <cellStyle name="Normal 2 3" xfId="591" xr:uid="{00000000-0005-0000-0000-000082010000}"/>
    <cellStyle name="Normal 2 3 2" xfId="662" xr:uid="{D056C3D5-811F-4481-9CA2-FF39E2B3621A}"/>
    <cellStyle name="Normal 2 3 3" xfId="820" xr:uid="{105C86B1-27D8-4A8F-A395-4BBC9DACE517}"/>
    <cellStyle name="Normal 2 4" xfId="703" xr:uid="{73CE79EA-DABD-490D-B686-D4ED20A5CC8D}"/>
    <cellStyle name="Normal 20" xfId="384" xr:uid="{00000000-0005-0000-0000-000083010000}"/>
    <cellStyle name="Normal 21" xfId="385" xr:uid="{00000000-0005-0000-0000-000084010000}"/>
    <cellStyle name="Normal 22" xfId="386" xr:uid="{00000000-0005-0000-0000-000085010000}"/>
    <cellStyle name="Normal 23" xfId="387" xr:uid="{00000000-0005-0000-0000-000086010000}"/>
    <cellStyle name="Normal 24" xfId="388" xr:uid="{00000000-0005-0000-0000-000087010000}"/>
    <cellStyle name="Normal 25" xfId="581" xr:uid="{00000000-0005-0000-0000-000088010000}"/>
    <cellStyle name="Normal 25 2" xfId="601" xr:uid="{3D55528C-8F8F-4391-9D2A-56627EBB3649}"/>
    <cellStyle name="Normal 25 2 2" xfId="747" xr:uid="{6EBF938D-814A-46AF-8FA6-F7B892DCBDA4}"/>
    <cellStyle name="Normal 25 2 2 2" xfId="855" xr:uid="{30519539-4D52-49BA-9C8B-DAEAA051130F}"/>
    <cellStyle name="Normal 25 2 3" xfId="822" xr:uid="{6B44A786-987F-404E-82EB-14BCAF425775}"/>
    <cellStyle name="Normal 25 3" xfId="737" xr:uid="{0C9DD16B-6464-457E-9489-A8001DD446EA}"/>
    <cellStyle name="Normal 25 3 2" xfId="845" xr:uid="{2D834E51-66A6-4EB2-999C-416A73EE27D2}"/>
    <cellStyle name="Normal 25 4" xfId="811" xr:uid="{FA5B8466-9FB8-4C02-826D-F1AFA792CF84}"/>
    <cellStyle name="Normal 26" xfId="582" xr:uid="{00000000-0005-0000-0000-000089010000}"/>
    <cellStyle name="Normal 26 2" xfId="602" xr:uid="{67FA2286-0745-471B-9F7A-FDAE464EC3D1}"/>
    <cellStyle name="Normal 26 2 2" xfId="748" xr:uid="{9F3BADD8-FE00-471E-A407-60D429C5217B}"/>
    <cellStyle name="Normal 26 2 2 2" xfId="856" xr:uid="{56BE2647-F95C-40B3-96BE-7C5A331E2613}"/>
    <cellStyle name="Normal 26 2 3" xfId="823" xr:uid="{94CE93D9-A177-44C1-BF1C-C06805B3310D}"/>
    <cellStyle name="Normal 26 3" xfId="738" xr:uid="{8514879F-40E8-4394-B67C-DE40E9350619}"/>
    <cellStyle name="Normal 26 3 2" xfId="846" xr:uid="{E252FB9E-5A10-471D-B187-EA142AC8B286}"/>
    <cellStyle name="Normal 26 4" xfId="812" xr:uid="{3AA29A01-3039-4391-B0EB-CE86D0B6E785}"/>
    <cellStyle name="Normal 27" xfId="583" xr:uid="{00000000-0005-0000-0000-00008A010000}"/>
    <cellStyle name="Normal 27 2" xfId="603" xr:uid="{50F509D8-2BF0-4F80-A5BB-D2DFB3EB4EA7}"/>
    <cellStyle name="Normal 27 2 2" xfId="749" xr:uid="{0FBF9570-F299-4F8E-B7CC-693EFD2667E8}"/>
    <cellStyle name="Normal 27 2 2 2" xfId="857" xr:uid="{D01A7963-CBC3-4022-911A-53420A434A3B}"/>
    <cellStyle name="Normal 27 2 3" xfId="824" xr:uid="{8F5DCDD2-5238-414D-A6A2-AC7EA54D48FA}"/>
    <cellStyle name="Normal 27 3" xfId="739" xr:uid="{98F34945-16EB-47DC-A7F3-A43DB397F65A}"/>
    <cellStyle name="Normal 27 3 2" xfId="847" xr:uid="{6C9F5D97-4F88-4781-981F-B22571EA0C9E}"/>
    <cellStyle name="Normal 27 4" xfId="813" xr:uid="{2B1EA53A-36E5-4AED-BF17-19510C1C6A5E}"/>
    <cellStyle name="Normal 28" xfId="584" xr:uid="{00000000-0005-0000-0000-00008B010000}"/>
    <cellStyle name="Normal 28 2" xfId="604" xr:uid="{CCF1126A-B37B-41BB-9D76-FDA9F9513454}"/>
    <cellStyle name="Normal 28 2 2" xfId="750" xr:uid="{03AD02DF-BD41-48C7-A4F2-5F5C43E24AB5}"/>
    <cellStyle name="Normal 28 2 2 2" xfId="858" xr:uid="{8C0AAC33-C9AE-4193-87C0-3FF8628DF164}"/>
    <cellStyle name="Normal 28 2 3" xfId="825" xr:uid="{F385E8C1-E8E1-40B7-B5E8-1E82D43D2BF4}"/>
    <cellStyle name="Normal 28 3" xfId="740" xr:uid="{F44DB446-72AC-4BE1-A1F6-D9D0ECC12CA9}"/>
    <cellStyle name="Normal 28 3 2" xfId="848" xr:uid="{EEE4408F-6EA9-4547-8F5B-8617146DF05D}"/>
    <cellStyle name="Normal 28 4" xfId="814" xr:uid="{739C4B25-97CB-4E7C-8B43-0892DC660057}"/>
    <cellStyle name="Normal 29" xfId="585" xr:uid="{00000000-0005-0000-0000-00008C010000}"/>
    <cellStyle name="Normal 29 2" xfId="605" xr:uid="{AC319F06-F6A8-4BA9-A989-686ADDEB82D8}"/>
    <cellStyle name="Normal 29 2 2" xfId="751" xr:uid="{960BDC65-5F2B-4B05-800D-1F2A1FC63DEB}"/>
    <cellStyle name="Normal 29 2 2 2" xfId="859" xr:uid="{5CB8AEC6-129C-4A9F-AA25-A3B77FD04C38}"/>
    <cellStyle name="Normal 29 2 3" xfId="826" xr:uid="{53A5A95A-60E9-49C2-A7AC-40B015DA09F3}"/>
    <cellStyle name="Normal 29 3" xfId="741" xr:uid="{061BB9DC-895D-488A-A97C-099C61E1423C}"/>
    <cellStyle name="Normal 29 3 2" xfId="849" xr:uid="{C6592A8E-CE5F-49EB-A3B6-DE4ADDCA8265}"/>
    <cellStyle name="Normal 29 4" xfId="815" xr:uid="{F3252C01-95A4-4E4E-9B59-199FD0FB863B}"/>
    <cellStyle name="Normal 3" xfId="389" xr:uid="{00000000-0005-0000-0000-00008D010000}"/>
    <cellStyle name="Normal 3 2" xfId="390" xr:uid="{00000000-0005-0000-0000-00008E010000}"/>
    <cellStyle name="Normal 3 2 2" xfId="725" xr:uid="{EA688B7D-923E-48D7-A848-C918649F75EA}"/>
    <cellStyle name="Normal 3 2 3" xfId="706" xr:uid="{BF032A8E-EE8E-4886-B72B-0F6E8E8397DF}"/>
    <cellStyle name="Normal 3 3" xfId="391" xr:uid="{00000000-0005-0000-0000-00008F010000}"/>
    <cellStyle name="Normal 3 3 2" xfId="720" xr:uid="{8C2FF537-9D5F-4B2F-A97F-B78787E1648A}"/>
    <cellStyle name="Normal 3 4" xfId="392" xr:uid="{00000000-0005-0000-0000-000090010000}"/>
    <cellStyle name="Normal 3 5" xfId="593" xr:uid="{00000000-0005-0000-0000-000091010000}"/>
    <cellStyle name="Normal 30" xfId="586" xr:uid="{00000000-0005-0000-0000-000092010000}"/>
    <cellStyle name="Normal 30 2" xfId="606" xr:uid="{15248B83-7C58-41F2-899B-81CFEF69693B}"/>
    <cellStyle name="Normal 30 2 2" xfId="752" xr:uid="{4778429B-E667-4CCB-9AA8-C00E3A26EC0A}"/>
    <cellStyle name="Normal 30 2 2 2" xfId="860" xr:uid="{F9493E0C-D664-49F5-84FD-E6DACC33FEEA}"/>
    <cellStyle name="Normal 30 2 3" xfId="827" xr:uid="{C8EB985B-07BB-4809-A05D-CE0E3AD8B352}"/>
    <cellStyle name="Normal 30 3" xfId="742" xr:uid="{29629E17-274B-40C9-A817-D34ED861CF59}"/>
    <cellStyle name="Normal 30 3 2" xfId="850" xr:uid="{4DE7A469-F639-4CD3-9993-9E6ED77C2F34}"/>
    <cellStyle name="Normal 30 4" xfId="816" xr:uid="{7E6C1455-F2F9-447B-B52E-EBE22350F0FD}"/>
    <cellStyle name="Normal 31" xfId="587" xr:uid="{00000000-0005-0000-0000-000093010000}"/>
    <cellStyle name="Normal 31 2" xfId="607" xr:uid="{D2553BA7-C38F-431B-AE73-7211295A2226}"/>
    <cellStyle name="Normal 31 2 2" xfId="753" xr:uid="{A1F68FF5-C33C-4B9C-BE39-BA74D7FDF093}"/>
    <cellStyle name="Normal 31 2 2 2" xfId="861" xr:uid="{ED75FF4A-EFED-4087-AE8F-9DF44A4279BE}"/>
    <cellStyle name="Normal 31 2 3" xfId="828" xr:uid="{2C5C9268-A088-4629-8639-4AE59DE22B1D}"/>
    <cellStyle name="Normal 31 3" xfId="743" xr:uid="{A709885B-960B-4830-8B0B-1172A45B9C02}"/>
    <cellStyle name="Normal 31 3 2" xfId="851" xr:uid="{83C1A863-C254-42C7-90E2-8573B3059F47}"/>
    <cellStyle name="Normal 31 4" xfId="817" xr:uid="{FA69F045-5289-434A-BF49-28844C94D676}"/>
    <cellStyle name="Normal 32" xfId="588" xr:uid="{00000000-0005-0000-0000-000094010000}"/>
    <cellStyle name="Normal 32 2" xfId="608" xr:uid="{36DDE699-595D-4032-8A65-16A4D05D0C29}"/>
    <cellStyle name="Normal 32 2 2" xfId="754" xr:uid="{244BBA21-C7EE-4E67-A887-16EEB35A8AF4}"/>
    <cellStyle name="Normal 32 2 2 2" xfId="862" xr:uid="{7AFBBF3A-25AA-4037-BB8F-E705A6FEB6B5}"/>
    <cellStyle name="Normal 32 2 3" xfId="829" xr:uid="{614D5BF1-62DF-4241-BD81-A46D8CA5FE8F}"/>
    <cellStyle name="Normal 32 3" xfId="744" xr:uid="{09AFFA31-5FAA-4A90-84F4-2D189508C035}"/>
    <cellStyle name="Normal 32 3 2" xfId="852" xr:uid="{FD6CF9A1-4E45-4BD8-BD9E-BFB6ECE9410A}"/>
    <cellStyle name="Normal 32 4" xfId="818" xr:uid="{E362A8E0-EC56-4A8F-97D7-5074341ADD5A}"/>
    <cellStyle name="Normal 33" xfId="589" xr:uid="{00000000-0005-0000-0000-000095010000}"/>
    <cellStyle name="Normal 33 2" xfId="609" xr:uid="{FEBF7BEA-51EF-44FB-BBF5-5A01986DF81F}"/>
    <cellStyle name="Normal 33 2 2" xfId="755" xr:uid="{D6BD5D3C-BBC7-4DEA-96C5-6C8F9A113304}"/>
    <cellStyle name="Normal 33 2 2 2" xfId="863" xr:uid="{7137EF3C-EB45-4264-8E05-5A74CB6DBA26}"/>
    <cellStyle name="Normal 33 2 3" xfId="830" xr:uid="{9E92993D-FB22-4075-BD84-58026B72A1C6}"/>
    <cellStyle name="Normal 33 3" xfId="745" xr:uid="{C612F665-C98D-42F3-9008-5F65128AB9A8}"/>
    <cellStyle name="Normal 33 3 2" xfId="853" xr:uid="{29B3B931-B1EE-4E19-94FD-C5C92BE64492}"/>
    <cellStyle name="Normal 33 4" xfId="819" xr:uid="{98CE163C-7CEA-43D9-96D9-4F97074646F5}"/>
    <cellStyle name="Normal 34" xfId="644" xr:uid="{B0E5037D-5705-4AB0-8C80-7A89F49E1CA3}"/>
    <cellStyle name="Normal 34 2" xfId="832" xr:uid="{64BCD45C-EAA8-4F41-A999-8AFDD0FEE778}"/>
    <cellStyle name="Normal 35" xfId="647" xr:uid="{8953860C-2C46-4493-83EA-7D21A969B946}"/>
    <cellStyle name="Normal 35 2" xfId="834" xr:uid="{68E56C4C-3A94-4796-9AA7-286DFF7C6089}"/>
    <cellStyle name="Normal 36" xfId="757" xr:uid="{F68B347B-F158-42EC-B52B-73B94A158028}"/>
    <cellStyle name="Normal 37" xfId="761" xr:uid="{BEEE6E25-AEC7-4B9F-82FE-8FD619C947ED}"/>
    <cellStyle name="Normal 38" xfId="759" xr:uid="{2C93E34F-1BBB-41C8-BD85-22D48E5FF080}"/>
    <cellStyle name="Normal 39" xfId="763" xr:uid="{483BB787-5F93-435F-917B-82961F825F9F}"/>
    <cellStyle name="Normal 4" xfId="393" xr:uid="{00000000-0005-0000-0000-000096010000}"/>
    <cellStyle name="Normal 4 2" xfId="394" xr:uid="{00000000-0005-0000-0000-000097010000}"/>
    <cellStyle name="Normal 4 2 2" xfId="736" xr:uid="{E758DD19-71C2-457A-BD6B-95D1B853CF4B}"/>
    <cellStyle name="Normal 4 3" xfId="395" xr:uid="{00000000-0005-0000-0000-000098010000}"/>
    <cellStyle name="Normal 4 4" xfId="730" xr:uid="{130B0AA2-009F-4F89-9631-4B5212B2ECA8}"/>
    <cellStyle name="Normal 4 4 2" xfId="841" xr:uid="{B55AF641-A6B6-4B24-9291-38996BEB0A58}"/>
    <cellStyle name="Normal 40" xfId="594" xr:uid="{00000000-0005-0000-0000-000099010000}"/>
    <cellStyle name="Normal 40 2" xfId="610" xr:uid="{3A11F9E6-42EF-4C92-8A12-A64F9C5D9FDF}"/>
    <cellStyle name="Normal 40 2 2" xfId="756" xr:uid="{3DBBF336-10E5-4963-A3D9-60D22857C109}"/>
    <cellStyle name="Normal 40 2 2 2" xfId="864" xr:uid="{C0908B21-2515-4D47-8386-70458B62115B}"/>
    <cellStyle name="Normal 40 2 3" xfId="831" xr:uid="{B978CF78-AA6D-456A-B967-4C89D15CE9F6}"/>
    <cellStyle name="Normal 40 3" xfId="746" xr:uid="{C8324C94-BA54-457B-9F7D-2C13FAB94F34}"/>
    <cellStyle name="Normal 40 3 2" xfId="854" xr:uid="{6C7E7C7A-13FA-41BD-9929-25CDCA0CA7CA}"/>
    <cellStyle name="Normal 40 4" xfId="821" xr:uid="{6508984A-AFA2-4116-9B12-EAFB2D92F86B}"/>
    <cellStyle name="Normal 41" xfId="762" xr:uid="{A39C64E3-B2E3-43CF-9522-050942FB482A}"/>
    <cellStyle name="Normal 42" xfId="767" xr:uid="{42951922-A3CA-4F4B-AA54-AA4BF6D07DE0}"/>
    <cellStyle name="Normal 43" xfId="774" xr:uid="{54BF9291-4DC6-4D07-8D93-6F1A8C8FD54B}"/>
    <cellStyle name="Normal 44" xfId="810" xr:uid="{B42D643D-E918-432A-AB96-2DF51D4009AE}"/>
    <cellStyle name="Normal 45" xfId="791" xr:uid="{448587BC-07F4-4135-BA78-49B388B6005C}"/>
    <cellStyle name="Normal 46" xfId="867" xr:uid="{F928C03B-2C22-45E6-AF4D-99038D568A18}"/>
    <cellStyle name="Normal 47" xfId="806" xr:uid="{EA419968-D83D-44E0-BE20-0094A6FB555C}"/>
    <cellStyle name="Normal 48" xfId="840" xr:uid="{EA9D94C3-912C-43D3-B92B-FDEAE22311A3}"/>
    <cellStyle name="Normal 49" xfId="804" xr:uid="{132C1163-408B-4FE5-A28A-6FBFFC793092}"/>
    <cellStyle name="Normal 5" xfId="396" xr:uid="{00000000-0005-0000-0000-00009A010000}"/>
    <cellStyle name="Normal 5 2" xfId="728" xr:uid="{CE23825D-91F3-4AA6-BFCD-1740807CBE34}"/>
    <cellStyle name="Normal 5 2 2" xfId="651" xr:uid="{F0AA776C-49E7-4EC5-B1BE-DE8196599693}"/>
    <cellStyle name="Normal 5 2 4 2 2 7" xfId="723" xr:uid="{1D9B9013-B4E6-4E4E-87C3-327DFBCA29D1}"/>
    <cellStyle name="Normal 5 2 4 2 2 7 2" xfId="838" xr:uid="{68F31DC7-C333-467A-93F4-CDB6522B34F6}"/>
    <cellStyle name="Normal 5 3" xfId="800" xr:uid="{AA78B99C-B16F-4B26-8B7B-7125013AD2A5}"/>
    <cellStyle name="Normal 50" xfId="790" xr:uid="{7F5BB276-3C51-4F40-A647-77D357BF2D7F}"/>
    <cellStyle name="Normal 6" xfId="397" xr:uid="{00000000-0005-0000-0000-00009B010000}"/>
    <cellStyle name="Normal 6 2" xfId="398" xr:uid="{00000000-0005-0000-0000-00009C010000}"/>
    <cellStyle name="Normal 6 2 2" xfId="735" xr:uid="{24B61FDE-B76A-4891-B227-8E5403800DB6}"/>
    <cellStyle name="Normal 6 2 2 2" xfId="844" xr:uid="{4047B929-12CA-44F8-BCC3-394234E2676E}"/>
    <cellStyle name="Normal 6 3" xfId="722" xr:uid="{0F3C158E-9C93-44AA-AB11-8366B22D2C75}"/>
    <cellStyle name="Normal 6 3 2" xfId="837" xr:uid="{B669880A-7D34-40F0-81CE-0B9A96327DE8}"/>
    <cellStyle name="Normal 7" xfId="399" xr:uid="{00000000-0005-0000-0000-00009D010000}"/>
    <cellStyle name="Normal 7 2" xfId="400" xr:uid="{00000000-0005-0000-0000-00009E010000}"/>
    <cellStyle name="Normal 8" xfId="401" xr:uid="{00000000-0005-0000-0000-00009F010000}"/>
    <cellStyle name="Normal 9" xfId="402" xr:uid="{00000000-0005-0000-0000-0000A0010000}"/>
    <cellStyle name="Normal_cpn001a061a-12t-1" xfId="403" xr:uid="{00000000-0005-0000-0000-0000A1010000}"/>
    <cellStyle name="Normal_cpn001a071a-12t-1 Rev 1" xfId="404" xr:uid="{00000000-0005-0000-0000-0000A2010000}"/>
    <cellStyle name="Normal0" xfId="405" xr:uid="{00000000-0005-0000-0000-0000A3010000}"/>
    <cellStyle name="Normal0 2" xfId="406" xr:uid="{00000000-0005-0000-0000-0000A4010000}"/>
    <cellStyle name="Normale_sc_azione" xfId="407" xr:uid="{00000000-0005-0000-0000-0000A5010000}"/>
    <cellStyle name="normální_Site#13-Bangkok" xfId="408" xr:uid="{00000000-0005-0000-0000-0000A6010000}"/>
    <cellStyle name="Note 2" xfId="409" xr:uid="{00000000-0005-0000-0000-0000A7010000}"/>
    <cellStyle name="Note 2 2" xfId="704" xr:uid="{337CB028-5CEB-43C0-8BF0-3C71B6342C61}"/>
    <cellStyle name="Note 3" xfId="707" xr:uid="{3BAB080F-2477-4D3D-977C-D75DC48FD14D}"/>
    <cellStyle name="Note 4" xfId="648" xr:uid="{B3AA6AD7-A28A-4D74-BF37-17EA7343E56C}"/>
    <cellStyle name="Note 4 2" xfId="835" xr:uid="{CE3A53FA-F2B4-4D1D-B244-C33D5F965A4D}"/>
    <cellStyle name="oft Excel]_x000d__x000a_Comment=The open=/f lines load custom functions into the Paste Function list._x000d__x000a_Maximized=3_x000d__x000a_Basics=1_x000d__x000a_A" xfId="410" xr:uid="{00000000-0005-0000-0000-0000A8010000}"/>
    <cellStyle name="Output" xfId="619" builtinId="21" customBuiltin="1"/>
    <cellStyle name="Output 2" xfId="411" xr:uid="{00000000-0005-0000-0000-0000A9010000}"/>
    <cellStyle name="Output 2 2" xfId="664" xr:uid="{E80D219C-6D56-4C11-BD40-CC6055BFA06C}"/>
    <cellStyle name="Output Amounts" xfId="412" xr:uid="{00000000-0005-0000-0000-0000AA010000}"/>
    <cellStyle name="Output Column Headings" xfId="413" xr:uid="{00000000-0005-0000-0000-0000AB010000}"/>
    <cellStyle name="Output Line Items" xfId="414" xr:uid="{00000000-0005-0000-0000-0000AC010000}"/>
    <cellStyle name="Output Report Heading" xfId="415" xr:uid="{00000000-0005-0000-0000-0000AD010000}"/>
    <cellStyle name="Output Report Title" xfId="416" xr:uid="{00000000-0005-0000-0000-0000AE010000}"/>
    <cellStyle name="OUTPUTERROR" xfId="417" xr:uid="{00000000-0005-0000-0000-0000AF010000}"/>
    <cellStyle name="OUTPUTNORMAL" xfId="418" xr:uid="{00000000-0005-0000-0000-0000B0010000}"/>
    <cellStyle name="PageSubTitle" xfId="419" xr:uid="{00000000-0005-0000-0000-0000B1010000}"/>
    <cellStyle name="PageTitle" xfId="420" xr:uid="{00000000-0005-0000-0000-0000B2010000}"/>
    <cellStyle name="Pattern" xfId="421" xr:uid="{00000000-0005-0000-0000-0000B3010000}"/>
    <cellStyle name="Pattern 2" xfId="422" xr:uid="{00000000-0005-0000-0000-0000B4010000}"/>
    <cellStyle name="per.style" xfId="423" xr:uid="{00000000-0005-0000-0000-0000B5010000}"/>
    <cellStyle name="Percent" xfId="590" builtinId="5"/>
    <cellStyle name="Percent [0]" xfId="424" xr:uid="{00000000-0005-0000-0000-0000B7010000}"/>
    <cellStyle name="Percent [00]" xfId="425" xr:uid="{00000000-0005-0000-0000-0000B8010000}"/>
    <cellStyle name="Percent [2]" xfId="426" xr:uid="{00000000-0005-0000-0000-0000B9010000}"/>
    <cellStyle name="Percent 10" xfId="427" xr:uid="{00000000-0005-0000-0000-0000BA010000}"/>
    <cellStyle name="Percent 10 2" xfId="599" xr:uid="{ED483D12-208D-4F4B-B37A-274B17E9C97D}"/>
    <cellStyle name="Percent 11" xfId="428" xr:uid="{00000000-0005-0000-0000-0000BB010000}"/>
    <cellStyle name="Percent 11 2" xfId="600" xr:uid="{1FD67D7D-FCBD-4914-8345-9C35C9F81761}"/>
    <cellStyle name="Percent 12" xfId="429" xr:uid="{00000000-0005-0000-0000-0000BC010000}"/>
    <cellStyle name="Percent 13" xfId="766" xr:uid="{5D796A40-A667-4C54-A2AD-F3CEECE531B2}"/>
    <cellStyle name="Percent 14" xfId="768" xr:uid="{B02FACE6-7F1C-49B2-A9CC-6A20EA7CE96B}"/>
    <cellStyle name="Percent 15" xfId="770" xr:uid="{C5952A1D-107D-4CF1-BFBB-D23D4B4A14B2}"/>
    <cellStyle name="Percent 16" xfId="772" xr:uid="{5F041199-74CF-42A9-853A-E1DC91D6C29D}"/>
    <cellStyle name="Percent 17" xfId="775" xr:uid="{78D6238D-4F98-4543-9CFF-3D8AEE9659E2}"/>
    <cellStyle name="Percent 18" xfId="776" xr:uid="{B3C35D1A-412D-4101-A9E1-CAF7DF2328DE}"/>
    <cellStyle name="Percent 19" xfId="777" xr:uid="{8A2E94C5-EE74-4E40-8BA0-96358CE3578E}"/>
    <cellStyle name="Percent 2" xfId="430" xr:uid="{00000000-0005-0000-0000-0000BD010000}"/>
    <cellStyle name="Percent 2 2" xfId="721" xr:uid="{CBC296F1-98D2-4828-8AE0-16C93BC27932}"/>
    <cellStyle name="Percent 2 2 2" xfId="733" xr:uid="{EE1BC2E7-E02A-4BAF-A1BF-D368433E9FC5}"/>
    <cellStyle name="Percent 2 3" xfId="727" xr:uid="{4FD21699-18AA-4A2D-A88F-DA536C6B4E09}"/>
    <cellStyle name="Percent 2 4" xfId="659" xr:uid="{20C2B35F-992E-4496-8416-95DE0E2F96A7}"/>
    <cellStyle name="Percent 2 5" xfId="801" xr:uid="{52E3AA3D-45E1-4158-99B9-E9796470BCA6}"/>
    <cellStyle name="Percent 20" xfId="808" xr:uid="{43945826-637E-42E9-A086-116F6477C921}"/>
    <cellStyle name="Percent 21" xfId="793" xr:uid="{677776EF-A592-4124-9775-F31D348A8D16}"/>
    <cellStyle name="Percent 22" xfId="866" xr:uid="{DC2183B7-4767-4C39-97B8-A8F0055B2D24}"/>
    <cellStyle name="Percent 23" xfId="805" xr:uid="{908842E4-5048-4094-A82A-68C04FB23FDB}"/>
    <cellStyle name="Percent 24" xfId="799" xr:uid="{81CE6DF9-DA28-43D1-A146-D37048CF7B67}"/>
    <cellStyle name="Percent 25" xfId="807" xr:uid="{7E70B762-1D75-4361-BC1A-23A9F38D7EAF}"/>
    <cellStyle name="Percent 26" xfId="802" xr:uid="{EFF1BF18-EA3F-40C3-A75D-3C9534B1F802}"/>
    <cellStyle name="Percent 3" xfId="431" xr:uid="{00000000-0005-0000-0000-0000BE010000}"/>
    <cellStyle name="Percent 3 2" xfId="432" xr:uid="{00000000-0005-0000-0000-0000BF010000}"/>
    <cellStyle name="Percent 3 4" xfId="732" xr:uid="{D6C54EF3-6EDF-4F53-BF5B-0A2D1A3AD6D6}"/>
    <cellStyle name="Percent 3 4 2" xfId="843" xr:uid="{3879A321-3983-4759-B645-D1252147E5DD}"/>
    <cellStyle name="Percent 4" xfId="433" xr:uid="{00000000-0005-0000-0000-0000C0010000}"/>
    <cellStyle name="Percent 4 2" xfId="434" xr:uid="{00000000-0005-0000-0000-0000C1010000}"/>
    <cellStyle name="Percent 5" xfId="435" xr:uid="{00000000-0005-0000-0000-0000C2010000}"/>
    <cellStyle name="Percent 6" xfId="436" xr:uid="{00000000-0005-0000-0000-0000C3010000}"/>
    <cellStyle name="Percent 7" xfId="437" xr:uid="{00000000-0005-0000-0000-0000C4010000}"/>
    <cellStyle name="Percent 8" xfId="438" xr:uid="{00000000-0005-0000-0000-0000C5010000}"/>
    <cellStyle name="Percent 9" xfId="439" xr:uid="{00000000-0005-0000-0000-0000C6010000}"/>
    <cellStyle name="PERCENTAGE" xfId="440" xr:uid="{00000000-0005-0000-0000-0000C7010000}"/>
    <cellStyle name="PLAN" xfId="441" xr:uid="{00000000-0005-0000-0000-0000C8010000}"/>
    <cellStyle name="Porcentaje" xfId="442" xr:uid="{00000000-0005-0000-0000-0000C9010000}"/>
    <cellStyle name="Porcentual_ret_conso_statu_2000" xfId="443" xr:uid="{00000000-0005-0000-0000-0000CA010000}"/>
    <cellStyle name="PrePop Currency (0)" xfId="444" xr:uid="{00000000-0005-0000-0000-0000CB010000}"/>
    <cellStyle name="PrePop Currency (2)" xfId="445" xr:uid="{00000000-0005-0000-0000-0000CC010000}"/>
    <cellStyle name="PrePop Units (0)" xfId="446" xr:uid="{00000000-0005-0000-0000-0000CD010000}"/>
    <cellStyle name="PrePop Units (1)" xfId="447" xr:uid="{00000000-0005-0000-0000-0000CE010000}"/>
    <cellStyle name="PrePop Units (2)" xfId="448" xr:uid="{00000000-0005-0000-0000-0000CF010000}"/>
    <cellStyle name="PSChar" xfId="449" xr:uid="{00000000-0005-0000-0000-0000D0010000}"/>
    <cellStyle name="PSDate" xfId="450" xr:uid="{00000000-0005-0000-0000-0000D1010000}"/>
    <cellStyle name="PSDec" xfId="451" xr:uid="{00000000-0005-0000-0000-0000D2010000}"/>
    <cellStyle name="PSHeading" xfId="452" xr:uid="{00000000-0005-0000-0000-0000D3010000}"/>
    <cellStyle name="PSInt" xfId="453" xr:uid="{00000000-0005-0000-0000-0000D4010000}"/>
    <cellStyle name="PSSpacer" xfId="454" xr:uid="{00000000-0005-0000-0000-0000D5010000}"/>
    <cellStyle name="pwstyle" xfId="455" xr:uid="{00000000-0005-0000-0000-0000D6010000}"/>
    <cellStyle name="QTR94_95_INCOME CTMP#1 98" xfId="456" xr:uid="{00000000-0005-0000-0000-0000D7010000}"/>
    <cellStyle name="Quantity" xfId="457" xr:uid="{00000000-0005-0000-0000-0000D8010000}"/>
    <cellStyle name="Quantity 2" xfId="458" xr:uid="{00000000-0005-0000-0000-0000D9010000}"/>
    <cellStyle name="REG BLUE" xfId="459" xr:uid="{00000000-0005-0000-0000-0000DA010000}"/>
    <cellStyle name="regstoresfromspecstores" xfId="460" xr:uid="{00000000-0005-0000-0000-0000DB010000}"/>
    <cellStyle name="Reset  - Style4" xfId="461" xr:uid="{00000000-0005-0000-0000-0000DC010000}"/>
    <cellStyle name="Reset  - Style7" xfId="462" xr:uid="{00000000-0005-0000-0000-0000DD010000}"/>
    <cellStyle name="RevList" xfId="463" xr:uid="{00000000-0005-0000-0000-0000DE010000}"/>
    <cellStyle name="RM" xfId="464" xr:uid="{00000000-0005-0000-0000-0000DF010000}"/>
    <cellStyle name="SAPBEXchaText" xfId="465" xr:uid="{00000000-0005-0000-0000-0000E0010000}"/>
    <cellStyle name="SAPBEXstdData" xfId="466" xr:uid="{00000000-0005-0000-0000-0000E1010000}"/>
    <cellStyle name="SAPBEXstdDataEmph" xfId="467" xr:uid="{00000000-0005-0000-0000-0000E2010000}"/>
    <cellStyle name="SAPBEXstdItem" xfId="468" xr:uid="{00000000-0005-0000-0000-0000E3010000}"/>
    <cellStyle name="SAPBEXundefined" xfId="469" xr:uid="{00000000-0005-0000-0000-0000E4010000}"/>
    <cellStyle name="SCH1" xfId="470" xr:uid="{00000000-0005-0000-0000-0000E5010000}"/>
    <cellStyle name="SHADEDSTORES" xfId="471" xr:uid="{00000000-0005-0000-0000-0000E6010000}"/>
    <cellStyle name="specstores" xfId="472" xr:uid="{00000000-0005-0000-0000-0000E7010000}"/>
    <cellStyle name="Standard" xfId="473" xr:uid="{00000000-0005-0000-0000-0000E8010000}"/>
    <cellStyle name="Style 1" xfId="474" xr:uid="{00000000-0005-0000-0000-0000E9010000}"/>
    <cellStyle name="Style 1 2" xfId="475" xr:uid="{00000000-0005-0000-0000-0000EA010000}"/>
    <cellStyle name="Style 2" xfId="476" xr:uid="{00000000-0005-0000-0000-0000EB010000}"/>
    <cellStyle name="style1" xfId="477" xr:uid="{00000000-0005-0000-0000-0000EC010000}"/>
    <cellStyle name="SubHeading" xfId="478" xr:uid="{00000000-0005-0000-0000-0000ED010000}"/>
    <cellStyle name="Subtotal" xfId="479" xr:uid="{00000000-0005-0000-0000-0000EE010000}"/>
    <cellStyle name="Table  - Style5" xfId="480" xr:uid="{00000000-0005-0000-0000-0000EF010000}"/>
    <cellStyle name="Table  - Style6" xfId="481" xr:uid="{00000000-0005-0000-0000-0000F0010000}"/>
    <cellStyle name="TB" xfId="482" xr:uid="{00000000-0005-0000-0000-0000F1010000}"/>
    <cellStyle name="TB 2" xfId="483" xr:uid="{00000000-0005-0000-0000-0000F2010000}"/>
    <cellStyle name="Text Indent A" xfId="484" xr:uid="{00000000-0005-0000-0000-0000F3010000}"/>
    <cellStyle name="Text Indent B" xfId="485" xr:uid="{00000000-0005-0000-0000-0000F4010000}"/>
    <cellStyle name="Text Indent C" xfId="486" xr:uid="{00000000-0005-0000-0000-0000F5010000}"/>
    <cellStyle name="Times New Roman" xfId="487" xr:uid="{00000000-0005-0000-0000-0000F6010000}"/>
    <cellStyle name="Title" xfId="611" builtinId="15" customBuiltin="1"/>
    <cellStyle name="Title  - Style1" xfId="488" xr:uid="{00000000-0005-0000-0000-0000F7010000}"/>
    <cellStyle name="Title  - Style6" xfId="489" xr:uid="{00000000-0005-0000-0000-0000F8010000}"/>
    <cellStyle name="Title 2" xfId="490" xr:uid="{00000000-0005-0000-0000-0000F9010000}"/>
    <cellStyle name="Title 3" xfId="491" xr:uid="{00000000-0005-0000-0000-0000FA010000}"/>
    <cellStyle name="TMS RMMN" xfId="492" xr:uid="{00000000-0005-0000-0000-0000FB010000}"/>
    <cellStyle name="Total" xfId="625" builtinId="25" customBuiltin="1"/>
    <cellStyle name="Total 2" xfId="493" xr:uid="{00000000-0005-0000-0000-0000FC010000}"/>
    <cellStyle name="Total 2 2" xfId="682" xr:uid="{6BC4F505-1C63-4442-9A9F-9C6E3F04F903}"/>
    <cellStyle name="TotCol - Style5" xfId="494" xr:uid="{00000000-0005-0000-0000-0000FD010000}"/>
    <cellStyle name="TotCol - Style7" xfId="495" xr:uid="{00000000-0005-0000-0000-0000FE010000}"/>
    <cellStyle name="TotRow - Style4" xfId="496" xr:uid="{00000000-0005-0000-0000-0000FF010000}"/>
    <cellStyle name="TotRow - Style8" xfId="497" xr:uid="{00000000-0005-0000-0000-000000020000}"/>
    <cellStyle name="Valuta (0)" xfId="498" xr:uid="{00000000-0005-0000-0000-000001020000}"/>
    <cellStyle name="Währung [0]_Tabelle1" xfId="499" xr:uid="{00000000-0005-0000-0000-000002020000}"/>
    <cellStyle name="Währung_EPM_CostManagementWorkbook_MOD5HO2" xfId="500" xr:uid="{00000000-0005-0000-0000-000003020000}"/>
    <cellStyle name="Warning Text" xfId="623" builtinId="11" customBuiltin="1"/>
    <cellStyle name="Warning Text 2" xfId="501" xr:uid="{00000000-0005-0000-0000-000004020000}"/>
    <cellStyle name="Warning Text 2 2" xfId="679" xr:uid="{EA98125C-3B82-41A8-A8FA-91CE38E7BC40}"/>
    <cellStyle name="wrap" xfId="502" xr:uid="{00000000-0005-0000-0000-000005020000}"/>
    <cellStyle name="Wไhrung [0]_35ERI8T2gbIEMixb4v26icuOo" xfId="503" xr:uid="{00000000-0005-0000-0000-000006020000}"/>
    <cellStyle name="Wไhrung_35ERI8T2gbIEMixb4v26icuOo" xfId="504" xr:uid="{00000000-0005-0000-0000-000007020000}"/>
    <cellStyle name="ｵﾒﾁ｡ﾒﾃ爼ﾗ靉ﾁ篦ｧﾋﾅﾒﾂﾁﾔｵﾔ" xfId="505" xr:uid="{00000000-0005-0000-0000-000008020000}"/>
    <cellStyle name="เครื่องหมายเปอร์เซ็นต์" xfId="506" xr:uid="{00000000-0005-0000-0000-000009020000}"/>
    <cellStyle name="เครื่องหมายจุลภาค" xfId="507" xr:uid="{00000000-0005-0000-0000-00000A020000}"/>
    <cellStyle name="เครื่องหมายจุลภาค [0]" xfId="508" xr:uid="{00000000-0005-0000-0000-00000B020000}"/>
    <cellStyle name="เครื่องหมายจุลภาค 2" xfId="509" xr:uid="{00000000-0005-0000-0000-00000C020000}"/>
    <cellStyle name="เครื่องหมายจุลภาค_~0391937" xfId="510" xr:uid="{00000000-0005-0000-0000-00000D020000}"/>
    <cellStyle name="เครื่องหมายสกุลเงิน" xfId="511" xr:uid="{00000000-0005-0000-0000-00000E020000}"/>
    <cellStyle name="เครื่องหมายสกุลเงิน [0]" xfId="512" xr:uid="{00000000-0005-0000-0000-00000F020000}"/>
    <cellStyle name="เครื่องหมายสกุลเงิน_~0391937" xfId="513" xr:uid="{00000000-0005-0000-0000-000010020000}"/>
    <cellStyle name="เชื่อมโยงหลายมิติ" xfId="514" xr:uid="{00000000-0005-0000-0000-000011020000}"/>
    <cellStyle name="เซลล์ตรวจสอบ" xfId="515" xr:uid="{00000000-0005-0000-0000-000012020000}"/>
    <cellStyle name="เซลล์ที่มีการเชื่อมโยง" xfId="516" xr:uid="{00000000-0005-0000-0000-000013020000}"/>
    <cellStyle name="แย่" xfId="517" xr:uid="{00000000-0005-0000-0000-000014020000}"/>
    <cellStyle name="แสดงผล" xfId="518" xr:uid="{00000000-0005-0000-0000-000015020000}"/>
    <cellStyle name="การคำนวณ" xfId="519" xr:uid="{00000000-0005-0000-0000-000016020000}"/>
    <cellStyle name="ข้อความเตือน" xfId="520" xr:uid="{00000000-0005-0000-0000-000017020000}"/>
    <cellStyle name="ข้อความอธิบาย" xfId="521" xr:uid="{00000000-0005-0000-0000-000018020000}"/>
    <cellStyle name="ชื่อเรื่อง" xfId="522" xr:uid="{00000000-0005-0000-0000-000019020000}"/>
    <cellStyle name="ณfน๔_NTCณ๘ป๙ (2)" xfId="523" xr:uid="{00000000-0005-0000-0000-00001A020000}"/>
    <cellStyle name="ดี" xfId="524" xr:uid="{00000000-0005-0000-0000-00001B020000}"/>
    <cellStyle name="ตามการเชื่อมโยงหลายมิติ" xfId="525" xr:uid="{00000000-0005-0000-0000-00001C020000}"/>
    <cellStyle name="น้บะภฒ_95" xfId="526" xr:uid="{00000000-0005-0000-0000-00001D020000}"/>
    <cellStyle name="ปกติ 2" xfId="527" xr:uid="{00000000-0005-0000-0000-00001E020000}"/>
    <cellStyle name="ปกติ_~0391937" xfId="528" xr:uid="{00000000-0005-0000-0000-00001F020000}"/>
    <cellStyle name="ป้อนค่า" xfId="529" xr:uid="{00000000-0005-0000-0000-000020020000}"/>
    <cellStyle name="ปานกลาง" xfId="530" xr:uid="{00000000-0005-0000-0000-000021020000}"/>
    <cellStyle name="ผลรวม" xfId="531" xr:uid="{00000000-0005-0000-0000-000022020000}"/>
    <cellStyle name="ฤ?ธถ [0]_95" xfId="532" xr:uid="{00000000-0005-0000-0000-000023020000}"/>
    <cellStyle name="ฤ?ธถ_95" xfId="533" xr:uid="{00000000-0005-0000-0000-000024020000}"/>
    <cellStyle name="ฤธถ [0]_95" xfId="534" xr:uid="{00000000-0005-0000-0000-000025020000}"/>
    <cellStyle name="ฤธถ_95" xfId="535" xr:uid="{00000000-0005-0000-0000-000026020000}"/>
    <cellStyle name="ลEญ [0]_laroux" xfId="536" xr:uid="{00000000-0005-0000-0000-000027020000}"/>
    <cellStyle name="ลEญ_laroux" xfId="537" xr:uid="{00000000-0005-0000-0000-000028020000}"/>
    <cellStyle name="ลวดลาย" xfId="538" xr:uid="{00000000-0005-0000-0000-000029020000}"/>
    <cellStyle name="ล๋ศญ [0]_95" xfId="539" xr:uid="{00000000-0005-0000-0000-00002A020000}"/>
    <cellStyle name="ล๋ศญ_95" xfId="540" xr:uid="{00000000-0005-0000-0000-00002B020000}"/>
    <cellStyle name="วฅมุ_4ฟ๙ฝวภ๛" xfId="541" xr:uid="{00000000-0005-0000-0000-00002C020000}"/>
    <cellStyle name="ส่วนที่ถูกเน้น1" xfId="542" xr:uid="{00000000-0005-0000-0000-00002D020000}"/>
    <cellStyle name="ส่วนที่ถูกเน้น2" xfId="543" xr:uid="{00000000-0005-0000-0000-00002E020000}"/>
    <cellStyle name="ส่วนที่ถูกเน้น3" xfId="544" xr:uid="{00000000-0005-0000-0000-00002F020000}"/>
    <cellStyle name="ส่วนที่ถูกเน้น4" xfId="545" xr:uid="{00000000-0005-0000-0000-000030020000}"/>
    <cellStyle name="ส่วนที่ถูกเน้น5" xfId="546" xr:uid="{00000000-0005-0000-0000-000031020000}"/>
    <cellStyle name="ส่วนที่ถูกเน้น6" xfId="547" xr:uid="{00000000-0005-0000-0000-000032020000}"/>
    <cellStyle name="หมายเหตุ" xfId="548" xr:uid="{00000000-0005-0000-0000-000033020000}"/>
    <cellStyle name="หัวเรื่อง 1" xfId="549" xr:uid="{00000000-0005-0000-0000-000034020000}"/>
    <cellStyle name="หัวเรื่อง 2" xfId="550" xr:uid="{00000000-0005-0000-0000-000035020000}"/>
    <cellStyle name="หัวเรื่อง 3" xfId="551" xr:uid="{00000000-0005-0000-0000-000036020000}"/>
    <cellStyle name="หัวเรื่อง 4" xfId="552" xr:uid="{00000000-0005-0000-0000-000037020000}"/>
    <cellStyle name="ơ᪒＀＀＀＀＀＀＀＀＀＀＀＀＀＀＀＀＀＀＀＀＀＀＀＀＀＀＀＀ma_QTR94_95_1ฟ๙ศธบ๑ณปฟช (2)" xfId="553" xr:uid="{00000000-0005-0000-0000-000038020000}"/>
    <cellStyle name="…_x000e__x000a_ธ๎_x000c_U_x0001_ฅ_x0005_ด_x000a__x0007__x0001__x0001_" xfId="554" xr:uid="{00000000-0005-0000-0000-000039020000}"/>
    <cellStyle name="_x001d_๐7_x000c_๎_x0017__x000d_เU_x0001_า_x0006_|!_x0007__x0001__x0001_" xfId="555" xr:uid="{00000000-0005-0000-0000-00003A020000}"/>
    <cellStyle name="_x001d_๐7_x000c_๎_x0017__x000d_เU_x0001_า_x0006_!_x0007__x0001__x0001_" xfId="556" xr:uid="{00000000-0005-0000-0000-00003B020000}"/>
    <cellStyle name="_xddb0_̟ᩒb_xdddc_̟ᩢb_xde1c_̟ᩲbơ᪂bơ᪒＀＀＀＀＀＀＀＀＀＀＀＀＀＀＀＀＀＀＀＀＀＀＀＀＀＀＀＀ma_QTR94_95_1ฟ๙ศธบ๑ณปฟช (2)" xfId="557" xr:uid="{00000000-0005-0000-0000-00003C020000}"/>
    <cellStyle name="백분율_95" xfId="558" xr:uid="{00000000-0005-0000-0000-00003D020000}"/>
    <cellStyle name="콤마 [0]_12월" xfId="559" xr:uid="{00000000-0005-0000-0000-00003E020000}"/>
    <cellStyle name="콤마_12월" xfId="560" xr:uid="{00000000-0005-0000-0000-00003F020000}"/>
    <cellStyle name="통화 [0]_12월" xfId="561" xr:uid="{00000000-0005-0000-0000-000040020000}"/>
    <cellStyle name="통화_12월" xfId="562" xr:uid="{00000000-0005-0000-0000-000041020000}"/>
    <cellStyle name="표준_1.6GB" xfId="563" xr:uid="{00000000-0005-0000-0000-000042020000}"/>
    <cellStyle name="一般_~4664860" xfId="564" xr:uid="{00000000-0005-0000-0000-000043020000}"/>
    <cellStyle name="千位分隔_10原料汇总" xfId="565" xr:uid="{00000000-0005-0000-0000-000044020000}"/>
    <cellStyle name="千分位[0]_AR0203" xfId="566" xr:uid="{00000000-0005-0000-0000-000045020000}"/>
    <cellStyle name="千分位_19e5" xfId="567" xr:uid="{00000000-0005-0000-0000-000046020000}"/>
    <cellStyle name="后继超级链接" xfId="568" xr:uid="{00000000-0005-0000-0000-000047020000}"/>
    <cellStyle name="常规_03-三表 (1)" xfId="569" xr:uid="{00000000-0005-0000-0000-000048020000}"/>
    <cellStyle name="未定義" xfId="570" xr:uid="{00000000-0005-0000-0000-000049020000}"/>
    <cellStyle name="桁区切り [0.00]_4550" xfId="571" xr:uid="{00000000-0005-0000-0000-00004A020000}"/>
    <cellStyle name="桁区切り_4550" xfId="572" xr:uid="{00000000-0005-0000-0000-00004B020000}"/>
    <cellStyle name="標準_4550" xfId="573" xr:uid="{00000000-0005-0000-0000-00004C020000}"/>
    <cellStyle name="爼ﾗ靉ﾁ篦ｧﾋﾅﾒﾂﾁﾔｵﾔ" xfId="574" xr:uid="{00000000-0005-0000-0000-00004D020000}"/>
    <cellStyle name="貨幣 [0]_AR0203" xfId="575" xr:uid="{00000000-0005-0000-0000-00004E020000}"/>
    <cellStyle name="貨幣[0]_LC (2)" xfId="576" xr:uid="{00000000-0005-0000-0000-00004F020000}"/>
    <cellStyle name="貨幣_AR0203" xfId="577" xr:uid="{00000000-0005-0000-0000-000050020000}"/>
    <cellStyle name="超级链接" xfId="578" xr:uid="{00000000-0005-0000-0000-000051020000}"/>
    <cellStyle name="通貨 [0.00]_laroux" xfId="579" xr:uid="{00000000-0005-0000-0000-000052020000}"/>
    <cellStyle name="通貨_laroux" xfId="580" xr:uid="{00000000-0005-0000-0000-000053020000}"/>
  </cellStyles>
  <dxfs count="0"/>
  <tableStyles count="0" defaultTableStyle="TableStyleMedium9" defaultPivotStyle="PivotStyleLight16"/>
  <colors>
    <mruColors>
      <color rgb="FF00542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3151481</xdr:colOff>
      <xdr:row>47</xdr:row>
      <xdr:rowOff>31358</xdr:rowOff>
    </xdr:from>
    <xdr:to>
      <xdr:col>1</xdr:col>
      <xdr:colOff>533087</xdr:colOff>
      <xdr:row>47</xdr:row>
      <xdr:rowOff>31358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48873ECB-567E-4B98-BCCC-4CFE7BD5D5B6}"/>
            </a:ext>
          </a:extLst>
        </xdr:cNvPr>
        <xdr:cNvSpPr txBox="1">
          <a:spLocks noChangeArrowheads="1"/>
        </xdr:cNvSpPr>
      </xdr:nvSpPr>
      <xdr:spPr bwMode="auto">
        <a:xfrm>
          <a:off x="3151481" y="11352501"/>
          <a:ext cx="89224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Lkmleapp02\audit\March%2008%20%20month%20end%20report\Board%20Figures\NABEEL\final%20budget%20from%20afc\Husham%20(D)\Internal%20Email\Special\WINNT\Profiles\asstfc.004\Desktop\WINNT\Profiles\asstfc.000\Desktop\WINNT\Profiles\asstfc.000\Desktop\Documents%20and?1719809D" TargetMode="External"/><Relationship Id="rId1" Type="http://schemas.openxmlformats.org/officeDocument/2006/relationships/externalLinkPath" Target="file:///\\1719809D\Documents%20an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kmleapp02/audit/ALBERT/99-12/BkTransferDec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kmleapp03/AUDIT/My%20Documents/Forecasts%20of%20DF-8/Copy%20of%20DF7%20Scenario%201/SAMPLES/SERV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Lkmleapp02/audit/data/%23FIN-D/GROUP-AC/2005/Accounts%20-%20Budget%202006/m12-05.MR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Balance_Sheet_&amp;_Cash_Flow"/>
      <sheetName val="RM-Sales_Mix"/>
      <sheetName val="Rates_(RSA)"/>
      <sheetName val="Rates_"/>
      <sheetName val="Rates_(Others)"/>
      <sheetName val="F&amp;B_(Sales)"/>
      <sheetName val="F&amp;B_(Statistics)"/>
      <sheetName val="OTHER_DEPT"/>
      <sheetName val="ENERGY_&amp;_WATER"/>
      <sheetName val="R_&amp;_M"/>
      <sheetName val="Dates"/>
      <sheetName val="TB-act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Transfer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Vouch2"/>
      <sheetName val="Overview"/>
      <sheetName val="Actual-Monthly"/>
      <sheetName val="Budget-Monthly"/>
      <sheetName val="Actual-ＹＴＤ"/>
      <sheetName val="Budget-YTD"/>
      <sheetName val="เงินกู้ธนชาติ"/>
      <sheetName val="เงินกู้ MGC"/>
      <sheetName val="Sheet1"/>
      <sheetName val="M-1A"/>
      <sheetName val="C-1B"/>
      <sheetName val="K-2"/>
      <sheetName val="Depre"/>
      <sheetName val="Disposal"/>
      <sheetName val="Repair and Maintenance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PM &amp; TE Q2'03"/>
      <sheetName val="PM &amp; TE Q2'04"/>
      <sheetName val="ADJ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AIN"/>
      <sheetName val="Input"/>
      <sheetName val="Work'n Process"/>
      <sheetName val="Master"/>
      <sheetName val="Sheet6"/>
      <sheetName val="TB "/>
      <sheetName val="O300"/>
      <sheetName val="L300"/>
      <sheetName val="L301"/>
      <sheetName val="L500"/>
      <sheetName val="K300"/>
      <sheetName val="M300"/>
      <sheetName val="G300"/>
      <sheetName val="H300"/>
      <sheetName val="J300"/>
      <sheetName val="J310"/>
      <sheetName val="V300"/>
      <sheetName val="X300"/>
      <sheetName val="R300"/>
      <sheetName val="S300"/>
      <sheetName val="L400"/>
      <sheetName val="ZC300"/>
      <sheetName val="K400"/>
      <sheetName val="ZD300"/>
      <sheetName val="ZE300"/>
      <sheetName val="K301"/>
      <sheetName val="K302"/>
      <sheetName val="Turnover_Inv_K303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410800 other income"/>
      <sheetName val="movement"/>
      <sheetName val="movement (2)"/>
      <sheetName val="Fully"/>
      <sheetName val="Tickmark"/>
      <sheetName val="note"/>
      <sheetName val="RY1"/>
      <sheetName val="RY2"/>
      <sheetName val="RY3"/>
      <sheetName val="BP1"/>
      <sheetName val="BP2"/>
      <sheetName val="BP"/>
      <sheetName val="Work-in-Process"/>
      <sheetName val="Work-in-Process (2)"/>
      <sheetName val="FG-1"/>
      <sheetName val="FG-2"/>
      <sheetName val="Sheet8"/>
      <sheetName val="Raw Materials"/>
      <sheetName val="N (2)"/>
      <sheetName val="ลูกหนี้(เก่า)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Sheet2"/>
      <sheetName val="L"/>
      <sheetName val="L note"/>
      <sheetName val="CC"/>
      <sheetName val="CC-1"/>
      <sheetName val="CC-2"/>
      <sheetName val="CC-3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rje"/>
      <sheetName val="CF-1"/>
      <sheetName val="CF-2"/>
      <sheetName val="CF-4"/>
      <sheetName val="งบกระแสเงินสด"/>
      <sheetName val="detail44 (2)"/>
      <sheetName val="inc(dec)"/>
      <sheetName val="Balance Sheet"/>
      <sheetName val="Statement of Income"/>
      <sheetName val="A"/>
      <sheetName val="test sale_domestic"/>
      <sheetName val="test sale_export"/>
      <sheetName val="20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laroux"/>
      <sheetName val="com"/>
      <sheetName val="bank"/>
      <sheetName val="Group"/>
      <sheetName val="ASS."/>
      <sheetName val="LIA."/>
      <sheetName val="INC"/>
      <sheetName val="retire42"/>
      <sheetName val="retire45"/>
      <sheetName val="VAR"/>
      <sheetName val="prop"/>
      <sheetName val="F-4"/>
      <sheetName val="F-5"/>
      <sheetName val="G"/>
      <sheetName val="I"/>
      <sheetName val="I2-Note"/>
      <sheetName val="I2-2"/>
      <sheetName val="O"/>
      <sheetName val="P"/>
      <sheetName val="P-1"/>
      <sheetName val="U"/>
      <sheetName val="GG"/>
      <sheetName val="GG-1"/>
      <sheetName val="HH"/>
      <sheetName val="HH(Note)"/>
      <sheetName val="PP"/>
      <sheetName val="RR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FA Consol"/>
      <sheetName val="Data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FP"/>
      <sheetName val="ques."/>
      <sheetName val="F_note"/>
      <sheetName val="B"/>
      <sheetName val="B-1"/>
      <sheetName val="C"/>
      <sheetName val="C-3"/>
      <sheetName val="C-5"/>
      <sheetName val="M"/>
      <sheetName val="N"/>
      <sheetName val="AA"/>
      <sheetName val="AA-FWD"/>
      <sheetName val="BB"/>
      <sheetName val="BB-1"/>
      <sheetName val="CC_1"/>
      <sheetName val="CC_2"/>
      <sheetName val="EE"/>
      <sheetName val="issue"/>
      <sheetName val="purchase"/>
      <sheetName val="cut-off"/>
      <sheetName val="30-1"/>
      <sheetName val="30-2"/>
      <sheetName val="30-2 (2)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  <sheetName val="영문FS"/>
      <sheetName val="영문제조원가"/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Depr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key"/>
      <sheetName val="cal tax"/>
      <sheetName val="bstcp"/>
      <sheetName val="10TEST"/>
      <sheetName val="20TEST "/>
      <sheetName val="sumcaje_09'00"/>
      <sheetName val="Sum CAJE"/>
      <sheetName val="20-1"/>
      <sheetName val="sub f1, f2 q3'96"/>
      <sheetName val="LINE"/>
      <sheetName val="TE"/>
      <sheetName val="L-T LOAN"/>
      <sheetName val="G-BS"/>
      <sheetName val="G-PL"/>
      <sheetName val="F-1 (2)"/>
      <sheetName val="F-2 (2)"/>
      <sheetName val="F-3 (2)"/>
      <sheetName val="BS_Detail (2)"/>
      <sheetName val="PL_Detail (2)"/>
      <sheetName val="predic_depre"/>
      <sheetName val="20-2"/>
      <sheetName val="deferred tax"/>
      <sheetName val="Foreign"/>
      <sheetName val="Local"/>
      <sheetName val="related"/>
      <sheetName val="Analytic mm"/>
      <sheetName val="10-1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H100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Selected AR &amp; AP"/>
      <sheetName val="AJE"/>
      <sheetName val="Sum_adj"/>
      <sheetName val="Conso_Adj"/>
      <sheetName val="GROUPING TB Q2'08"/>
      <sheetName val="Data Q2'08"/>
      <sheetName val="P&amp;L"/>
      <sheetName val="ตั๋วเงินรับ"/>
      <sheetName val="000000"/>
      <sheetName val="Cash Flow"/>
      <sheetName val="Cash Flow-E&amp;Y"/>
      <sheetName val="Sales"/>
      <sheetName val="Interest &amp; Other Income"/>
      <sheetName val="Cost of Sales"/>
      <sheetName val="Stock Valuation"/>
      <sheetName val="Selling &amp; Admn Exps"/>
      <sheetName val="Forex Gains (Loss)"/>
      <sheetName val="Cash &amp; Bank Balance"/>
      <sheetName val="Sheet1 (2)"/>
      <sheetName val="WIP(PS)"/>
      <sheetName val="Other"/>
      <sheetName val="Pro-Shaft1"/>
      <sheetName val="Pro-Shaft2 "/>
      <sheetName val="F-1 NOTE"/>
      <sheetName val="F-2 NOTE"/>
      <sheetName val="F-3 NOTE"/>
      <sheetName val="FF-NOTE"/>
      <sheetName val="FF-1"/>
      <sheetName val="10 CUT Local"/>
      <sheetName val="10 CUT Export"/>
      <sheetName val="20 CUT"/>
      <sheetName val="Exp._etd Apr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TB"/>
      <sheetName val="update"/>
      <sheetName val="Journal"/>
      <sheetName val="Chart"/>
      <sheetName val="AccpacTB"/>
      <sheetName val="Total Trial Balance"/>
      <sheetName val="YQty"/>
      <sheetName val="Qty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CT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ompanyAtt"/>
      <sheetName val="STD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2)"/>
      <sheetName val="C (3)"/>
      <sheetName val="Point  (2)"/>
      <sheetName val="Point (2)"/>
      <sheetName val="Point"/>
      <sheetName val="K-1 "/>
      <sheetName val="K-1 After Adjust1"/>
      <sheetName val="K-2.1"/>
      <sheetName val="K-2.2"/>
      <sheetName val="K-7 Insurance"/>
      <sheetName val="S33"/>
      <sheetName val="S33 (3 months)"/>
      <sheetName val="S33 (3 months)-note"/>
      <sheetName val="S33 (6 months)"/>
      <sheetName val="S33 (6 months)-note"/>
      <sheetName val="34-note-mar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MA"/>
      <sheetName val="OUTSOURCE"/>
      <sheetName val="detail stock"/>
      <sheetName val="Lite 0n"/>
      <sheetName val="RM (2)"/>
      <sheetName val="Lite 0n (2)"/>
      <sheetName val="pending"/>
      <sheetName val="Point (3)"/>
      <sheetName val="Sheet4"/>
      <sheetName val="NFS"/>
      <sheetName val="B1-1"/>
      <sheetName val="B1-2"/>
      <sheetName val="B1-3"/>
      <sheetName val="NFS-30"/>
      <sheetName val="CIT"/>
      <sheetName val="incom tax 2005"/>
      <sheetName val="B1.1"/>
      <sheetName val="B1.2"/>
      <sheetName val="Insure"/>
      <sheetName val="Z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DEP12"/>
      <sheetName val="DEP99"/>
      <sheetName val="10_1 Media"/>
      <sheetName val="10_cut"/>
      <sheetName val="AR"/>
      <sheetName val="Provision"/>
      <sheetName val="Specific Report _753"/>
      <sheetName val="Specific Report _751"/>
      <sheetName val="SEA"/>
      <sheetName val="PTT PHENOL indirect manpower"/>
      <sheetName val=" BB"/>
      <sheetName val="Sum AJE"/>
      <sheetName val="confirm -related"/>
      <sheetName val="XXXXXX"/>
      <sheetName val="XXXXX0"/>
      <sheetName val="100000"/>
      <sheetName val="0000"/>
      <sheetName val="963-955"/>
      <sheetName val="931-932"/>
      <sheetName val="Sheet2 (2)"/>
      <sheetName val="510000"/>
      <sheetName val="511000"/>
      <sheetName val="55xxxx"/>
      <sheetName val="Export"/>
      <sheetName val="Domestic"/>
      <sheetName val="N "/>
      <sheetName val="asset"/>
      <sheetName val="l&amp;e"/>
      <sheetName val="retire44"/>
      <sheetName val="113990"/>
      <sheetName val="Budget-Bal"/>
      <sheetName val="Budget-Profit"/>
      <sheetName val="RATIO"/>
      <sheetName val="DUPONT"/>
      <sheetName val="ReadData"/>
      <sheetName val="supplier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ale"/>
      <sheetName val="Scope_Survice"/>
      <sheetName val="Service"/>
      <sheetName val="11"/>
      <sheetName val="12"/>
      <sheetName val="01"/>
      <sheetName val="20.1"/>
      <sheetName val="1"/>
      <sheetName val="3."/>
      <sheetName val="4"/>
      <sheetName val="5 PRO AND WIP"/>
      <sheetName val="6.1"/>
      <sheetName val="6.2"/>
      <sheetName val="Calculate"/>
      <sheetName val="Sheet16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WT"/>
      <sheetName val="ตัวเช็ค"/>
      <sheetName val="G แบบอย่าง"/>
      <sheetName val="step"/>
      <sheetName val="G-2"/>
      <sheetName val="vou"/>
      <sheetName val="dep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"/>
      <sheetName val="Purchase - Amount"/>
      <sheetName val="Cost per Unit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IL"/>
      <sheetName val="TH-PLUS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Oct06-Apr07"/>
      <sheetName val="Note-Loan Dec07"/>
      <sheetName val="3800"/>
      <sheetName val="J1"/>
      <sheetName val="J2"/>
      <sheetName val="J3 - Nong Pra Lai"/>
      <sheetName val="J4 - Cha Cheng Sao"/>
      <sheetName val="DBox1"/>
      <sheetName val="Control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Module1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MPP"/>
      <sheetName val="F3.01"/>
      <sheetName val="F3.02"/>
      <sheetName val="F3.03"/>
      <sheetName val="G301"/>
      <sheetName val="K401"/>
      <sheetName val="K500"/>
      <sheetName val="K510"/>
      <sheetName val="K511"/>
      <sheetName val="K512"/>
      <sheetName val="L310"/>
      <sheetName val="L311"/>
      <sheetName val="L320"/>
      <sheetName val="N300"/>
      <sheetName val="N-311"/>
      <sheetName val="License fee"/>
      <sheetName val="Q300"/>
      <sheetName val="X310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INDEX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materiality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อาคาร"/>
      <sheetName val="เครื่องจักร"/>
      <sheetName val="เครื่องตกแต่ง"/>
      <sheetName val="เครื่องมือ"/>
      <sheetName val="predict"/>
      <sheetName val="รวมสินทรัพย์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s"/>
      <sheetName val="ยานพาหนะ"/>
      <sheetName val="depre ยาน"/>
      <sheetName val="รวม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KP1590_E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detail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ppe"/>
      <sheetName val="req note"/>
      <sheetName val="req note 2545"/>
      <sheetName val="company name for consoSCG"/>
      <sheetName val="144110"/>
      <sheetName val="144110 (2)"/>
      <sheetName val="Addition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2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A "/>
      <sheetName val="B-tic"/>
      <sheetName val="B-allowance"/>
      <sheetName val="store_supplies"/>
      <sheetName val="sparepart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Reclass"/>
      <sheetName val="test-sale "/>
      <sheetName val="test-sale"/>
      <sheetName val="test-collection"/>
      <sheetName val="20-12 "/>
      <sheetName val="20-1-12 "/>
      <sheetName val="Purchasing"/>
      <sheetName val="Payment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90-1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5xxxxx"/>
      <sheetName val="64xxxx"/>
      <sheetName val="12.31.01"/>
      <sheetName val="#REF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frptolocal"/>
      <sheetName val="detailadjust"/>
      <sheetName val="Disposed"/>
      <sheetName val="CPO"/>
      <sheetName val="Curren FA Local"/>
      <sheetName val="MAT"/>
      <sheetName val="Group PAP Q1'10... OK"/>
      <sheetName val="F1-Asset"/>
      <sheetName val="F2-Liabilities"/>
      <sheetName val="F3-PL"/>
      <sheetName val="M-100"/>
      <sheetName val="O100"/>
      <sheetName val="L200"/>
      <sheetName val="L100"/>
      <sheetName val="O200"/>
      <sheetName val="J100"/>
      <sheetName val="G-100"/>
      <sheetName val="H-100"/>
      <sheetName val="Q2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K-100"/>
      <sheetName val="ZZ301"/>
      <sheetName val="ZZ-100"/>
      <sheetName val="J-100"/>
      <sheetName val="Fix Movement"/>
      <sheetName val="G101"/>
      <sheetName val="H101"/>
      <sheetName val="P-100 New"/>
      <sheetName val="P-100 old"/>
      <sheetName val="Detail Sales"/>
      <sheetName val="ZT-100"/>
      <sheetName val="T-100"/>
      <sheetName val="ZB-200"/>
      <sheetName val="O-100"/>
      <sheetName val="O-200"/>
      <sheetName val="L-100"/>
      <sheetName val="L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5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DN"/>
      <sheetName val="Rebate"/>
      <sheetName val="S5-1"/>
      <sheetName val="Payable"/>
      <sheetName val="CN"/>
      <sheetName val="Cut off"/>
      <sheetName val="S5-2"/>
      <sheetName val="S5-2Note"/>
      <sheetName val="Test Salary"/>
      <sheetName val="S4-2"/>
      <sheetName val="S4-2 (note)"/>
      <sheetName val="Phor Por 30"/>
      <sheetName val="NN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Conclusion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C "/>
      <sheetName val="C-3 "/>
      <sheetName val="C-Nt"/>
      <sheetName val="ADJ OVER YEAR-END"/>
      <sheetName val="cost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Doc"/>
      <sheetName val="RJE&amp;AJE"/>
      <sheetName val="E1-1"/>
      <sheetName val="E1-2"/>
      <sheetName val="E1-3"/>
      <sheetName val="K"/>
      <sheetName val="M Note"/>
      <sheetName val="V"/>
      <sheetName val="V EXC"/>
      <sheetName val="V Confirm"/>
      <sheetName val="X (2)"/>
      <sheetName val="X EXC"/>
      <sheetName val="X Confirm"/>
      <sheetName val="X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JV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cf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BB-sum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FA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B-3"/>
      <sheetName val="Pending task"/>
      <sheetName val="30S-1"/>
      <sheetName val="30A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60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Program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TB0903"/>
      <sheetName val="Sum"/>
      <sheetName val="A-1"/>
      <sheetName val="AR-Summary"/>
      <sheetName val="AR-Record"/>
      <sheetName val="AP-Record"/>
      <sheetName val="AP-Summary"/>
      <sheetName val="U-1 (2)"/>
      <sheetName val="DD"/>
      <sheetName val="SS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S20 (3)"/>
      <sheetName val="X301-2"/>
      <sheetName val="U predic (5)"/>
      <sheetName val="ทะเบียน"/>
      <sheetName val="รายชื่อ"/>
      <sheetName val="bonus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B-Aug10"/>
      <sheetName val="TB-Nov10"/>
      <sheetName val="TB-Dec10"/>
      <sheetName val="F-3note"/>
      <sheetName val="Schedule 2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Sum RJE"/>
      <sheetName val="PRJE"/>
      <sheetName val="CRJE 1"/>
      <sheetName val="CAJE "/>
      <sheetName val="PAJE"/>
      <sheetName val="SAD  "/>
      <sheetName val="SAD - รวม"/>
      <sheetName val="SAD - เดี่ยว "/>
      <sheetName val="L102-BOI"/>
      <sheetName val="L102-A"/>
      <sheetName val="L102-S"/>
      <sheetName val="L102-Test BOI-TM"/>
      <sheetName val="L102-Test BOI"/>
      <sheetName val="Int E Sales"/>
      <sheetName val="B,M"/>
      <sheetName val="B,M-sub"/>
      <sheetName val="BB,MM"/>
      <sheetName val="BB,MM-sub"/>
      <sheetName val="L4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Recovered_Sheet1"/>
      <sheetName val="BS+PL"/>
      <sheetName val="SH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Cover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R1"/>
      <sheetName val="TT"/>
      <sheetName val="TT-1"/>
      <sheetName val="COIL"/>
      <sheetName val="BLANK"/>
      <sheetName val="PR"/>
      <sheetName val="NUT"/>
      <sheetName val="CKD"/>
      <sheetName val="SUB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SUAD"/>
      <sheetName val="J400"/>
      <sheetName val="O400"/>
      <sheetName val="P300"/>
      <sheetName val="T300"/>
      <sheetName val="V310"/>
      <sheetName val="T400"/>
      <sheetName val="Test WT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A Register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11"/>
      <sheetName val="F-21"/>
      <sheetName val="F-31"/>
      <sheetName val="G2.1"/>
      <sheetName val="H2.1"/>
      <sheetName val="J2.1"/>
      <sheetName val="J2.2"/>
      <sheetName val="L2.1"/>
      <sheetName val="L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X2.1"/>
      <sheetName val="X2.2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E-3"/>
      <sheetName val="F-4-C"/>
      <sheetName val="F-4-R"/>
      <sheetName val="sum adj"/>
      <sheetName val="ZC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Note FA"/>
      <sheetName val="Note FA-2009"/>
      <sheetName val="Summary-2009"/>
      <sheetName val="Summary-2008"/>
      <sheetName val="B3"/>
      <sheetName val="L304"/>
      <sheetName val="L311-sum"/>
      <sheetName val="L400_cut off Sales"/>
      <sheetName val="L400_cut off service"/>
      <sheetName val="K400_cut off local pur"/>
      <sheetName val="K400_cut off import pur"/>
      <sheetName val="N301"/>
      <sheetName val="N310"/>
      <sheetName val="N311"/>
      <sheetName val="N320"/>
      <sheetName val="O301"/>
      <sheetName val="Q400"/>
      <sheetName val="U300"/>
      <sheetName val="V301"/>
      <sheetName val="V303"/>
      <sheetName val="V311"/>
      <sheetName val="X300-note"/>
      <sheetName val="ZC301"/>
      <sheetName val="ZC303"/>
      <sheetName val="ZC304"/>
      <sheetName val="K402"/>
      <sheetName val="K403"/>
      <sheetName val="K404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TB1209"/>
      <sheetName val="TB_lookup"/>
      <sheetName val="TB0310"/>
      <sheetName val="F1 "/>
      <sheetName val="F2 "/>
      <sheetName val="F3 (2)"/>
      <sheetName val="F3"/>
      <sheetName val="BS_Q1'09"/>
      <sheetName val="TB_Q1'09"/>
      <sheetName val="F1"/>
      <sheetName val="F2"/>
      <sheetName val="Selected comfirm"/>
      <sheetName val="FA200609"/>
      <sheetName val="T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D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10 "/>
      <sheetName val="GPR"/>
      <sheetName val="BB (2)"/>
      <sheetName val="BB-1 (2)"/>
      <sheetName val="BB-2 (2)"/>
      <sheetName val="insurance"/>
      <sheetName val="Cut off Service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F-1-note"/>
      <sheetName val="F-2-note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Eliminate"/>
      <sheetName val="Conso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Summary"/>
      <sheetName val="Resonable Test Office Equipment"/>
      <sheetName val="reasonable"/>
      <sheetName val="Office Equipment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Depreciation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09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Creditors"/>
      <sheetName val="Details"/>
      <sheetName val="Dep_2008"/>
      <sheetName val="C FLOW"/>
      <sheetName val="P &amp; L"/>
      <sheetName val="Overhead"/>
      <sheetName val="COP_2008.01"/>
      <sheetName val="RM_2008"/>
      <sheetName val="STORE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Inventory"/>
      <sheetName val="Shareholding"/>
      <sheetName val="ZD410_Interest Exp"/>
      <sheetName val="PRODUCT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30-3"/>
      <sheetName val="Interim"/>
      <sheetName val="Export Sales"/>
      <sheetName val="Dealer Sales"/>
      <sheetName val="Domestic Sales"/>
      <sheetName val="process"/>
      <sheetName val="Manpower"/>
      <sheetName val="Account Code"/>
      <sheetName val="Cost Center"/>
      <sheetName val="Report"/>
      <sheetName val="IS"/>
      <sheetName val="exp"/>
      <sheetName val="U (2)"/>
      <sheetName val="Test of production"/>
      <sheetName val="ภงด.1"/>
      <sheetName val="Social"/>
      <sheetName val="Commission"/>
      <sheetName val="PL05"/>
      <sheetName val="PL04"/>
      <sheetName val="Client"/>
      <sheetName val="SUM AJE&amp;RJE 2005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HH-1"/>
      <sheetName val="HH-4"/>
      <sheetName val="40-1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"/>
      <sheetName val="E (2)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70 "/>
      <sheetName val="Z 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print for vouch BP"/>
      <sheetName val="test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Tools"/>
      <sheetName val="O note (2)"/>
      <sheetName val="G predict"/>
      <sheetName val="G303"/>
      <sheetName val="H"/>
      <sheetName val="H-Note"/>
      <sheetName val="R (2)"/>
      <sheetName val="ZE"/>
      <sheetName val="Lead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Links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Personnel"/>
      <sheetName val="review income"/>
      <sheetName val="Demo stock"/>
      <sheetName val="Tax Shortfall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1 (2)"/>
      <sheetName val="F2 (2)"/>
      <sheetName val="F3-3mths (2)"/>
      <sheetName val="F3-9mths (2)"/>
      <sheetName val="G "/>
      <sheetName val="G-4 (2)"/>
      <sheetName val="L "/>
      <sheetName val="M "/>
      <sheetName val="Q 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CJE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Debtors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GS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Impairment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ONTH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Q1"/>
      <sheetName val="APR"/>
      <sheetName val="MAY"/>
      <sheetName val="JUN"/>
      <sheetName val="Q2"/>
      <sheetName val="H1"/>
      <sheetName val="ACT JAN_JUL06"/>
      <sheetName val="JUL"/>
      <sheetName val="AUG"/>
      <sheetName val="SEP"/>
      <sheetName val="Q3"/>
      <sheetName val="YTD_Q3"/>
      <sheetName val="YTD_JAN_NOV"/>
      <sheetName val="NOV"/>
      <sheetName val="DEC"/>
      <sheetName val="Q4"/>
      <sheetName val="H2"/>
      <sheetName val="M.14(BOI)"/>
      <sheetName val="7-11"/>
      <sheetName val="rental"/>
      <sheetName val="rental (2)"/>
      <sheetName val="Car and van"/>
      <sheetName val="condo"/>
      <sheetName val="Sale office"/>
      <sheetName val="Beer"/>
      <sheetName val="pallets"/>
      <sheetName val="salary"/>
      <sheetName val="professional fee"/>
      <sheetName val="30REC"/>
      <sheetName val="G310-1"/>
      <sheetName val="V4"/>
      <sheetName val="S30-1"/>
      <sheetName val="REVISED VERSION1"/>
      <sheetName val="FC Allocate"/>
      <sheetName val="FC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FI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Q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TURNOVER"/>
      <sheetName val="FC_DATA"/>
      <sheetName val="VC"/>
      <sheetName val="VC (2)"/>
      <sheetName val="DIRECT SELLING"/>
      <sheetName val="WEIGHT"/>
      <sheetName val="PCS"/>
      <sheetName val="NET SALES"/>
      <sheetName val="RESERVE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Highlight"/>
      <sheetName val="Inc.Stment"/>
      <sheetName val="PG"/>
      <sheetName val="Ebitda"/>
      <sheetName val="Net PL"/>
      <sheetName val="OP.Asset"/>
      <sheetName val="Equity"/>
      <sheetName val="GA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50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Statement-BAHT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Adjustments"/>
      <sheetName val="Reclassifications"/>
      <sheetName val="TRecon"/>
      <sheetName val="DPLA"/>
      <sheetName val="B1"/>
      <sheetName val="B2"/>
      <sheetName val="C1"/>
      <sheetName val="C1-1"/>
      <sheetName val="C2"/>
      <sheetName val="C4"/>
      <sheetName val="Eprog"/>
      <sheetName val="E1"/>
      <sheetName val="E2"/>
      <sheetName val="F1-1"/>
      <sheetName val="G1"/>
      <sheetName val="G1-1"/>
      <sheetName val="G2"/>
      <sheetName val="G3"/>
      <sheetName val="G4"/>
      <sheetName val="H1-1"/>
      <sheetName val="LI"/>
      <sheetName val="L1-1"/>
      <sheetName val="M1"/>
      <sheetName val="M1-1"/>
      <sheetName val="M2"/>
      <sheetName val="N1"/>
      <sheetName val="P4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P"/>
      <sheetName val="ST-RM (2)"/>
      <sheetName val="BSLA"/>
      <sheetName val="F1_P'AU"/>
      <sheetName val="F2_P'AU"/>
      <sheetName val="F3_P'AU"/>
      <sheetName val="Ana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1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1"/>
      <sheetName val="Dialog2"/>
      <sheetName val="Module3"/>
      <sheetName val="Module4"/>
      <sheetName val="Module2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AP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PN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J-300"/>
      <sheetName val="O-301"/>
      <sheetName val="L-320"/>
      <sheetName val="M-310"/>
      <sheetName val="M-330"/>
      <sheetName val="M-320"/>
      <sheetName val="L-40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WPL"/>
      <sheetName val="Q320"/>
      <sheetName val="S310"/>
      <sheetName val="S320"/>
      <sheetName val="S330"/>
      <sheetName val="Personnel income"/>
      <sheetName val="BB-2"/>
      <sheetName val="CC-Note-1"/>
      <sheetName val="CC-Note-2"/>
      <sheetName val="MM-1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Management"/>
      <sheetName val="Legal&amp;Professional Fee"/>
      <sheetName val="Financ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Budget"/>
      <sheetName val="ITS-HRD"/>
      <sheetName val="PRM"/>
      <sheetName val="Rate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BS (2)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Invest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Capital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CASH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RecoveredExternalLink1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Admin"/>
      <sheetName val="Others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Log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atios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Sheet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ther Receivable"/>
      <sheetName val="O2.1 (2)"/>
      <sheetName val="Sheet1 (3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Statement_BAHT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A-A"/>
      <sheetName val="B-A"/>
      <sheetName val="BB-A"/>
      <sheetName val="BB1"/>
      <sheetName val="CC-A"/>
      <sheetName val="CC-5"/>
      <sheetName val="PND.1"/>
      <sheetName val="ZD-2 (2)"/>
      <sheetName val="Non-Sub B"/>
      <sheetName val="Non-Sub BB"/>
      <sheetName val="Z2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Parameter"/>
      <sheetName val="คชจ.พนักงาน"/>
      <sheetName val="MISC"/>
      <sheetName val="ROFF2003"/>
      <sheetName val="Furniture_Master"/>
      <sheetName val="Base Rental"/>
      <sheetName val="F3-1"/>
      <sheetName val="Z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10-3"/>
      <sheetName val="20analytic"/>
      <sheetName val="20-3"/>
      <sheetName val="20-4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CONDITION"/>
      <sheetName val="MACRO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revenue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GL"/>
      <sheetName val="Chq"/>
      <sheetName val="MI portion"/>
      <sheetName val="Revalue"/>
      <sheetName val="Detail Impair"/>
      <sheetName val="총괄표"/>
      <sheetName val="RE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70-1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Purchases"/>
      <sheetName val="USD LCM"/>
      <sheetName val="Inputs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80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Reconciliation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Lease"/>
      <sheetName val="SUAD (B3)"/>
      <sheetName val="Fully 05"/>
      <sheetName val="Fully 04"/>
      <sheetName val="A-ticmark"/>
      <sheetName val="L-2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"/>
      <sheetName val="FS2.1"/>
      <sheetName val="FS3"/>
      <sheetName val="FS3.1"/>
      <sheetName val="FS5"/>
      <sheetName val="I1"/>
      <sheetName val="I2"/>
      <sheetName val="I3"/>
      <sheetName val="N1.N"/>
      <sheetName val="N2"/>
      <sheetName val=".U"/>
      <sheetName val="U.N"/>
      <sheetName val="U1"/>
      <sheetName val="U2"/>
      <sheetName val="V1"/>
      <sheetName val="II"/>
      <sheetName val="II1"/>
      <sheetName val="II2"/>
      <sheetName val="II3"/>
      <sheetName val="LL"/>
      <sheetName val="PP1"/>
      <sheetName val="UU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ZS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1"/>
      <sheetName val="L1.2"/>
      <sheetName val="L1.2-320"/>
      <sheetName val="N330"/>
      <sheetName val="OO"/>
      <sheetName val="Z-310"/>
      <sheetName val="V1.1"/>
      <sheetName val="V1.2"/>
      <sheetName val="S-301"/>
      <sheetName val="L2"/>
      <sheetName val="L2-310"/>
      <sheetName val="L2-311"/>
      <sheetName val="L2-320"/>
      <sheetName val="V2"/>
      <sheetName val="V2-310"/>
      <sheetName val="Q2-310"/>
      <sheetName val="F3-2"/>
      <sheetName val="F3-3"/>
      <sheetName val="CAJE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XX"/>
      <sheetName val="YY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int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.1"/>
      <sheetName val="FUJI XEROX"/>
      <sheetName val="SMBC IN"/>
      <sheetName val="ps-link"/>
      <sheetName val="F.2"/>
      <sheetName val="F.3"/>
      <sheetName val="ZH300"/>
      <sheetName val="Cut-off Credit"/>
      <sheetName val="Cut-off Debit"/>
      <sheetName val="All WP"/>
      <sheetName val="U300.1"/>
      <sheetName val="U301"/>
      <sheetName val="U302"/>
      <sheetName val="U303"/>
      <sheetName val="U304"/>
      <sheetName val="U305"/>
      <sheetName val="SALARY CALCULATION"/>
      <sheetName val="V312"/>
      <sheetName val="ORIGINAL"/>
      <sheetName val="NON SUB"/>
      <sheetName val="V301 ORI"/>
      <sheetName val="V302 ORI"/>
      <sheetName val="Subsequent event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Audit"/>
      <sheetName val="ZD miscellaneous"/>
      <sheetName val="Equipment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AutoOpen Stub Data"/>
      <sheetName val="Invoice"/>
      <sheetName val="Macros"/>
      <sheetName val="ATW"/>
      <sheetName val="Lock"/>
      <sheetName val="Intl Data Table"/>
      <sheetName val="TemplateInformation"/>
      <sheetName val="Recon Elim #1"/>
      <sheetName val="MI"/>
      <sheetName val="F4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FS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DL"/>
      <sheetName val="oth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AJE&amp;RJE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U-2.1"/>
      <sheetName val="BB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golf"/>
      <sheetName val="Adj&amp;Reclassify"/>
      <sheetName val="A1"/>
      <sheetName val="A2"/>
      <sheetName val="A3"/>
      <sheetName val="A4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5"/>
      <sheetName val="F6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Additions"/>
      <sheetName val="Additional"/>
      <sheetName val="Transfer"/>
      <sheetName val="Build"/>
      <sheetName val="Furniture"/>
      <sheetName val="Computer"/>
      <sheetName val="Tetephone"/>
      <sheetName val="Softwar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forward"/>
      <sheetName val="front"/>
      <sheetName val="Input_forecast"/>
      <sheetName val="Input_BS Spec"/>
      <sheetName val="Analysis"/>
      <sheetName val="Narrative"/>
      <sheetName val="M0"/>
      <sheetName val="Overview M2"/>
      <sheetName val="Overview forecast"/>
      <sheetName val="M3"/>
      <sheetName val="M4"/>
      <sheetName val="M5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RJE2009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S1"/>
      <sheetName val="SS2"/>
      <sheetName val="S3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Parameters"/>
      <sheetName val="30-1(Oct)"/>
      <sheetName val="TB12.31.05(1)"/>
      <sheetName val="B-4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USD"/>
      <sheetName val="EXP_BHT"/>
      <sheetName val="ACSTM00P"/>
      <sheetName val="Wkgs_Lead_P&amp;L"/>
      <sheetName val="Wkgs_BS Lead"/>
      <sheetName val="Customer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PL (2)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000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40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Commitment"/>
      <sheetName val="Employee Benefit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C-1.1"/>
      <sheetName val="C-2.1"/>
      <sheetName val="C-2.2"/>
      <sheetName val="C-2.3"/>
      <sheetName val="C-2.4"/>
      <sheetName val="C-2.5"/>
      <sheetName val="Deferred Tax 0608"/>
      <sheetName val="EE-1"/>
      <sheetName val="CC-3.1"/>
      <sheetName val="CC-3.2"/>
      <sheetName val="CC-3.3"/>
      <sheetName val="CC-4"/>
      <sheetName val="CC-6"/>
      <sheetName val="10-2"/>
      <sheetName val="30 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TB SAP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Grossprofit1"/>
      <sheetName val="Grossprofit2"/>
      <sheetName val="Grossprofit3"/>
      <sheetName val="163040 LC_TR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LGROUPCPY"/>
      <sheetName val="PLGROUP"/>
      <sheetName val="PLDM"/>
      <sheetName val="SE"/>
      <sheetName val="BALANCE SHEET "/>
      <sheetName val="Navigation"/>
      <sheetName val="BS_FULL"/>
      <sheetName val="Lookup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F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FF"/>
      <sheetName val="Interco"/>
      <sheetName val="JJ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P062003 W81"/>
      <sheetName val="P062003 w82"/>
      <sheetName val="P062003 A90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I-100"/>
      <sheetName val="I-100 Conclude"/>
      <sheetName val="I-104 ap confirm control"/>
      <sheetName val="I-200"/>
      <sheetName val="I-200 Conclude"/>
      <sheetName val="L-5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Prepaid Exp"/>
      <sheetName val="FixedAsset"/>
      <sheetName val="Deposit"/>
      <sheetName val="Current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30(S15)"/>
      <sheetName val="40(S16)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FINISH-DM"/>
      <sheetName val="LC-KBANK"/>
      <sheetName val="LC-EXIM"/>
      <sheetName val="LC_KBANK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Jan_Dec02"/>
      <sheetName val="1000"/>
      <sheetName val="F-5 2012"/>
      <sheetName val="B "/>
      <sheetName val="FG final"/>
      <sheetName val="RM final"/>
      <sheetName val="J-1(12'06) "/>
      <sheetName val="salary -AR"/>
      <sheetName val="WHT"/>
      <sheetName val="AR-COST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E3"/>
      <sheetName val="E4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Dec10"/>
      <sheetName val="Nov10"/>
      <sheetName val="Oct10"/>
      <sheetName val="Sep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K2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CA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S-Curve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BL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Plan"/>
      <sheetName val="Confirm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RD"/>
      <sheetName val="GFS-DFS"/>
      <sheetName val="KDQT"/>
      <sheetName val="KTCP"/>
      <sheetName val="KTQT"/>
      <sheetName val="Credit"/>
      <sheetName val="IT"/>
      <sheetName val="SOLOMON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0"/>
      <sheetName val="5"/>
      <sheetName val="6"/>
      <sheetName val="8"/>
      <sheetName val="9"/>
      <sheetName val="13"/>
      <sheetName val="14"/>
      <sheetName val="15"/>
      <sheetName val="16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Planning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Sales_2009"/>
      <sheetName val="Detail_Sale_by_product"/>
      <sheetName val="TB (2)"/>
      <sheetName val="BS-Analytic"/>
      <sheetName val="PL-Analytic"/>
      <sheetName val="31.08.10"/>
      <sheetName val="31.10.10"/>
      <sheetName val="31.12.10"/>
      <sheetName val="ADJ&amp;RJE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Cal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Building"/>
      <sheetName val="Golf Course"/>
      <sheetName val="Plant &amp; Machinery"/>
      <sheetName val="FF&amp;E"/>
      <sheetName val="Offic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AddlInput"/>
      <sheetName val="Hyperion Data"/>
      <sheetName val="Fee Calc Local"/>
      <sheetName val="POM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EQTY"/>
      <sheetName val="CF "/>
      <sheetName val="2-4.1"/>
      <sheetName val="5-6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S-Lease committment Revised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17"/>
      <sheetName val="22"/>
      <sheetName val="25"/>
      <sheetName val="26"/>
      <sheetName val="27"/>
      <sheetName val="28"/>
      <sheetName val="P19"/>
      <sheetName val="29"/>
      <sheetName val="31"/>
      <sheetName val="31 (2)"/>
      <sheetName val="34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Things to be done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FAR_VTCR_FY 11-12"/>
      <sheetName val="ADDITIONS_FY 11-12"/>
      <sheetName val="DELETIONS_FY 11-12"/>
      <sheetName val="BalSheet"/>
      <sheetName val="F &amp; B city1"/>
      <sheetName val="F &amp; B City2"/>
      <sheetName val="F &amp; B City3"/>
      <sheetName val="COMPLIMENTARYreport"/>
      <sheetName val="Non Moving stock"/>
      <sheetName val="Gross Turnover"/>
      <sheetName val="Drs"/>
      <sheetName val="DrsAgeing"/>
      <sheetName val="LIQUOR INVENTORY"/>
      <sheetName val="CIE"/>
      <sheetName val="N01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Lease ren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PPE-EXCEPT BLDG"/>
      <sheetName val="Dep for Additons"/>
      <sheetName val="KE"/>
      <sheetName val="PM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OSE"/>
      <sheetName val="OA fin"/>
      <sheetName val="SM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Monthly Revenue"/>
      <sheetName val="Remaining Lease perd"/>
      <sheetName val="Dep-Addition"/>
      <sheetName val="System TB-08"/>
      <sheetName val="Sheet 3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SPEED BATS"/>
      <sheetName val="ADD DEPN"/>
      <sheetName val="CWIP RENO PROJECT"/>
      <sheetName val="6-7"/>
      <sheetName val="8-10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ClientTB"/>
      <sheetName val=" old"/>
      <sheetName val="S-Lease com(Straight Line) Old"/>
      <sheetName val="Lease com Old"/>
      <sheetName val="WAS"/>
      <sheetName val="TB 18.07-31.12.11"/>
      <sheetName val="TB FOR AUDI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P&amp;L Detailed"/>
      <sheetName val="P&amp;L Sumry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GP Analysis"/>
      <sheetName val="18-21"/>
      <sheetName val="note1"/>
      <sheetName val="note2"/>
      <sheetName val="note4"/>
      <sheetName val="note5"/>
      <sheetName val="note6"/>
      <sheetName val="note7"/>
      <sheetName val="pl schedule"/>
      <sheetName val="Bs cchedule"/>
      <sheetName val="Division"/>
      <sheetName val="AMCC"/>
      <sheetName val="Dhivehi Ban"/>
      <sheetName val="Foster"/>
      <sheetName val="Office Equip.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BS 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6.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THD"/>
      <sheetName val="AP1"/>
      <sheetName val="AP2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E05"/>
      <sheetName val="ID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th"/>
      <sheetName val="M Leve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2"/>
      <sheetName val="3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In statem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Nov'10"/>
      <sheetName val="Locate"/>
      <sheetName val="Cod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4"/>
      <sheetName val="S_Fds"/>
      <sheetName val="SURVEY"/>
      <sheetName val="GENERAL QUESTIONS"/>
      <sheetName val="List"/>
      <sheetName val="Mthly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MTD"/>
      <sheetName val="Daily"/>
      <sheetName val="Tables"/>
      <sheetName val="Service Count"/>
      <sheetName val="Nationality Sum"/>
      <sheetName val="FOOD STAT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S"/>
      <sheetName val="LT par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HK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COA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LoanD"/>
      <sheetName val="Receivables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COS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BR"/>
      <sheetName val="CH"/>
      <sheetName val="CO"/>
      <sheetName val="CR"/>
      <sheetName val="DE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E"/>
      <sheetName val="POR"/>
      <sheetName val="RU"/>
      <sheetName val="SA"/>
      <sheetName val="SLK"/>
      <sheetName val="SLV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PAYROLL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Training"/>
      <sheetName val="R&amp;M"/>
      <sheetName val="Security Cost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MKG"/>
      <sheetName val="RAPPRO"/>
      <sheetName val="BALAGEE"/>
      <sheetName val="BShee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General"/>
      <sheetName val="Moment"/>
      <sheetName val="TL"/>
      <sheetName val="HPS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Inv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Va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R2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unit"/>
      <sheetName val="Expenses 2010"/>
      <sheetName val="Expenses 2011"/>
      <sheetName val="Depreciation (2)"/>
      <sheetName val="Disposal Data Base (2)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P43"/>
      <sheetName val="P 44 "/>
      <sheetName val="P 46 "/>
      <sheetName val="bpl-CF"/>
      <sheetName val="Salary Apr.5,06"/>
      <sheetName val="Comparison"/>
      <sheetName val="3+9"/>
      <sheetName val="Sum Plan 07"/>
      <sheetName val="Manning  Guide"/>
      <sheetName val="101 - Room "/>
      <sheetName val="201 - Food &amp; Bev "/>
      <sheetName val="Food  revenue (1) "/>
      <sheetName val="Bevr  revenue (2)"/>
      <sheetName val="301 - Telephone "/>
      <sheetName val="401 -  Laundry"/>
      <sheetName val="402 - Business center"/>
      <sheetName val="403 - Limousine"/>
      <sheetName val="404 - Flower"/>
      <sheetName val="405 -  Fitness Center "/>
      <sheetName val="406 - Centara  Spa"/>
      <sheetName val="407 -  Resort Shop"/>
      <sheetName val="501 -  Other Income"/>
      <sheetName val="811 -  Admin &amp; General"/>
      <sheetName val="821 - Human Resouces"/>
      <sheetName val="831 -  Sales and Marketing"/>
      <sheetName val="841 -  Engineer"/>
      <sheetName val="891- Below  GOP"/>
      <sheetName val="salaries128"/>
      <sheetName val="salaries158)"/>
      <sheetName val="Interest Loan"/>
      <sheetName val="Maning Guide"/>
      <sheetName val="svc"/>
      <sheetName val="Sum EMP Benefit&amp;Other"/>
      <sheetName val="SVC Allocate"/>
      <sheetName val="EMP Benefit Allocate"/>
      <sheetName val="Service  Charge"/>
      <sheetName val="People Cost"/>
      <sheetName val="ben"/>
      <sheetName val="meals"/>
      <sheetName val="1-GM Present  Baht"/>
      <sheetName val="2-GM Present Million"/>
      <sheetName val="GM Present Round"/>
      <sheetName val="3-GM Present KEY"/>
      <sheetName val="1- AE 2006 Baht"/>
      <sheetName val="2-AE 2006 Million"/>
      <sheetName val="3-AE 2006 KEY"/>
      <sheetName val="BU"/>
      <sheetName val="HTK"/>
      <sheetName val="HSB"/>
      <sheetName val="HLP"/>
      <sheetName val="CCB"/>
      <sheetName val="HDI"/>
      <sheetName val="C&amp;B"/>
      <sheetName val="SLH"/>
      <sheetName val="IAC"/>
      <sheetName val="IAC (2)"/>
      <sheetName val="REg1208"/>
      <sheetName val="REG0109"/>
      <sheetName val="REG0209"/>
      <sheetName val="REG0309"/>
      <sheetName val="CSV 0309"/>
      <sheetName val="CSV0209"/>
      <sheetName val="CSV 0109"/>
      <sheetName val="CSV 1208"/>
      <sheetName val="SCLG0109"/>
      <sheetName val="SCLG0309"/>
      <sheetName val="Washright"/>
      <sheetName val="REG0109 (2)"/>
      <sheetName val="REG0209 (2)"/>
      <sheetName val="REG0309 (2)"/>
      <sheetName val="Chart - Hotel Check"/>
      <sheetName val="Chart - PL"/>
      <sheetName val="Chart - PL (2)"/>
      <sheetName val="Chart - PL (Hotel)"/>
      <sheetName val="Chart - PL (Hotel) (2)"/>
      <sheetName val="Chart - Property Check"/>
      <sheetName val="Chart - IAC Check"/>
      <sheetName val="COA Hotels"/>
      <sheetName val="Property"/>
      <sheetName val="Property Check"/>
      <sheetName val="Property Check (2)"/>
      <sheetName val="HCB"/>
      <sheetName val="HDI (3)"/>
      <sheetName val="WS (4)"/>
      <sheetName val="C&amp;B (3)"/>
      <sheetName val="SLH (3)"/>
      <sheetName val="HDI (2)"/>
      <sheetName val="WS (2)"/>
      <sheetName val="C&amp;B (2)"/>
      <sheetName val="SLH (2)"/>
      <sheetName val="WS (3)"/>
      <sheetName val="COA WSL"/>
      <sheetName val="TB2013"/>
      <sheetName val=" Pg 01  (Income Summary)"/>
      <sheetName val=" Pg 02   (Rooms)"/>
      <sheetName val="F&amp;B Stat"/>
      <sheetName val=" Pg 07 (Sundry | Store rents)"/>
      <sheetName val=" Pg 08 ( A &amp; G | HLP )"/>
      <sheetName val=" Pg 13 ( SPA)"/>
      <sheetName val="Smix01"/>
      <sheetName val="Smix02"/>
      <sheetName val="Smix03"/>
      <sheetName val="Smix04"/>
      <sheetName val="Smix05"/>
      <sheetName val="Smix06"/>
      <sheetName val="Smix07"/>
      <sheetName val="Smix08"/>
      <sheetName val="Smix09"/>
      <sheetName val="Smix10"/>
      <sheetName val="Smix11"/>
      <sheetName val="Smix12"/>
      <sheetName val="New-Dec"/>
      <sheetName val="Dec-Rates"/>
      <sheetName val="Dec-rates 99-BECKER "/>
      <sheetName val="Smix_Cum"/>
      <sheetName val="rates"/>
      <sheetName val="Code C Hist."/>
      <sheetName val="Perf.Indic"/>
      <sheetName val="Statistic"/>
      <sheetName val="Rm Occup.Stat"/>
      <sheetName val="rm-outside"/>
      <sheetName val="rm-guest-supplies"/>
      <sheetName val="rm-cleaning"/>
      <sheetName val="RM Print"/>
      <sheetName val="RM Decor"/>
      <sheetName val="RM Pest"/>
      <sheetName val="RM Guest Enter"/>
      <sheetName val="FB-Outside Service"/>
      <sheetName val="FB-Guest Supplies"/>
      <sheetName val="FB Clean"/>
      <sheetName val="FB Print"/>
      <sheetName val="FB Decor"/>
      <sheetName val="FB Pest"/>
      <sheetName val="FB Menus"/>
      <sheetName val="FB Paper"/>
      <sheetName val="FB Gratis"/>
      <sheetName val="FB Music"/>
      <sheetName val="A&amp;G Photocop"/>
      <sheetName val="A&amp;GPrint"/>
      <sheetName val="A&amp;G Legal"/>
      <sheetName val="A&amp;G Licen"/>
      <sheetName val="A&amp;G Travel"/>
      <sheetName val="A&amp;G Comm On Cr Cards"/>
      <sheetName val="A&amp;G Audit Fees"/>
      <sheetName val="A&amp;G Dues &amp; Subscription"/>
      <sheetName val="Computer software"/>
      <sheetName val="GM Entertain."/>
      <sheetName val="R&amp;M Major Repairs"/>
      <sheetName val="R&amp;M Contract"/>
      <sheetName val="R&amp;M Gardens"/>
      <sheetName val="PRB Train"/>
      <sheetName val="PRB Tranp."/>
      <sheetName val="PRB Accom."/>
      <sheetName val="PRB Miscell"/>
      <sheetName val="PRB Public Holiday"/>
      <sheetName val="PRB-Termination Pay"/>
      <sheetName val="Salaries Budget"/>
      <sheetName val="Interest on overdrafts"/>
      <sheetName val="Last year"/>
      <sheetName val="Concessionaire"/>
      <sheetName val="PROFIT-COMPARISON"/>
      <sheetName val="Pg 03(a) F&amp;B Spoon"/>
      <sheetName val="Pg 03(b) F&amp;B P&amp;Virginie"/>
      <sheetName val="Pg 07 (Golf &amp; Tennis)"/>
      <sheetName val=" Pg 09 ( A &amp; G | HLP )"/>
      <sheetName val=" Pg 10 ( Marketing )"/>
      <sheetName val=" Pg 11 ( R &amp; M )"/>
      <sheetName val=" Pg 12 ( PRB )"/>
      <sheetName val=" Pg 13 ( Salaries )"/>
      <sheetName val=" Pg 14 ( SPA)"/>
      <sheetName val="RECAP"/>
      <sheetName val="FRANCE"/>
      <sheetName val="BELGIUM"/>
      <sheetName val="ITALY"/>
      <sheetName val="SCAND"/>
      <sheetName val="GERMANY"/>
      <sheetName val="LHW"/>
      <sheetName val="REUN"/>
      <sheetName val="MRU"/>
      <sheetName val="SWITZ"/>
      <sheetName val="HOLLAND"/>
      <sheetName val="F.EAST"/>
      <sheetName val="SPAIN"/>
      <sheetName val="RSA"/>
      <sheetName val="AUSTRIA"/>
      <sheetName val="RM Laundry"/>
      <sheetName val="FB Laundry"/>
      <sheetName val="Prb 10 &amp; 20 Years"/>
      <sheetName val="Capex 2000"/>
      <sheetName val="TRK-ACT94"/>
      <sheetName val="EXR"/>
      <sheetName val="Report-SI-Freezed"/>
      <sheetName val="Report-SI-Formula"/>
      <sheetName val="Report-SI- LY Freezed"/>
      <sheetName val="Report-SI-LY"/>
      <sheetName val=" Attributable Earnings"/>
      <sheetName val=" Attrib Earnings (JA)"/>
      <sheetName val=" Attrib Earnings (BUD)"/>
      <sheetName val=" Attrib Earnings (BUD) (JA)"/>
      <sheetName val=" Attrib Earnings (BUD) (2)"/>
      <sheetName val="Dividend (Actual)"/>
      <sheetName val="Dividend"/>
      <sheetName val="Sec fees"/>
      <sheetName val="Secr. Fees (ACT)"/>
      <sheetName val="Weighted Avg Shares"/>
      <sheetName val="Balance Sheet (Round) (2)"/>
      <sheetName val="Balance Sheet (Bud)"/>
      <sheetName val="Balance Sheet (Bud) (qter)"/>
      <sheetName val="Cash Flow (R-M)"/>
      <sheetName val="Cash Flow (R-M) (Round)"/>
      <sheetName val="Cash Flow (R-M) (Bud)"/>
      <sheetName val="Cash Flow (R-M) (Bud) (2)"/>
      <sheetName val="Cash Flow (R-M) (Bud) (3)"/>
      <sheetName val="Recon"/>
      <sheetName val="CF-LY"/>
      <sheetName val="200001.12850.DEV-COMP"/>
      <sheetName val="Rev Stm"/>
      <sheetName val="SAD - Adjustments"/>
      <sheetName val="R.Earnings"/>
      <sheetName val="Fixed Assets Lead"/>
      <sheetName val="Predictive"/>
      <sheetName val="Local investments"/>
      <sheetName val="Trade Rec"/>
      <sheetName val="Trade rev"/>
      <sheetName val="Cash at bank"/>
      <sheetName val="TP Lead"/>
      <sheetName val="Trade Pay"/>
      <sheetName val="Other Pay"/>
      <sheetName val="Adm Exp"/>
      <sheetName val="Fin"/>
      <sheetName val="U4"/>
      <sheetName val="ana-CoS"/>
      <sheetName val="o.prodn"/>
      <sheetName val="selling exp"/>
      <sheetName val="raw-pre"/>
      <sheetName val="rea"/>
      <sheetName val="monthly wages"/>
      <sheetName val="reasonableness"/>
      <sheetName val="ana-adm"/>
      <sheetName val="over"/>
      <sheetName val="fin.cost"/>
      <sheetName val="UserParameters"/>
      <sheetName val="SI"/>
      <sheetName val="DS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pg3,4"/>
      <sheetName val="pg6"/>
      <sheetName val="pg7,8"/>
      <sheetName val="Mon-Manuf"/>
      <sheetName val="YTD-Manuf"/>
      <sheetName val="Admin-Selling&amp;Dist"/>
      <sheetName val="Raw Material Cost"/>
      <sheetName val="Balance Sheet 06.2010-Inc Rev "/>
      <sheetName val="Balance Sheet-inc Rev"/>
      <sheetName val="Feuil1"/>
      <sheetName val="Rentals"/>
      <sheetName val="Investment Restated"/>
      <sheetName val="New Investment"/>
      <sheetName val="PL - BS"/>
      <sheetName val="Administrative"/>
      <sheetName val="Cov"/>
      <sheetName val="Ind"/>
      <sheetName val="Directorate and Administration"/>
      <sheetName val="Statutory Disclosure 1"/>
      <sheetName val="Statutory Disclosure 2"/>
      <sheetName val="Statement of Responsibility"/>
      <sheetName val=" IS "/>
      <sheetName val="Pg20"/>
      <sheetName val="Pg 21"/>
      <sheetName val="Pg 22"/>
      <sheetName val="Pg 23"/>
      <sheetName val="TB-Future"/>
      <sheetName val="Debtors-Creditors"/>
      <sheetName val="Cash &amp; Bank"/>
      <sheetName val="Portfolio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table"/>
      <sheetName val="seccer"/>
      <sheetName val="Pg 3, 4, 7"/>
      <sheetName val="Pg5,6"/>
      <sheetName val="Pg 8-10"/>
      <sheetName val="Pg11"/>
      <sheetName val="pG 12"/>
      <sheetName val="Pg 13-15, 17-22"/>
      <sheetName val="Pg 23-25"/>
      <sheetName val="Count Agreed- F&amp;B (G6)"/>
      <sheetName val="Summary of F&amp;B stock ledger"/>
      <sheetName val="F&amp;B stock ledger"/>
      <sheetName val="doubtful deb."/>
      <sheetName val="DC"/>
      <sheetName val="SAL"/>
      <sheetName val="MVRE"/>
      <sheetName val="FinCharges"/>
      <sheetName val="BudTB03"/>
      <sheetName val="SummFCastbud2003 "/>
      <sheetName val="FCastbud2003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Financial"/>
      <sheetName val="OPEBAL"/>
      <sheetName val="General info"/>
      <sheetName val="I Stat-cumu"/>
      <sheetName val="I Stat-fcast"/>
      <sheetName val="activities"/>
      <sheetName val="B  Sheet"/>
      <sheetName val="currency risk"/>
      <sheetName val="interest rate risk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VR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finance cos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provisions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U 5.2 - Payroll (2)"/>
      <sheetName val="U 5.2 - Payroll"/>
      <sheetName val="Bud"/>
      <sheetName val="BroFees"/>
      <sheetName val="weekly capacity"/>
      <sheetName val="TMLEASE01(1stversion)"/>
      <sheetName val="ETB"/>
      <sheetName val="PivotTable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Labour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Loans and advances Mar  06 (2)"/>
      <sheetName val="25 Inv info"/>
      <sheetName val="Investment Mar 06"/>
      <sheetName val="Sector percentage bom fmt"/>
      <sheetName val="returns to bom INCL INV "/>
      <sheetName val="Loans and advances Mar  06"/>
      <sheetName val="Geographical"/>
      <sheetName val="Risk Country"/>
      <sheetName val="SECTOR"/>
      <sheetName val="Returns Mar  06"/>
      <sheetName val="Bom Sector Lending"/>
      <sheetName val="Bom sector 95621"/>
      <sheetName val="cash &amp; short term funds"/>
      <sheetName val="Derivatives"/>
      <sheetName val="Intergroup"/>
      <sheetName val="Intergroup maturity"/>
      <sheetName val="Loans and advances"/>
      <sheetName val="Other asset"/>
      <sheetName val="Ordinary Shares"/>
      <sheetName val="Reserves"/>
      <sheetName val="Preference shares"/>
      <sheetName val="deposits"/>
      <sheetName val="Guarantees"/>
      <sheetName val="BS Mau (29.02.04)"/>
      <sheetName val="Port-Louis"/>
      <sheetName val="PL Lending"/>
      <sheetName val="share capital"/>
      <sheetName val="specialised finance"/>
      <sheetName val="eurodollar"/>
      <sheetName val="financial products "/>
      <sheetName val="private bank"/>
      <sheetName val="Port-Louis (2)"/>
      <sheetName val="BS Mau (30.04.03) (2)"/>
      <sheetName val="BS Mau (31.08.03) (2)"/>
      <sheetName val="ODCSUSD "/>
      <sheetName val="5.1"/>
      <sheetName val="Loans and advances Sep 06 (2)"/>
      <sheetName val="Investment oCT  06"/>
      <sheetName val="Loans and advances oCT 06"/>
      <sheetName val="Returns Sep 06"/>
      <sheetName val="Ingrid"/>
      <sheetName val="MasterList"/>
      <sheetName val="Staff Loans"/>
      <sheetName val="new valuation and new bond amt"/>
      <sheetName val="Masters"/>
      <sheetName val="Conversions"/>
      <sheetName val="Net Sec Mat"/>
      <sheetName val="Gross Adv Mat"/>
      <sheetName val="Prov - Adv Mat"/>
      <sheetName val="Net Dep Mat"/>
      <sheetName val="Net Sec RePrice"/>
      <sheetName val="Gross Adv Reprice"/>
      <sheetName val="Prov - Adv Reprice"/>
      <sheetName val="Net Dep RePrice"/>
      <sheetName val="Deal size"/>
      <sheetName val="Movement in Sec"/>
      <sheetName val="advances check"/>
      <sheetName val="prov check"/>
      <sheetName val="Data &gt;310304"/>
      <sheetName val="AQN Reval"/>
      <sheetName val="AQN Quotes"/>
      <sheetName val="Class"/>
      <sheetName val="FEC Template"/>
      <sheetName val="IBM (2)"/>
      <sheetName val="Invt &amp; Derivatives"/>
      <sheetName val="FEC Template (3)"/>
      <sheetName val="IBM"/>
      <sheetName val="IBL Fx "/>
      <sheetName val="0173unfx "/>
      <sheetName val="Spec Fin"/>
      <sheetName val="Term -0173"/>
      <sheetName val="0174unfx"/>
      <sheetName val="Term -0174"/>
      <sheetName val="Type mappings"/>
      <sheetName val="FEC Template (2)"/>
      <sheetName val="Term -0173 (2)"/>
      <sheetName val="Control Sheet"/>
      <sheetName val="Current Day"/>
      <sheetName val="Prior Day"/>
      <sheetName val="recon sheet"/>
      <sheetName val="Arena Breaks"/>
      <sheetName val="FV Adjustments"/>
      <sheetName val="VOD"/>
      <sheetName val="Prices"/>
      <sheetName val="All_IBUK"/>
      <sheetName val="FND Symbols"/>
      <sheetName val="Heading_SLF"/>
      <sheetName val="SLF Symbols"/>
      <sheetName val="Dividends"/>
      <sheetName val="SB Jnl"/>
      <sheetName val="Stock borr"/>
      <sheetName val="SLF-rawdata"/>
      <sheetName val="BO-Cashflows"/>
      <sheetName val="31Mar02-ALL_IBUK"/>
      <sheetName val="Flash"/>
      <sheetName val="Acc_INT"/>
      <sheetName val="Loans and advances Sep  05"/>
      <sheetName val="Bom sector"/>
      <sheetName val="Fintique &amp; BEE deals  (2)"/>
      <sheetName val="Exposure-Data"/>
      <sheetName val="Limit-Data"/>
      <sheetName val="Mitigant-Data"/>
      <sheetName val="Exp-Mitigant-Map"/>
      <sheetName val="Data Dictionary"/>
      <sheetName val="Readme"/>
      <sheetName val=" 00"/>
      <sheetName val="Sugar"/>
      <sheetName val="Coco"/>
      <sheetName val="Alamanda"/>
      <sheetName val="Logo Shops"/>
      <sheetName val="SRSey"/>
      <sheetName val=" 01- Summary"/>
      <sheetName val="F ASSETS"/>
      <sheetName val=" 02- Fixed assets"/>
      <sheetName val=" 03- Opex"/>
      <sheetName val="Retained Earnings"/>
      <sheetName val="Retained Earnings (2)"/>
      <sheetName val=" 04- Stocks"/>
      <sheetName val=" 05- Debtors"/>
      <sheetName val=" 06- Other Debtors"/>
      <sheetName val=" 07- Prepayments"/>
      <sheetName val=" 08- Cash &amp; Bank"/>
      <sheetName val=" 09- Creditors"/>
      <sheetName val=" 10- Accruals"/>
      <sheetName val=" 11- Provisions"/>
      <sheetName val=" 11a- PRB Control Ac"/>
      <sheetName val=" 12- O'vride &amp; Fees"/>
      <sheetName val=" 13- Loans &amp; Inter-hotel"/>
      <sheetName val=" 14- P&amp;L - Dividends"/>
      <sheetName val="LAP"/>
      <sheetName val="STG"/>
      <sheetName val="TRK"/>
      <sheetName val="Format-LAP"/>
      <sheetName val="Format-STG"/>
      <sheetName val="Format-TRK"/>
      <sheetName val="BS-Coco Beach"/>
      <sheetName val="BS-Wolmar"/>
      <sheetName val="WOL"/>
      <sheetName val="diff.int.summary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ep01"/>
      <sheetName val="Schedule Fixed Asset"/>
      <sheetName val="Ann 1"/>
      <sheetName val="Ann 2"/>
      <sheetName val="Ann 2(A)"/>
      <sheetName val="Ann 2(B)"/>
      <sheetName val="Ann "/>
      <sheetName val="Ann 3"/>
      <sheetName val="Ann 4"/>
      <sheetName val="Ann 5"/>
      <sheetName val="Ann 5(A)"/>
      <sheetName val="Ann 5(B)"/>
      <sheetName val="Ann 5(C)"/>
      <sheetName val="Ann 6"/>
      <sheetName val="Ann 6(A)"/>
      <sheetName val="Ann 6(B)"/>
      <sheetName val="Ann 7"/>
      <sheetName val="Fr Accrual"/>
      <sheetName val="Inv Transferred"/>
      <sheetName val="summ-all lenders"/>
      <sheetName val="Reco"/>
      <sheetName val="summ-ifci"/>
      <sheetName val="Sensitivity "/>
      <sheetName val="Terminal"/>
      <sheetName val="Product Slate"/>
      <sheetName val="Rev Working"/>
      <sheetName val="tax_caln"/>
      <sheetName val="Tier -ii"/>
      <sheetName val="npv"/>
      <sheetName val="Loan Master "/>
      <sheetName val="op.bal."/>
      <sheetName val="summ-icici"/>
      <sheetName val="summ-Banks&amp;Ofcd"/>
      <sheetName val="summ-idbi"/>
      <sheetName val="summ-LIC"/>
      <sheetName val="summ-GIC"/>
      <sheetName val="summ-ECBs&amp;l&amp;t"/>
      <sheetName val="ECBs &amp;l&amp;t"/>
      <sheetName val="banks &amp; ofcds"/>
      <sheetName val="gic"/>
      <sheetName val="ifci"/>
      <sheetName val="lic"/>
      <sheetName val="idbi"/>
      <sheetName val="icici"/>
      <sheetName val="Debtason Mar02"/>
      <sheetName val="IDC_Caln"/>
      <sheetName val="Sens_IDC"/>
      <sheetName val="RPL - Charges"/>
      <sheetName val="Agrmt_EOL-ESL"/>
      <sheetName val="Revs Proj_Mof"/>
      <sheetName val="Debt"/>
      <sheetName val="Policy &amp; Notes"/>
      <sheetName val="Groupings"/>
      <sheetName val="FD Book"/>
      <sheetName val="CWIP &amp; Provn"/>
      <sheetName val="AS Compliance"/>
      <sheetName val="Provision &amp; FE Entries"/>
      <sheetName val="XREF"/>
      <sheetName val="Ledgers"/>
      <sheetName val="TB 31.03.08"/>
      <sheetName val="TB Tally"/>
      <sheetName val="SAP Final Entries"/>
      <sheetName val="SAP Entries"/>
      <sheetName val="Manual Entries"/>
      <sheetName val="EESL Entry"/>
      <sheetName val="EOVL SAP TB 31.03.08"/>
      <sheetName val="EOVL Final TB aftr IO run"/>
      <sheetName val="Capex Report"/>
      <sheetName val="Financial Mapping"/>
      <sheetName val="Billing Reco Capex Vs Financial"/>
      <sheetName val="Payment Reco Capex Vs Cash Flow"/>
      <sheetName val="Cash Flow Vs Capex Exp"/>
      <sheetName val="Committment 311009"/>
      <sheetName val="ECIL-C"/>
      <sheetName val="ECIL-S"/>
      <sheetName val="EESL"/>
      <sheetName val="GSZ"/>
      <sheetName val="ELL Onshore"/>
      <sheetName val="ELL Offshore"/>
      <sheetName val="EPMCL"/>
      <sheetName val="Process Licensor"/>
      <sheetName val="Pro Lice Liability"/>
      <sheetName val="Mar 09 Breakups"/>
      <sheetName val="sch III, IV"/>
      <sheetName val="HBI,HRC&amp;CORP SUMM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summary (2)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-purchase-total"/>
      <sheetName val="PPV"/>
      <sheetName val="issues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Contingent and commitments new"/>
      <sheetName val="Exp-Duty Saved"/>
      <sheetName val="EOL-Corp"/>
      <sheetName val="Notes - Main-Corp"/>
      <sheetName val="Working Offshore-Corp"/>
      <sheetName val="REVISED INCOME TAX-Corp"/>
      <sheetName val="366040-CLAIM RECEIVABLE-Corp"/>
      <sheetName val="FD INTEREST ACCRUED-Corp"/>
      <sheetName val="Assigned Sales tax Liabity-Mkt"/>
      <sheetName val="CWC-Mkt"/>
      <sheetName val="Kerala Sales Tax-Mkt"/>
      <sheetName val="Qtr.Result (lakhs)"/>
      <sheetName val="Qtr.Result (in Crore)"/>
      <sheetName val="Backup Qtr Result"/>
      <sheetName val="Other Income Break Up"/>
      <sheetName val="Segment "/>
      <sheetName val="Regrouping for Dec 09 Result"/>
      <sheetName val="Consol - BS Sch VI"/>
      <sheetName val="Consol - PL Sch VI"/>
      <sheetName val="Schedule Consol Sch VI"/>
      <sheetName val="Console BS P&amp;L"/>
      <sheetName val="unallocable"/>
      <sheetName val="Console - Schedules"/>
      <sheetName val="TB VLOOKUP"/>
      <sheetName val="SCHVFixed Assets"/>
      <sheetName val="EDC Sch VI"/>
      <sheetName val="Segment Summary"/>
      <sheetName val="Capital Employed"/>
      <sheetName val="Cashflow FORM"/>
      <sheetName val="Divisional Cash Flow"/>
      <sheetName val="CASHFLOWworking"/>
      <sheetName val="Cash Equvalent"/>
      <sheetName val="FinalLoans"/>
      <sheetName val="FD Schedule "/>
      <sheetName val="Unrealised FE"/>
      <sheetName val="Operating &amp; other income"/>
      <sheetName val="Margindeposit"/>
      <sheetName val="previousyearcash&amp;cashequ"/>
      <sheetName val="Billdiscounting"/>
      <sheetName val="Absract"/>
      <sheetName val="indirectallocation"/>
      <sheetName val="stalechedebentures"/>
      <sheetName val="Change in Inventory &amp; Crude"/>
      <sheetName val="Sep-08 Backup"/>
      <sheetName val="Stale Cheque-Deb.Holder"/>
      <sheetName val="Ratio Details"/>
      <sheetName val="CAROutilisation"/>
      <sheetName val="Sirohi  Depot Lease Working "/>
      <sheetName val="EPS"/>
      <sheetName val="Rev "/>
      <sheetName val="primary"/>
      <sheetName val="Fund Flow"/>
      <sheetName val="BS Analysis Cumm Mar 2010"/>
      <sheetName val="BS Analysis Dec 09 to Mar 10"/>
      <sheetName val="Capital Creditors Move"/>
      <sheetName val="EDC Summary"/>
      <sheetName val="Detail EDC"/>
      <sheetName val="FTB 31.03.2010"/>
      <sheetName val="Manual Entry"/>
      <sheetName val="Sap TB 31.03.2010"/>
      <sheetName val="FTB 31.03.09"/>
      <sheetName val="FTB 31.03.08"/>
      <sheetName val="Petrochemical  Allocation"/>
      <sheetName val="Corporate Allocation"/>
      <sheetName val="Capitalisation"/>
      <sheetName val="Interdivision Balance Reco"/>
      <sheetName val="FE 30 09 2008"/>
      <sheetName val="Revaluation 28.02.10"/>
      <sheetName val="GL 161000"/>
      <sheetName val="GL 135500"/>
      <sheetName val="Revaluation Rate Feb 2010"/>
      <sheetName val="CONSOLIDATION DATA"/>
      <sheetName val="fbl1ndump3011091000"/>
      <sheetName val="fbl3n3011091000"/>
      <sheetName val="fbl5n3011091000"/>
      <sheetName val="Gua VPCL"/>
      <sheetName val="VOTL IDBI Dec 09"/>
      <sheetName val="Grp_co. DEC 09"/>
      <sheetName val="104Cr VOTL DEC 09"/>
      <sheetName val="Receiving of Services"/>
      <sheetName val="EESL PROF CONS. EXPS"/>
      <sheetName val="O &amp; M TECH SER INCOME-VOTL"/>
      <sheetName val="CRUDE HANDLING CHG"/>
      <sheetName val="421220-INTERM.HANDLING CHG."/>
      <sheetName val="421100-POWER PROCES CHG"/>
      <sheetName val="Reco of Trans"/>
      <sheetName val="Reco of Balance"/>
      <sheetName val="RP Disclosure"/>
      <sheetName val="Final"/>
      <sheetName val="RP Vendor Ledger Pivot"/>
      <sheetName val="RP Vendor Ledgers"/>
      <sheetName val="Vendor Balance Report"/>
      <sheetName val="EOL LC(Rev)"/>
      <sheetName val="SERVICES NAME"/>
      <sheetName val="QUERY DETAILS."/>
      <sheetName val="453020-prof fees alloc.FINAL"/>
      <sheetName val="Classification"/>
      <sheetName val="OFCD"/>
      <sheetName val="summ-all lenders (QTR)"/>
      <sheetName val="Debt Repayments Qtly"/>
      <sheetName val="npv (2)"/>
      <sheetName val="%Balsheet"/>
      <sheetName val="Interest Block"/>
      <sheetName val="IRR RTL"/>
      <sheetName val="IRR FCL"/>
      <sheetName val="fitl intt"/>
      <sheetName val="ICICI Format NPV"/>
      <sheetName val="ICICI Format"/>
      <sheetName val="Rev Project Cost"/>
      <sheetName val="Charts"/>
      <sheetName val="Recon {pbc}"/>
      <sheetName val="Allow {pbc}"/>
      <sheetName val="Statistics {pbc}"/>
      <sheetName val="modRollFWD"/>
      <sheetName val="MKTG - HSD"/>
      <sheetName val="LISTING FEES PROB FY 0304"/>
      <sheetName val="CLASSIC"/>
      <sheetName val="LISTING FEES"/>
      <sheetName val="CONF.EMP"/>
      <sheetName val="BUSSINESS CENTRE FEES"/>
      <sheetName val="PENDING TDS RECIEVABLE CERTIFIC"/>
      <sheetName val="146020"/>
      <sheetName val="TB-300603"/>
      <sheetName val="TB-SEP'03"/>
      <sheetName val="A N SINHA TDS"/>
      <sheetName val="FINAL CORP ENTRIES (11.07..06)"/>
      <sheetName val="120500-foriegn project reserve"/>
      <sheetName val="OIL INDIA FINAL ENTRY WORKING"/>
      <sheetName val="service tax"/>
      <sheetName val="cess"/>
      <sheetName val="stax entry"/>
      <sheetName val="W-OFF SBI MYLA &amp; INDIAN BANK"/>
      <sheetName val="f.asset w-off (offshore div)"/>
      <sheetName val="bpj, mna, b p j &amp; co"/>
      <sheetName val="BPJAIN, MNA, B P JAIN &amp; CO"/>
      <sheetName val="essar house space utilisation"/>
      <sheetName val="essar house space occupied"/>
      <sheetName val="emp strenght"/>
      <sheetName val="conf salary net sal (apr -dec'0"/>
      <sheetName val="analatical - salary"/>
      <sheetName val="gain on debenture settlement"/>
      <sheetName val="inter div refinery"/>
      <sheetName val="inter div - mktg"/>
      <sheetName val="inter div - e&amp;p"/>
      <sheetName val="staff welafre classific"/>
      <sheetName val="staff welfare classification"/>
      <sheetName val="dfec"/>
      <sheetName val="GROSS SALARY"/>
      <sheetName val="leave encashment prov"/>
      <sheetName val="superannuation"/>
      <sheetName val="gratuity"/>
      <sheetName val="341510"/>
      <sheetName val="341510 - VDM"/>
      <sheetName val="FINAL REF INT ACCRUAL - MAR'06 "/>
      <sheetName val="uniform prov"/>
      <sheetName val="unclaimed fixed component"/>
      <sheetName val="REF DIV SALARY"/>
      <sheetName val="mktg sal"/>
      <sheetName val="hsl interest"/>
      <sheetName val="int working"/>
      <sheetName val="dfec utilisation"/>
      <sheetName val="ANSINHA"/>
      <sheetName val="leave en'mnt-gratuity mar05"/>
      <sheetName val="TB-STAFF05"/>
      <sheetName val="ans - medical expns"/>
      <sheetName val="AC 111010-EQUITY"/>
      <sheetName val="124010"/>
      <sheetName val="AC 124011-LEASE EQUALISATION "/>
      <sheetName val="126011-capital reserve"/>
      <sheetName val="142520"/>
      <sheetName val="152210"/>
      <sheetName val="salary sch 156501,156011,12"/>
      <sheetName val="156025-STALE CQ AC"/>
      <sheetName val="TB-MAR06"/>
      <sheetName val="156028-OS LIAB MUSCAT"/>
      <sheetName val="156030-DUES TO EMPLOYEES - F&amp;F"/>
      <sheetName val="tds.contracor-156506,09,511,512"/>
      <sheetName val="PROV.FOR.TAX-161010 TO 161015"/>
      <sheetName val="PROV-FBT TAX A.C NO 161016"/>
      <sheetName val="Deferred tax liab - 162011"/>
      <sheetName val="prov doubtful debts-163010"/>
      <sheetName val="164010-MAR'06"/>
      <sheetName val="ANNEXURE FOR FINAL PROV"/>
      <sheetName val="164015 - prov leave encashment"/>
      <sheetName val="164016- provision - gratuity"/>
      <sheetName val="261110-INT ACCRUED"/>
      <sheetName val="OILINDIA INT (OCT'04 TO DEC'05)"/>
      <sheetName val="277010"/>
      <sheetName val="277026"/>
      <sheetName val="277029"/>
      <sheetName val="277035"/>
      <sheetName val="CONF.PROLL-SEP-DEC03"/>
      <sheetName val="OS LIAB RECON"/>
      <sheetName val="156027-contribution other funds"/>
      <sheetName val="161010 recon"/>
      <sheetName val="163010"/>
      <sheetName val="164010-OCT'04"/>
      <sheetName val="164010-DEC05"/>
      <sheetName val="274510.INCOME.RECIEVABLE"/>
      <sheetName val="261010.Interest.accrued.in.inve"/>
      <sheetName val="PROV TO REVERSE"/>
      <sheetName val="final expense provisions"/>
      <sheetName val="fixed assts"/>
      <sheetName val="cash balances"/>
      <sheetName val="269051-canara bank"/>
      <sheetName val="269058-sbi mylapore"/>
      <sheetName val="269070-abn amro"/>
      <sheetName val="269071-ing vysya"/>
      <sheetName val="269077-citi"/>
      <sheetName val="269078-hdfc"/>
      <sheetName val="269079-UTI BANK"/>
      <sheetName val="269083-sbi baroda"/>
      <sheetName val="269085- OMAN INTL"/>
      <sheetName val="269102-IOB"/>
      <sheetName val="269103-SBI MUMBAI"/>
      <sheetName val="269110-fd's.with banks"/>
      <sheetName val="STAFF ADV &amp; LOANS"/>
      <sheetName val="273010 Adv Creditors"/>
      <sheetName val="269210"/>
      <sheetName val="272010-272516"/>
      <sheetName val="273010 - adv to suppliers"/>
      <sheetName val="claims recievable - 275002"/>
      <sheetName val="dfec claims - 275004"/>
      <sheetName val="CLAIMS RECIEVABLE-275010"/>
      <sheetName val="RECIEVABLE FM ICICI BANK-275012"/>
      <sheetName val="275510-prepaid expenses gtee"/>
      <sheetName val="275511-prepaid expns"/>
      <sheetName val="276010.ADN.INCOMETAX"/>
      <sheetName val="277030.TDS.RECIEVABLE.AC"/>
      <sheetName val="TDS.RECIEVABLE.AC-MKTG"/>
      <sheetName val="277031.TDS.RECIEVABLE.ENERGY"/>
      <sheetName val="277032.TDS.RECIEVABLE(OFFSHORE)"/>
      <sheetName val="277033.TDS.RECIEVABLE(REFINERY)"/>
      <sheetName val="279110.ACCOMADATION&amp;SECURITY.DE"/>
      <sheetName val="OTHER INCOME-370011"/>
      <sheetName val="341110 - INTEREST OTHERS"/>
      <sheetName val="392010 - MISC INCOME OTHERS"/>
      <sheetName val="creditors wback"/>
      <sheetName val="341510 - DHS"/>
      <sheetName val="LIABILITY AC ANALYSIS"/>
      <sheetName val="622410"/>
      <sheetName val="622610-prof fees- mar'06"/>
      <sheetName val="624111.LEASE.EQUAL.AC"/>
      <sheetName val="124011.LEASE.EQUAL.RESERVE"/>
      <sheetName val="621102-conveyance"/>
      <sheetName val="621510-carhire"/>
      <sheetName val="621210-telephone"/>
      <sheetName val="621213"/>
      <sheetName val="621810"/>
      <sheetName val="511410"/>
      <sheetName val="EXP-FNR-SEMINAR FEES-623311"/>
      <sheetName val="611110.Rates&amp;taxes-property"/>
      <sheetName val="advt others"/>
      <sheetName val="ORIX.CONTIGENT.LIABILITY"/>
      <sheetName val="623313.SERVICE.CHGS"/>
      <sheetName val="hdfc.loan.recon"/>
      <sheetName val="TDSRECIEVABLE.ENGDIV"/>
      <sheetName val="621002.FOR.TRAVEL(DIRECTORS-LO)"/>
      <sheetName val="621006.FOR.TRAVEL.OTHERS(LOD)"/>
      <sheetName val="directors fees-622410"/>
      <sheetName val="prof fees- 15.mon.31.12.02"/>
      <sheetName val="PROF.FEES-15.MON.31.12.03"/>
      <sheetName val="var.15 months ended 31.12.02&amp;03"/>
      <sheetName val="622610-oct'04"/>
      <sheetName val="622610-pipe"/>
      <sheetName val="prof.var-june'04.vs.june'03"/>
      <sheetName val="PROF.FEES-12.MON-30.9.03"/>
      <sheetName val="var mar'04 vs dec'03"/>
      <sheetName val="715010.INT-OTHERS"/>
      <sheetName val="622330,623315-LISTING.FEES"/>
      <sheetName val="STAFF&amp;CREDITORS.BAL"/>
      <sheetName val="269083-SBI-BARODA"/>
      <sheetName val="269051-canara bank delhi"/>
      <sheetName val="AMEXICICI.RECON"/>
      <sheetName val="INTDIVBALANCES"/>
      <sheetName val="461111-repairs residential"/>
      <sheetName val="461212-repairs others"/>
      <sheetName val="BUD-mon"/>
      <sheetName val="SOV by Client Class"/>
      <sheetName val="SOV by Valuation Class"/>
      <sheetName val="FM assets Dec 2005 for Sale"/>
      <sheetName val="Reference Table"/>
      <sheetName val="Trend Table"/>
      <sheetName val="Depreciation Table"/>
      <sheetName val="RUL"/>
      <sheetName val="Trend Prep"/>
      <sheetName val="CIP Jan_Feb"/>
      <sheetName val="REVISED"/>
      <sheetName val="PART A"/>
      <sheetName val="Ann II"/>
      <sheetName val="AnnexureIII"/>
      <sheetName val="Ann I"/>
      <sheetName val="Results (2)"/>
      <sheetName val="cl stock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FA_SCH"/>
      <sheetName val="INDIAN ACCOUNTS GROUPED"/>
      <sheetName val="DETAILED TB"/>
      <sheetName val="MONTHLY TB"/>
      <sheetName val="DEP CALC"/>
      <sheetName val="EMD_Breakup"/>
      <sheetName val="ADVANCES_BREAKUP"/>
      <sheetName val="SALES_31.12.2001"/>
      <sheetName val="Closing Stock"/>
      <sheetName val="RAW.MAT_31.12.2001"/>
      <sheetName val="TALLY GROUPED"/>
      <sheetName val="TALLY TB"/>
      <sheetName val="Salary Advance"/>
      <sheetName val="OL"/>
      <sheetName val="Dropdown lists"/>
      <sheetName val="Audit Tests Ideas List"/>
      <sheetName val="1 Q Balance Sheet"/>
      <sheetName val="2.Q.1 Profit &amp; Loss Account"/>
      <sheetName val="U-1 Fixed Assets"/>
      <sheetName val="far"/>
      <sheetName val="U-2 fapredtest"/>
      <sheetName val="2.F.1 Bank and Cash"/>
      <sheetName val="2.D.1 Trade &amp; Other Debtors"/>
      <sheetName val="2.D.1 Trade receivables"/>
      <sheetName val="2.D.1.1Prepayments"/>
      <sheetName val="2.D.1.2Other receivable"/>
      <sheetName val="2.D.1.Inventories"/>
      <sheetName val="2.B.1 Investments"/>
      <sheetName val="2.G.1 Trade &amp; Other Creditors"/>
      <sheetName val="2.G.1 Trade crs"/>
      <sheetName val="F.CREDITORS"/>
      <sheetName val="2.G.2 Accruals"/>
      <sheetName val="CAGRLTD"/>
      <sheetName val="audit fees"/>
      <sheetName val="borrowings"/>
      <sheetName val="2.P.1 Capital &amp; Reserves"/>
      <sheetName val="2.RBO"/>
      <sheetName val="3.40 Proposed Adjustments "/>
      <sheetName val="2.Q.2 Turnover"/>
      <sheetName val="analysis of gp"/>
      <sheetName val="import chg"/>
      <sheetName val="prod oh"/>
      <sheetName val="prod sal"/>
      <sheetName val="dist cost"/>
      <sheetName val="legal"/>
      <sheetName val="subs"/>
      <sheetName val="repairs"/>
      <sheetName val="stats"/>
      <sheetName val="2.V.1 Related Parties"/>
      <sheetName val="2.AA.1 Review of minutes"/>
      <sheetName val="2.CC.1 NL &amp; Journals"/>
      <sheetName val="2.DD.1 PBSE"/>
      <sheetName val="2.GG.1 Going Concern"/>
      <sheetName val="Land scape Worksheet"/>
      <sheetName val="3.40 Proposed Adjustments(old"/>
      <sheetName val="Portrait Worksheet"/>
      <sheetName val="Final Data"/>
      <sheetName val="2004 P&amp;L Savings"/>
      <sheetName val="2005 P&amp;L Savings"/>
      <sheetName val="Spend Analysis"/>
      <sheetName val="DropDown Choices"/>
      <sheetName val="Nelson Point Est Billing 3 mths"/>
      <sheetName val="INVOICE 180617-01-10"/>
      <sheetName val="GST"/>
      <sheetName val="Purchasing Discount"/>
      <sheetName val="Vehicles"/>
      <sheetName val="Site Equipment"/>
      <sheetName val="Management Fee (PB Yr1)"/>
      <sheetName val="Fixed Pay Review (Site)"/>
      <sheetName val="Fixed Pay justification"/>
      <sheetName val="Ranges"/>
      <sheetName val="Matrix"/>
      <sheetName val="Greg fcast"/>
      <sheetName val="Greg fcast upload"/>
      <sheetName val="011325"/>
      <sheetName val="O heads"/>
      <sheetName val="Mac River"/>
      <sheetName val="Mac river bar"/>
      <sheetName val="Woomera"/>
      <sheetName val="Woomera clean"/>
      <sheetName val="Woomera mgt fee"/>
      <sheetName val="Granites"/>
      <sheetName val="Groundrush"/>
      <sheetName val="Bing Bong"/>
      <sheetName val="011379"/>
      <sheetName val="Jabiru"/>
      <sheetName val="Jab Maint"/>
      <sheetName val="Bootu"/>
      <sheetName val="011348"/>
      <sheetName val="Groote"/>
      <sheetName val="Groote Market"/>
      <sheetName val="Labour_Standards HRATE"/>
      <sheetName val="Labour Cost COmparison"/>
      <sheetName val="Contract Summary (Billing) "/>
      <sheetName val="Contract Value Summary"/>
      <sheetName val="Labour Price Book FIFO 1-1"/>
      <sheetName val="Labour Summary FIFO 1-1"/>
      <sheetName val="Material Costs"/>
      <sheetName val="Management Fee FIFO 1-1"/>
      <sheetName val="Camp Ops FIFO 1-1"/>
      <sheetName val="Labour_Standards"/>
      <sheetName val="5.Ref-CUCodeName"/>
      <sheetName val="Specialisation"/>
      <sheetName val="PRCEIVE"/>
      <sheetName val="meeting"/>
      <sheetName val="BP-BREAK"/>
      <sheetName val="Nylex Grp Conso"/>
      <sheetName val="NYLEX GRP CJ"/>
      <sheetName val="Val NMI"/>
      <sheetName val="NMI conso"/>
      <sheetName val="NPN"/>
      <sheetName val="Polymer"/>
      <sheetName val="MRI"/>
      <sheetName val="IRI RM"/>
      <sheetName val="IRI Idr"/>
      <sheetName val="Val Tamco"/>
      <sheetName val="TCH Conso"/>
      <sheetName val="TCH CJ"/>
      <sheetName val="TCH"/>
      <sheetName val="TSS RM"/>
      <sheetName val="TSS RMB"/>
      <sheetName val="UMK RM"/>
      <sheetName val="UMK A$"/>
      <sheetName val="KRI RM"/>
      <sheetName val="KRI Idr"/>
      <sheetName val="TEE DIV Conso"/>
      <sheetName val="TEE M RM"/>
      <sheetName val="TEE S RM"/>
      <sheetName val="TEE S S$"/>
      <sheetName val="TEE H RM"/>
      <sheetName val="TEE H HK$"/>
      <sheetName val="Halcrow's Traffic "/>
      <sheetName val="T n G split"/>
      <sheetName val="Compensation Calculation"/>
      <sheetName val="Operations"/>
      <sheetName val="TrafficTnG-2004"/>
      <sheetName val="Scenarios"/>
      <sheetName val="MHA"/>
      <sheetName val="Assumption Register"/>
      <sheetName val="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Hypothesis"/>
      <sheetName val="Profitability"/>
      <sheetName val="Profit anal"/>
      <sheetName val="FSA"/>
      <sheetName val="F-1&amp;2"/>
      <sheetName val="F-9"/>
      <sheetName val="FF-2"/>
      <sheetName val="FF-4"/>
      <sheetName val="FF-6"/>
      <sheetName val="FF-10"/>
      <sheetName val="os"/>
      <sheetName val="Profitability Analysis"/>
      <sheetName val="F-6"/>
      <sheetName val="CF1"/>
      <sheetName val="sales cut off"/>
      <sheetName val="Purch cut off"/>
      <sheetName val="FF-3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F-22"/>
      <sheetName val="30 "/>
      <sheetName val="accumdeprn"/>
      <sheetName val="addl cost"/>
      <sheetName val="dev_exp (2)"/>
      <sheetName val="dev_exp"/>
      <sheetName val="Addl Dev Exp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ITA-RA"/>
      <sheetName val="Int-rest"/>
      <sheetName val="OTHER (2)"/>
      <sheetName val="Interim --&gt; Top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CF-IS"/>
      <sheetName val="CF-SCE"/>
      <sheetName val="Cash Flows"/>
      <sheetName val="F-8-20-1"/>
      <sheetName val="FF-21(a)"/>
      <sheetName val="BPR"/>
      <sheetName val="F-7"/>
      <sheetName val="F7wkg"/>
      <sheetName val="BPR balance sheet"/>
      <sheetName val="BPR profit &amp; loss"/>
      <sheetName val="BPR BS analysis"/>
      <sheetName val="BPR PL analysis"/>
      <sheetName val="A-22"/>
      <sheetName val="U-10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purchase cut off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TB-gl"/>
      <sheetName val="F-11a"/>
      <sheetName val="B-40"/>
      <sheetName val="B-50"/>
      <sheetName val="U "/>
      <sheetName val="U-10"/>
      <sheetName val="U-30"/>
      <sheetName val="BB-30"/>
      <sheetName val="CC-30"/>
      <sheetName val="FF-4a"/>
      <sheetName val="FF-5"/>
      <sheetName val="FF-7"/>
      <sheetName val="FF-8"/>
      <sheetName val="Company Info"/>
      <sheetName val="Summary of Fixed Assets"/>
      <sheetName val="Disposals"/>
      <sheetName val="Hire Purchase"/>
      <sheetName val="Controlled Transfer"/>
      <sheetName val="CA Comp"/>
      <sheetName val="IBA Comp "/>
      <sheetName val="OSM"/>
      <sheetName val="AWPs Template"/>
      <sheetName val="A2-1 CLA"/>
      <sheetName val="A2-2 RJE"/>
      <sheetName val="A2-3 SAD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P1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Statement of Equity"/>
      <sheetName val="OS list"/>
      <sheetName val="OSM  client"/>
      <sheetName val="Required from the client"/>
      <sheetName val="A2 (old)"/>
      <sheetName val="A2-1"/>
      <sheetName val="A2-1l1"/>
      <sheetName val="A2-2"/>
      <sheetName val="A2-3"/>
      <sheetName val="A2-4"/>
      <sheetName val="A2-4 (old)"/>
      <sheetName val="A7-40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3 P&amp;L - 3A Op.Exp"/>
      <sheetName val="4 Analysis"/>
      <sheetName val="F-1l F-2"/>
      <sheetName val="Policy"/>
      <sheetName val="Rationalisation"/>
      <sheetName val="A3-1"/>
      <sheetName val="K3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WCGW_not used"/>
      <sheetName val="revised high demand"/>
      <sheetName val="Depn1"/>
      <sheetName val="DSS1&amp;2"/>
      <sheetName val="JSN (with coupon) 15 yrs"/>
      <sheetName val="JSN (with coupon) 10 yrs"/>
      <sheetName val="New bonds"/>
      <sheetName val="BOND (with coupon)"/>
      <sheetName val="CFS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A3-3"/>
      <sheetName val="FAD"/>
      <sheetName val="N-2"/>
      <sheetName val="Q-2-2"/>
      <sheetName val="O-1"/>
      <sheetName val="O-3"/>
      <sheetName val="FF-2 (2)"/>
      <sheetName val="O-4"/>
      <sheetName val="U-2-1"/>
      <sheetName val="FSA (Attach)"/>
      <sheetName val="BPR."/>
      <sheetName val="K lead"/>
      <sheetName val="F123"/>
      <sheetName val="F-1|F-2"/>
      <sheetName val="F-4 "/>
      <sheetName val="U(1)"/>
      <sheetName val="FF-2(CYA)"/>
      <sheetName val="MV INS &amp; R.TAX EXP LIST"/>
      <sheetName val="EQMT INS EXP LIST"/>
      <sheetName val="PREPAID-INS,RTAX"/>
      <sheetName val="A2-5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"/>
      <sheetName val="K1-2 Policy"/>
      <sheetName val="N7Accrual"/>
      <sheetName val="U1income statm"/>
      <sheetName val="u1ar"/>
      <sheetName val="U2direct cost"/>
      <sheetName val="U3 fees reasonable"/>
      <sheetName val="U4 EPF &amp;staff"/>
      <sheetName val="U3 fees reasonable (2)"/>
      <sheetName val="U4 EPF &amp;staff (2)"/>
      <sheetName val="Capital Allowances"/>
      <sheetName val="PL Mapping"/>
      <sheetName val="download 06022002"/>
      <sheetName val="Tabelle3"/>
      <sheetName val="U-2_Sales Analysis"/>
      <sheetName val="U-1l2_Overall AR"/>
      <sheetName val="Cost centre expenditure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DM"/>
      <sheetName val="LABOUR,SUB-CON,LEASE"/>
      <sheetName val="ADM&amp; OHH INCOME"/>
      <sheetName val="S.OH"/>
      <sheetName val="BPR-Bloom"/>
      <sheetName val="F-4l5"/>
      <sheetName val="Bank Rec review"/>
      <sheetName val="O1"/>
      <sheetName val="**_x0000__x0000_"/>
      <sheetName val="***00"/>
      <sheetName val="Disclosure"/>
      <sheetName val="TAworkings"/>
      <sheetName val="TA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FSL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-1l2"/>
      <sheetName val="F -4"/>
      <sheetName val="F-25"/>
      <sheetName val="J-70"/>
      <sheetName val="M|MM "/>
      <sheetName val="U-Dis"/>
      <sheetName val="U-20"/>
      <sheetName val="BB-3"/>
      <sheetName val="BB - 7"/>
      <sheetName val="FF - 6"/>
      <sheetName val="AF-Notes"/>
      <sheetName val="Adm97"/>
      <sheetName val="K4"/>
      <sheetName val="BPR-PL "/>
      <sheetName val="BPR-BS"/>
      <sheetName val="F-1,2"/>
      <sheetName val="F-99"/>
      <sheetName val="A-10"/>
      <sheetName val="M MM "/>
      <sheetName val="U dis"/>
      <sheetName val="BB-10"/>
      <sheetName val="BB-17"/>
      <sheetName val="FIN297"/>
      <sheetName val="FF-4(a)"/>
      <sheetName val="10,20"/>
      <sheetName val="U3-1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N-4"/>
      <sheetName val="N-5"/>
      <sheetName val="U-Gr"/>
      <sheetName val="U-Sh"/>
      <sheetName val="U-ShG"/>
      <sheetName val="U-Aril"/>
      <sheetName val="U-Gen"/>
      <sheetName val="U-Fam"/>
      <sheetName val="Key Ratios"/>
      <sheetName val="BPR (2)"/>
      <sheetName val="payroll - to insert 20.11.01"/>
      <sheetName val="OS "/>
      <sheetName val="Sales analysis"/>
      <sheetName val="G-4-2"/>
      <sheetName val="J-71"/>
      <sheetName val="J-72"/>
      <sheetName val="J-73"/>
      <sheetName val="AP110(SUP)"/>
      <sheetName val="F-8 (FSL)"/>
      <sheetName val="F-8 (MASB)-Recon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F-1 F-2"/>
      <sheetName val="U-disc"/>
      <sheetName val="BB-5"/>
      <sheetName val="20 30"/>
      <sheetName val="FF_2"/>
      <sheetName val="B_3"/>
      <sheetName val="Extension"/>
      <sheetName val="CashFlow-curr"/>
      <sheetName val="P&amp;L-pre-ytd"/>
      <sheetName val="Reasons"/>
      <sheetName val="Flash "/>
      <sheetName val="high"/>
      <sheetName val="PL 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cost"/>
      <sheetName val="exp "/>
      <sheetName val="emp"/>
      <sheetName val="grist comp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R &amp; s"/>
      <sheetName val="Res &amp; surplus"/>
      <sheetName val="SEC LOAN "/>
      <sheetName val="UN-SEC.LOAN"/>
      <sheetName val="CASHBANK"/>
      <sheetName val="LOANS-ADV"/>
      <sheetName val="LIABILITIES"/>
      <sheetName val="OTHER INC."/>
      <sheetName val="Cons"/>
      <sheetName val="FinishedTraded Goods"/>
      <sheetName val="Int &amp; Fin chgs"/>
      <sheetName val="Extord-schedule"/>
      <sheetName val="Interunit"/>
      <sheetName val="Julie's Request Form"/>
      <sheetName val="SCR L_E 2002"/>
      <sheetName val="BIMP 13th August"/>
      <sheetName val="cash workings final (2)"/>
      <sheetName val="cash workings final"/>
      <sheetName val="Trial Bal 280203"/>
      <sheetName val="Monthly exp"/>
      <sheetName val="Billing Data"/>
      <sheetName val="WIP 280203"/>
      <sheetName val="DF"/>
      <sheetName val="depcal2006-07"/>
      <sheetName val="3CD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Leave Encashment"/>
      <sheetName val="FBT details"/>
      <sheetName val="ADV TDS details"/>
      <sheetName val="Database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CRITERIA1"/>
      <sheetName val="Journal 1"/>
      <sheetName val="15723 Oct "/>
      <sheetName val="Ad ageing tempOct05"/>
      <sheetName val="remittance"/>
      <sheetName val="15723 Sep"/>
      <sheetName val="Sept excess accrual"/>
      <sheetName val="Calculation"/>
      <sheetName val="Ann.II"/>
      <sheetName val="vendor listing (2)"/>
      <sheetName val="Controls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pl-sch"/>
      <sheetName val="stock-sub"/>
      <sheetName val="fa-own"/>
      <sheetName val="bs-sub"/>
      <sheetName val="IT Depre - HAL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SG"/>
      <sheetName val="MY "/>
      <sheetName val="TW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abstract"/>
      <sheetName val="212"/>
      <sheetName val="FAREGS"/>
      <sheetName val="own-assets-corp"/>
      <sheetName val="own-assets-dep"/>
      <sheetName val="LTA"/>
      <sheetName val="FBT"/>
      <sheetName val="II A"/>
      <sheetName val="III"/>
      <sheetName val="IV"/>
      <sheetName val="VI"/>
      <sheetName val="VII"/>
      <sheetName val="VIII"/>
      <sheetName val="Lookups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PF"/>
      <sheetName val="Salary and Wages"/>
      <sheetName val="Variation"/>
      <sheetName val="Reasonability"/>
      <sheetName val="Gratuity and Leave Encashment"/>
      <sheetName val="Authentication"/>
      <sheetName val="CREXPORT1"/>
      <sheetName val="SAR"/>
      <sheetName val="Appointment"/>
      <sheetName val="TDS"/>
      <sheetName val="ESI-Blore"/>
      <sheetName val="BLR"/>
      <sheetName val="KOL"/>
      <sheetName val="Hyd bc"/>
      <sheetName val="EOU"/>
      <sheetName val="Baroda"/>
      <sheetName val="Savli"/>
      <sheetName val="Noida"/>
      <sheetName val="SAR-Retirement Benefits"/>
      <sheetName val="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SCH"/>
      <sheetName val="Cash Flow-final"/>
      <sheetName val="Working"/>
      <sheetName val="SCH 2"/>
      <sheetName val="SCH3"/>
      <sheetName val="SCH 5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SCH 13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Related Party"/>
      <sheetName val="Comp Annex-1"/>
      <sheetName val="Comp Annex-2"/>
      <sheetName val="Capital Gains Workings"/>
      <sheetName val="Form 3CD"/>
      <sheetName val="TA Annex I"/>
      <sheetName val="TA Annex II"/>
      <sheetName val="TDS Receivable"/>
      <sheetName val="Annex-1"/>
      <sheetName val="Annex 1A"/>
      <sheetName val="Annex 2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Computation (2)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PL grp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Schedules BS"/>
      <sheetName val="Sch-7"/>
      <sheetName val="Schedules PL"/>
      <sheetName val="grouping"/>
      <sheetName val="PartIV"/>
      <sheetName val="TB07"/>
      <sheetName val="TB06"/>
      <sheetName val="TB05"/>
      <sheetName val="TB04"/>
      <sheetName val="TB03"/>
      <sheetName val="Sec 212"/>
      <sheetName val="IT Depn "/>
      <sheetName val="depre logic"/>
      <sheetName val="far pivot"/>
      <sheetName val="Fareg"/>
      <sheetName val="cap commitment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dr"/>
      <sheetName val="Statement"/>
      <sheetName val="auditor"/>
      <sheetName val="acs"/>
      <sheetName val="fixed"/>
      <sheetName val="xxx"/>
      <sheetName val="F-7B"/>
      <sheetName val="B-1."/>
      <sheetName val="30(old)"/>
      <sheetName val="cashflowcomp"/>
      <sheetName val="cashflowcomp (2)"/>
      <sheetName val="A2l2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IA"/>
      <sheetName val="K3l1"/>
      <sheetName val="K5"/>
      <sheetName val="K6"/>
      <sheetName val="K7"/>
      <sheetName val="OA"/>
      <sheetName val="O2-CA"/>
      <sheetName val="O3-Disposal"/>
      <sheetName val="O4"/>
      <sheetName val="Pl1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M, MM"/>
      <sheetName val=" BB-2"/>
      <sheetName val="CC-3-1"/>
      <sheetName val="PP-2"/>
      <sheetName val="RCD 5- (APPENDIX 1)"/>
      <sheetName val="k-Discl"/>
      <sheetName val="UA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3)"/>
      <sheetName val="KK-1"/>
      <sheetName val="MM-10"/>
      <sheetName val="U dis (3)"/>
      <sheetName val="U dis (2)"/>
      <sheetName val="F-1,2 (2)"/>
      <sheetName val="F-22 (2)"/>
      <sheetName val="F-1,2 (3)"/>
      <sheetName val="F-3 (3)"/>
      <sheetName val="F-22 (3)"/>
      <sheetName val="CF-4 "/>
      <sheetName val="CF-1,2"/>
      <sheetName val="CF-3"/>
      <sheetName val="ccf"/>
      <sheetName val="A5l1"/>
      <sheetName val="(U3-2) Realised forex loss"/>
      <sheetName val="(U3) Unrealised forex gain-loss"/>
      <sheetName val="(U3-1) Realised forex gain"/>
      <sheetName val="BPR - Conclusion"/>
      <sheetName val="F-8(FSA)"/>
      <sheetName val="F-9b"/>
      <sheetName val="F-9c"/>
      <sheetName val="RCD-1-1"/>
      <sheetName val="C-6"/>
      <sheetName val="C-6a"/>
      <sheetName val="M MM"/>
      <sheetName val="Pnl-10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OHDcom"/>
      <sheetName val="SRM"/>
      <sheetName val="A6-1l1"/>
      <sheetName val="A6-1l2"/>
      <sheetName val="A3-7"/>
      <sheetName val="E "/>
      <sheetName val="F "/>
      <sheetName val="U1-1"/>
      <sheetName val="LDU Sales qty 2009-10"/>
      <sheetName val="W block"/>
      <sheetName val="Table 41"/>
      <sheetName val="Table 9"/>
      <sheetName val="Table11"/>
      <sheetName val="Table 1"/>
      <sheetName val="Table 2"/>
      <sheetName val="Table 3"/>
      <sheetName val="Table 4"/>
      <sheetName val="Table 5"/>
      <sheetName val="Table 6"/>
      <sheetName val="Pivot 2"/>
      <sheetName val="DOT-Customer-data"/>
      <sheetName val="Fund Utilisation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landed cost tower cranes"/>
      <sheetName val="Tender Summary"/>
      <sheetName val="Markup"/>
      <sheetName val="CCS"/>
      <sheetName val="Non-Rec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INDORAMA Group June 02"/>
      <sheetName val="NMDC Porf"/>
      <sheetName val="XXXXXXXX"/>
      <sheetName val="bsvertical"/>
      <sheetName val="sch2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414000 UPDATED INSURANCE"/>
      <sheetName val="16862"/>
      <sheetName val="DIRECTORS DETAILS"/>
      <sheetName val="UPDATED ON 23 07 01"/>
      <sheetName val="Detail Sheet"/>
      <sheetName val="BAL S"/>
      <sheetName val="BAL SHEET 12 april 02"/>
      <sheetName val="TALLY "/>
      <sheetName val="429400"/>
      <sheetName val="429400 june"/>
      <sheetName val="PROF"/>
      <sheetName val="JUNE   "/>
      <sheetName val="425230 june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2"/>
      <sheetName val="D 13"/>
      <sheetName val="E.1"/>
      <sheetName val="E.2"/>
      <sheetName val="E.3"/>
      <sheetName val="E.3.1"/>
      <sheetName val="E.3.2"/>
      <sheetName val="E.3.3"/>
      <sheetName val="E.4"/>
      <sheetName val="E.5"/>
      <sheetName val="E.6"/>
      <sheetName val="E.7"/>
      <sheetName val="E.8"/>
      <sheetName val="425229 apr may 01"/>
      <sheetName val="415030(APR01)"/>
      <sheetName val="410010"/>
      <sheetName val="COVERPAGE"/>
      <sheetName val="review"/>
      <sheetName val="mis - reports"/>
      <sheetName val="p&amp;l  "/>
      <sheetName val="PBIDT-GROUP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Intermix"/>
      <sheetName val="Blender"/>
      <sheetName val="TST"/>
      <sheetName val="CV"/>
      <sheetName val="AA2"/>
      <sheetName val="newexpected"/>
      <sheetName val="Summary-mixing"/>
      <sheetName val="SUMMARYline"/>
      <sheetName val="COMPOUNDING"/>
      <sheetName val="prod3(val)"/>
      <sheetName val="Renault"/>
      <sheetName val="CVtrend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YEAR"/>
      <sheetName val="SAPBEXqueries"/>
      <sheetName val="SAPBEXfilters"/>
      <sheetName val="BS PL"/>
      <sheetName val="Vendor Branches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P-Sales"/>
      <sheetName val="Selling Exp "/>
      <sheetName val="Project power"/>
      <sheetName val="Contractor"/>
      <sheetName val="Raw mat cons"/>
      <sheetName val="buyers credit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Sales Reco with TB"/>
      <sheetName val="other manufct exp"/>
      <sheetName val="Transport"/>
      <sheetName val="wroking capital "/>
      <sheetName val="Exch Fluct "/>
      <sheetName val="power"/>
      <sheetName val="Jan 08.Trial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try"/>
      <sheetName val="sbicap"/>
      <sheetName val="JSL - Financials"/>
      <sheetName val="phase II"/>
      <sheetName val="PPT"/>
      <sheetName val="Consolidated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Spec. Consumptions"/>
      <sheetName val="ProcessYields"/>
      <sheetName val="Chemistry"/>
      <sheetName val="Utilization"/>
      <sheetName val="R&amp;C Impact"/>
      <sheetName val="Capital Cost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Opening Balance"/>
      <sheetName val="Annexure G"/>
      <sheetName val="Sched"/>
      <sheetName val="FA_Final"/>
      <sheetName val="Groupings-final"/>
      <sheetName val="prov"/>
      <sheetName val="gain.loss"/>
      <sheetName val="sap tri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18_4_10 pm"/>
      <sheetName val="ADJ_TB"/>
      <sheetName val="Map"/>
      <sheetName val="Pub-res"/>
      <sheetName val="AR-BS"/>
      <sheetName val="AR-P&amp;L"/>
      <sheetName val="Segment"/>
      <sheetName val="SCH 1_2"/>
      <sheetName val="SCH _3"/>
      <sheetName val="SCH_4"/>
      <sheetName val="SCH 5 (N)"/>
      <sheetName val=" SCH 6_7 "/>
      <sheetName val=" SCH 8 9 10 11"/>
      <sheetName val="SCH121314"/>
      <sheetName val="SCH 1516"/>
      <sheetName val="SCH1718"/>
      <sheetName val="SCH19"/>
      <sheetName val="wkg cflo"/>
      <sheetName val="BS Abstract"/>
      <sheetName val="8PSCH66A-NA"/>
      <sheetName val="TRDG PROFIT"/>
      <sheetName val="PointNo.5"/>
      <sheetName val="Entity List"/>
      <sheetName val="Agra"/>
      <sheetName val="Udaipur"/>
      <sheetName val="Projections"/>
      <sheetName val="Sales to schenider"/>
      <sheetName val="Sales Regr 2011-12"/>
      <sheetName val="YS"/>
      <sheetName val="GW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Seg P&amp;L"/>
      <sheetName val="Seg BS"/>
      <sheetName val="XCWIP_segment"/>
      <sheetName val="Assets_segmantal"/>
      <sheetName val="PROFIT &amp; LOSS ACCOUNT"/>
      <sheetName val="COMM"/>
      <sheetName val="R&amp;d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MKt"/>
      <sheetName val="HR"/>
      <sheetName val="Industry"/>
      <sheetName val="Logistics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XXXXX"/>
      <sheetName val="Buildings-III (2)"/>
      <sheetName val="cap-gas (31-3-02) (2)"/>
      <sheetName val="sch 4 (2)"/>
      <sheetName val="dep on exch -fluct (2)"/>
      <sheetName val="offshore spares"/>
      <sheetName val="FC (2)"/>
      <sheetName val="CIF VALUE "/>
      <sheetName val="Prro.for Tax (R) (2)"/>
      <sheetName val="sch 1,2"/>
      <sheetName val="sch 3"/>
      <sheetName val="sch 4"/>
      <sheetName val="sch 5 "/>
      <sheetName val="sch 6,7,8,9,10,11"/>
      <sheetName val="sch 12,13,14,15"/>
      <sheetName val="TB - 31.03.02"/>
      <sheetName val="Computation of Tax "/>
      <sheetName val="MAT CAL"/>
      <sheetName val="Restate-Crs"/>
      <sheetName val="Reinst - FCL"/>
      <sheetName val="OE"/>
      <sheetName val="oe-1"/>
      <sheetName val="Leasehold Premises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Stock Details"/>
      <sheetName val="GAS"/>
      <sheetName val="NAPHTHA"/>
      <sheetName val="HSD"/>
      <sheetName val="Int.Cal "/>
      <sheetName val="Guarantee Commn."/>
      <sheetName val="Prepaid Insurance"/>
      <sheetName val="Prro.for Tax (R)"/>
      <sheetName val="Prov.for Tax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Entries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Ex.fluct.on rept.FCL"/>
      <sheetName val="Wealth Tax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bud-act (4)"/>
      <sheetName val="bud-act (3)"/>
      <sheetName val="bud-act (2)"/>
      <sheetName val="dep on exch -fluct "/>
      <sheetName val="capital payments (2)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 (breaf)"/>
      <sheetName val="capital payments"/>
      <sheetName val="O&amp;M Consumtions-Ser"/>
      <sheetName val="o&amp;M forecast -march"/>
      <sheetName val="PAT (USD)"/>
      <sheetName val="forecast-mar"/>
      <sheetName val="ASSU-NOTES"/>
      <sheetName val="GC"/>
      <sheetName val="tra"/>
      <sheetName val="cash budget"/>
      <sheetName val="operating budget"/>
      <sheetName val="Revenue "/>
      <sheetName val="FCOSTS"/>
      <sheetName val="fx_interest"/>
      <sheetName val="re_interest"/>
      <sheetName val="Term Loans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depci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Seg in lakhs"/>
      <sheetName val="IT Dep"/>
      <sheetName val="FA-TA"/>
      <sheetName val="FA-IA"/>
      <sheetName val="Invst."/>
      <sheetName val="PL Notes"/>
      <sheetName val="RP"/>
      <sheetName val="Work CY"/>
      <sheetName val="Work PY"/>
      <sheetName val="Grps CY"/>
      <sheetName val="Grps PY"/>
      <sheetName val="TB CY"/>
      <sheetName val="TB PY"/>
      <sheetName val="Forex Cap Detail"/>
      <sheetName val="PY regrouping"/>
      <sheetName val="SHP &amp; Dir"/>
      <sheetName val="NP EDC"/>
      <sheetName val="Debtors Ageing"/>
      <sheetName val="ICBC"/>
      <sheetName val="Changes"/>
      <sheetName val="****00"/>
      <sheetName val="ENGG_VAL"/>
      <sheetName val="ADD_WAVG"/>
      <sheetName val="VAL31MAR-ALL"/>
      <sheetName val="MPS_PACKING"/>
      <sheetName val="Book1"/>
      <sheetName val="#REF!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OracleTB"/>
      <sheetName val="CashFlow (2)"/>
      <sheetName val="Sch-  5"/>
      <sheetName val="OracleTB (Rs Crs)"/>
      <sheetName val="RatioAnalysis(Standalone)"/>
      <sheetName val="Ratioworking(Standalone)"/>
      <sheetName val="PrevYearReclass"/>
      <sheetName val="N1.1"/>
      <sheetName val="N1.3"/>
      <sheetName val="N1.6"/>
      <sheetName val="N.2.13"/>
      <sheetName val="N1.8"/>
      <sheetName val="US Engg"/>
      <sheetName val="CT"/>
      <sheetName val="Merlin"/>
      <sheetName val="nMR"/>
      <sheetName val="Horizon"/>
      <sheetName val="T&amp;L"/>
      <sheetName val="Exchange"/>
      <sheetName val="LOCAL XRAY (2)"/>
      <sheetName val="CARM"/>
      <sheetName val="LOCAL XRAY"/>
      <sheetName val="Sales return after Mar-07"/>
      <sheetName val="FIXASET"/>
      <sheetName val="old_serial no."/>
      <sheetName val="tot_ass_9697"/>
      <sheetName val="June08"/>
      <sheetName val="May2008"/>
      <sheetName val="Fix summary"/>
      <sheetName val="OFF EQP"/>
      <sheetName val="FUR FITT"/>
      <sheetName val="MOT VEH"/>
      <sheetName val="CAN EQUIP"/>
      <sheetName val="fIRE EXTIN"/>
      <sheetName val="Elec inst"/>
      <sheetName val="P&amp;m"/>
      <sheetName val="Patt &amp; dies"/>
      <sheetName val="RUPEE"/>
      <sheetName val="cap-borrow"/>
      <sheetName val="fassets"/>
      <sheetName val="asset1"/>
      <sheetName val="asset2"/>
      <sheetName val="plsch2"/>
      <sheetName val="plsch3"/>
      <sheetName val="EPS "/>
      <sheetName val="Tax Movement"/>
      <sheetName val="Tax Prov"/>
      <sheetName val="IT WDV"/>
      <sheetName val="FormV"/>
      <sheetName val="FormVII"/>
      <sheetName val="Cost of project"/>
      <sheetName val="Margin Money"/>
      <sheetName val="Means of finance"/>
      <sheetName val="Cost of Production"/>
      <sheetName val="Raw Materials "/>
      <sheetName val="Power calculations"/>
      <sheetName val="Working results"/>
      <sheetName val="Income Tax"/>
      <sheetName val="DSCR"/>
      <sheetName val="Break-even"/>
      <sheetName val="Payback"/>
      <sheetName val="Estimates"/>
      <sheetName val="CONTENT INDEX"/>
      <sheetName val="ANNEXURE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P&amp;L Variance"/>
      <sheetName val="Balancesheet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Previous year"/>
      <sheetName val="rescheudule"/>
      <sheetName val="ROCE Calculation"/>
      <sheetName val="Revaluaiton"/>
      <sheetName val="Part IV"/>
      <sheetName val="5year sum "/>
      <sheetName val="REgrouping"/>
      <sheetName val="cogs reconciliation"/>
      <sheetName val="PNEW"/>
      <sheetName val="Audit commitee"/>
      <sheetName val="Cash flow chander"/>
      <sheetName val="cashflow "/>
      <sheetName val="ED on stock"/>
      <sheetName val="Segment - Balance Sheet"/>
      <sheetName val="Segment report"/>
      <sheetName val="LS39 Rotor blade -Capital Items"/>
      <sheetName val="Employee cost Balu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Points"/>
      <sheetName val="Current tax"/>
      <sheetName val="NDC"/>
      <sheetName val="Capitalization"/>
      <sheetName val="IND AS BS YoY"/>
      <sheetName val="IND AS PL YoY"/>
      <sheetName val="Other Equity"/>
      <sheetName val="ActPolicy"/>
      <sheetName val="Note -4"/>
      <sheetName val="Note - 5-6"/>
      <sheetName val="Note 7-10"/>
      <sheetName val="Share Capital Note_GoodCo"/>
      <sheetName val="Note 12-17"/>
      <sheetName val="PL Note 18-24"/>
      <sheetName val="ON - 25-37"/>
      <sheetName val="ON 33 rpt"/>
      <sheetName val="Loan Os"/>
      <sheetName val="RepaySch"/>
      <sheetName val="InterestWork"/>
      <sheetName val="PL Sch 8-24"/>
      <sheetName val="Ind AS Opening Balance Sheet"/>
      <sheetName val="W-1"/>
      <sheetName val="W-2"/>
      <sheetName val="W-3"/>
      <sheetName val="W-4"/>
      <sheetName val="W-5"/>
      <sheetName val="W-6"/>
      <sheetName val="W-8"/>
      <sheetName val="W-9"/>
      <sheetName val="W-10"/>
      <sheetName val="W-11"/>
      <sheetName val="W-12"/>
      <sheetName val="W-13"/>
      <sheetName val="W-14"/>
      <sheetName val="W-15"/>
      <sheetName val="W-16"/>
      <sheetName val="W-17"/>
      <sheetName val="Note 17"/>
      <sheetName val="Note 18"/>
      <sheetName val="W-PL"/>
      <sheetName val="Adj Entries Mar 16"/>
      <sheetName val="Adj Entries Mar 15"/>
      <sheetName val="Adj Entries Mar 14"/>
      <sheetName val="Adj Entries Mar 13"/>
      <sheetName val="WORKING 1"/>
      <sheetName val="Working 2"/>
      <sheetName val="Working 3"/>
      <sheetName val="Opening BS"/>
      <sheetName val="Working 4"/>
      <sheetName val="Working 5"/>
      <sheetName val="Adj ent-2"/>
      <sheetName val="IND AS BS"/>
      <sheetName val="IND AS PL"/>
      <sheetName val="SOCE"/>
      <sheetName val="CF W"/>
      <sheetName val="N.1-3"/>
      <sheetName val="N- 4-5"/>
      <sheetName val="N- 6"/>
      <sheetName val="N- 7-10"/>
      <sheetName val="N- 11"/>
      <sheetName val="N-13-15"/>
      <sheetName val="N-16"/>
      <sheetName val="N-PL16-23"/>
      <sheetName val="N-24-36"/>
      <sheetName val="N-37"/>
      <sheetName val="RPB"/>
      <sheetName val="N-38-41"/>
      <sheetName val="ECB"/>
      <sheetName val="Monthly disc"/>
      <sheetName val="Liab (2)"/>
      <sheetName val="Entries premium"/>
      <sheetName val="Adj Entries"/>
      <sheetName val="C tax"/>
      <sheetName val="Deff tax"/>
      <sheetName val="Amort Tax &amp; D I"/>
      <sheetName val="Inv Model (2)"/>
      <sheetName val="Dep Per Books"/>
      <sheetName val="TB 30.09.2016"/>
      <sheetName val="Monthly disc final"/>
      <sheetName val="w-18"/>
      <sheetName val="w-7"/>
      <sheetName val="w-19"/>
      <sheetName val="w-20"/>
      <sheetName val="Reco."/>
      <sheetName val="CL-GRP"/>
      <sheetName val="CA-GRP"/>
      <sheetName val="Bal Sheet"/>
      <sheetName val="P &amp; L Ac"/>
      <sheetName val="Sch  A B C "/>
      <sheetName val=" Sch G"/>
      <sheetName val="Sch "/>
      <sheetName val="Curr Assets"/>
      <sheetName val="Cur Liab"/>
      <sheetName val="Sch of Exp"/>
      <sheetName val="EQ"/>
      <sheetName val="N- 2"/>
      <sheetName val="N-3 -6"/>
      <sheetName val="N-9-11"/>
      <sheetName val="PLS"/>
      <sheetName val="Ind AS OBS"/>
      <sheetName val="W- 1"/>
      <sheetName val="WN- PL"/>
      <sheetName val="W P&amp;LSCH "/>
      <sheetName val="TB 30.6.2016"/>
      <sheetName val="WPLSCH"/>
      <sheetName val="MF"/>
      <sheetName val="Monthly disc (2)"/>
      <sheetName val="Actual"/>
      <sheetName val="Volumes"/>
      <sheetName val="N- 7-9"/>
      <sheetName val="N- 10"/>
      <sheetName val="N-12-13"/>
      <sheetName val="N-14-15"/>
      <sheetName val="N-PL15-22"/>
      <sheetName val="N-23-34"/>
      <sheetName val="N-35"/>
      <sheetName val="N-36"/>
      <sheetName val="DER"/>
      <sheetName val="Accounting Confirmation"/>
      <sheetName val="Acting Conf-Ann"/>
      <sheetName val="NCF Work"/>
      <sheetName val="NCF"/>
      <sheetName val="N.BS"/>
      <sheetName val="N.P&amp;L"/>
      <sheetName val="Accting Policies"/>
      <sheetName val="Accting Policies1"/>
      <sheetName val="FA-M3"/>
      <sheetName val="FA-M9"/>
      <sheetName val="Note 31 RPT "/>
      <sheetName val="Note 31 RPB"/>
      <sheetName val="Note 32-33"/>
      <sheetName val="Note 34-39"/>
      <sheetName val="Exch Loss"/>
      <sheetName val="Wht Avg Share"/>
      <sheetName val="N.Grp"/>
      <sheetName val="Trial Bal"/>
      <sheetName val="1st Disbursement"/>
      <sheetName val="2nd Disbursement"/>
      <sheetName val="Note 1-3"/>
      <sheetName val="N-2-3-5"/>
      <sheetName val="N-6-7-8"/>
      <sheetName val="N-9-11-12"/>
      <sheetName val="N-12-15"/>
      <sheetName val="June16"/>
      <sheetName val="TC W"/>
      <sheetName val="N-CF"/>
      <sheetName val="RPTJUne16"/>
      <sheetName val="P&amp;L-O"/>
      <sheetName val="N-SCH-O"/>
      <sheetName val="P &amp; L Sch-O"/>
      <sheetName val="March 14"/>
      <sheetName val="Sept. 2014"/>
      <sheetName val="June 2014"/>
      <sheetName val="Dec.14"/>
      <sheetName val="30.9.2015"/>
      <sheetName val="30.6.2015"/>
      <sheetName val="31.3.2015"/>
      <sheetName val="TB 31.12.2015"/>
      <sheetName val="31.3.2016"/>
      <sheetName val="N-BS -O"/>
      <sheetName val="BK Pre-op"/>
      <sheetName val="N - Sch PL 1"/>
      <sheetName val="Note 5 (2)"/>
      <sheetName val="Note 14"/>
      <sheetName val="Note 15"/>
      <sheetName val="Note 22"/>
      <sheetName val="Ind AS Opening Balance Shee (2)"/>
      <sheetName val="WORKING 1 "/>
      <sheetName val="WORKING 2 (2)"/>
      <sheetName val="Working 3 (2)"/>
      <sheetName val="Working 4 "/>
      <sheetName val="InvIT"/>
      <sheetName val="SPV entries"/>
      <sheetName val="SPV"/>
      <sheetName val="RTGS details"/>
      <sheetName val="IRBIDL"/>
      <sheetName val="C.Tax"/>
      <sheetName val="Dir Rem Sec.349"/>
      <sheetName val="14 A Disallowance"/>
      <sheetName val="NCF wrk"/>
      <sheetName val="N.PL"/>
      <sheetName val="Note 1-5"/>
      <sheetName val="Note 6-21 BS"/>
      <sheetName val="Note 14-15 Inv"/>
      <sheetName val="Note 22 - 27 PL"/>
      <sheetName val="Note 28"/>
      <sheetName val="Note 29-35"/>
      <sheetName val="Note 36"/>
      <sheetName val="RPT Mar 13"/>
      <sheetName val="RPB Mar 13"/>
      <sheetName val="RPT SRB Form Dec 12"/>
      <sheetName val="Note 37"/>
      <sheetName val="Goup N PL"/>
      <sheetName val="N Group BS"/>
      <sheetName val="C.TaxYrWiseLiab"/>
      <sheetName val="S Cr"/>
      <sheetName val="TBAL"/>
      <sheetName val="DSR"/>
      <sheetName val="Debt ratio"/>
      <sheetName val="N-BS"/>
      <sheetName val="N-P&amp;L"/>
      <sheetName val="cash flow 2016"/>
      <sheetName val="N-Notes -1"/>
      <sheetName val="N-Notes -2"/>
      <sheetName val="P&amp; L"/>
      <sheetName val="Liab Sch"/>
      <sheetName val="Sch - CA"/>
      <sheetName val="Sch - CL"/>
      <sheetName val="Sch-PL"/>
      <sheetName val="JV's"/>
      <sheetName val="IRBSD TB-02.05.09"/>
      <sheetName val="Old IRBSD TB Mar,09"/>
      <sheetName val="Press Release"/>
      <sheetName val="IT Comp"/>
      <sheetName val="FBT Comp"/>
      <sheetName val="TB-FBT 02.05.09"/>
      <sheetName val="TB-FBT"/>
      <sheetName val="TB-RPT 02.05.09"/>
      <sheetName val="Old TB-RPT"/>
      <sheetName val="P&amp;L schedule "/>
      <sheetName val="IRBPA 03.04.2010"/>
      <sheetName val="fixed asset "/>
      <sheetName val="N-Notes -P&amp;L"/>
      <sheetName val="Notes 3"/>
      <sheetName val="trial march 2016"/>
      <sheetName val="notes - 4"/>
      <sheetName val="cash flow working "/>
      <sheetName val="cash flow working 10-11"/>
      <sheetName val="cash flow working 11-12"/>
      <sheetName val="trial balance march 2011"/>
      <sheetName val="IRBPA 31.03.2012"/>
      <sheetName val="IRBPA 30.06.2012"/>
      <sheetName val="cash flow working 12-13"/>
      <sheetName val="cash flow working MARCH 2013"/>
      <sheetName val="Related party September 2015"/>
      <sheetName val="RPT december 2015"/>
      <sheetName val="irbpa dec 2015"/>
      <sheetName val="RPT March 2016"/>
      <sheetName val="cash flow working MARCH 2015"/>
      <sheetName val="sept 2015"/>
      <sheetName val="detailes sept.13"/>
      <sheetName val="sept 2014"/>
      <sheetName val="IRBPA-Sept.2013"/>
      <sheetName val="IRBPA - sept. 2012"/>
      <sheetName val="IRBPA Dec. 2012"/>
      <sheetName val="IRBPA March 2013"/>
      <sheetName val="detailed march 13"/>
      <sheetName val="detailed June 2013"/>
      <sheetName val="detailed June 2012"/>
      <sheetName val="IRBPA RPT sept  2014"/>
      <sheetName val="IRBPA March 2014"/>
      <sheetName val="detaailed march 2014"/>
      <sheetName val="June 2013"/>
      <sheetName val="irbpa dec. 2013"/>
      <sheetName val="detailed trial 31.12.2013"/>
      <sheetName val="IRBPA June 2015"/>
      <sheetName val="IRBPA DETAILED june 2014"/>
      <sheetName val="detailed sept. 2014"/>
      <sheetName val="irbpa march 2015"/>
      <sheetName val="rpt quarter dec 2014"/>
      <sheetName val="irbpa jUNE 2014"/>
      <sheetName val="cash flow "/>
      <sheetName val="CF Wrkng"/>
      <sheetName val="Sh Cap"/>
      <sheetName val="Tb dec 15 detailed"/>
      <sheetName val="RPT Balances"/>
      <sheetName val="HY1 TB detailed"/>
      <sheetName val="Grouping "/>
      <sheetName val="Tb March 15"/>
      <sheetName val="TB March 15 detailed "/>
      <sheetName val="Detailed TB Mar14"/>
      <sheetName val="Detailed TB Sept.13"/>
      <sheetName val="TB-Sept.13"/>
      <sheetName val="Details FA"/>
      <sheetName val="Detail FA"/>
      <sheetName val="TB March.13"/>
      <sheetName val="computation March 13"/>
      <sheetName val="TB Sept.12"/>
      <sheetName val="TB March 14"/>
      <sheetName val="TB Dec 13"/>
      <sheetName val="TB Sep 15"/>
      <sheetName val="IRBTA June 15"/>
      <sheetName val="IRBTA detailed June 15"/>
      <sheetName val="TB Dec 15"/>
      <sheetName val="March 16"/>
      <sheetName val="working "/>
      <sheetName val="Tb detailed Sep 15"/>
      <sheetName val="March 16 detailed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FUNDFLOW"/>
      <sheetName val="Corp Format"/>
      <sheetName val="P&amp;L Consol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Manpower Cost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BS - Schedules"/>
      <sheetName val="P&amp;L Schedules"/>
      <sheetName val="sub-sch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workings - Assets"/>
      <sheetName val="80IB"/>
      <sheetName val="Computation "/>
      <sheetName val="workings - liabilites"/>
      <sheetName val=" P&amp;L"/>
      <sheetName val="Trail Balance"/>
      <sheetName val="Workings for P &amp; L"/>
      <sheetName val="Schedules to P&amp;L "/>
      <sheetName val="Schedules to BS "/>
      <sheetName val="Audit entries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U2-1"/>
      <sheetName val="Waterfall"/>
      <sheetName val="Tracker"/>
      <sheetName val="Sources&amp;Apps"/>
      <sheetName val="Holdco"/>
      <sheetName val="EMIR"/>
      <sheetName val="Output"/>
      <sheetName val="Consol FY08"/>
      <sheetName val="Consol FY09"/>
      <sheetName val="Prop.Summ"/>
      <sheetName val="Val.Sum"/>
      <sheetName val="Prop.Schedule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Sal Break up"/>
      <sheetName val="Segment Workings"/>
      <sheetName val="sal cost"/>
      <sheetName val="Deferred Tax "/>
      <sheetName val="Int on TDS Disallowance"/>
      <sheetName val="IT 09-10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Journals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Warranty"/>
      <sheetName val="note def tax"/>
      <sheetName val="IT computation 05"/>
      <sheetName val="IT computation 04"/>
      <sheetName val="Dep-28.02.2010"/>
      <sheetName val="Depreciation  fINAL"/>
      <sheetName val="Veh sale"/>
      <sheetName val="symphony-08-09"/>
      <sheetName val="IT computaion 03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TOP SHEET"/>
      <sheetName val="Unsec"/>
      <sheetName val="Inventory details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S3A - Office"/>
      <sheetName val="S3A - Retai"/>
      <sheetName val="S3B"/>
      <sheetName val="Total Pmts.(MRHPL)"/>
      <sheetName val="Lists"/>
      <sheetName val="ExportVar"/>
      <sheetName val="Business_Organisation"/>
      <sheetName val="Subsidiary Companies"/>
      <sheetName val="Beneficial Owners"/>
      <sheetName val="Principal Item -Trading"/>
      <sheetName val="Principal Item - Raw material"/>
      <sheetName val="Principal Item - Products"/>
      <sheetName val="Schedule TI"/>
      <sheetName val="Part C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P_L"/>
      <sheetName val="cash flow (2)"/>
      <sheetName val="Cash flow workings1"/>
      <sheetName val="Inc Tax"/>
      <sheetName val="FA schedule (08-09)"/>
      <sheetName val="P_L Schedules"/>
      <sheetName val="BS Groupings"/>
      <sheetName val="PL Groupings"/>
      <sheetName val="TrialBal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Mumbai"/>
      <sheetName val="Bangalore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PROFIT_LOSS"/>
      <sheetName val="GENERAL2"/>
      <sheetName val="BS Prin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 Mat - BOM"/>
      <sheetName val="Other Materials"/>
      <sheetName val="Other Materials - BOM"/>
      <sheetName val="Other Materials - Consumption"/>
      <sheetName val="Energy"/>
      <sheetName val="Wages"/>
      <sheetName val="Wages Summary"/>
      <sheetName val="R&amp;M Timming"/>
      <sheetName val="R+M Summ - AccNo"/>
      <sheetName val="Overheads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Backup of global consolidation "/>
      <sheetName val="Area Build 8"/>
      <sheetName val="Budget Vs Actual- Bldg.8"/>
      <sheetName val="Area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dAKSH"/>
      <sheetName val="Budget Vs Actual- Infinity"/>
      <sheetName val="Interest 30.11.06 exp 337 &amp; 343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Contractor wise work done (2)"/>
      <sheetName val="Contractor wise work done"/>
      <sheetName val="VCH-SLC"/>
      <sheetName val="Item Master"/>
      <sheetName val="gateway tower 0999 ctc"/>
      <sheetName val="CONTR+MATERIAL CTC"/>
      <sheetName val="Gateway Contractor 1099 - FINAL"/>
      <sheetName val="Balance Order 0110"/>
      <sheetName val="mat summ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Conference"/>
      <sheetName val="guidance"/>
      <sheetName val="Detailed-DCF"/>
      <sheetName val="Main Sheet"/>
      <sheetName val="Rupee-P&amp;L"/>
      <sheetName val="Bill-rates"/>
      <sheetName val="Billrt-margin"/>
      <sheetName val="DCF (2)"/>
      <sheetName val="Sales(%)"/>
      <sheetName val="Sales(Rsm)"/>
      <sheetName val="SalesIncr(%)"/>
      <sheetName val="Dummy"/>
      <sheetName val="EVA"/>
      <sheetName val="HY-Analysis"/>
      <sheetName val="Questions"/>
      <sheetName val="TMT"/>
      <sheetName val="S-w exports"/>
      <sheetName val="Employees"/>
      <sheetName val="Customers"/>
      <sheetName val="Profits"/>
      <sheetName val="HRM Data"/>
      <sheetName val="cflwmpbswc"/>
      <sheetName val="Working Sheet"/>
      <sheetName val="Sales &amp; Profit"/>
      <sheetName val="Perf-summary"/>
      <sheetName val="profit"/>
      <sheetName val="Explanation "/>
      <sheetName val="QMM-Graph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perating Statistics"/>
      <sheetName val="Introduction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E-Core version"/>
      <sheetName val="Laptop Loan Req Form"/>
      <sheetName val="Laptop Release Form"/>
      <sheetName val="FT-06-02"/>
      <sheetName val="Comm Final"/>
      <sheetName val="Maint final"/>
      <sheetName val="Maint"/>
      <sheetName val="Trial_SEZ FB_31.03.10"/>
      <sheetName val="Cyber SEZ Profit (80IAB)"/>
      <sheetName val="A302101-000-017"/>
      <sheetName val="Galaxy"/>
      <sheetName val="rent prov"/>
      <sheetName val="comm prov"/>
      <sheetName val="TDS recoverable"/>
      <sheetName val="Current Liab"/>
      <sheetName val="Loan &amp; Advances"/>
      <sheetName val="stock reco"/>
      <sheetName val="Advance Tax"/>
      <sheetName val="maintenance income"/>
      <sheetName val="misc income"/>
      <sheetName val="Advance Ageing"/>
      <sheetName val="Creditor Ageing"/>
      <sheetName val="reqt"/>
      <sheetName val="unsec Loan"/>
      <sheetName val="FDR"/>
      <sheetName val="corp bank"/>
      <sheetName val="Bank book"/>
      <sheetName val="SDR"/>
      <sheetName val="Security Deposit"/>
      <sheetName val="maint deb"/>
      <sheetName val="rent deb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PHASE IV"/>
      <sheetName val="real est limited"/>
      <sheetName val="GKS"/>
      <sheetName val="Chennai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ILIMA"/>
      <sheetName val="DHCL"/>
      <sheetName val="Nilgiri"/>
      <sheetName val="DALMIA"/>
      <sheetName val="DCDL"/>
      <sheetName val="rec foun"/>
      <sheetName val="DFSL"/>
      <sheetName val="CPC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Back up working"/>
      <sheetName val="SH18-21"/>
      <sheetName val="SH-22"/>
      <sheetName val="ENTERIES"/>
      <sheetName val="STANDALONE (2)"/>
      <sheetName val="review2audit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Lucknow_Branch"/>
      <sheetName val="Interest_reco"/>
      <sheetName val="LY REGROUP"/>
      <sheetName val="bs_Group"/>
      <sheetName val="Schedule"/>
      <sheetName val="Annexure"/>
      <sheetName val="CAPITAL WORK IN PROGRESS"/>
      <sheetName val="CAPTLISATION OF INTEREST"/>
      <sheetName val="Capital Commitment"/>
      <sheetName val="Consolidation Cash Flow"/>
      <sheetName val="Content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Time Line"/>
      <sheetName val="Int Walls"/>
      <sheetName val="Buildups"/>
      <sheetName val="Euros"/>
      <sheetName val="Sign Off"/>
      <sheetName val="Prov Dec'09 (1)"/>
      <sheetName val="Prov Dec'09 (2)"/>
      <sheetName val="MLCP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500"/>
      <sheetName val="8100"/>
      <sheetName val="8400"/>
      <sheetName val="Misc Expe"/>
      <sheetName val="S DR"/>
      <sheetName val="8300 (3)"/>
      <sheetName val="Interest-8600"/>
      <sheetName val="6100"/>
      <sheetName val="8500"/>
      <sheetName val="Trial 31Dec07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Depriciation"/>
      <sheetName val="blank ..."/>
      <sheetName val="worksheet for reference"/>
      <sheetName val="Review Form A"/>
      <sheetName val="Labour Chart"/>
      <sheetName val="Subcon - JAN 05"/>
      <sheetName val="Subcon"/>
      <sheetName val="Plant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ridgewood"/>
      <sheetName val="Interest-others"/>
      <sheetName val="Covera 2011-12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FLOP+ Other Add On"/>
      <sheetName val="Missl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Gateway Tower"/>
      <sheetName val="B-8"/>
      <sheetName val="B-5"/>
      <sheetName val="F-Block"/>
      <sheetName val="Saket Mall"/>
      <sheetName val="V.K.Mall"/>
      <sheetName val="Chennai-Final"/>
      <sheetName val="B&amp;S"/>
      <sheetName val="GE charges "/>
      <sheetName val="GE charges"/>
      <sheetName val="Income from Subsidiaries-Group "/>
      <sheetName val="G.P. Provision - Jan05"/>
      <sheetName val="Summary -Jan05"/>
      <sheetName val="Provision - Dec04"/>
      <sheetName val="Parked Actual"/>
      <sheetName val="Parked Bhawna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item details"/>
      <sheetName val="Name List"/>
      <sheetName val="BLOCK MASONARY"/>
      <sheetName val="Balance Sheet Details CMC"/>
      <sheetName val="Mgt_2009"/>
      <sheetName val="Tax_2009"/>
      <sheetName val="BGD"/>
      <sheetName val="Posting"/>
      <sheetName val="Inter Br Adj"/>
      <sheetName val="Consolidation"/>
      <sheetName val="FOREIGN CUR. AC"/>
      <sheetName val="SAMPATH"/>
      <sheetName val="CBC (2)"/>
      <sheetName val="HNB"/>
      <sheetName val="CBC"/>
      <sheetName val="Sheet 01"/>
      <sheetName val="Sheet 02"/>
      <sheetName val="Sheet2 (3)"/>
      <sheetName val="&lt;A12&gt;"/>
      <sheetName val="&lt;A12.1&gt;"/>
      <sheetName val="&lt;A12.2&gt;"/>
      <sheetName val="&lt;A12.3&gt;"/>
      <sheetName val="&lt;A12.4&gt;"/>
      <sheetName val="&lt;A12.5&gt;"/>
      <sheetName val="&lt;A12.6&gt;"/>
      <sheetName val="&lt;A12.7&gt;"/>
      <sheetName val="&lt;A12.8&gt;"/>
      <sheetName val="&lt;A12.9&gt;"/>
      <sheetName val="&lt;A12.10&gt;"/>
      <sheetName val="&lt;A12.11&gt;"/>
      <sheetName val="&lt;A12.11A&gt;"/>
      <sheetName val="&lt;A12.12&gt;"/>
      <sheetName val="&lt;A12.13&gt;"/>
      <sheetName val="&lt;A12.14"/>
      <sheetName val="Test (9)"/>
      <sheetName val="Test (10)"/>
      <sheetName val="Test (11)"/>
      <sheetName val="Test (12)"/>
      <sheetName val="Test (13)"/>
      <sheetName val="Test (14)"/>
      <sheetName val="Test (15)"/>
      <sheetName val="Test (16)"/>
      <sheetName val="Test (17)"/>
      <sheetName val="Test (18)"/>
      <sheetName val="Test (19)"/>
      <sheetName val="Test (20)"/>
      <sheetName val="Test (21)"/>
      <sheetName val="Test (22)"/>
      <sheetName val="Test (23)"/>
      <sheetName val="Test (24)"/>
      <sheetName val="Test (31)"/>
      <sheetName val="Test (32)"/>
      <sheetName val="Test (33)"/>
      <sheetName val="Test (34)"/>
      <sheetName val="1.3 (2)"/>
      <sheetName val="Test (35)"/>
      <sheetName val="Test (36)"/>
      <sheetName val="page 2(A12.1)"/>
      <sheetName val="page 7(A12.6)"/>
      <sheetName val="1.3"/>
      <sheetName val="1.3 (3)"/>
      <sheetName val="1.3 (6)"/>
      <sheetName val="1.3 (4)"/>
      <sheetName val="1.3 (5)"/>
      <sheetName val="1.3 (7)"/>
      <sheetName val="1.3 (9)"/>
      <sheetName val="&lt;A12.16&gt;"/>
      <sheetName val="&lt;A12.17&gt;"/>
      <sheetName val="&lt;A12.18&gt;"/>
      <sheetName val="&lt;A12.19&gt;"/>
      <sheetName val="&lt;A12.20&gt;"/>
      <sheetName val="&lt;A12.21&gt;"/>
      <sheetName val="&lt;A12.22&gt;"/>
      <sheetName val="&lt;A12.23&gt;"/>
      <sheetName val="&lt;A12.24&gt;"/>
      <sheetName val="&lt;A12.25&gt;"/>
      <sheetName val="TB_2012"/>
      <sheetName val="Detailed "/>
      <sheetName val="Detailed 1"/>
      <sheetName val="Detailed 2"/>
      <sheetName val="Detailed 3"/>
      <sheetName val="Detailed 4"/>
      <sheetName val="P 7 to 8"/>
      <sheetName val="P17-18"/>
      <sheetName val="P 26-27"/>
      <sheetName val="P 24 to 25 (2)"/>
      <sheetName val="DDT2011"/>
      <sheetName val="DDT2012"/>
      <sheetName val="Sage"/>
      <sheetName val="Sage123"/>
      <sheetName val="BAL.SHEET"/>
      <sheetName val="Notes BAL.S"/>
      <sheetName val="P &amp; L A-C"/>
      <sheetName val="Notes P &amp; L"/>
      <sheetName val="TB-2013"/>
      <sheetName val="P 20 gap"/>
      <sheetName val="P 21gap"/>
      <sheetName val="P 22gap"/>
      <sheetName val="Details IS"/>
      <sheetName val="CRA-Detail"/>
      <sheetName val="Test of Controls"/>
      <sheetName val="Customize Work Program"/>
      <sheetName val="D 14"/>
      <sheetName val="D 14.1"/>
      <sheetName val="D 14.2"/>
      <sheetName val="D 14.2.1"/>
      <sheetName val="D 14.3"/>
      <sheetName val="D 14.4"/>
      <sheetName val="D 14.5"/>
      <sheetName val="D 14.6"/>
      <sheetName val="D 14.7"/>
      <sheetName val="D 14.8"/>
      <sheetName val="D 14.9"/>
      <sheetName val="D 14.10"/>
      <sheetName val="D 14.11"/>
      <sheetName val="D 14.12"/>
      <sheetName val="D 14.13"/>
      <sheetName val="Screen print"/>
      <sheetName val="Payments"/>
      <sheetName val="D4B F"/>
      <sheetName val="D4B.A"/>
      <sheetName val="D4B.1"/>
      <sheetName val="D4B.1a"/>
      <sheetName val="D4B.2"/>
      <sheetName val="D4B.3"/>
      <sheetName val="D4B.4"/>
      <sheetName val="D4B.5"/>
      <sheetName val="D4B.6"/>
      <sheetName val="OSP Sampling Sheet "/>
      <sheetName val="D4B.7"/>
      <sheetName val="D4B.8"/>
      <sheetName val="D4B.9"/>
      <sheetName val="D4B.10"/>
      <sheetName val="D4B.11"/>
      <sheetName val="D4B.12"/>
      <sheetName val="D4B.13"/>
      <sheetName val="D4B.14"/>
      <sheetName val="D4B.15"/>
      <sheetName val="D4B.16"/>
      <sheetName val="Random Sample"/>
      <sheetName val="Key Items"/>
      <sheetName val="front &lt;D 19&gt;"/>
      <sheetName val="INDEX&lt;16.1&gt;"/>
      <sheetName val="Index &lt;D 19.b&gt;"/>
      <sheetName val="A plan&lt;D 19.1&gt;"/>
      <sheetName val="A NOTE&lt;D 19.2&gt;"/>
      <sheetName val="Lead&lt;D 19.3&gt;"/>
      <sheetName val="OSP&lt;D 19.6&gt;"/>
      <sheetName val="sample&lt;D 19.7&gt;"/>
      <sheetName val="s method&lt;16.7&gt;"/>
      <sheetName val="USD-TD"/>
      <sheetName val="EX Valu"/>
      <sheetName val="LKR TD"/>
      <sheetName val="ON-AS"/>
      <sheetName val="ON-FC"/>
      <sheetName val="ON-WT"/>
      <sheetName val="ON-ET"/>
      <sheetName val="Bond HTM (2)"/>
      <sheetName val="UT NEW"/>
      <sheetName val=" Shares"/>
      <sheetName val="Shares SUM"/>
      <sheetName val="Com Paer"/>
      <sheetName val="GL Adjustments"/>
      <sheetName val="Schedule Adjestments"/>
      <sheetName val="New Deposits"/>
      <sheetName val="Reconsilliation"/>
      <sheetName val="drftac"/>
      <sheetName val="AmalACs"/>
      <sheetName val="TB MARCH "/>
      <sheetName val="P16,17"/>
      <sheetName val="P21,22,23"/>
      <sheetName val="Reconciliation "/>
      <sheetName val="JEs "/>
      <sheetName val="Admin &amp; Estab"/>
      <sheetName val="Additions Annex 4"/>
      <sheetName val="Addition Annex 5"/>
      <sheetName val="Supporting Notes to Publication"/>
      <sheetName val="Banks Loan"/>
      <sheetName val="agu"/>
      <sheetName val="P22-24"/>
      <sheetName val="P27-28"/>
      <sheetName val="P30-31"/>
      <sheetName val="P34-36"/>
      <sheetName val="P37-38"/>
      <sheetName val="P39"/>
      <sheetName val="P40"/>
      <sheetName val="P41"/>
      <sheetName val="P42"/>
      <sheetName val="P44-48"/>
      <sheetName val="P49-50"/>
      <sheetName val="P51"/>
      <sheetName val="P52"/>
      <sheetName val="PROVDD-FRS"/>
      <sheetName val="KC_TEO"/>
      <sheetName val="BT_MERAH"/>
      <sheetName val="AR_FX"/>
      <sheetName val="AUDIT_SUM"/>
      <sheetName val="MGT_SUM"/>
      <sheetName val="RELATED_CO"/>
      <sheetName val="&gt;120_and_90_days"/>
      <sheetName val="PROV_DD"/>
      <sheetName val="PROV_DD_PROXY"/>
      <sheetName val="KCT"/>
      <sheetName val="WPROXY(ADJ)"/>
      <sheetName val="MGT-SUM"/>
      <sheetName val="Amal,New TB"/>
      <sheetName val="BS,TB"/>
      <sheetName val="Inv (2)"/>
      <sheetName val="Detailed BS"/>
      <sheetName val="TB Final"/>
      <sheetName val="sub notes"/>
      <sheetName val="TB Linked"/>
      <sheetName val="SCI"/>
      <sheetName val="TB 2"/>
      <sheetName val="Amal P&amp;L"/>
      <sheetName val="SCF"/>
      <sheetName val="P  25"/>
      <sheetName val="P 26 &amp; 27"/>
      <sheetName val="TB 10.06.13"/>
      <sheetName val="P 21 old"/>
      <sheetName val="P 22 old"/>
      <sheetName val="P 29 old"/>
      <sheetName val="P 30."/>
      <sheetName val="P 32."/>
      <sheetName val="P 33."/>
      <sheetName val="P34."/>
      <sheetName val="P 35."/>
      <sheetName val="TB on 14.06.13"/>
      <sheetName val="gap reconciliation"/>
      <sheetName val="balance sheet gap02"/>
      <sheetName val="gap 3"/>
      <sheetName val="ANALYSIS(STIPL)"/>
      <sheetName val="sumBS"/>
      <sheetName val="BS(S$)"/>
      <sheetName val="BS(FC)"/>
      <sheetName val="sumPL"/>
      <sheetName val="PL(S$)"/>
      <sheetName val="PL(FC)"/>
      <sheetName val="EJE"/>
      <sheetName val="TLF covenant"/>
      <sheetName val="Covenant"/>
      <sheetName val="UOB Covenant"/>
      <sheetName val="MI FCA"/>
      <sheetName val="Trans"/>
      <sheetName val="EYAR"/>
      <sheetName val="Flash final"/>
      <sheetName val="ANALYSISLY(STIPL)"/>
      <sheetName val="ANALYSISLY"/>
      <sheetName val="consol Aug02"/>
      <sheetName val="TLF_covenant"/>
      <sheetName val="UOB_Covenant"/>
      <sheetName val="MI_FCA"/>
      <sheetName val="Rates_"/>
      <sheetName val="Flash_final"/>
      <sheetName val="AR_JAN'02"/>
      <sheetName val="Sub Lead"/>
      <sheetName val="D1.15"/>
      <sheetName val="D1.16"/>
      <sheetName val="TB 31.03.2008"/>
      <sheetName val="Trial Balance 31.03.2009"/>
      <sheetName val="Exchange Diff"/>
      <sheetName val="DDTax-2010"/>
      <sheetName val="DDTax-2009"/>
      <sheetName val="SOFP"/>
      <sheetName val="P2"/>
      <sheetName val="P3"/>
      <sheetName val="Rec IS"/>
      <sheetName val="AR_FX-1"/>
      <sheetName val="Tax Memo (2)"/>
      <sheetName val="GRAPH"/>
      <sheetName val="QQ"/>
      <sheetName val="D18.0-Front"/>
      <sheetName val="D18.1-Index"/>
      <sheetName val="D18.2-Audit Plan"/>
      <sheetName val="D18.3-Audit Findings"/>
      <sheetName val="D18.4-Audit Notes"/>
      <sheetName val="D18.5-Lead Schedule"/>
      <sheetName val="D18.6-Movement schedule"/>
      <sheetName val="D18.7-Movement schedule-Loan Ac"/>
      <sheetName val="D18.8-OSP-Current Accounts"/>
      <sheetName val="D18.9-OSP-Loan Account"/>
      <sheetName val="D18.10-Confirmation"/>
      <sheetName val="D18.11-Directors Loan"/>
      <sheetName val="D18.12-Print Screen"/>
      <sheetName val="Q&amp;Q"/>
      <sheetName val="Audit plan D2"/>
      <sheetName val="Front D2.1"/>
      <sheetName val="D2.2Index"/>
      <sheetName val="D2.3 Conclusion"/>
      <sheetName val="D2.4 Audit Finding"/>
      <sheetName val=" D2.5 Audit notes"/>
      <sheetName val="&lt;D2.6&gt;Lead"/>
      <sheetName val="D2.7 SAP"/>
      <sheetName val="D2.8 Additions &amp; dep"/>
      <sheetName val="D2.9 OSP"/>
      <sheetName val="D2.10 Rrvaluations"/>
      <sheetName val="D2.11 Depreciation"/>
      <sheetName val="D2.12 Client schedule"/>
      <sheetName val="Representative Worksheet"/>
      <sheetName val="Attribute Worksheet"/>
      <sheetName val="&lt;D2-Front&gt;"/>
      <sheetName val="&lt;D4.1&gt;"/>
      <sheetName val="&lt;D4.2&gt;"/>
      <sheetName val="&lt;D4.3&gt;"/>
      <sheetName val="&lt;D2.2-Note&gt;"/>
      <sheetName val="&lt;D4.5&gt;"/>
      <sheetName val="&lt;D2.3-Lead&gt;"/>
      <sheetName val="&lt;D4.7&gt;"/>
      <sheetName val="&lt;D4.8&gt;"/>
      <sheetName val="&lt;D18.21&gt; OSP sample sheet"/>
      <sheetName val="&lt;D4.9&gt;"/>
      <sheetName val="&lt;D4.10&gt;"/>
      <sheetName val="Quaries"/>
      <sheetName val="A2- FS"/>
      <sheetName val="A2.1-Index"/>
      <sheetName val="A2.2-Audit Note"/>
      <sheetName val="A2.3 - Audit Finding"/>
      <sheetName val="A2.4 - Audit Stratergy"/>
      <sheetName val="A2.5Audit Plan"/>
      <sheetName val="A2.6 - lead"/>
      <sheetName val="A2.7- SAP 1"/>
      <sheetName val="A2.8 - SAP 2."/>
      <sheetName val="A2.9OSP 1"/>
      <sheetName val="PPE Movement"/>
      <sheetName val="-Dec 11"/>
      <sheetName val="A2.10 OSP2"/>
      <sheetName val="TB Ammend"/>
      <sheetName val="W.P Index"/>
      <sheetName val="Audit Stratergy"/>
      <sheetName val="Lead- Amalgamated"/>
      <sheetName val="Cost of Cement "/>
      <sheetName val="Reasons for Variances"/>
      <sheetName val="OSP Plan"/>
      <sheetName val="OSP Sheet 1"/>
      <sheetName val="OSP Sheet 2"/>
      <sheetName val="OSP Template 1"/>
      <sheetName val="Clupack"/>
      <sheetName val="Screen Shots"/>
      <sheetName val="cartatula"/>
      <sheetName val="SITUACION GLOBAL 2"/>
      <sheetName val="ALQUILERES EN VIGOR"/>
      <sheetName val="Alquileres 5 "/>
      <sheetName val="BONIFICADOS 7"/>
      <sheetName val="FACTURACION AGOSTO"/>
      <sheetName val="INGRESOS AGOSTO"/>
      <sheetName val="ESTADO FACTURACION 22"/>
      <sheetName val="PDTE COBRO ACTUALIZADO"/>
      <sheetName val="BANCO 31"/>
      <sheetName val="PERDIDA RENTA X VTO"/>
      <sheetName val="A_areas"/>
      <sheetName val="Const"/>
      <sheetName val="input &amp; an-sens"/>
      <sheetName val="areas"/>
      <sheetName val="wbs"/>
      <sheetName val="perc"/>
      <sheetName val="pag"/>
      <sheetName val="cmp"/>
      <sheetName val="tes"/>
      <sheetName val="tes (A)"/>
      <sheetName val="vnd"/>
      <sheetName val="rnd"/>
      <sheetName val="Comercialização"/>
      <sheetName val="Res1"/>
      <sheetName val="Res2"/>
      <sheetName val="PREVFAC"/>
      <sheetName val="Gráfico4"/>
      <sheetName val="Res-Ctr"/>
      <sheetName val="GLOBAL (by general costs)"/>
      <sheetName val="ACUMULADO (POR CENTRO DE CUSTO)"/>
      <sheetName val="AGGREGATE (by specific costs)"/>
      <sheetName val="PAM000 General"/>
      <sheetName val="PAM001 still to afect"/>
      <sheetName val="Items peoplesoft"/>
      <sheetName val="Conversion Key (A.I. to ING)"/>
      <sheetName val="Detalhe Adjudicações"/>
      <sheetName val="PAM100 Parking"/>
      <sheetName val="PAM200 SHOPPING (global)"/>
      <sheetName val="PAM220 SHOPPING (lot 2)"/>
      <sheetName val="PAM230 SHOPPING (lot 3)"/>
      <sheetName val="PAM240 BRIDGES (between lots)"/>
      <sheetName val="PAM250 TECHNICAL GALLERY"/>
      <sheetName val="PAM300 OFFICCES"/>
      <sheetName val="PAM400 MAIN SQUARE"/>
      <sheetName val="PAM500 EXTERIOR APPEARANCE"/>
      <sheetName val="PAM600 SUBWAY"/>
      <sheetName val="PAM700 COVER-ROOF"/>
      <sheetName val="PAM800 SPECIAL EQUIMENTS"/>
      <sheetName val="PAM900 OTHERS"/>
      <sheetName val="Balance Analyses"/>
      <sheetName val="Balance ING"/>
      <sheetName val="LRM"/>
      <sheetName val="P&amp;L ING"/>
      <sheetName val="P&amp;L Analyses"/>
      <sheetName val="Establishment costs"/>
      <sheetName val="INPUT Accounts"/>
      <sheetName val="Promotion Fees"/>
      <sheetName val="Resultados"/>
      <sheetName val="INPUT Accounts consolidated"/>
      <sheetName val="Task_Data"/>
      <sheetName val="dev-opo-012"/>
      <sheetName val="FP-CFA"/>
      <sheetName val="vendas"/>
      <sheetName val="Rent Roll"/>
      <sheetName val="Variações"/>
      <sheetName val="Definição EBT"/>
      <sheetName val="COVER (1)"/>
      <sheetName val="Monthly Scheduling"/>
      <sheetName val="Valuation - Monthly Basis"/>
      <sheetName val="COVER (3)"/>
      <sheetName val="Taxes"/>
      <sheetName val="Market Rates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AR -OTHER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NERACA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invt_jun03 _2_"/>
      <sheetName val="COMPARATTIVE"/>
      <sheetName val="vendorjun04"/>
      <sheetName val="INVTJUN04"/>
      <sheetName val="invt_jun03 (2)"/>
      <sheetName val="Comperative_by_Vendor jan_may"/>
      <sheetName val="Dec04"/>
      <sheetName val="Dec07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NO-LK"/>
      <sheetName val="Tabel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MA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2 (2)"/>
      <sheetName val="3 (2)"/>
      <sheetName val="4B"/>
      <sheetName val="4A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ARS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AK-TL"/>
      <sheetName val="1a"/>
      <sheetName val="New CF"/>
      <sheetName val="14a"/>
      <sheetName val="20a"/>
      <sheetName val="DATA U LK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ontrol Risk Aspects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Misc Dep Rec"/>
      <sheetName val="OtherIncome"/>
      <sheetName val="Other Expense"/>
      <sheetName val="OtherIncome (Expense)-report"/>
      <sheetName val="Perhit, PPh 21 bulnan 07"/>
      <sheetName val="TB-WP"/>
      <sheetName val="Checker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G-3"/>
      <sheetName val="J.1"/>
      <sheetName val="Pred. by APBMI N -1-1"/>
      <sheetName val="P-2"/>
      <sheetName val="Perhit. def tax R-1"/>
      <sheetName val="Materiality and TE"/>
      <sheetName val="Fiskal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AYD"/>
      <sheetName val="KYD Terkait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WPL Detail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Kamar"/>
      <sheetName val="DAF-4"/>
      <sheetName val="Cover depan"/>
      <sheetName val="cover(PJML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CF Induk VS Konsol"/>
      <sheetName val="LR GAB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ise"/>
      <sheetName val="sls"/>
      <sheetName val="dompr"/>
      <sheetName val="exppr"/>
      <sheetName val="grain"/>
      <sheetName val="d&amp;s"/>
      <sheetName val="g&amp;a"/>
      <sheetName val="otinc"/>
      <sheetName val="artrd"/>
      <sheetName val="arot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drec"/>
      <sheetName val="gp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mo"/>
      <sheetName val="pwr"/>
      <sheetName val="Pwr_Adm"/>
      <sheetName val="cke"/>
      <sheetName val="ck"/>
      <sheetName val="ks"/>
      <sheetName val="kb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 All"/>
      <sheetName val="BPW-Europe"/>
      <sheetName val="CBD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INSC EXP"/>
      <sheetName val="TMP1"/>
      <sheetName val="WORKS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O2"/>
      <sheetName val="U1.1 ; U1.2 ; U1.4"/>
      <sheetName val="U1.3"/>
      <sheetName val="Sales by Class"/>
      <sheetName val="Sales Disc"/>
      <sheetName val="Predictive test sales disc"/>
      <sheetName val="Test Sales Price"/>
      <sheetName val="Sales Cutoff"/>
      <sheetName val="Test Purchase"/>
      <sheetName val="U3"/>
      <sheetName val="U5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Opening"/>
      <sheetName val="F.2.1"/>
      <sheetName val="F.3.1"/>
      <sheetName val="G.1-2 Attachment"/>
      <sheetName val="A.4.1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.1"/>
      <sheetName val="Q Lead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PP-05"/>
      <sheetName val="aktiva lain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DivVII"/>
      <sheetName val="TE TS FA LAN MATV"/>
      <sheetName val="Sumber Daya"/>
      <sheetName val="BOQ INTERN"/>
      <sheetName val="ANALYS EXTERN"/>
      <sheetName val="BQ RESO"/>
      <sheetName val="REKAP INDIRECT"/>
      <sheetName val="ORGANIZATION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BTL  "/>
      <sheetName val="BTXX"/>
      <sheetName val="Ak_pro (2)"/>
      <sheetName val="Ak_pro"/>
      <sheetName val="HUT 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5"/>
      <sheetName val="C5.1"/>
      <sheetName val="C6"/>
      <sheetName val="C7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erm"/>
      <sheetName val="TPR-Management Summary"/>
      <sheetName val="TPR-Consolidated"/>
      <sheetName val="Contractual Terms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RN 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_43_9_1"/>
      <sheetName val="K2-FA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ime Report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IFF IN CONV"/>
      <sheetName val="DEF.CHARGES"/>
      <sheetName val="Detail CIP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hut. Bank"/>
      <sheetName val="hut. lain-lain"/>
      <sheetName val="hut. Pajak"/>
      <sheetName val="hut. usaha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COVERR"/>
      <sheetName val="ULAS"/>
      <sheetName val="01a"/>
      <sheetName val="44"/>
      <sheetName val="45"/>
      <sheetName val="46"/>
      <sheetName val="48"/>
      <sheetName val="49"/>
      <sheetName val="51"/>
      <sheetName val="52"/>
      <sheetName val="(      )9.5"/>
      <sheetName val="(     )9.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Saldo Awal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0"/>
      <sheetName val="XXXX1"/>
      <sheetName val="XXXX2"/>
      <sheetName val="XXXX3"/>
      <sheetName val="Kashplo"/>
      <sheetName val="chemcal"/>
      <sheetName val="gasses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PRODUKSI"/>
      <sheetName val="Ritase"/>
      <sheetName val="Hourly OB"/>
      <sheetName val="Equper"/>
      <sheetName val="Rain Slippery &amp; FOG Pit"/>
      <sheetName val="Rain Slippery &amp; FOG Haul"/>
      <sheetName val="Fuel Cons"/>
      <sheetName val="Res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Capex Requirement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Notes (2)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N-2-1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cap Inv"/>
      <sheetName val="Consumed"/>
      <sheetName val="Tobacco"/>
      <sheetName val="Tbc Jrn"/>
      <sheetName val="Eng"/>
      <sheetName val="Engineering"/>
      <sheetName val="Retcostboard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Rekon Fiskal"/>
      <sheetName val="Int Inc U.6-1"/>
      <sheetName val="LEAS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2A"/>
      <sheetName val="3A"/>
      <sheetName val="5A"/>
      <sheetName val="6A"/>
      <sheetName val="III.1"/>
      <sheetName val="III.2"/>
      <sheetName val="C10a"/>
      <sheetName val="C10c"/>
      <sheetName val="Pos"/>
      <sheetName val="WPL "/>
      <sheetName val="U1 Sales"/>
      <sheetName val="U-1.1"/>
      <sheetName val="U-1.2"/>
      <sheetName val="Sales Cut-Off"/>
      <sheetName val="U2 COGS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Kdetail"/>
      <sheetName val="Sale-Leaseback (2)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J-Blk"/>
      <sheetName val="DIA"/>
      <sheetName val="PST"/>
      <sheetName val="SBG"/>
      <sheetName val="PDG"/>
      <sheetName val="PKU"/>
      <sheetName val="LPG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PTK"/>
      <sheetName val="Var-Des'04"/>
      <sheetName val="Audit Adj'04"/>
      <sheetName val="FA Fiscal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U-4.3"/>
      <sheetName val="U-4.4"/>
      <sheetName val="PL-fis"/>
      <sheetName val="BS-fis"/>
      <sheetName val="WBS-WPL"/>
      <sheetName val="PM and TE"/>
      <sheetName val="I.S. Fiscal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2h"/>
      <sheetName val="Top10-USD"/>
      <sheetName val="Top10-LC"/>
      <sheetName val="P-L Qtr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.06"/>
      <sheetName val="BS.06 (2)"/>
      <sheetName val="BS.07"/>
      <sheetName val="BS.08"/>
      <sheetName val="BS 09A"/>
      <sheetName val="BS.8A"/>
      <sheetName val="TB 1010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WP "/>
      <sheetName val="Journal Unit "/>
      <sheetName val="LOAN CS &amp; MANDIRI"/>
      <sheetName val="AP-Advance sales-Due to"/>
      <sheetName val="AR-Advance-Due from"/>
      <sheetName val="SIP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ATB"/>
      <sheetName val="Gali"/>
      <sheetName val="OP.ALAT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SUP.INFO"/>
      <sheetName val="NOTES_"/>
      <sheetName val="SUP_INFO"/>
      <sheetName val="AccInfors"/>
      <sheetName val="PL2001"/>
      <sheetName val="GX7"/>
      <sheetName val="GW100"/>
      <sheetName val="GW100_1_Rev"/>
      <sheetName val="GW100_2_COS"/>
      <sheetName val="GW100_3_Other Income"/>
      <sheetName val="GW102_Sales Analysis"/>
      <sheetName val="GW103"/>
      <sheetName val="GW103_1"/>
      <sheetName val="GW104_Utilities RT"/>
      <sheetName val="GX100_Admin Exp"/>
      <sheetName val="GX100_1_Other Exp"/>
      <sheetName val="GX102_Staff Cost"/>
      <sheetName val="GX102_Staff Cost RT"/>
      <sheetName val="GX103_CPF RT"/>
      <sheetName val="Trial Balance_Repair&amp;Maintenanc"/>
      <sheetName val="GW100_2_COS (2)"/>
      <sheetName val="B11_00_Jan01"/>
      <sheetName val="GJ10_01_Jan01"/>
      <sheetName val="E05_01_Jan01"/>
      <sheetName val="GE10_01_Jan01"/>
      <sheetName val="GH10_01_Jan01 (2)"/>
      <sheetName val="GQ10_01_Jan01"/>
      <sheetName val="GC10_01_Jan01"/>
      <sheetName val="GF10_01_Jan01"/>
      <sheetName val="GR10_01_Jan01"/>
      <sheetName val="GD10_01_Jan01"/>
      <sheetName val="GB1 03,02 lead (done up)"/>
      <sheetName val="GB2 03 lead (done up)"/>
      <sheetName val="GB3-1 p&amp;m depre sch (done up)"/>
      <sheetName val="GB3-2 mv depre sch (done up)"/>
      <sheetName val="GB3-2-1 dir confirm mv (os)"/>
      <sheetName val="GB3-3 onwards other de(done up)"/>
      <sheetName val="GB4-1 add sch (done up)"/>
      <sheetName val="GB4-2 disp sch (done up)"/>
      <sheetName val="GB6-1 sight work done (done up)"/>
      <sheetName val="GB6-2 sight confirm (os)"/>
      <sheetName val="GB7 impair work done (done up)"/>
      <sheetName val="GB7-1 impair sch (done up)"/>
      <sheetName val="GB7-2 appraisal (done up)"/>
      <sheetName val="GB7-3 utili (done up)"/>
      <sheetName val="GB7-4 DCF (done up)"/>
      <sheetName val="impair mgmt rep "/>
      <sheetName val="GXH2(done up)"/>
      <sheetName val="B13"/>
      <sheetName val="B13-1"/>
      <sheetName val="资产表(done up)"/>
      <sheetName val="损益表(done up)"/>
      <sheetName val="FRS AJE(done up)"/>
      <sheetName val="GF1"/>
      <sheetName val="GF2(done up)"/>
      <sheetName val="GB1(done up)"/>
      <sheetName val="GX2"/>
      <sheetName val="B3 "/>
      <sheetName val="B10-1"/>
      <sheetName val="GJ3"/>
      <sheetName val="GL1-1"/>
      <sheetName val="GH3"/>
      <sheetName val="GB3"/>
      <sheetName val="GB4(done up)"/>
      <sheetName val="GX1-1(print)"/>
      <sheetName val="GX1(done up)"/>
      <sheetName val="Admin FRS"/>
      <sheetName val="管理费用"/>
      <sheetName val="GQ2(done up)"/>
      <sheetName val="GQ3(done up)"/>
      <sheetName val="GQ4(done up)"/>
      <sheetName val="govt grant finals"/>
      <sheetName val="trade payables"/>
      <sheetName val="预提费用"/>
      <sheetName val="应交税金"/>
      <sheetName val="FA Movement Schedules"/>
      <sheetName val="Other receivables movement sch"/>
      <sheetName val="Interco bal"/>
      <sheetName val="Other operating expenses"/>
      <sheetName val="目录"/>
      <sheetName val="现金盘点 (2)"/>
      <sheetName val="现金盘点 (3)"/>
      <sheetName val="现金盘点"/>
      <sheetName val="利息验证"/>
      <sheetName val="索引表"/>
      <sheetName val="报表附注"/>
      <sheetName val="收入验证"/>
      <sheetName val="函证清单"/>
      <sheetName val="现金清点表"/>
      <sheetName val="银行存款余额验证表"/>
      <sheetName val="银行存款余额明细表"/>
      <sheetName val="银行未达帐验证表"/>
      <sheetName val="存货盘点表"/>
      <sheetName val="固定资产盘点表"/>
      <sheetName val="存货计价抽查表"/>
      <sheetName val="固定资产及累计折旧"/>
      <sheetName val="固定资产变动情况明细表"/>
      <sheetName val="固定资产变动损益明细"/>
      <sheetName val="短期借款明细表"/>
      <sheetName val="利息测算表"/>
      <sheetName val="利息计算表"/>
      <sheetName val="长期借款明细表"/>
      <sheetName val="工资明细表"/>
      <sheetName val="工资附加计算明细表"/>
      <sheetName val="增值税销项税金及附加计算表"/>
      <sheetName val="销值收入成本明细汇总"/>
      <sheetName val="销售收入明细及分析"/>
      <sheetName val="生产成本明细核对表"/>
      <sheetName val="生产成本及销售成本倒轧表"/>
      <sheetName val="制造费用明细汇总表"/>
      <sheetName val="制造费用变动分析表"/>
      <sheetName val="管理费用明细汇总表"/>
      <sheetName val="管理费用变动分析表"/>
      <sheetName val="营业费用明细汇总表"/>
      <sheetName val="营业费用变动分析表"/>
      <sheetName val="财务费用明细汇总表"/>
      <sheetName val="财务费用变动分析表"/>
      <sheetName val="其他应付款"/>
      <sheetName val="科目余额表"/>
      <sheetName val="应收帐款"/>
      <sheetName val="其他应收帐款"/>
      <sheetName val="预付帐款"/>
      <sheetName val="存货明细"/>
      <sheetName val="GB1"/>
      <sheetName val="GB10"/>
      <sheetName val="GB11"/>
      <sheetName val="GB12"/>
      <sheetName val="GB13 "/>
      <sheetName val="GE1"/>
      <sheetName val="GE5 (followup)"/>
      <sheetName val="GE5-1 (followup)"/>
      <sheetName val="B4 (2)"/>
      <sheetName val="GD1"/>
      <sheetName val="GF"/>
      <sheetName val="GH"/>
      <sheetName val="GQ1"/>
      <sheetName val="GQ1-1"/>
      <sheetName val="GW1"/>
      <sheetName val="GW1-1"/>
      <sheetName val="GW2"/>
      <sheetName val="GX"/>
      <sheetName val="GX1-02"/>
      <sheetName val="GX (2)"/>
      <sheetName val="P&amp;L-2003"/>
      <sheetName val="P&amp;L-2003 (2)"/>
      <sheetName val="Errors"/>
      <sheetName val="1. Index"/>
      <sheetName val="1a. Information"/>
      <sheetName val="2. Balance sheet"/>
      <sheetName val="3. Profit and loss"/>
      <sheetName val="3A. InterCo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Ref"/>
      <sheetName val="RefH"/>
      <sheetName val="I-2.1"/>
      <sheetName val="Current Portion"/>
      <sheetName val="BS&amp;PL"/>
      <sheetName val="CF_ITEM"/>
      <sheetName val="TBQ1'10"/>
      <sheetName val="S&amp;A"/>
      <sheetName val="REC BF"/>
      <sheetName val="PLQ309"/>
      <sheetName val="Sum lead"/>
      <sheetName val="C001"/>
      <sheetName val="E001"/>
      <sheetName val="F001"/>
      <sheetName val="G001"/>
      <sheetName val="H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D001"/>
      <sheetName val="VE001"/>
      <sheetName val="VE100"/>
      <sheetName val="N-2.1"/>
      <sheetName val="N-2.2"/>
      <sheetName val="N-4.1"/>
      <sheetName val="N-4.2"/>
      <sheetName val="N-4.3"/>
      <sheetName val="N-4.4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Q210"/>
      <sheetName val="B-S"/>
      <sheetName val="FX RATE"/>
      <sheetName val="Matter for Attention"/>
      <sheetName val="A-101"/>
      <sheetName val="A-102"/>
      <sheetName val="A-108"/>
      <sheetName val="A-109"/>
      <sheetName val="A-200"/>
      <sheetName val="B-101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7"/>
      <sheetName val="C-108"/>
      <sheetName val="D-101"/>
      <sheetName val="D-102"/>
      <sheetName val="D-103"/>
      <sheetName val="D-104"/>
      <sheetName val="D-201"/>
      <sheetName val="D-202"/>
      <sheetName val="D-203"/>
      <sheetName val="D-301"/>
      <sheetName val="H-101"/>
      <sheetName val="H-102"/>
      <sheetName val="Note-6"/>
      <sheetName val="J-101"/>
      <sheetName val="J-102"/>
      <sheetName val="J-200"/>
      <sheetName val="J-201"/>
      <sheetName val="J-202"/>
      <sheetName val="J-203"/>
      <sheetName val="K-101"/>
      <sheetName val="K-102"/>
      <sheetName val="L-101"/>
      <sheetName val="L-102"/>
      <sheetName val="L-201"/>
      <sheetName val="L-202"/>
      <sheetName val="N-102"/>
      <sheetName val="N-103"/>
      <sheetName val="PA-101"/>
      <sheetName val="PA-105"/>
      <sheetName val="PA-106"/>
      <sheetName val="PA-107"/>
      <sheetName val="Sale 2003"/>
      <sheetName val="PA-201"/>
      <sheetName val="PA-300"/>
      <sheetName val="PA-400"/>
      <sheetName val="PA-5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O001"/>
      <sheetName val="U200"/>
      <sheetName val="U400"/>
      <sheetName val="U500"/>
      <sheetName val="detail M"/>
      <sheetName val="conso46"/>
      <sheetName val="PM &amp; TE-calculation"/>
      <sheetName val="TB-30-06-2008"/>
      <sheetName val="D001"/>
      <sheetName val="L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Collateral"/>
      <sheetName val="ทำจริง (2)"/>
      <sheetName val="ทำจริง"/>
      <sheetName val="25 item"/>
      <sheetName val="Aged Receivables 13.07.01"/>
      <sheetName val="CSDG -Work-in-progress (CSDG)"/>
      <sheetName val="PM&amp;TE"/>
      <sheetName val="Foreign cur"/>
      <sheetName val="Package"/>
      <sheetName val="balance sheet REC Portion"/>
      <sheetName val="Profit &amp;loss"/>
      <sheetName val="REC(A)"/>
      <sheetName val="Sumlead"/>
      <sheetName val="C-1 "/>
      <sheetName val="C-2 "/>
      <sheetName val="Detail CF-EE"/>
      <sheetName val="E-1.1 (Adj#13,14)"/>
      <sheetName val="E-1.1 (Adj#13,14,15)"/>
      <sheetName val="Unrealized"/>
      <sheetName val="G-1A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N-1.1"/>
      <sheetName val="N-6A"/>
      <sheetName val="O-2.1 "/>
      <sheetName val="O-3.1"/>
      <sheetName val="S-1"/>
      <sheetName val="T-2 "/>
      <sheetName val="T-3"/>
      <sheetName val="T-4"/>
      <sheetName val="Percentage completion"/>
      <sheetName val="U-4.5"/>
      <sheetName val="Credit_Sales"/>
      <sheetName val="Cash_Sales"/>
      <sheetName val="Credit_Sales (2)"/>
      <sheetName val="Conclusion_Cash"/>
      <sheetName val="Cash_Sales (2)"/>
      <sheetName val="Cash02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รหัสทรัพย์สิน"/>
      <sheetName val="K-8"/>
      <sheetName val="K-6.1"/>
      <sheetName val="%RM"/>
      <sheetName val="Trfc&amp;Toll C+"/>
      <sheetName val="pl_cf-N"/>
      <sheetName val="Repay_N"/>
      <sheetName val="Est vol per day"/>
      <sheetName val="Est vol per day (2)"/>
      <sheetName val="U2.4"/>
      <sheetName val="Bls-Sie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Stock-provision"/>
      <sheetName val="Unit-good"/>
      <sheetName val="Measurement"/>
      <sheetName val="Tell"/>
      <sheetName val="Unit-provision"/>
      <sheetName val="Sheet6 "/>
      <sheetName val="31.12.04"/>
      <sheetName val="31.03.05"/>
      <sheetName val="T-1A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rial Balance - 45"/>
      <sheetName val="P&amp;LFINAL - 44"/>
      <sheetName val="Check-1-summary-Current year "/>
      <sheetName val="Sheet1-Exp cap to reno 1 - 4"/>
      <sheetName val="Check-2- Methodology"/>
      <sheetName val="Sheet1-Activity work"/>
      <sheetName val="Cashflow - 2 K. Dorn"/>
      <sheetName val="Cashflow - 1"/>
      <sheetName val="Khun_monkong"/>
      <sheetName val="Khun_kai"/>
      <sheetName val="installment"/>
      <sheetName val="U-2B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tax51"/>
      <sheetName val="ปก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.1"/>
      <sheetName val="MajorAP"/>
      <sheetName val="Building Final"/>
      <sheetName val="Funiture"/>
      <sheetName val="Operating Equipment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BENZ-MBK"/>
      <sheetName val="BENZ-MBK (2)"/>
      <sheetName val="C-1A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T-2"/>
      <sheetName val="T-4 Minute"/>
      <sheetName val="TB-2001-Renovate-Wrong"/>
      <sheetName val="TB-2001-Apr'01"/>
      <sheetName val="TB-2001-Revised"/>
      <sheetName val="K-4"/>
      <sheetName val="K-7"/>
      <sheetName val="Physical"/>
      <sheetName val="Nature-P"/>
      <sheetName val="P-4"/>
      <sheetName val="P-5"/>
      <sheetName val="Possible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Control BS"/>
      <sheetName val="BS cost method"/>
      <sheetName val="P&amp;L cost method"/>
      <sheetName val="deposit&amp;advance"/>
      <sheetName val="Invest sub"/>
      <sheetName val="Loan from related(หนี้สิน)"/>
      <sheetName val="Une.Inc."/>
      <sheetName val="Loan from other co."/>
      <sheetName val="Acc.exp."/>
      <sheetName val="Control P&amp;L"/>
      <sheetName val="Int.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Average Check"/>
      <sheetName val="Food Revenue"/>
      <sheetName val="Bev. to Food"/>
      <sheetName val="Bev. Revenue"/>
      <sheetName val="Recapitulation"/>
      <sheetName val="เงินปร헾】_x0005__x0000__x0000__x0000_"/>
      <sheetName val="review_JV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No.of.Patient"/>
      <sheetName val="Doctor Fee(U-4.1A)"/>
      <sheetName val="No.of.Doctor(U-4.1B)"/>
      <sheetName val="Compare (2)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Uncorrected"/>
      <sheetName val="FCY AR"/>
      <sheetName val="FCY AP"/>
      <sheetName val="PY AJE"/>
      <sheetName val="PopCache"/>
      <sheetName val="Reclass working"/>
      <sheetName val="Advance tax approval"/>
      <sheetName val="Mail Approval"/>
      <sheetName val="SUN Interest approval"/>
      <sheetName val="Alias"/>
      <sheetName val="Product Requirement"/>
      <sheetName val="JE Matrix FY13"/>
      <sheetName val="Tier"/>
      <sheetName val="PRINTS"/>
      <sheetName val="INC NP-NNP"/>
      <sheetName val="CASH New"/>
      <sheetName val="CASH PRINT"/>
      <sheetName val="Covenants"/>
      <sheetName val="NNP"/>
      <sheetName val=" 2000"/>
      <sheetName val="2001"/>
      <sheetName val="SAM Upload"/>
      <sheetName val="2002"/>
      <sheetName val="FIN-YTD"/>
      <sheetName val="Mill´s presentation"/>
      <sheetName val="jnl"/>
      <sheetName val="Buttons"/>
      <sheetName val="Sen-Sub"/>
      <sheetName val="Journal - Sen-Sub"/>
      <sheetName val="Voucher($295)"/>
      <sheetName val="Sub Debt $295"/>
      <sheetName val="Voucher($150)"/>
      <sheetName val="Sub Debt $150"/>
      <sheetName val="Voucher P.A.E"/>
      <sheetName val="PAE May-01"/>
      <sheetName val="PAE Jun-01"/>
      <sheetName val="PAE Jul-01"/>
      <sheetName val="PAE SEPT"/>
      <sheetName val="PAE Aug-01"/>
      <sheetName val="Journal PAE"/>
      <sheetName val="PAE Jul-2001"/>
      <sheetName val="Journal - Sub$295  1-15"/>
      <sheetName val="Journal - Sub$295  16-30"/>
      <sheetName val="Voucher($200)"/>
      <sheetName val="Sub Debt $200"/>
      <sheetName val="Journal - Sub 200"/>
      <sheetName val="Journal - Sub 200 16-30"/>
      <sheetName val="Voucher($445)"/>
      <sheetName val=" Loan 445"/>
      <sheetName val="Journal - Int Paid $445 "/>
      <sheetName val="Voucher($275)"/>
      <sheetName val=" Loan 275"/>
      <sheetName val="Journal - IBJ $275"/>
      <sheetName val="Journal - IBJ $275 16-30"/>
      <sheetName val="IBJ New 275  Interest Paid"/>
      <sheetName val="Sub $295"/>
      <sheetName val="Sub $300"/>
      <sheetName val="Sub $200"/>
      <sheetName val="PW"/>
      <sheetName val="caratula"/>
      <sheetName val="Rec Interest"/>
      <sheetName val="Rec Principals"/>
      <sheetName val="Journal - Sen-Sub 16-30"/>
      <sheetName val="Journal - Int Acc $445 1-24"/>
      <sheetName val="Journal - New Sub 16-31"/>
      <sheetName val="Sub Sch"/>
      <sheetName val="Sen Sch"/>
      <sheetName val="Sen-Sub (2)"/>
      <sheetName val="Nota 15"/>
      <sheetName val="Reconciliation (2)"/>
      <sheetName val="IBJ 275 Int Acc 1-15"/>
      <sheetName val="Ajustes"/>
      <sheetName val="Loan US$295"/>
      <sheetName val="Journal - Loan US$295"/>
      <sheetName val="Journal - Loan US$200"/>
      <sheetName val="Rec Interest (2)"/>
      <sheetName val="AFP"/>
      <sheetName val="OTROS"/>
      <sheetName val="Mar02"/>
      <sheetName val="April02"/>
      <sheetName val="May02"/>
      <sheetName val="June02"/>
      <sheetName val="July02"/>
      <sheetName val="Sept02"/>
      <sheetName val="Oct 02"/>
      <sheetName val="Jan03"/>
      <sheetName val="Feb03"/>
      <sheetName val="Oxide"/>
      <sheetName val="BSLATEMP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Property on hand"/>
      <sheetName val="Property Sold"/>
      <sheetName val="Sec.on Hand"/>
      <sheetName val="Sec.Sold"/>
      <sheetName val="Others Sold"/>
      <sheetName val="source"/>
      <sheetName val="Tax cal_2009"/>
      <sheetName val="TB-JM201"/>
      <sheetName val="Post YE entries"/>
      <sheetName val="Adj&amp;Rje 2008"/>
      <sheetName val="ADJ2009"/>
      <sheetName val="Recon of RE with Stat accs"/>
      <sheetName val="SS3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Legend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al Sht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Summary of contracts"/>
      <sheetName val="Summary of reclassification "/>
      <sheetName val="Lactasoy 22"/>
      <sheetName val="Lactasoy 26"/>
      <sheetName val="Lactasoy 27 "/>
      <sheetName val="PTUJ 29"/>
      <sheetName val=" PTUJ 29 discounted cashflow"/>
      <sheetName val="PTUJ 29 discount AR"/>
      <sheetName val="CFD 30"/>
      <sheetName val="Lactasoy 33"/>
      <sheetName val="Lactasoy 39 "/>
      <sheetName val="Lactasoy 35"/>
      <sheetName val="Lactasoy 38"/>
      <sheetName val="Tipco 43  "/>
      <sheetName val="Lactasoy 48"/>
      <sheetName val="Lactasoy 46  "/>
      <sheetName val="Discount cash flow LS 46"/>
      <sheetName val="Lactasoy 46 discount AR"/>
      <sheetName val="Lactasoy 45 line 1"/>
      <sheetName val="Discount cashflow LS 45 line 1"/>
      <sheetName val="Lactasoy 45 discount AR line 1"/>
      <sheetName val="Lactasoy 45 # 2 "/>
      <sheetName val="Discount cashflow LS 45 #2"/>
      <sheetName val="LS 45#2 discount AR"/>
      <sheetName val="Lac 46"/>
      <sheetName val="Lac 46 discount CF"/>
      <sheetName val="Lac 46 discount AR"/>
      <sheetName val="Lactasoy 50"/>
      <sheetName val="Discount cashflow LS 50"/>
      <sheetName val="LS 50 discount AR"/>
      <sheetName val="Lactasoy 51"/>
      <sheetName val="Discount cashflow LS 51"/>
      <sheetName val="LS 51 discount AR"/>
      <sheetName val="Note BOI"/>
      <sheetName val="PL before allocate mfc"/>
      <sheetName val="PL after allocate mfc"/>
      <sheetName val="Trial balance 2005"/>
      <sheetName val="Details AR &amp; AP"/>
      <sheetName val="Trial balances 2006"/>
      <sheetName val="A 4"/>
      <sheetName val="Reports 1-2"/>
      <sheetName val="Reports 3-6"/>
      <sheetName val="Report 7"/>
      <sheetName val="FUNB PRIME - Report 8"/>
      <sheetName val="FUNB LIBOR - Report 8   3 of 3"/>
      <sheetName val="CITICORP - Report 8"/>
      <sheetName val="FUNB - Investment Activity  R10"/>
      <sheetName val="Report 11 - Month End Debt"/>
      <sheetName val="Well Cost"/>
      <sheetName val="nada"/>
      <sheetName val="ypf"/>
      <sheetName val="econ"/>
      <sheetName val="Profiles Plot"/>
      <sheetName val="Cash Flow Plots"/>
      <sheetName val="Dev. Plan Plot"/>
      <sheetName val="Tunisia&amp;RAK&amp;blk17"/>
      <sheetName val="UAE fiscal"/>
      <sheetName val="指标"/>
      <sheetName val="敏感性"/>
      <sheetName val="投入产出汇总"/>
      <sheetName val="Bn"/>
      <sheetName val="Deemed royalty"/>
      <sheetName val="Field DATA"/>
      <sheetName val="METHANOL"/>
      <sheetName val="CONCESSION"/>
      <sheetName val="OPSRESULTS"/>
      <sheetName val="CURVES"/>
      <sheetName val="DRAW"/>
      <sheetName val="UAQ_CARRY"/>
      <sheetName val="BSIS"/>
      <sheetName val="graphics"/>
      <sheetName val="UAQ Summary"/>
      <sheetName val="UAQ110_03"/>
      <sheetName val="UAQ110_04"/>
      <sheetName val="UAQ110_05"/>
      <sheetName val="UAQ110_06"/>
      <sheetName val="UAQ110_07"/>
      <sheetName val="UAQ110_08"/>
      <sheetName val="UAQ110_09"/>
      <sheetName val="UAQ110_10"/>
      <sheetName val="UAQ110_11"/>
      <sheetName val="UAQ110_12"/>
      <sheetName val="UAQ110_14"/>
      <sheetName val="UAQ110_16"/>
      <sheetName val="UAQ110_17"/>
      <sheetName val="UAQ110_18"/>
      <sheetName val="UAQ110_19"/>
      <sheetName val="UAQ111_01"/>
      <sheetName val="UAQ111_02"/>
      <sheetName val="UAQ111_03"/>
      <sheetName val="UAQ111_04"/>
      <sheetName val="UAQ111_05"/>
      <sheetName val="UAQ111_06"/>
      <sheetName val="Abandonment"/>
      <sheetName val="UAQ OPEX"/>
      <sheetName val="UAQ CAPEX"/>
      <sheetName val="Source Data"/>
      <sheetName val="Sunk Costs"/>
      <sheetName val="UAQ Fiscal"/>
      <sheetName val="select case"/>
      <sheetName val="sinochem cashflow"/>
      <sheetName val="DW"/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关联交易_存款"/>
      <sheetName val="11-1"/>
      <sheetName val="Ã«ÀûÂÊ·ÖÎö±í"/>
      <sheetName val="原材料变动表-金铜矿"/>
      <sheetName val="ARP-U501"/>
      <sheetName val="E1020"/>
      <sheetName val="封面"/>
      <sheetName val="资产负债表"/>
      <sheetName val="损益表"/>
      <sheetName val="表二十二 (2)"/>
      <sheetName val="UFPrn20021113090847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Nature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Related Party Transaction"/>
      <sheetName val="Intest Income"/>
      <sheetName val="URL_Details_June"/>
      <sheetName val="Comfirm_AR"/>
      <sheetName val="Monthly Bt"/>
      <sheetName val="year-to-date"/>
      <sheetName val="New-form"/>
      <sheetName val="พันยอด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5220-02"/>
      <sheetName val="15220-03"/>
      <sheetName val="15220"/>
      <sheetName val="Y"/>
      <sheetName val="TIC"/>
      <sheetName val="F-4(2)"/>
      <sheetName val="20-1note"/>
      <sheetName val="20-cut(2)"/>
      <sheetName val="RW-purchase"/>
      <sheetName val="PD cost"/>
      <sheetName val="income st 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10-test (revis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Movement Per Audit ใช้"/>
      <sheetName val="Movement  แบบมีค่าเผื่อด้อยค่า"/>
      <sheetName val="Movement  6M'09"/>
      <sheetName val="tb papop_250310 (2)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1"/>
      <sheetName val="O102"/>
      <sheetName val="P101"/>
      <sheetName val="ZE101"/>
      <sheetName val="L101"/>
      <sheetName val="K101"/>
      <sheetName val="M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1"/>
      <sheetName val="ZD102"/>
      <sheetName val="T101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Q100"/>
      <sheetName val="V100"/>
      <sheetName val="X100"/>
      <sheetName val="X101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EXP-ASSET"/>
      <sheetName val="PL1-8"/>
      <sheetName val="TB-Original"/>
      <sheetName val="Yamasa"/>
      <sheetName val="Note Oth.Curr.Lia."/>
      <sheetName val="Note Oth.Curr.Assets"/>
      <sheetName val="N101"/>
      <sheetName val="N-310"/>
      <sheetName val="Note Admin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GLACC"/>
      <sheetName val="CHO"/>
      <sheetName val="sak"/>
      <sheetName val="mal"/>
      <sheetName val="MUNGKRON"/>
      <sheetName val="Exhibit E"/>
      <sheetName val="CF-RM"/>
      <sheetName val="CF-USD"/>
      <sheetName val="B6"/>
      <sheetName val="B7"/>
      <sheetName val="B8"/>
      <sheetName val="B9"/>
      <sheetName val="C4-1"/>
      <sheetName val="E2 (2)"/>
      <sheetName val="E3-5"/>
      <sheetName val="E6"/>
      <sheetName val="E6-1"/>
      <sheetName val="E6-2"/>
      <sheetName val="L1"/>
      <sheetName val="K3-1"/>
      <sheetName val="G300-use"/>
      <sheetName val="G302.1"/>
      <sheetName val="H301"/>
      <sheetName val="H302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selling Admin10"/>
      <sheetName val="L310 "/>
      <sheetName val="K310 - ana"/>
      <sheetName val="sale export-cut off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ZC101"/>
      <sheetName val="U101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EAS"/>
      <sheetName val="EASCA"/>
      <sheetName val="Computron"/>
      <sheetName val="JE Template"/>
      <sheetName val="Profit Share Report Oct 200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mc"/>
      <sheetName val="lb"/>
      <sheetName val="nk"/>
      <sheetName val="rc"/>
      <sheetName val="lm"/>
      <sheetName val="pt"/>
      <sheetName val="ud"/>
      <sheetName val="cb"/>
      <sheetName val="kr"/>
      <sheetName val="ry"/>
      <sheetName val="MCH"/>
      <sheetName val="PL48-1"/>
      <sheetName val="PL48"/>
      <sheetName val="PL47"/>
      <sheetName val="PL46"/>
      <sheetName val="Hist BS"/>
      <sheetName val="Hist PL"/>
      <sheetName val="Dec15"/>
      <sheetName val="DEC31"/>
      <sheetName val="M03"/>
      <sheetName val="M01"/>
      <sheetName val="F_OH"/>
      <sheetName val="ALL-CPW"/>
      <sheetName val="OfficeMC-Master"/>
      <sheetName val="OfficeMC-Adj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X1"/>
      <sheetName val="oldX2"/>
      <sheetName val="oldX3"/>
      <sheetName val="X2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Labor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PS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KSP cost"/>
      <sheetName val="Sampling plan cost"/>
      <sheetName val="Sampling plan allocation "/>
      <sheetName val="MOLDSALE-2005"/>
      <sheetName val="MOLD-WinsFA31122005 (FOR SALE)"/>
      <sheetName val="MUS JE BNA"/>
      <sheetName val="MUS JE BTN"/>
      <sheetName val="TB-Oct'09"/>
      <sheetName val="TB-Dec'09"/>
      <sheetName val="G001 "/>
      <sheetName val="M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ADJ - RATE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reclassify"/>
      <sheetName val="Q101"/>
      <sheetName val="J102"/>
      <sheetName val="Q102"/>
      <sheetName val="G101-100"/>
      <sheetName val="Q103"/>
      <sheetName val="Q104"/>
      <sheetName val="X102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FG-count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6"/>
      <sheetName val="B-7"/>
      <sheetName val="U 6mth"/>
      <sheetName val="BB-Note"/>
      <sheetName val="BB-2-1"/>
      <sheetName val=" BB-3-1"/>
      <sheetName val="DD-2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bs-t"/>
      <sheetName val="pl-t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Anatlytic"/>
      <sheetName val="L300 Note"/>
      <sheetName val="ZD300 ANa"/>
      <sheetName val="U302 (2)"/>
      <sheetName val="K421"/>
      <sheetName val="K422"/>
      <sheetName val="L421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B12-1"/>
      <sheetName val="B12-2"/>
      <sheetName val="B12-3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PETTY CASH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รหัส ฑ(2)"/>
      <sheetName val="Consolidate Oishi-Q3'10"/>
      <sheetName val="leadรวม-Q3'10"/>
      <sheetName val="รหัส ฒ-Q3'10"/>
      <sheetName val="Commit-OTQ3'10"/>
      <sheetName val="AR Aging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Outstanding Tax payable"/>
      <sheetName val="URL_Details_Dec"/>
      <sheetName val="TB Mar'13"/>
      <sheetName val="X700"/>
      <sheetName val="Q700"/>
      <sheetName val="FSL (2)"/>
      <sheetName val="Ratio (2)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ZD200"/>
      <sheetName val="ZD201"/>
      <sheetName val="ZD202"/>
      <sheetName val="ZD202 (2)"/>
      <sheetName val="ZD203"/>
      <sheetName val="ZD203(2)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gl  (2)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Header"/>
      <sheetName val="IB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Magnet Movment-WIP"/>
      <sheetName val="Magnet Movment-FG-1"/>
      <sheetName val="Magnet Movment"/>
      <sheetName val="Plan Movement"/>
      <sheetName val="Sell exp"/>
      <sheetName val="TB0609"/>
      <sheetName val="TB0909"/>
      <sheetName val="TB0910"/>
      <sheetName val="TB1210"/>
      <sheetName val="TB0211"/>
      <sheetName val="TB0311"/>
      <sheetName val="K318"/>
      <sheetName val="K319"/>
      <sheetName val="K332"/>
      <sheetName val="K333"/>
      <sheetName val="K334"/>
      <sheetName val="L400 (2)"/>
      <sheetName val="L400A"/>
      <sheetName val="K400 (2)"/>
      <sheetName val="K400A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 IB-PL-YTD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ＣＡＭＹ　ＭⅢ"/>
      <sheetName val="XII"/>
      <sheetName val="FS_T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01"/>
      <sheetName val="110"/>
      <sheetName val="120"/>
      <sheetName val="130"/>
      <sheetName val="140"/>
      <sheetName val="210"/>
      <sheetName val="220"/>
      <sheetName val="230"/>
      <sheetName val="240"/>
      <sheetName val="250"/>
      <sheetName val="260"/>
      <sheetName val="270"/>
      <sheetName val="300"/>
      <sheetName val="400"/>
      <sheetName val="s006-⑤ (1)"/>
      <sheetName val="w op"/>
      <sheetName val="spytd"/>
      <sheetName val="03100(SS)"/>
      <sheetName val="14.9月分"/>
      <sheetName val="PPE&amp;AUC"/>
      <sheetName val="TOP_Carat_2001 ;)"/>
      <sheetName val="07.08.2008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GP (2)"/>
      <sheetName val="Exp Sale&amp; Admin 51"/>
      <sheetName val="Exp Sale&amp;Admin 53"/>
      <sheetName val="Data Company"/>
      <sheetName val="Data MKT"/>
      <sheetName val="Edit 62100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RSVN"/>
      <sheetName val="Consolidate F&amp;B "/>
      <sheetName val="Bistro"/>
      <sheetName val="L98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~Mar"/>
      <sheetName val="Summary of TB"/>
      <sheetName val="TB Currency Wise (BS account) 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AP-PLANNING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Transaksi Hubungan Istimewa"/>
      <sheetName val="rokok promosi"/>
      <sheetName val="rokok rusak"/>
      <sheetName val="coa(input saldo awal)"/>
      <sheetName val="cek akun"/>
      <sheetName val="Rekonsel"/>
      <sheetName val="TB SPRP"/>
      <sheetName val="2-asi-00"/>
      <sheetName val="Def tax FA"/>
      <sheetName val="Mutation FA"/>
      <sheetName val="Aktiva 0909"/>
      <sheetName val="Total Balance 2008 012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Reclassification vehicle"/>
      <sheetName val="Machinery and equipment"/>
      <sheetName val="CIP-2008 to 2009"/>
      <sheetName val="Point discuss"/>
      <sheetName val="A-3.1"/>
      <sheetName val="detail_A-3.1"/>
      <sheetName val="A-3.2"/>
      <sheetName val="detail_A-3.2"/>
      <sheetName val="A-3.3"/>
      <sheetName val="detail_A-3.3"/>
      <sheetName val="Cf Indirect"/>
      <sheetName val="Cf06"/>
      <sheetName val="Machinery"/>
      <sheetName val="SPT 21"/>
      <sheetName val="CutOff Bank"/>
      <sheetName val="C-17 Test of Forex"/>
      <sheetName val="AR analysis"/>
      <sheetName val="I Lead"/>
      <sheetName val="K-2.1.1"/>
      <sheetName val="K-2.1.2"/>
      <sheetName val="K-2.1.3"/>
      <sheetName val="K-2.1.4"/>
      <sheetName val="K-2.1.6"/>
      <sheetName val="Loan Analysis"/>
      <sheetName val="O.1 VAT"/>
      <sheetName val="O-2.1"/>
      <sheetName val="O-3.1 Art 4(2)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Deferred tax assets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C Cash and Bank "/>
      <sheetName val="Cash and Bank Register"/>
      <sheetName val="Pakanbaru"/>
      <sheetName val="NETOV"/>
      <sheetName val="PacketDataModels"/>
      <sheetName val="1xEVDataModels"/>
      <sheetName val="RKP KDR"/>
      <sheetName val="LAP KDR"/>
      <sheetName val="RKP MOST"/>
      <sheetName val="PNGM"/>
      <sheetName val="LAP CODE"/>
      <sheetName val="DBF"/>
      <sheetName val="prepaid 25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6"/>
      <sheetName val="A 7"/>
      <sheetName val="A 8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Konf"/>
      <sheetName val="P-PPN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9"/>
      <sheetName val="401"/>
      <sheetName val="612"/>
      <sheetName val="615"/>
      <sheetName val="Uji Arus Form 05"/>
      <sheetName val="SE 14' 05"/>
      <sheetName val="Rekap Apr to Des 03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6 BD●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TB1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N100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GL Sales"/>
      <sheetName val="GL Cost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BS11"/>
      <sheetName val="PL11"/>
      <sheetName val="Nov'2012 TB"/>
      <sheetName val="Sum Exp11"/>
      <sheetName val="BS(unupdated)"/>
      <sheetName val="Particular 101-263"/>
      <sheetName val="BS3"/>
      <sheetName val="K401(old)"/>
      <sheetName val="Sum Exp12"/>
      <sheetName val="ZD400-YE"/>
      <sheetName val="TB_OG"/>
      <sheetName val="TB_ทด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ANALYTIC K501.1"/>
      <sheetName val="ZC300 (2)"/>
      <sheetName val="AnalyticZC300.1"/>
      <sheetName val="ZD300 (2)"/>
      <sheetName val="TBBR"/>
      <sheetName val="VVVa"/>
      <sheetName val="BS-Format FULL"/>
      <sheetName val="Datial sale FAC"/>
      <sheetName val="Wpaper"/>
      <sheetName val="Paym2004"/>
      <sheetName val="TT Letter"/>
      <sheetName val="Bankdraft"/>
      <sheetName val="Currency"/>
      <sheetName val="mcb"/>
      <sheetName val="Wp"/>
      <sheetName val="TT_Letter"/>
      <sheetName val="Bank_details"/>
      <sheetName val="COS "/>
      <sheetName val="income summary"/>
      <sheetName val="Disposal detailed"/>
      <sheetName val="Amalgamation BS Notes"/>
      <sheetName val="TB 2016 (2)"/>
      <sheetName val="JE 16"/>
      <sheetName val="Drop Menu"/>
      <sheetName val="Slide 27 base"/>
      <sheetName val="mktg"/>
      <sheetName val="Accr Mktg"/>
      <sheetName val="ohead"/>
      <sheetName val="Accr OH"/>
      <sheetName val="BaseRev"/>
      <sheetName val="Crit"/>
      <sheetName val="Bank Reconc"/>
      <sheetName val="SICAV"/>
      <sheetName val="Prov CP 12"/>
      <sheetName val="Detail CCA"/>
      <sheetName val="Accr_Mktg"/>
      <sheetName val="Accr_OH"/>
      <sheetName val="Bank_Reconc"/>
      <sheetName val="Prov_CP_12"/>
      <sheetName val="Detail_CCA"/>
      <sheetName val="Cuentas Hyperion"/>
      <sheetName val="Database2001"/>
      <sheetName val="Database2002"/>
      <sheetName val="Validation sheet"/>
      <sheetName val="General database"/>
      <sheetName val="Statement of changes in equity"/>
      <sheetName val="Statement of Cashflow"/>
      <sheetName val="Schedule I"/>
      <sheetName val="Schedule II"/>
      <sheetName val="Schedule III"/>
      <sheetName val="Schedule IV"/>
      <sheetName val="Schedule V"/>
      <sheetName val="Schedule VII"/>
      <sheetName val="Schedule VIII"/>
      <sheetName val="Schedule VIII (a)"/>
      <sheetName val="Schedule IX"/>
      <sheetName val="Schedule X"/>
      <sheetName val="Schedule XI"/>
      <sheetName val="Schedule XI (a)"/>
      <sheetName val="Schedule XII"/>
      <sheetName val="Schedule XIII"/>
      <sheetName val="Schedule XIV"/>
      <sheetName val="Schedule XIV(a)"/>
      <sheetName val="Schedule XV"/>
      <sheetName val="Schedule XV(a)"/>
      <sheetName val="Schedule XVI"/>
      <sheetName val="Schedule XVII"/>
      <sheetName val="Additional-Financial instrument"/>
      <sheetName val="Additional - commitments"/>
      <sheetName val="Additional - Contingencies"/>
      <sheetName val="CAH 2002 Reporting Package"/>
      <sheetName val="Int. &amp; Inv. Details"/>
      <sheetName val="Hints"/>
      <sheetName val="Sensitivities"/>
      <sheetName val="General assumptions-USD"/>
      <sheetName val="General assumptions-BDT"/>
      <sheetName val="General assumptions-Final"/>
      <sheetName val="BS Input"/>
      <sheetName val="Financilal Ratios "/>
      <sheetName val="Running Costs"/>
      <sheetName val="Finance Costs"/>
      <sheetName val="Network"/>
      <sheetName val="Market Model"/>
      <sheetName val="Input Sheet"/>
      <sheetName val="Graph data"/>
      <sheetName val="Summary-Final"/>
      <sheetName val="Summary-Final -2"/>
      <sheetName val="Navigation_Macros"/>
      <sheetName val="Data Library"/>
      <sheetName val="Comments Library"/>
      <sheetName val="Ref Tables"/>
      <sheetName val="CARGO"/>
      <sheetName val="HULL"/>
      <sheetName val="FIRE"/>
      <sheetName val="ACCIDENT"/>
      <sheetName val="CGL"/>
      <sheetName val="MOTOR"/>
      <sheetName val="BOND"/>
      <sheetName val="EXCLUDED"/>
      <sheetName val="FRONTING"/>
      <sheetName val="To do"/>
      <sheetName val="Version Contol"/>
      <sheetName val="Schematic"/>
      <sheetName val="Manager"/>
      <sheetName val="Names and Basic Dimensions"/>
      <sheetName val="Assumptions (demand)"/>
      <sheetName val="Assumptions (routing)"/>
      <sheetName val="Assumptions (technical)"/>
      <sheetName val="Assumptions (Cost)"/>
      <sheetName val="Demand Calculations"/>
      <sheetName val="Radio Calculations"/>
      <sheetName val="Switching"/>
      <sheetName val="Transmission"/>
      <sheetName val="Switching Costs"/>
      <sheetName val="Transmission Costs"/>
      <sheetName val="IX Service Costs"/>
      <sheetName val="Transmission Costs (2)"/>
      <sheetName val="IX Service Costs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>
        <row r="4">
          <cell r="B4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>
        <row r="3">
          <cell r="A3">
            <v>109939</v>
          </cell>
        </row>
      </sheetData>
      <sheetData sheetId="14">
        <row r="2">
          <cell r="A2" t="str">
            <v>RV</v>
          </cell>
        </row>
      </sheetData>
      <sheetData sheetId="15" refreshError="1"/>
      <sheetData sheetId="16">
        <row r="2">
          <cell r="A2" t="str">
            <v>RV</v>
          </cell>
        </row>
      </sheetData>
      <sheetData sheetId="17">
        <row r="4">
          <cell r="B4">
            <v>0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3">
          <cell r="A3" t="str">
            <v>Stat</v>
          </cell>
        </row>
      </sheetData>
      <sheetData sheetId="21">
        <row r="2">
          <cell r="A2" t="str">
            <v>RV</v>
          </cell>
        </row>
      </sheetData>
      <sheetData sheetId="22">
        <row r="2">
          <cell r="B2" t="str">
            <v>HO LEONG PRECISION STAMPING SDN BHD</v>
          </cell>
        </row>
      </sheetData>
      <sheetData sheetId="23" refreshError="1"/>
      <sheetData sheetId="24" refreshError="1"/>
      <sheetData sheetId="25" refreshError="1"/>
      <sheetData sheetId="26">
        <row r="1">
          <cell r="L1" t="str">
            <v>12-2002</v>
          </cell>
        </row>
      </sheetData>
      <sheetData sheetId="27" refreshError="1"/>
      <sheetData sheetId="28">
        <row r="2">
          <cell r="A2" t="str">
            <v>0100-101</v>
          </cell>
        </row>
      </sheetData>
      <sheetData sheetId="29" refreshError="1"/>
      <sheetData sheetId="30" refreshError="1"/>
      <sheetData sheetId="31">
        <row r="2">
          <cell r="A2" t="str">
            <v>A348ML</v>
          </cell>
        </row>
      </sheetData>
      <sheetData sheetId="32">
        <row r="2">
          <cell r="B2" t="str">
            <v xml:space="preserve">  CEMENTHAI PROPERTY (2001) PUBLIC  COMPANY LIMITED</v>
          </cell>
        </row>
      </sheetData>
      <sheetData sheetId="33" refreshError="1"/>
      <sheetData sheetId="34" refreshError="1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>
        <row r="4">
          <cell r="T4">
            <v>0.98021760000000002</v>
          </cell>
        </row>
      </sheetData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/>
      <sheetData sheetId="60">
        <row r="22">
          <cell r="C22">
            <v>22321.5</v>
          </cell>
        </row>
      </sheetData>
      <sheetData sheetId="61" refreshError="1"/>
      <sheetData sheetId="62"/>
      <sheetData sheetId="63">
        <row r="44">
          <cell r="F44">
            <v>1500</v>
          </cell>
        </row>
      </sheetData>
      <sheetData sheetId="64" refreshError="1"/>
      <sheetData sheetId="65">
        <row r="48">
          <cell r="F48">
            <v>1500</v>
          </cell>
        </row>
      </sheetData>
      <sheetData sheetId="66" refreshError="1"/>
      <sheetData sheetId="67">
        <row r="2">
          <cell r="G2">
            <v>36525</v>
          </cell>
        </row>
      </sheetData>
      <sheetData sheetId="68">
        <row r="4">
          <cell r="B4" t="str">
            <v>เงินสด</v>
          </cell>
        </row>
      </sheetData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>
        <row r="1">
          <cell r="A1" t="str">
            <v>e</v>
          </cell>
        </row>
      </sheetData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T4">
            <v>0.98021760000000002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3">
          <cell r="A3" t="str">
            <v>Stat</v>
          </cell>
        </row>
      </sheetData>
      <sheetData sheetId="178"/>
      <sheetData sheetId="179" refreshError="1"/>
      <sheetData sheetId="180" refreshError="1"/>
      <sheetData sheetId="181"/>
      <sheetData sheetId="182">
        <row r="29">
          <cell r="E29">
            <v>2600292</v>
          </cell>
        </row>
      </sheetData>
      <sheetData sheetId="183"/>
      <sheetData sheetId="184"/>
      <sheetData sheetId="185">
        <row r="1">
          <cell r="A1" t="str">
            <v>CARAT MEDIA SERVICES (THAILAND) CO., LTD.</v>
          </cell>
        </row>
      </sheetData>
      <sheetData sheetId="186"/>
      <sheetData sheetId="187">
        <row r="1">
          <cell r="A1" t="str">
            <v>CARAT MEDIA SERVICES (THAILAND) CO., LTD.</v>
          </cell>
        </row>
      </sheetData>
      <sheetData sheetId="188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>
        <row r="3">
          <cell r="A3" t="str">
            <v>Stat</v>
          </cell>
        </row>
      </sheetData>
      <sheetData sheetId="245" refreshError="1"/>
      <sheetData sheetId="246">
        <row r="7">
          <cell r="B7">
            <v>2970084.1599999997</v>
          </cell>
        </row>
      </sheetData>
      <sheetData sheetId="247">
        <row r="473">
          <cell r="C473">
            <v>0</v>
          </cell>
        </row>
      </sheetData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/>
      <sheetData sheetId="258"/>
      <sheetData sheetId="259" refreshError="1"/>
      <sheetData sheetId="260"/>
      <sheetData sheetId="261" refreshError="1"/>
      <sheetData sheetId="262"/>
      <sheetData sheetId="263"/>
      <sheetData sheetId="264"/>
      <sheetData sheetId="265">
        <row r="3">
          <cell r="A3" t="str">
            <v>Stat</v>
          </cell>
        </row>
      </sheetData>
      <sheetData sheetId="266"/>
      <sheetData sheetId="267" refreshError="1"/>
      <sheetData sheetId="268" refreshError="1"/>
      <sheetData sheetId="269" refreshError="1"/>
      <sheetData sheetId="270">
        <row r="4">
          <cell r="T4">
            <v>0.98021760000000002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T4">
            <v>0.98021760000000002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4">
          <cell r="T4">
            <v>0.98021760000000002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 t="str">
            <v xml:space="preserve">GCM020004                     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28">
          <cell r="M28">
            <v>25518769.103220712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4">
          <cell r="T4">
            <v>0.98021760000000002</v>
          </cell>
        </row>
      </sheetData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>
        <row r="3">
          <cell r="D3">
            <v>0</v>
          </cell>
        </row>
      </sheetData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>
        <row r="4">
          <cell r="T4">
            <v>0.98021760000000002</v>
          </cell>
        </row>
      </sheetData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/>
      <sheetData sheetId="733" refreshError="1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 refreshError="1"/>
      <sheetData sheetId="745" refreshError="1"/>
      <sheetData sheetId="746" refreshError="1"/>
      <sheetData sheetId="747">
        <row r="3">
          <cell r="D3">
            <v>0</v>
          </cell>
        </row>
      </sheetData>
      <sheetData sheetId="748" refreshError="1"/>
      <sheetData sheetId="749" refreshError="1"/>
      <sheetData sheetId="750">
        <row r="10">
          <cell r="C10">
            <v>1000</v>
          </cell>
        </row>
      </sheetData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>
        <row r="4">
          <cell r="T4">
            <v>0.98021760000000002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4">
          <cell r="T4">
            <v>0.98021760000000002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1">
          <cell r="E1">
            <v>3.7037037037037035E-2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 refreshError="1"/>
      <sheetData sheetId="951"/>
      <sheetData sheetId="952">
        <row r="4">
          <cell r="T4">
            <v>0.98021760000000002</v>
          </cell>
        </row>
      </sheetData>
      <sheetData sheetId="953" refreshError="1"/>
      <sheetData sheetId="954" refreshError="1"/>
      <sheetData sheetId="955" refreshError="1"/>
      <sheetData sheetId="956">
        <row r="4">
          <cell r="T4">
            <v>0.98021760000000002</v>
          </cell>
        </row>
      </sheetData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>
        <row r="4">
          <cell r="T4">
            <v>0.98021760000000002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6">
          <cell r="G26">
            <v>1861250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>
        <row r="4">
          <cell r="T4">
            <v>0.98021760000000002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4">
          <cell r="T4">
            <v>0.98021760000000002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>
        <row r="4">
          <cell r="T4">
            <v>0.98021760000000002</v>
          </cell>
        </row>
      </sheetData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/>
      <sheetData sheetId="1520" refreshError="1"/>
      <sheetData sheetId="1521" refreshError="1"/>
      <sheetData sheetId="1522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4">
          <cell r="T4">
            <v>0.98021760000000002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>
        <row r="4">
          <cell r="T4">
            <v>0.98021760000000002</v>
          </cell>
        </row>
      </sheetData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>
        <row r="4">
          <cell r="T4">
            <v>0.98021760000000002</v>
          </cell>
        </row>
      </sheetData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/>
      <sheetData sheetId="2364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>
        <row r="10">
          <cell r="E10">
            <v>-35481812</v>
          </cell>
        </row>
      </sheetData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>
        <row r="16">
          <cell r="D16">
            <v>4640105.25</v>
          </cell>
        </row>
      </sheetData>
      <sheetData sheetId="2578">
        <row r="4">
          <cell r="T4">
            <v>0.98021760000000002</v>
          </cell>
        </row>
      </sheetData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10">
          <cell r="C10">
            <v>1000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>
        <row r="2">
          <cell r="A2" t="str">
            <v xml:space="preserve">GCM020004                     </v>
          </cell>
        </row>
      </sheetData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>
        <row r="4">
          <cell r="T4">
            <v>0.98021760000000002</v>
          </cell>
        </row>
      </sheetData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>
        <row r="10">
          <cell r="C10">
            <v>1000</v>
          </cell>
        </row>
      </sheetData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/>
      <sheetData sheetId="3401"/>
      <sheetData sheetId="3402" refreshError="1"/>
      <sheetData sheetId="3403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/>
      <sheetData sheetId="3414"/>
      <sheetData sheetId="3415"/>
      <sheetData sheetId="3416"/>
      <sheetData sheetId="3417" refreshError="1"/>
      <sheetData sheetId="3418" refreshError="1"/>
      <sheetData sheetId="3419" refreshError="1"/>
      <sheetData sheetId="3420" refreshError="1"/>
      <sheetData sheetId="3421"/>
      <sheetData sheetId="3422" refreshError="1"/>
      <sheetData sheetId="3423" refreshError="1"/>
      <sheetData sheetId="3424" refreshError="1"/>
      <sheetData sheetId="3425">
        <row r="5">
          <cell r="A5">
            <v>102</v>
          </cell>
        </row>
      </sheetData>
      <sheetData sheetId="3426"/>
      <sheetData sheetId="3427">
        <row r="3">
          <cell r="O3" t="str">
            <v>20150</v>
          </cell>
        </row>
      </sheetData>
      <sheetData sheetId="3428">
        <row r="3">
          <cell r="A3" t="str">
            <v>000001</v>
          </cell>
        </row>
      </sheetData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/>
      <sheetData sheetId="3455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/>
      <sheetData sheetId="3484"/>
      <sheetData sheetId="3485"/>
      <sheetData sheetId="3486"/>
      <sheetData sheetId="3487" refreshError="1"/>
      <sheetData sheetId="3488" refreshError="1"/>
      <sheetData sheetId="3489"/>
      <sheetData sheetId="3490" refreshError="1"/>
      <sheetData sheetId="3491" refreshError="1"/>
      <sheetData sheetId="3492"/>
      <sheetData sheetId="3493"/>
      <sheetData sheetId="3494"/>
      <sheetData sheetId="3495"/>
      <sheetData sheetId="3496"/>
      <sheetData sheetId="3497"/>
      <sheetData sheetId="3498" refreshError="1"/>
      <sheetData sheetId="3499" refreshError="1"/>
      <sheetData sheetId="3500" refreshError="1"/>
      <sheetData sheetId="3501"/>
      <sheetData sheetId="3502"/>
      <sheetData sheetId="3503"/>
      <sheetData sheetId="3504" refreshError="1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 refreshError="1"/>
      <sheetData sheetId="3514"/>
      <sheetData sheetId="3515" refreshError="1"/>
      <sheetData sheetId="3516"/>
      <sheetData sheetId="3517"/>
      <sheetData sheetId="3518" refreshError="1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 refreshError="1"/>
      <sheetData sheetId="3543" refreshError="1"/>
      <sheetData sheetId="3544" refreshError="1"/>
      <sheetData sheetId="3545" refreshError="1"/>
      <sheetData sheetId="3546"/>
      <sheetData sheetId="3547"/>
      <sheetData sheetId="3548" refreshError="1"/>
      <sheetData sheetId="3549"/>
      <sheetData sheetId="3550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>
        <row r="20">
          <cell r="B20">
            <v>2574.1</v>
          </cell>
        </row>
      </sheetData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>
        <row r="9">
          <cell r="K9">
            <v>5171632535.3800039</v>
          </cell>
        </row>
      </sheetData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>
        <row r="14">
          <cell r="A14">
            <v>111111</v>
          </cell>
        </row>
      </sheetData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>
        <row r="4">
          <cell r="T4">
            <v>0.98021760000000002</v>
          </cell>
        </row>
      </sheetData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>
        <row r="4">
          <cell r="T4">
            <v>0.98021760000000002</v>
          </cell>
        </row>
      </sheetData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>
        <row r="4">
          <cell r="T4">
            <v>0.98021760000000002</v>
          </cell>
        </row>
      </sheetData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>
        <row r="4">
          <cell r="T4">
            <v>0.98021760000000002</v>
          </cell>
        </row>
      </sheetData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>
        <row r="76">
          <cell r="E76">
            <v>0</v>
          </cell>
        </row>
      </sheetData>
      <sheetData sheetId="4405" refreshError="1"/>
      <sheetData sheetId="4406" refreshError="1"/>
      <sheetData sheetId="4407" refreshError="1"/>
      <sheetData sheetId="4408" refreshError="1"/>
      <sheetData sheetId="4409">
        <row r="3">
          <cell r="A3" t="str">
            <v/>
          </cell>
        </row>
      </sheetData>
      <sheetData sheetId="4410">
        <row r="36">
          <cell r="D36" t="str">
            <v>아니오</v>
          </cell>
        </row>
      </sheetData>
      <sheetData sheetId="4411"/>
      <sheetData sheetId="4412" refreshError="1"/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/>
      <sheetData sheetId="4425"/>
      <sheetData sheetId="4426"/>
      <sheetData sheetId="4427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>
        <row r="4">
          <cell r="T4">
            <v>0.98021760000000002</v>
          </cell>
        </row>
      </sheetData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>
        <row r="4">
          <cell r="T4">
            <v>0.98021760000000002</v>
          </cell>
        </row>
      </sheetData>
      <sheetData sheetId="5110" refreshError="1"/>
      <sheetData sheetId="5111" refreshError="1"/>
      <sheetData sheetId="5112">
        <row r="4">
          <cell r="T4">
            <v>0.98021760000000002</v>
          </cell>
        </row>
      </sheetData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4">
          <cell r="T4">
            <v>0.98021760000000002</v>
          </cell>
        </row>
      </sheetData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/>
      <sheetData sheetId="5314" refreshError="1"/>
      <sheetData sheetId="5315" refreshError="1"/>
      <sheetData sheetId="5316" refreshError="1"/>
      <sheetData sheetId="5317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/>
      <sheetData sheetId="5333"/>
      <sheetData sheetId="5334"/>
      <sheetData sheetId="5335"/>
      <sheetData sheetId="5336" refreshError="1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>
        <row r="7">
          <cell r="J7">
            <v>-31353.25</v>
          </cell>
        </row>
      </sheetData>
      <sheetData sheetId="5349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 refreshError="1"/>
      <sheetData sheetId="5491" refreshError="1"/>
      <sheetData sheetId="5492"/>
      <sheetData sheetId="5493" refreshError="1"/>
      <sheetData sheetId="5494" refreshError="1"/>
      <sheetData sheetId="5495"/>
      <sheetData sheetId="5496" refreshError="1"/>
      <sheetData sheetId="5497">
        <row r="22">
          <cell r="C22">
            <v>22321.5</v>
          </cell>
        </row>
      </sheetData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>
        <row r="4">
          <cell r="T4">
            <v>0.98021760000000002</v>
          </cell>
        </row>
      </sheetData>
      <sheetData sheetId="5661">
        <row r="2">
          <cell r="A2" t="str">
            <v>Apparel/Textiles</v>
          </cell>
        </row>
      </sheetData>
      <sheetData sheetId="5662">
        <row r="4">
          <cell r="T4">
            <v>0.98021760000000002</v>
          </cell>
        </row>
      </sheetData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>
        <row r="4">
          <cell r="T4">
            <v>0.98021760000000002</v>
          </cell>
        </row>
      </sheetData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>
        <row r="4">
          <cell r="T4">
            <v>0.98021760000000002</v>
          </cell>
        </row>
      </sheetData>
      <sheetData sheetId="5763">
        <row r="4">
          <cell r="T4">
            <v>0.98021760000000002</v>
          </cell>
        </row>
      </sheetData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>
        <row r="10">
          <cell r="L10">
            <v>86676260.299999997</v>
          </cell>
        </row>
      </sheetData>
      <sheetData sheetId="6186">
        <row r="1">
          <cell r="A1" t="str">
            <v>Wacker Neuson Limited</v>
          </cell>
        </row>
      </sheetData>
      <sheetData sheetId="6187" refreshError="1"/>
      <sheetData sheetId="6188"/>
      <sheetData sheetId="6189"/>
      <sheetData sheetId="6190">
        <row r="10">
          <cell r="L10">
            <v>86676260.299999997</v>
          </cell>
        </row>
      </sheetData>
      <sheetData sheetId="6191" refreshError="1"/>
      <sheetData sheetId="6192">
        <row r="10">
          <cell r="L10">
            <v>86676260.299999997</v>
          </cell>
        </row>
      </sheetData>
      <sheetData sheetId="6193"/>
      <sheetData sheetId="6194"/>
      <sheetData sheetId="6195"/>
      <sheetData sheetId="6196">
        <row r="8">
          <cell r="AG8">
            <v>0.44780999999999999</v>
          </cell>
        </row>
      </sheetData>
      <sheetData sheetId="6197">
        <row r="17">
          <cell r="U17">
            <v>953133469.62000012</v>
          </cell>
        </row>
      </sheetData>
      <sheetData sheetId="6198"/>
      <sheetData sheetId="6199"/>
      <sheetData sheetId="6200"/>
      <sheetData sheetId="6201">
        <row r="8">
          <cell r="AG8">
            <v>0.44780999999999999</v>
          </cell>
        </row>
      </sheetData>
      <sheetData sheetId="6202"/>
      <sheetData sheetId="6203">
        <row r="6">
          <cell r="W6">
            <v>0.44292999999999999</v>
          </cell>
        </row>
      </sheetData>
      <sheetData sheetId="6204"/>
      <sheetData sheetId="6205"/>
      <sheetData sheetId="6206">
        <row r="8">
          <cell r="AG8">
            <v>0.44780999999999999</v>
          </cell>
        </row>
      </sheetData>
      <sheetData sheetId="6207">
        <row r="7">
          <cell r="AJ7">
            <v>0.44016</v>
          </cell>
        </row>
      </sheetData>
      <sheetData sheetId="6208">
        <row r="5">
          <cell r="X5">
            <v>0.42980000000000002</v>
          </cell>
        </row>
      </sheetData>
      <sheetData sheetId="6209">
        <row r="1">
          <cell r="A1" t="str">
            <v>CARAT MEDIA SERVICES (THAILAND) CO., LTD.</v>
          </cell>
        </row>
      </sheetData>
      <sheetData sheetId="6210">
        <row r="1">
          <cell r="A1" t="str">
            <v>CARAT MEDIA SERVICES (THAILAND) CO., LTD.</v>
          </cell>
        </row>
      </sheetData>
      <sheetData sheetId="6211">
        <row r="1">
          <cell r="A1" t="str">
            <v>Wacker Neuson Limited</v>
          </cell>
        </row>
      </sheetData>
      <sheetData sheetId="6212">
        <row r="1">
          <cell r="A1" t="str">
            <v>CARAT MEDIA SERVICES (THAILAND) CO., LTD.</v>
          </cell>
        </row>
      </sheetData>
      <sheetData sheetId="6213">
        <row r="5">
          <cell r="X5">
            <v>0.42980000000000002</v>
          </cell>
        </row>
      </sheetData>
      <sheetData sheetId="6214">
        <row r="1">
          <cell r="A1" t="str">
            <v>CARAT MEDIA SERVICES (THAILAND) CO., LTD.</v>
          </cell>
        </row>
      </sheetData>
      <sheetData sheetId="6215" refreshError="1"/>
      <sheetData sheetId="6216" refreshError="1"/>
      <sheetData sheetId="6217" refreshError="1"/>
      <sheetData sheetId="6218"/>
      <sheetData sheetId="6219">
        <row r="17">
          <cell r="U17">
            <v>953133469.62000012</v>
          </cell>
        </row>
      </sheetData>
      <sheetData sheetId="6220"/>
      <sheetData sheetId="6221">
        <row r="7">
          <cell r="B7">
            <v>2970084.1599999997</v>
          </cell>
        </row>
      </sheetData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/>
      <sheetData sheetId="6238" refreshError="1"/>
      <sheetData sheetId="6239" refreshError="1"/>
      <sheetData sheetId="6240" refreshError="1"/>
      <sheetData sheetId="6241" refreshError="1"/>
      <sheetData sheetId="6242">
        <row r="5">
          <cell r="X5">
            <v>0.42980000000000002</v>
          </cell>
        </row>
      </sheetData>
      <sheetData sheetId="6243" refreshError="1"/>
      <sheetData sheetId="6244">
        <row r="1">
          <cell r="A1" t="str">
            <v>Date</v>
          </cell>
        </row>
      </sheetData>
      <sheetData sheetId="6245" refreshError="1"/>
      <sheetData sheetId="6246" refreshError="1"/>
      <sheetData sheetId="6247" refreshError="1"/>
      <sheetData sheetId="6248"/>
      <sheetData sheetId="6249">
        <row r="1">
          <cell r="A1" t="str">
            <v>Date</v>
          </cell>
        </row>
      </sheetData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>
        <row r="6">
          <cell r="W6">
            <v>0.44292999999999999</v>
          </cell>
        </row>
      </sheetData>
      <sheetData sheetId="6268">
        <row r="1">
          <cell r="A1" t="str">
            <v>Wacker Neuson Limited</v>
          </cell>
        </row>
      </sheetData>
      <sheetData sheetId="6269">
        <row r="1">
          <cell r="A1" t="str">
            <v>Wacker Neuson Limited</v>
          </cell>
        </row>
      </sheetData>
      <sheetData sheetId="6270"/>
      <sheetData sheetId="6271">
        <row r="7">
          <cell r="AJ7">
            <v>0.44016</v>
          </cell>
        </row>
      </sheetData>
      <sheetData sheetId="6272">
        <row r="1">
          <cell r="A1" t="str">
            <v>Wacker Neuson Limited</v>
          </cell>
        </row>
      </sheetData>
      <sheetData sheetId="6273">
        <row r="1">
          <cell r="A1" t="str">
            <v>Wacker Neuson Limited</v>
          </cell>
        </row>
      </sheetData>
      <sheetData sheetId="6274">
        <row r="1">
          <cell r="A1" t="str">
            <v>Wacker Neuson Limited</v>
          </cell>
        </row>
      </sheetData>
      <sheetData sheetId="6275">
        <row r="1">
          <cell r="A1" t="str">
            <v>Wacker Neuson Limited</v>
          </cell>
        </row>
      </sheetData>
      <sheetData sheetId="6276">
        <row r="1">
          <cell r="A1" t="str">
            <v>Wacker Neuson Limited</v>
          </cell>
        </row>
      </sheetData>
      <sheetData sheetId="6277">
        <row r="7">
          <cell r="AJ7">
            <v>0.44016</v>
          </cell>
        </row>
      </sheetData>
      <sheetData sheetId="6278" refreshError="1"/>
      <sheetData sheetId="6279">
        <row r="10">
          <cell r="L10">
            <v>86676260.299999997</v>
          </cell>
        </row>
      </sheetData>
      <sheetData sheetId="6280">
        <row r="1">
          <cell r="A1" t="str">
            <v>Wacker Neuson Limited</v>
          </cell>
        </row>
      </sheetData>
      <sheetData sheetId="6281">
        <row r="7">
          <cell r="AJ7">
            <v>0.44016</v>
          </cell>
        </row>
      </sheetData>
      <sheetData sheetId="6282">
        <row r="5">
          <cell r="X5">
            <v>0.42980000000000002</v>
          </cell>
        </row>
      </sheetData>
      <sheetData sheetId="6283">
        <row r="5">
          <cell r="X5">
            <v>0.42980000000000002</v>
          </cell>
        </row>
      </sheetData>
      <sheetData sheetId="6284">
        <row r="5">
          <cell r="X5">
            <v>0.42980000000000002</v>
          </cell>
        </row>
      </sheetData>
      <sheetData sheetId="6285">
        <row r="5">
          <cell r="X5">
            <v>0.42980000000000002</v>
          </cell>
        </row>
      </sheetData>
      <sheetData sheetId="6286">
        <row r="6">
          <cell r="W6">
            <v>0.44292999999999999</v>
          </cell>
        </row>
      </sheetData>
      <sheetData sheetId="6287">
        <row r="10">
          <cell r="L10">
            <v>86676260.299999997</v>
          </cell>
        </row>
      </sheetData>
      <sheetData sheetId="6288" refreshError="1"/>
      <sheetData sheetId="6289">
        <row r="5">
          <cell r="X5">
            <v>0.42980000000000002</v>
          </cell>
        </row>
      </sheetData>
      <sheetData sheetId="6290">
        <row r="6">
          <cell r="W6">
            <v>0.44292999999999999</v>
          </cell>
        </row>
      </sheetData>
      <sheetData sheetId="6291">
        <row r="10">
          <cell r="L10">
            <v>86676260.299999997</v>
          </cell>
        </row>
      </sheetData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>
        <row r="4">
          <cell r="T4">
            <v>0.98021760000000002</v>
          </cell>
        </row>
      </sheetData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>
        <row r="4">
          <cell r="T4">
            <v>0.98021760000000002</v>
          </cell>
        </row>
      </sheetData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>
        <row r="19">
          <cell r="E19">
            <v>23582339.63721291</v>
          </cell>
        </row>
      </sheetData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/>
      <sheetData sheetId="6403"/>
      <sheetData sheetId="6404" refreshError="1"/>
      <sheetData sheetId="6405"/>
      <sheetData sheetId="6406" refreshError="1"/>
      <sheetData sheetId="6407" refreshError="1"/>
      <sheetData sheetId="6408"/>
      <sheetData sheetId="6409"/>
      <sheetData sheetId="6410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>
        <row r="48">
          <cell r="B48" t="str">
            <v>Fullmoon Private Limited</v>
          </cell>
        </row>
      </sheetData>
      <sheetData sheetId="6420" refreshError="1"/>
      <sheetData sheetId="6421"/>
      <sheetData sheetId="6422"/>
      <sheetData sheetId="6423" refreshError="1"/>
      <sheetData sheetId="6424"/>
      <sheetData sheetId="6425"/>
      <sheetData sheetId="6426" refreshError="1"/>
      <sheetData sheetId="6427"/>
      <sheetData sheetId="6428"/>
      <sheetData sheetId="6429" refreshError="1"/>
      <sheetData sheetId="6430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>
        <row r="10">
          <cell r="C10">
            <v>1000</v>
          </cell>
        </row>
      </sheetData>
      <sheetData sheetId="6616">
        <row r="10">
          <cell r="C10">
            <v>1000</v>
          </cell>
        </row>
      </sheetData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>
        <row r="6">
          <cell r="A6">
            <v>12</v>
          </cell>
        </row>
      </sheetData>
      <sheetData sheetId="6972" refreshError="1"/>
      <sheetData sheetId="6973">
        <row r="4">
          <cell r="T4">
            <v>0.98021760000000002</v>
          </cell>
        </row>
      </sheetData>
      <sheetData sheetId="6974">
        <row r="4">
          <cell r="T4">
            <v>0.98021760000000002</v>
          </cell>
        </row>
      </sheetData>
      <sheetData sheetId="6975">
        <row r="4">
          <cell r="T4">
            <v>0.98021760000000002</v>
          </cell>
        </row>
      </sheetData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>
        <row r="4">
          <cell r="T4">
            <v>0.98021760000000002</v>
          </cell>
        </row>
      </sheetData>
      <sheetData sheetId="7128">
        <row r="10">
          <cell r="C10">
            <v>0</v>
          </cell>
        </row>
      </sheetData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>
        <row r="4">
          <cell r="T4">
            <v>0.98021760000000002</v>
          </cell>
        </row>
      </sheetData>
      <sheetData sheetId="7168">
        <row r="4">
          <cell r="T4">
            <v>0.98021760000000002</v>
          </cell>
        </row>
      </sheetData>
      <sheetData sheetId="7169">
        <row r="4">
          <cell r="T4">
            <v>0.98021760000000002</v>
          </cell>
        </row>
      </sheetData>
      <sheetData sheetId="7170">
        <row r="4">
          <cell r="T4">
            <v>0.98021760000000002</v>
          </cell>
        </row>
      </sheetData>
      <sheetData sheetId="7171">
        <row r="4">
          <cell r="T4">
            <v>0.98021760000000002</v>
          </cell>
        </row>
      </sheetData>
      <sheetData sheetId="7172">
        <row r="4">
          <cell r="T4">
            <v>0.98021760000000002</v>
          </cell>
        </row>
      </sheetData>
      <sheetData sheetId="7173">
        <row r="4">
          <cell r="T4">
            <v>0.98021760000000002</v>
          </cell>
        </row>
      </sheetData>
      <sheetData sheetId="7174">
        <row r="6">
          <cell r="A6">
            <v>12</v>
          </cell>
        </row>
      </sheetData>
      <sheetData sheetId="7175">
        <row r="4">
          <cell r="T4">
            <v>0.98021760000000002</v>
          </cell>
        </row>
      </sheetData>
      <sheetData sheetId="7176">
        <row r="4">
          <cell r="T4">
            <v>0.98021760000000002</v>
          </cell>
        </row>
      </sheetData>
      <sheetData sheetId="7177">
        <row r="10">
          <cell r="C10">
            <v>0</v>
          </cell>
        </row>
      </sheetData>
      <sheetData sheetId="7178">
        <row r="10">
          <cell r="C10">
            <v>0</v>
          </cell>
        </row>
      </sheetData>
      <sheetData sheetId="7179">
        <row r="4">
          <cell r="T4">
            <v>0.98021760000000002</v>
          </cell>
        </row>
      </sheetData>
      <sheetData sheetId="7180">
        <row r="4">
          <cell r="T4">
            <v>0.98021760000000002</v>
          </cell>
        </row>
      </sheetData>
      <sheetData sheetId="7181">
        <row r="4">
          <cell r="T4">
            <v>0.98021760000000002</v>
          </cell>
        </row>
      </sheetData>
      <sheetData sheetId="7182">
        <row r="4">
          <cell r="T4">
            <v>0.98021760000000002</v>
          </cell>
        </row>
      </sheetData>
      <sheetData sheetId="7183">
        <row r="4">
          <cell r="T4">
            <v>0.98021760000000002</v>
          </cell>
        </row>
      </sheetData>
      <sheetData sheetId="7184">
        <row r="4">
          <cell r="T4">
            <v>0.98021760000000002</v>
          </cell>
        </row>
      </sheetData>
      <sheetData sheetId="7185">
        <row r="3">
          <cell r="D3">
            <v>0</v>
          </cell>
        </row>
      </sheetData>
      <sheetData sheetId="7186">
        <row r="3">
          <cell r="D3">
            <v>0</v>
          </cell>
        </row>
      </sheetData>
      <sheetData sheetId="7187">
        <row r="4">
          <cell r="T4">
            <v>0.98021760000000002</v>
          </cell>
        </row>
      </sheetData>
      <sheetData sheetId="7188">
        <row r="3">
          <cell r="D3">
            <v>0</v>
          </cell>
        </row>
      </sheetData>
      <sheetData sheetId="7189">
        <row r="4">
          <cell r="T4">
            <v>0.98021760000000002</v>
          </cell>
        </row>
      </sheetData>
      <sheetData sheetId="7190">
        <row r="4">
          <cell r="T4">
            <v>0.98021760000000002</v>
          </cell>
        </row>
      </sheetData>
      <sheetData sheetId="7191">
        <row r="4">
          <cell r="T4">
            <v>0.98021760000000002</v>
          </cell>
        </row>
      </sheetData>
      <sheetData sheetId="7192">
        <row r="3">
          <cell r="D3">
            <v>0</v>
          </cell>
        </row>
      </sheetData>
      <sheetData sheetId="7193">
        <row r="4">
          <cell r="T4">
            <v>0.98021760000000002</v>
          </cell>
        </row>
      </sheetData>
      <sheetData sheetId="7194">
        <row r="3">
          <cell r="D3">
            <v>0</v>
          </cell>
        </row>
      </sheetData>
      <sheetData sheetId="7195">
        <row r="4">
          <cell r="T4">
            <v>0.98021760000000002</v>
          </cell>
        </row>
      </sheetData>
      <sheetData sheetId="7196">
        <row r="4">
          <cell r="T4">
            <v>0.98021760000000002</v>
          </cell>
        </row>
      </sheetData>
      <sheetData sheetId="7197">
        <row r="2">
          <cell r="A2">
            <v>100050</v>
          </cell>
        </row>
      </sheetData>
      <sheetData sheetId="7198">
        <row r="4">
          <cell r="T4">
            <v>0.98021760000000002</v>
          </cell>
        </row>
      </sheetData>
      <sheetData sheetId="7199">
        <row r="4">
          <cell r="T4">
            <v>0.98021760000000002</v>
          </cell>
        </row>
      </sheetData>
      <sheetData sheetId="7200">
        <row r="2">
          <cell r="A2">
            <v>100050</v>
          </cell>
        </row>
      </sheetData>
      <sheetData sheetId="7201">
        <row r="4">
          <cell r="T4">
            <v>0.98021760000000002</v>
          </cell>
        </row>
      </sheetData>
      <sheetData sheetId="7202">
        <row r="4">
          <cell r="T4">
            <v>0.98021760000000002</v>
          </cell>
        </row>
      </sheetData>
      <sheetData sheetId="7203">
        <row r="4">
          <cell r="T4">
            <v>0.98021760000000002</v>
          </cell>
        </row>
      </sheetData>
      <sheetData sheetId="7204">
        <row r="3">
          <cell r="D3">
            <v>0</v>
          </cell>
        </row>
      </sheetData>
      <sheetData sheetId="7205">
        <row r="4">
          <cell r="T4">
            <v>0.98021760000000002</v>
          </cell>
        </row>
      </sheetData>
      <sheetData sheetId="7206">
        <row r="4">
          <cell r="T4">
            <v>0.98021760000000002</v>
          </cell>
        </row>
      </sheetData>
      <sheetData sheetId="7207">
        <row r="4">
          <cell r="T4">
            <v>0.98021760000000002</v>
          </cell>
        </row>
      </sheetData>
      <sheetData sheetId="7208">
        <row r="4">
          <cell r="T4">
            <v>0.98021760000000002</v>
          </cell>
        </row>
      </sheetData>
      <sheetData sheetId="7209">
        <row r="4">
          <cell r="T4">
            <v>0.98021760000000002</v>
          </cell>
        </row>
      </sheetData>
      <sheetData sheetId="7210">
        <row r="4">
          <cell r="T4">
            <v>0.98021760000000002</v>
          </cell>
        </row>
      </sheetData>
      <sheetData sheetId="7211">
        <row r="4">
          <cell r="T4">
            <v>0.98021760000000002</v>
          </cell>
        </row>
      </sheetData>
      <sheetData sheetId="7212">
        <row r="4">
          <cell r="T4">
            <v>0.98021760000000002</v>
          </cell>
        </row>
      </sheetData>
      <sheetData sheetId="7213">
        <row r="4">
          <cell r="T4">
            <v>0.98021760000000002</v>
          </cell>
        </row>
      </sheetData>
      <sheetData sheetId="7214">
        <row r="4">
          <cell r="T4">
            <v>0.98021760000000002</v>
          </cell>
        </row>
      </sheetData>
      <sheetData sheetId="7215">
        <row r="4">
          <cell r="T4">
            <v>0.98021760000000002</v>
          </cell>
        </row>
      </sheetData>
      <sheetData sheetId="7216">
        <row r="4">
          <cell r="T4">
            <v>0.98021760000000002</v>
          </cell>
        </row>
      </sheetData>
      <sheetData sheetId="7217">
        <row r="4">
          <cell r="T4">
            <v>0.98021760000000002</v>
          </cell>
        </row>
      </sheetData>
      <sheetData sheetId="7218">
        <row r="4">
          <cell r="T4">
            <v>0.98021760000000002</v>
          </cell>
        </row>
      </sheetData>
      <sheetData sheetId="7219">
        <row r="4">
          <cell r="T4">
            <v>0.98021760000000002</v>
          </cell>
        </row>
      </sheetData>
      <sheetData sheetId="7220">
        <row r="4">
          <cell r="T4">
            <v>0.98021760000000002</v>
          </cell>
        </row>
      </sheetData>
      <sheetData sheetId="7221">
        <row r="2">
          <cell r="A2">
            <v>100050</v>
          </cell>
        </row>
      </sheetData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>
        <row r="4">
          <cell r="T4">
            <v>0.98021760000000002</v>
          </cell>
        </row>
      </sheetData>
      <sheetData sheetId="7243">
        <row r="4">
          <cell r="T4">
            <v>0.98021760000000002</v>
          </cell>
        </row>
      </sheetData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>
        <row r="4">
          <cell r="T4">
            <v>0.98021760000000002</v>
          </cell>
        </row>
      </sheetData>
      <sheetData sheetId="7326" refreshError="1"/>
      <sheetData sheetId="7327" refreshError="1"/>
      <sheetData sheetId="7328">
        <row r="4">
          <cell r="T4">
            <v>0.98021760000000002</v>
          </cell>
        </row>
      </sheetData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>
        <row r="4">
          <cell r="T4">
            <v>0.98021760000000002</v>
          </cell>
        </row>
      </sheetData>
      <sheetData sheetId="7341">
        <row r="4">
          <cell r="T4">
            <v>0.98021760000000002</v>
          </cell>
        </row>
      </sheetData>
      <sheetData sheetId="7342">
        <row r="4">
          <cell r="T4">
            <v>0.98021760000000002</v>
          </cell>
        </row>
      </sheetData>
      <sheetData sheetId="7343">
        <row r="4">
          <cell r="T4">
            <v>0.98021760000000002</v>
          </cell>
        </row>
      </sheetData>
      <sheetData sheetId="7344">
        <row r="4">
          <cell r="T4">
            <v>0.98021760000000002</v>
          </cell>
        </row>
      </sheetData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>
        <row r="4">
          <cell r="T4">
            <v>0.98021760000000002</v>
          </cell>
        </row>
      </sheetData>
      <sheetData sheetId="7356">
        <row r="4">
          <cell r="T4">
            <v>0.98021760000000002</v>
          </cell>
        </row>
      </sheetData>
      <sheetData sheetId="7357">
        <row r="4">
          <cell r="T4">
            <v>0.98021760000000002</v>
          </cell>
        </row>
      </sheetData>
      <sheetData sheetId="7358">
        <row r="4">
          <cell r="T4">
            <v>0.98021760000000002</v>
          </cell>
        </row>
      </sheetData>
      <sheetData sheetId="7359">
        <row r="4">
          <cell r="T4">
            <v>0.98021760000000002</v>
          </cell>
        </row>
      </sheetData>
      <sheetData sheetId="7360">
        <row r="4">
          <cell r="T4">
            <v>0.98021760000000002</v>
          </cell>
        </row>
      </sheetData>
      <sheetData sheetId="7361">
        <row r="4">
          <cell r="T4">
            <v>0.98021760000000002</v>
          </cell>
        </row>
      </sheetData>
      <sheetData sheetId="7362">
        <row r="4">
          <cell r="T4">
            <v>0.98021760000000002</v>
          </cell>
        </row>
      </sheetData>
      <sheetData sheetId="7363">
        <row r="4">
          <cell r="T4">
            <v>0.98021760000000002</v>
          </cell>
        </row>
      </sheetData>
      <sheetData sheetId="7364">
        <row r="4">
          <cell r="T4">
            <v>0.98021760000000002</v>
          </cell>
        </row>
      </sheetData>
      <sheetData sheetId="7365">
        <row r="4">
          <cell r="T4">
            <v>0.98021760000000002</v>
          </cell>
        </row>
      </sheetData>
      <sheetData sheetId="7366">
        <row r="4">
          <cell r="T4">
            <v>0.98021760000000002</v>
          </cell>
        </row>
      </sheetData>
      <sheetData sheetId="7367">
        <row r="4">
          <cell r="T4">
            <v>0.98021760000000002</v>
          </cell>
        </row>
      </sheetData>
      <sheetData sheetId="7368">
        <row r="4">
          <cell r="T4">
            <v>0.98021760000000002</v>
          </cell>
        </row>
      </sheetData>
      <sheetData sheetId="7369">
        <row r="4">
          <cell r="T4">
            <v>0.98021760000000002</v>
          </cell>
        </row>
      </sheetData>
      <sheetData sheetId="7370">
        <row r="4">
          <cell r="T4">
            <v>0.98021760000000002</v>
          </cell>
        </row>
      </sheetData>
      <sheetData sheetId="7371">
        <row r="4">
          <cell r="T4">
            <v>0.98021760000000002</v>
          </cell>
        </row>
      </sheetData>
      <sheetData sheetId="7372">
        <row r="4">
          <cell r="T4">
            <v>0.98021760000000002</v>
          </cell>
        </row>
      </sheetData>
      <sheetData sheetId="7373">
        <row r="4">
          <cell r="T4">
            <v>0.98021760000000002</v>
          </cell>
        </row>
      </sheetData>
      <sheetData sheetId="7374">
        <row r="4">
          <cell r="T4">
            <v>0.98021760000000002</v>
          </cell>
        </row>
      </sheetData>
      <sheetData sheetId="7375">
        <row r="4">
          <cell r="T4">
            <v>0.98021760000000002</v>
          </cell>
        </row>
      </sheetData>
      <sheetData sheetId="7376">
        <row r="4">
          <cell r="T4">
            <v>0.98021760000000002</v>
          </cell>
        </row>
      </sheetData>
      <sheetData sheetId="7377">
        <row r="4">
          <cell r="T4">
            <v>0.98021760000000002</v>
          </cell>
        </row>
      </sheetData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>
        <row r="4">
          <cell r="T4">
            <v>0.98021760000000002</v>
          </cell>
        </row>
      </sheetData>
      <sheetData sheetId="7430">
        <row r="4">
          <cell r="T4">
            <v>0.98021760000000002</v>
          </cell>
        </row>
      </sheetData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>
        <row r="4">
          <cell r="T4">
            <v>0.98021760000000002</v>
          </cell>
        </row>
      </sheetData>
      <sheetData sheetId="7441">
        <row r="4">
          <cell r="T4">
            <v>0.98021760000000002</v>
          </cell>
        </row>
      </sheetData>
      <sheetData sheetId="7442">
        <row r="4">
          <cell r="T4">
            <v>0.98021760000000002</v>
          </cell>
        </row>
      </sheetData>
      <sheetData sheetId="7443">
        <row r="4">
          <cell r="T4">
            <v>0.98021760000000002</v>
          </cell>
        </row>
      </sheetData>
      <sheetData sheetId="7444">
        <row r="4">
          <cell r="T4">
            <v>0.98021760000000002</v>
          </cell>
        </row>
      </sheetData>
      <sheetData sheetId="7445">
        <row r="4">
          <cell r="T4">
            <v>0.98021760000000002</v>
          </cell>
        </row>
      </sheetData>
      <sheetData sheetId="7446">
        <row r="4">
          <cell r="T4">
            <v>0.98021760000000002</v>
          </cell>
        </row>
      </sheetData>
      <sheetData sheetId="7447">
        <row r="4">
          <cell r="T4">
            <v>0.98021760000000002</v>
          </cell>
        </row>
      </sheetData>
      <sheetData sheetId="7448">
        <row r="4">
          <cell r="T4">
            <v>0.98021760000000002</v>
          </cell>
        </row>
      </sheetData>
      <sheetData sheetId="7449">
        <row r="4">
          <cell r="T4">
            <v>0.98021760000000002</v>
          </cell>
        </row>
      </sheetData>
      <sheetData sheetId="7450">
        <row r="4">
          <cell r="T4">
            <v>0.98021760000000002</v>
          </cell>
        </row>
      </sheetData>
      <sheetData sheetId="7451">
        <row r="4">
          <cell r="T4">
            <v>0.98021760000000002</v>
          </cell>
        </row>
      </sheetData>
      <sheetData sheetId="7452">
        <row r="4">
          <cell r="T4">
            <v>0.98021760000000002</v>
          </cell>
        </row>
      </sheetData>
      <sheetData sheetId="7453">
        <row r="4">
          <cell r="T4">
            <v>0.98021760000000002</v>
          </cell>
        </row>
      </sheetData>
      <sheetData sheetId="7454">
        <row r="4">
          <cell r="T4">
            <v>0.98021760000000002</v>
          </cell>
        </row>
      </sheetData>
      <sheetData sheetId="7455">
        <row r="4">
          <cell r="T4">
            <v>0.98021760000000002</v>
          </cell>
        </row>
      </sheetData>
      <sheetData sheetId="7456">
        <row r="4">
          <cell r="T4">
            <v>0.98021760000000002</v>
          </cell>
        </row>
      </sheetData>
      <sheetData sheetId="7457">
        <row r="4">
          <cell r="T4">
            <v>0.98021760000000002</v>
          </cell>
        </row>
      </sheetData>
      <sheetData sheetId="7458">
        <row r="4">
          <cell r="T4">
            <v>0.98021760000000002</v>
          </cell>
        </row>
      </sheetData>
      <sheetData sheetId="7459">
        <row r="4">
          <cell r="T4">
            <v>0.98021760000000002</v>
          </cell>
        </row>
      </sheetData>
      <sheetData sheetId="7460">
        <row r="4">
          <cell r="T4">
            <v>0.98021760000000002</v>
          </cell>
        </row>
      </sheetData>
      <sheetData sheetId="7461">
        <row r="4">
          <cell r="T4">
            <v>0.98021760000000002</v>
          </cell>
        </row>
      </sheetData>
      <sheetData sheetId="7462">
        <row r="4">
          <cell r="T4">
            <v>0.98021760000000002</v>
          </cell>
        </row>
      </sheetData>
      <sheetData sheetId="7463">
        <row r="4">
          <cell r="T4">
            <v>0.98021760000000002</v>
          </cell>
        </row>
      </sheetData>
      <sheetData sheetId="7464">
        <row r="4">
          <cell r="T4">
            <v>0.98021760000000002</v>
          </cell>
        </row>
      </sheetData>
      <sheetData sheetId="7465">
        <row r="4">
          <cell r="T4">
            <v>0.98021760000000002</v>
          </cell>
        </row>
      </sheetData>
      <sheetData sheetId="7466">
        <row r="4">
          <cell r="T4">
            <v>0.98021760000000002</v>
          </cell>
        </row>
      </sheetData>
      <sheetData sheetId="7467">
        <row r="4">
          <cell r="T4">
            <v>0.98021760000000002</v>
          </cell>
        </row>
      </sheetData>
      <sheetData sheetId="7468">
        <row r="4">
          <cell r="T4">
            <v>0.98021760000000002</v>
          </cell>
        </row>
      </sheetData>
      <sheetData sheetId="7469">
        <row r="4">
          <cell r="T4">
            <v>0.98021760000000002</v>
          </cell>
        </row>
      </sheetData>
      <sheetData sheetId="7470">
        <row r="4">
          <cell r="T4">
            <v>0.98021760000000002</v>
          </cell>
        </row>
      </sheetData>
      <sheetData sheetId="7471">
        <row r="4">
          <cell r="T4">
            <v>0.98021760000000002</v>
          </cell>
        </row>
      </sheetData>
      <sheetData sheetId="7472">
        <row r="4">
          <cell r="T4">
            <v>0.98021760000000002</v>
          </cell>
        </row>
      </sheetData>
      <sheetData sheetId="7473">
        <row r="4">
          <cell r="T4">
            <v>0.98021760000000002</v>
          </cell>
        </row>
      </sheetData>
      <sheetData sheetId="7474">
        <row r="4">
          <cell r="T4">
            <v>0.98021760000000002</v>
          </cell>
        </row>
      </sheetData>
      <sheetData sheetId="7475">
        <row r="4">
          <cell r="T4">
            <v>0.98021760000000002</v>
          </cell>
        </row>
      </sheetData>
      <sheetData sheetId="7476">
        <row r="4">
          <cell r="T4">
            <v>0.98021760000000002</v>
          </cell>
        </row>
      </sheetData>
      <sheetData sheetId="7477">
        <row r="4">
          <cell r="T4">
            <v>0.98021760000000002</v>
          </cell>
        </row>
      </sheetData>
      <sheetData sheetId="7478">
        <row r="4">
          <cell r="T4">
            <v>0.98021760000000002</v>
          </cell>
        </row>
      </sheetData>
      <sheetData sheetId="7479">
        <row r="4">
          <cell r="T4">
            <v>0.98021760000000002</v>
          </cell>
        </row>
      </sheetData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>
        <row r="4">
          <cell r="T4">
            <v>0.98021760000000002</v>
          </cell>
        </row>
      </sheetData>
      <sheetData sheetId="7497">
        <row r="4">
          <cell r="T4">
            <v>0.98021760000000002</v>
          </cell>
        </row>
      </sheetData>
      <sheetData sheetId="7498">
        <row r="4">
          <cell r="T4">
            <v>0.98021760000000002</v>
          </cell>
        </row>
      </sheetData>
      <sheetData sheetId="7499">
        <row r="4">
          <cell r="T4">
            <v>0.98021760000000002</v>
          </cell>
        </row>
      </sheetData>
      <sheetData sheetId="7500">
        <row r="4">
          <cell r="T4">
            <v>0.98021760000000002</v>
          </cell>
        </row>
      </sheetData>
      <sheetData sheetId="7501">
        <row r="4">
          <cell r="T4">
            <v>0.98021760000000002</v>
          </cell>
        </row>
      </sheetData>
      <sheetData sheetId="7502">
        <row r="4">
          <cell r="T4">
            <v>0.98021760000000002</v>
          </cell>
        </row>
      </sheetData>
      <sheetData sheetId="7503">
        <row r="4">
          <cell r="T4">
            <v>0.98021760000000002</v>
          </cell>
        </row>
      </sheetData>
      <sheetData sheetId="7504">
        <row r="4">
          <cell r="T4">
            <v>0.98021760000000002</v>
          </cell>
        </row>
      </sheetData>
      <sheetData sheetId="7505">
        <row r="4">
          <cell r="T4">
            <v>0.98021760000000002</v>
          </cell>
        </row>
      </sheetData>
      <sheetData sheetId="7506">
        <row r="4">
          <cell r="T4">
            <v>0.98021760000000002</v>
          </cell>
        </row>
      </sheetData>
      <sheetData sheetId="7507">
        <row r="4">
          <cell r="T4">
            <v>0.98021760000000002</v>
          </cell>
        </row>
      </sheetData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>
        <row r="4">
          <cell r="T4">
            <v>0.98021760000000002</v>
          </cell>
        </row>
      </sheetData>
      <sheetData sheetId="7527">
        <row r="4">
          <cell r="T4">
            <v>0.98021760000000002</v>
          </cell>
        </row>
      </sheetData>
      <sheetData sheetId="7528">
        <row r="4">
          <cell r="T4">
            <v>0.98021760000000002</v>
          </cell>
        </row>
      </sheetData>
      <sheetData sheetId="7529">
        <row r="4">
          <cell r="T4">
            <v>0.98021760000000002</v>
          </cell>
        </row>
      </sheetData>
      <sheetData sheetId="7530">
        <row r="4">
          <cell r="T4">
            <v>0.98021760000000002</v>
          </cell>
        </row>
      </sheetData>
      <sheetData sheetId="7531">
        <row r="4">
          <cell r="T4">
            <v>0.98021760000000002</v>
          </cell>
        </row>
      </sheetData>
      <sheetData sheetId="7532">
        <row r="4">
          <cell r="T4">
            <v>0.98021760000000002</v>
          </cell>
        </row>
      </sheetData>
      <sheetData sheetId="7533">
        <row r="4">
          <cell r="T4">
            <v>0.98021760000000002</v>
          </cell>
        </row>
      </sheetData>
      <sheetData sheetId="7534">
        <row r="4">
          <cell r="T4">
            <v>0.98021760000000002</v>
          </cell>
        </row>
      </sheetData>
      <sheetData sheetId="7535">
        <row r="4">
          <cell r="T4">
            <v>0.98021760000000002</v>
          </cell>
        </row>
      </sheetData>
      <sheetData sheetId="7536">
        <row r="4">
          <cell r="T4">
            <v>0.98021760000000002</v>
          </cell>
        </row>
      </sheetData>
      <sheetData sheetId="7537">
        <row r="4">
          <cell r="T4">
            <v>0.98021760000000002</v>
          </cell>
        </row>
      </sheetData>
      <sheetData sheetId="7538">
        <row r="4">
          <cell r="T4">
            <v>0.98021760000000002</v>
          </cell>
        </row>
      </sheetData>
      <sheetData sheetId="7539">
        <row r="4">
          <cell r="T4">
            <v>0.98021760000000002</v>
          </cell>
        </row>
      </sheetData>
      <sheetData sheetId="7540">
        <row r="4">
          <cell r="T4">
            <v>0.98021760000000002</v>
          </cell>
        </row>
      </sheetData>
      <sheetData sheetId="7541">
        <row r="4">
          <cell r="T4">
            <v>0.98021760000000002</v>
          </cell>
        </row>
      </sheetData>
      <sheetData sheetId="7542">
        <row r="4">
          <cell r="T4">
            <v>0.98021760000000002</v>
          </cell>
        </row>
      </sheetData>
      <sheetData sheetId="7543">
        <row r="4">
          <cell r="T4">
            <v>0.98021760000000002</v>
          </cell>
        </row>
      </sheetData>
      <sheetData sheetId="7544">
        <row r="4">
          <cell r="T4">
            <v>0.98021760000000002</v>
          </cell>
        </row>
      </sheetData>
      <sheetData sheetId="7545">
        <row r="4">
          <cell r="T4">
            <v>0.98021760000000002</v>
          </cell>
        </row>
      </sheetData>
      <sheetData sheetId="7546">
        <row r="4">
          <cell r="T4">
            <v>0.98021760000000002</v>
          </cell>
        </row>
      </sheetData>
      <sheetData sheetId="7547">
        <row r="4">
          <cell r="T4">
            <v>0.98021760000000002</v>
          </cell>
        </row>
      </sheetData>
      <sheetData sheetId="7548">
        <row r="4">
          <cell r="T4">
            <v>0.98021760000000002</v>
          </cell>
        </row>
      </sheetData>
      <sheetData sheetId="7549">
        <row r="4">
          <cell r="T4">
            <v>0.98021760000000002</v>
          </cell>
        </row>
      </sheetData>
      <sheetData sheetId="7550">
        <row r="4">
          <cell r="T4">
            <v>0.98021760000000002</v>
          </cell>
        </row>
      </sheetData>
      <sheetData sheetId="7551">
        <row r="4">
          <cell r="T4">
            <v>0.98021760000000002</v>
          </cell>
        </row>
      </sheetData>
      <sheetData sheetId="7552">
        <row r="4">
          <cell r="T4">
            <v>0.98021760000000002</v>
          </cell>
        </row>
      </sheetData>
      <sheetData sheetId="7553">
        <row r="4">
          <cell r="T4">
            <v>0.98021760000000002</v>
          </cell>
        </row>
      </sheetData>
      <sheetData sheetId="7554">
        <row r="4">
          <cell r="T4">
            <v>0.98021760000000002</v>
          </cell>
        </row>
      </sheetData>
      <sheetData sheetId="7555">
        <row r="4">
          <cell r="T4">
            <v>0.98021760000000002</v>
          </cell>
        </row>
      </sheetData>
      <sheetData sheetId="7556">
        <row r="4">
          <cell r="T4">
            <v>0.98021760000000002</v>
          </cell>
        </row>
      </sheetData>
      <sheetData sheetId="7557">
        <row r="4">
          <cell r="T4">
            <v>0.98021760000000002</v>
          </cell>
        </row>
      </sheetData>
      <sheetData sheetId="7558">
        <row r="4">
          <cell r="T4">
            <v>0.98021760000000002</v>
          </cell>
        </row>
      </sheetData>
      <sheetData sheetId="7559">
        <row r="4">
          <cell r="T4">
            <v>0.98021760000000002</v>
          </cell>
        </row>
      </sheetData>
      <sheetData sheetId="7560">
        <row r="4">
          <cell r="T4">
            <v>0.98021760000000002</v>
          </cell>
        </row>
      </sheetData>
      <sheetData sheetId="7561">
        <row r="4">
          <cell r="T4">
            <v>0.98021760000000002</v>
          </cell>
        </row>
      </sheetData>
      <sheetData sheetId="7562">
        <row r="4">
          <cell r="T4">
            <v>0.98021760000000002</v>
          </cell>
        </row>
      </sheetData>
      <sheetData sheetId="7563">
        <row r="4">
          <cell r="T4">
            <v>0.98021760000000002</v>
          </cell>
        </row>
      </sheetData>
      <sheetData sheetId="7564">
        <row r="4">
          <cell r="T4">
            <v>0.98021760000000002</v>
          </cell>
        </row>
      </sheetData>
      <sheetData sheetId="7565">
        <row r="4">
          <cell r="T4">
            <v>0.98021760000000002</v>
          </cell>
        </row>
      </sheetData>
      <sheetData sheetId="7566">
        <row r="4">
          <cell r="T4">
            <v>0.98021760000000002</v>
          </cell>
        </row>
      </sheetData>
      <sheetData sheetId="7567">
        <row r="4">
          <cell r="T4">
            <v>0.98021760000000002</v>
          </cell>
        </row>
      </sheetData>
      <sheetData sheetId="7568">
        <row r="4">
          <cell r="T4">
            <v>0.98021760000000002</v>
          </cell>
        </row>
      </sheetData>
      <sheetData sheetId="7569">
        <row r="4">
          <cell r="T4">
            <v>0.98021760000000002</v>
          </cell>
        </row>
      </sheetData>
      <sheetData sheetId="7570">
        <row r="4">
          <cell r="T4">
            <v>0.98021760000000002</v>
          </cell>
        </row>
      </sheetData>
      <sheetData sheetId="7571">
        <row r="4">
          <cell r="T4">
            <v>0.98021760000000002</v>
          </cell>
        </row>
      </sheetData>
      <sheetData sheetId="7572">
        <row r="4">
          <cell r="T4">
            <v>0.98021760000000002</v>
          </cell>
        </row>
      </sheetData>
      <sheetData sheetId="7573">
        <row r="4">
          <cell r="T4">
            <v>0.98021760000000002</v>
          </cell>
        </row>
      </sheetData>
      <sheetData sheetId="7574">
        <row r="4">
          <cell r="T4">
            <v>0.98021760000000002</v>
          </cell>
        </row>
      </sheetData>
      <sheetData sheetId="7575">
        <row r="4">
          <cell r="T4">
            <v>0.98021760000000002</v>
          </cell>
        </row>
      </sheetData>
      <sheetData sheetId="7576">
        <row r="4">
          <cell r="T4">
            <v>0.98021760000000002</v>
          </cell>
        </row>
      </sheetData>
      <sheetData sheetId="7577">
        <row r="4">
          <cell r="T4">
            <v>0.98021760000000002</v>
          </cell>
        </row>
      </sheetData>
      <sheetData sheetId="7578">
        <row r="4">
          <cell r="T4">
            <v>0.98021760000000002</v>
          </cell>
        </row>
      </sheetData>
      <sheetData sheetId="7579">
        <row r="4">
          <cell r="T4">
            <v>0.98021760000000002</v>
          </cell>
        </row>
      </sheetData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>
        <row r="4">
          <cell r="T4">
            <v>0.98021760000000002</v>
          </cell>
        </row>
      </sheetData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>
        <row r="4">
          <cell r="T4">
            <v>0.98021760000000002</v>
          </cell>
        </row>
      </sheetData>
      <sheetData sheetId="7676">
        <row r="4">
          <cell r="T4">
            <v>0.98021760000000002</v>
          </cell>
        </row>
      </sheetData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>
        <row r="4">
          <cell r="T4">
            <v>0.98021760000000002</v>
          </cell>
        </row>
      </sheetData>
      <sheetData sheetId="7690">
        <row r="4">
          <cell r="T4">
            <v>0.98021760000000002</v>
          </cell>
        </row>
      </sheetData>
      <sheetData sheetId="7691">
        <row r="4">
          <cell r="T4">
            <v>0.98021760000000002</v>
          </cell>
        </row>
      </sheetData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>
        <row r="4">
          <cell r="T4">
            <v>0.98021760000000002</v>
          </cell>
        </row>
      </sheetData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>
        <row r="4">
          <cell r="T4">
            <v>0.98021760000000002</v>
          </cell>
        </row>
      </sheetData>
      <sheetData sheetId="7808">
        <row r="4">
          <cell r="T4">
            <v>0.98021760000000002</v>
          </cell>
        </row>
      </sheetData>
      <sheetData sheetId="7809" refreshError="1"/>
      <sheetData sheetId="7810">
        <row r="2">
          <cell r="A2" t="str">
            <v>Apparel/Textiles</v>
          </cell>
        </row>
      </sheetData>
      <sheetData sheetId="7811">
        <row r="4">
          <cell r="T4">
            <v>0.98021760000000002</v>
          </cell>
        </row>
      </sheetData>
      <sheetData sheetId="7812">
        <row r="4">
          <cell r="T4">
            <v>0.98021760000000002</v>
          </cell>
        </row>
      </sheetData>
      <sheetData sheetId="7813">
        <row r="4">
          <cell r="T4">
            <v>0.98021760000000002</v>
          </cell>
        </row>
      </sheetData>
      <sheetData sheetId="7814">
        <row r="4">
          <cell r="T4">
            <v>0.98021760000000002</v>
          </cell>
        </row>
      </sheetData>
      <sheetData sheetId="7815">
        <row r="4">
          <cell r="T4">
            <v>0.98021760000000002</v>
          </cell>
        </row>
      </sheetData>
      <sheetData sheetId="7816">
        <row r="4">
          <cell r="T4">
            <v>0.98021760000000002</v>
          </cell>
        </row>
      </sheetData>
      <sheetData sheetId="7817">
        <row r="4">
          <cell r="T4">
            <v>0.98021760000000002</v>
          </cell>
        </row>
      </sheetData>
      <sheetData sheetId="7818">
        <row r="4">
          <cell r="T4">
            <v>0.98021760000000002</v>
          </cell>
        </row>
      </sheetData>
      <sheetData sheetId="7819">
        <row r="2">
          <cell r="A2" t="str">
            <v>Apparel/Textiles</v>
          </cell>
        </row>
      </sheetData>
      <sheetData sheetId="7820">
        <row r="4">
          <cell r="T4">
            <v>0.98021760000000002</v>
          </cell>
        </row>
      </sheetData>
      <sheetData sheetId="7821">
        <row r="4">
          <cell r="T4">
            <v>0.98021760000000002</v>
          </cell>
        </row>
      </sheetData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>
        <row r="4">
          <cell r="T4">
            <v>0.98021760000000002</v>
          </cell>
        </row>
      </sheetData>
      <sheetData sheetId="7856">
        <row r="4">
          <cell r="T4">
            <v>0.98021760000000002</v>
          </cell>
        </row>
      </sheetData>
      <sheetData sheetId="7857">
        <row r="4">
          <cell r="T4">
            <v>0.98021760000000002</v>
          </cell>
        </row>
      </sheetData>
      <sheetData sheetId="7858" refreshError="1"/>
      <sheetData sheetId="7859">
        <row r="4">
          <cell r="T4">
            <v>0.98021760000000002</v>
          </cell>
        </row>
      </sheetData>
      <sheetData sheetId="7860">
        <row r="4">
          <cell r="T4">
            <v>0.98021760000000002</v>
          </cell>
        </row>
      </sheetData>
      <sheetData sheetId="7861">
        <row r="4">
          <cell r="T4">
            <v>0.98021760000000002</v>
          </cell>
        </row>
      </sheetData>
      <sheetData sheetId="7862">
        <row r="4">
          <cell r="T4">
            <v>0.98021760000000002</v>
          </cell>
        </row>
      </sheetData>
      <sheetData sheetId="7863">
        <row r="4">
          <cell r="T4">
            <v>0.98021760000000002</v>
          </cell>
        </row>
      </sheetData>
      <sheetData sheetId="7864">
        <row r="4">
          <cell r="T4">
            <v>0.98021760000000002</v>
          </cell>
        </row>
      </sheetData>
      <sheetData sheetId="7865">
        <row r="4">
          <cell r="T4">
            <v>0.98021760000000002</v>
          </cell>
        </row>
      </sheetData>
      <sheetData sheetId="7866">
        <row r="4">
          <cell r="T4">
            <v>0.98021760000000002</v>
          </cell>
        </row>
      </sheetData>
      <sheetData sheetId="7867">
        <row r="4">
          <cell r="T4">
            <v>0.98021760000000002</v>
          </cell>
        </row>
      </sheetData>
      <sheetData sheetId="7868">
        <row r="4">
          <cell r="T4">
            <v>0.98021760000000002</v>
          </cell>
        </row>
      </sheetData>
      <sheetData sheetId="7869">
        <row r="4">
          <cell r="T4">
            <v>0.98021760000000002</v>
          </cell>
        </row>
      </sheetData>
      <sheetData sheetId="7870">
        <row r="4">
          <cell r="T4">
            <v>0.98021760000000002</v>
          </cell>
        </row>
      </sheetData>
      <sheetData sheetId="7871">
        <row r="4">
          <cell r="T4">
            <v>0.98021760000000002</v>
          </cell>
        </row>
      </sheetData>
      <sheetData sheetId="7872">
        <row r="4">
          <cell r="T4">
            <v>0.98021760000000002</v>
          </cell>
        </row>
      </sheetData>
      <sheetData sheetId="7873">
        <row r="4">
          <cell r="T4">
            <v>0.98021760000000002</v>
          </cell>
        </row>
      </sheetData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>
        <row r="4">
          <cell r="T4">
            <v>0.98021760000000002</v>
          </cell>
        </row>
      </sheetData>
      <sheetData sheetId="7901">
        <row r="4">
          <cell r="T4">
            <v>0.98021760000000002</v>
          </cell>
        </row>
      </sheetData>
      <sheetData sheetId="7902">
        <row r="4">
          <cell r="T4">
            <v>0.98021760000000002</v>
          </cell>
        </row>
      </sheetData>
      <sheetData sheetId="7903">
        <row r="4">
          <cell r="T4">
            <v>0.98021760000000002</v>
          </cell>
        </row>
      </sheetData>
      <sheetData sheetId="7904">
        <row r="4">
          <cell r="T4">
            <v>0.98021760000000002</v>
          </cell>
        </row>
      </sheetData>
      <sheetData sheetId="7905">
        <row r="4">
          <cell r="T4">
            <v>0.98021760000000002</v>
          </cell>
        </row>
      </sheetData>
      <sheetData sheetId="7906">
        <row r="4">
          <cell r="T4">
            <v>0.98021760000000002</v>
          </cell>
        </row>
      </sheetData>
      <sheetData sheetId="7907">
        <row r="4">
          <cell r="T4">
            <v>0.98021760000000002</v>
          </cell>
        </row>
      </sheetData>
      <sheetData sheetId="7908">
        <row r="4">
          <cell r="T4">
            <v>0.98021760000000002</v>
          </cell>
        </row>
      </sheetData>
      <sheetData sheetId="7909">
        <row r="4">
          <cell r="T4">
            <v>0.98021760000000002</v>
          </cell>
        </row>
      </sheetData>
      <sheetData sheetId="7910">
        <row r="4">
          <cell r="T4">
            <v>0.98021760000000002</v>
          </cell>
        </row>
      </sheetData>
      <sheetData sheetId="7911">
        <row r="4">
          <cell r="T4">
            <v>0.98021760000000002</v>
          </cell>
        </row>
      </sheetData>
      <sheetData sheetId="7912">
        <row r="4">
          <cell r="T4">
            <v>0.98021760000000002</v>
          </cell>
        </row>
      </sheetData>
      <sheetData sheetId="7913">
        <row r="4">
          <cell r="T4">
            <v>0.98021760000000002</v>
          </cell>
        </row>
      </sheetData>
      <sheetData sheetId="7914">
        <row r="4">
          <cell r="T4">
            <v>0.98021760000000002</v>
          </cell>
        </row>
      </sheetData>
      <sheetData sheetId="7915">
        <row r="4">
          <cell r="T4">
            <v>0.98021760000000002</v>
          </cell>
        </row>
      </sheetData>
      <sheetData sheetId="7916">
        <row r="4">
          <cell r="T4">
            <v>0.98021760000000002</v>
          </cell>
        </row>
      </sheetData>
      <sheetData sheetId="7917">
        <row r="4">
          <cell r="T4">
            <v>0.98021760000000002</v>
          </cell>
        </row>
      </sheetData>
      <sheetData sheetId="7918">
        <row r="4">
          <cell r="T4">
            <v>0.98021760000000002</v>
          </cell>
        </row>
      </sheetData>
      <sheetData sheetId="7919">
        <row r="4">
          <cell r="T4">
            <v>0.98021760000000002</v>
          </cell>
        </row>
      </sheetData>
      <sheetData sheetId="7920">
        <row r="4">
          <cell r="T4">
            <v>0.98021760000000002</v>
          </cell>
        </row>
      </sheetData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>
        <row r="4">
          <cell r="T4">
            <v>0.98021760000000002</v>
          </cell>
        </row>
      </sheetData>
      <sheetData sheetId="7929">
        <row r="4">
          <cell r="T4">
            <v>0.98021760000000002</v>
          </cell>
        </row>
      </sheetData>
      <sheetData sheetId="7930">
        <row r="4">
          <cell r="T4">
            <v>0.98021760000000002</v>
          </cell>
        </row>
      </sheetData>
      <sheetData sheetId="7931">
        <row r="4">
          <cell r="T4">
            <v>0.98021760000000002</v>
          </cell>
        </row>
      </sheetData>
      <sheetData sheetId="7932">
        <row r="4">
          <cell r="T4">
            <v>0.98021760000000002</v>
          </cell>
        </row>
      </sheetData>
      <sheetData sheetId="7933">
        <row r="4">
          <cell r="T4">
            <v>0.98021760000000002</v>
          </cell>
        </row>
      </sheetData>
      <sheetData sheetId="7934">
        <row r="4">
          <cell r="T4">
            <v>0.98021760000000002</v>
          </cell>
        </row>
      </sheetData>
      <sheetData sheetId="7935">
        <row r="4">
          <cell r="T4">
            <v>0.98021760000000002</v>
          </cell>
        </row>
      </sheetData>
      <sheetData sheetId="7936">
        <row r="4">
          <cell r="T4">
            <v>0.98021760000000002</v>
          </cell>
        </row>
      </sheetData>
      <sheetData sheetId="7937">
        <row r="4">
          <cell r="T4">
            <v>0.98021760000000002</v>
          </cell>
        </row>
      </sheetData>
      <sheetData sheetId="7938" refreshError="1"/>
      <sheetData sheetId="7939" refreshError="1"/>
      <sheetData sheetId="7940">
        <row r="4">
          <cell r="T4">
            <v>0.98021760000000002</v>
          </cell>
        </row>
      </sheetData>
      <sheetData sheetId="7941">
        <row r="4">
          <cell r="T4">
            <v>0.98021760000000002</v>
          </cell>
        </row>
      </sheetData>
      <sheetData sheetId="7942">
        <row r="4">
          <cell r="T4">
            <v>0.98021760000000002</v>
          </cell>
        </row>
      </sheetData>
      <sheetData sheetId="7943">
        <row r="4">
          <cell r="T4">
            <v>0.98021760000000002</v>
          </cell>
        </row>
      </sheetData>
      <sheetData sheetId="7944">
        <row r="4">
          <cell r="T4">
            <v>0.98021760000000002</v>
          </cell>
        </row>
      </sheetData>
      <sheetData sheetId="7945">
        <row r="4">
          <cell r="T4">
            <v>0.98021760000000002</v>
          </cell>
        </row>
      </sheetData>
      <sheetData sheetId="7946">
        <row r="4">
          <cell r="T4">
            <v>0.98021760000000002</v>
          </cell>
        </row>
      </sheetData>
      <sheetData sheetId="7947">
        <row r="4">
          <cell r="T4">
            <v>0.98021760000000002</v>
          </cell>
        </row>
      </sheetData>
      <sheetData sheetId="7948">
        <row r="4">
          <cell r="T4">
            <v>0.98021760000000002</v>
          </cell>
        </row>
      </sheetData>
      <sheetData sheetId="7949">
        <row r="4">
          <cell r="T4">
            <v>0.98021760000000002</v>
          </cell>
        </row>
      </sheetData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>
        <row r="4">
          <cell r="T4">
            <v>0.98021760000000002</v>
          </cell>
        </row>
      </sheetData>
      <sheetData sheetId="7983" refreshError="1"/>
      <sheetData sheetId="7984">
        <row r="4">
          <cell r="T4">
            <v>0.98021760000000002</v>
          </cell>
        </row>
      </sheetData>
      <sheetData sheetId="7985">
        <row r="4">
          <cell r="T4">
            <v>0.98021760000000002</v>
          </cell>
        </row>
      </sheetData>
      <sheetData sheetId="7986">
        <row r="4">
          <cell r="T4">
            <v>0.98021760000000002</v>
          </cell>
        </row>
      </sheetData>
      <sheetData sheetId="7987">
        <row r="4">
          <cell r="T4">
            <v>0.98021760000000002</v>
          </cell>
        </row>
      </sheetData>
      <sheetData sheetId="7988">
        <row r="4">
          <cell r="T4">
            <v>0.98021760000000002</v>
          </cell>
        </row>
      </sheetData>
      <sheetData sheetId="7989">
        <row r="4">
          <cell r="T4">
            <v>0.98021760000000002</v>
          </cell>
        </row>
      </sheetData>
      <sheetData sheetId="7990">
        <row r="4">
          <cell r="T4">
            <v>0.98021760000000002</v>
          </cell>
        </row>
      </sheetData>
      <sheetData sheetId="7991">
        <row r="4">
          <cell r="T4">
            <v>0.98021760000000002</v>
          </cell>
        </row>
      </sheetData>
      <sheetData sheetId="7992">
        <row r="4">
          <cell r="T4">
            <v>0.98021760000000002</v>
          </cell>
        </row>
      </sheetData>
      <sheetData sheetId="7993">
        <row r="4">
          <cell r="T4">
            <v>0.98021760000000002</v>
          </cell>
        </row>
      </sheetData>
      <sheetData sheetId="7994">
        <row r="4">
          <cell r="T4">
            <v>0.98021760000000002</v>
          </cell>
        </row>
      </sheetData>
      <sheetData sheetId="7995">
        <row r="4">
          <cell r="T4">
            <v>0.98021760000000002</v>
          </cell>
        </row>
      </sheetData>
      <sheetData sheetId="7996">
        <row r="4">
          <cell r="T4">
            <v>0.98021760000000002</v>
          </cell>
        </row>
      </sheetData>
      <sheetData sheetId="7997">
        <row r="4">
          <cell r="T4">
            <v>0.98021760000000002</v>
          </cell>
        </row>
      </sheetData>
      <sheetData sheetId="7998">
        <row r="4">
          <cell r="T4">
            <v>0.98021760000000002</v>
          </cell>
        </row>
      </sheetData>
      <sheetData sheetId="7999">
        <row r="4">
          <cell r="T4">
            <v>0.98021760000000002</v>
          </cell>
        </row>
      </sheetData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>
        <row r="4">
          <cell r="T4">
            <v>0.98021760000000002</v>
          </cell>
        </row>
      </sheetData>
      <sheetData sheetId="8007" refreshError="1"/>
      <sheetData sheetId="8008" refreshError="1"/>
      <sheetData sheetId="8009" refreshError="1"/>
      <sheetData sheetId="8010">
        <row r="4">
          <cell r="T4">
            <v>0.98021760000000002</v>
          </cell>
        </row>
      </sheetData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>
        <row r="2">
          <cell r="A2" t="str">
            <v>Apparel/Textiles</v>
          </cell>
        </row>
      </sheetData>
      <sheetData sheetId="8052">
        <row r="2">
          <cell r="A2" t="str">
            <v>Apparel/Textiles</v>
          </cell>
        </row>
      </sheetData>
      <sheetData sheetId="8053">
        <row r="2">
          <cell r="A2" t="str">
            <v>Apparel/Textiles</v>
          </cell>
        </row>
      </sheetData>
      <sheetData sheetId="8054">
        <row r="4">
          <cell r="T4">
            <v>0.98021760000000002</v>
          </cell>
        </row>
      </sheetData>
      <sheetData sheetId="8055">
        <row r="2">
          <cell r="A2" t="str">
            <v>Apparel/Textiles</v>
          </cell>
        </row>
      </sheetData>
      <sheetData sheetId="8056">
        <row r="2">
          <cell r="A2" t="str">
            <v>Apparel/Textiles</v>
          </cell>
        </row>
      </sheetData>
      <sheetData sheetId="8057">
        <row r="2">
          <cell r="A2" t="str">
            <v>Apparel/Textiles</v>
          </cell>
        </row>
      </sheetData>
      <sheetData sheetId="8058">
        <row r="2">
          <cell r="A2" t="str">
            <v>Apparel/Textiles</v>
          </cell>
        </row>
      </sheetData>
      <sheetData sheetId="8059">
        <row r="2">
          <cell r="A2" t="str">
            <v>Apparel/Textiles</v>
          </cell>
        </row>
      </sheetData>
      <sheetData sheetId="8060">
        <row r="2">
          <cell r="A2" t="str">
            <v>Apparel/Textiles</v>
          </cell>
        </row>
      </sheetData>
      <sheetData sheetId="8061" refreshError="1"/>
      <sheetData sheetId="8062">
        <row r="4">
          <cell r="T4">
            <v>0.98021760000000002</v>
          </cell>
        </row>
      </sheetData>
      <sheetData sheetId="8063">
        <row r="2">
          <cell r="A2" t="str">
            <v>Apparel/Textiles</v>
          </cell>
        </row>
      </sheetData>
      <sheetData sheetId="8064">
        <row r="4">
          <cell r="T4">
            <v>0.98021760000000002</v>
          </cell>
        </row>
      </sheetData>
      <sheetData sheetId="8065">
        <row r="2">
          <cell r="A2" t="str">
            <v>Apparel/Textiles</v>
          </cell>
        </row>
      </sheetData>
      <sheetData sheetId="8066">
        <row r="2">
          <cell r="A2" t="str">
            <v>Apparel/Textiles</v>
          </cell>
        </row>
      </sheetData>
      <sheetData sheetId="8067">
        <row r="4">
          <cell r="T4">
            <v>0.98021760000000002</v>
          </cell>
        </row>
      </sheetData>
      <sheetData sheetId="8068">
        <row r="2">
          <cell r="A2" t="str">
            <v>Apparel/Textiles</v>
          </cell>
        </row>
      </sheetData>
      <sheetData sheetId="8069">
        <row r="4">
          <cell r="T4">
            <v>0.98021760000000002</v>
          </cell>
        </row>
      </sheetData>
      <sheetData sheetId="8070">
        <row r="4">
          <cell r="T4">
            <v>0.98021760000000002</v>
          </cell>
        </row>
      </sheetData>
      <sheetData sheetId="8071">
        <row r="4">
          <cell r="T4">
            <v>0.98021760000000002</v>
          </cell>
        </row>
      </sheetData>
      <sheetData sheetId="8072">
        <row r="4">
          <cell r="T4">
            <v>0.98021760000000002</v>
          </cell>
        </row>
      </sheetData>
      <sheetData sheetId="8073">
        <row r="4">
          <cell r="T4">
            <v>0.98021760000000002</v>
          </cell>
        </row>
      </sheetData>
      <sheetData sheetId="8074">
        <row r="4">
          <cell r="T4">
            <v>0.98021760000000002</v>
          </cell>
        </row>
      </sheetData>
      <sheetData sheetId="8075">
        <row r="4">
          <cell r="T4">
            <v>0.98021760000000002</v>
          </cell>
        </row>
      </sheetData>
      <sheetData sheetId="8076">
        <row r="4">
          <cell r="T4">
            <v>0.98021760000000002</v>
          </cell>
        </row>
      </sheetData>
      <sheetData sheetId="8077">
        <row r="4">
          <cell r="T4">
            <v>0.98021760000000002</v>
          </cell>
        </row>
      </sheetData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>
        <row r="26">
          <cell r="G26">
            <v>1861250</v>
          </cell>
        </row>
      </sheetData>
      <sheetData sheetId="8110">
        <row r="22">
          <cell r="C22">
            <v>22321.5</v>
          </cell>
        </row>
      </sheetData>
      <sheetData sheetId="8111">
        <row r="22">
          <cell r="C22">
            <v>22321.5</v>
          </cell>
        </row>
      </sheetData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>
        <row r="4">
          <cell r="T4">
            <v>0.98021760000000002</v>
          </cell>
        </row>
      </sheetData>
      <sheetData sheetId="8134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>
        <row r="4">
          <cell r="T4">
            <v>0.98021760000000002</v>
          </cell>
        </row>
      </sheetData>
      <sheetData sheetId="8181" refreshError="1"/>
      <sheetData sheetId="8182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/>
      <sheetData sheetId="8194"/>
      <sheetData sheetId="8195"/>
      <sheetData sheetId="8196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>
        <row r="4">
          <cell r="T4">
            <v>0.98021760000000002</v>
          </cell>
        </row>
      </sheetData>
      <sheetData sheetId="8208">
        <row r="4">
          <cell r="T4">
            <v>0.98021760000000002</v>
          </cell>
        </row>
      </sheetData>
      <sheetData sheetId="8209">
        <row r="4">
          <cell r="T4">
            <v>0.98021760000000002</v>
          </cell>
        </row>
      </sheetData>
      <sheetData sheetId="8210">
        <row r="4">
          <cell r="T4">
            <v>0.98021760000000002</v>
          </cell>
        </row>
      </sheetData>
      <sheetData sheetId="8211">
        <row r="4">
          <cell r="T4">
            <v>0.98021760000000002</v>
          </cell>
        </row>
      </sheetData>
      <sheetData sheetId="8212">
        <row r="4">
          <cell r="T4">
            <v>0.98021760000000002</v>
          </cell>
        </row>
      </sheetData>
      <sheetData sheetId="8213">
        <row r="4">
          <cell r="T4">
            <v>0.98021760000000002</v>
          </cell>
        </row>
      </sheetData>
      <sheetData sheetId="8214">
        <row r="4">
          <cell r="T4">
            <v>0.98021760000000002</v>
          </cell>
        </row>
      </sheetData>
      <sheetData sheetId="8215">
        <row r="4">
          <cell r="T4">
            <v>0.98021760000000002</v>
          </cell>
        </row>
      </sheetData>
      <sheetData sheetId="8216">
        <row r="22">
          <cell r="C22">
            <v>22321.5</v>
          </cell>
        </row>
      </sheetData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>
        <row r="22">
          <cell r="C22">
            <v>22321.5</v>
          </cell>
        </row>
      </sheetData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>
        <row r="26">
          <cell r="G26">
            <v>1861250</v>
          </cell>
        </row>
      </sheetData>
      <sheetData sheetId="8306">
        <row r="26">
          <cell r="G26">
            <v>1861250</v>
          </cell>
        </row>
      </sheetData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>
        <row r="22">
          <cell r="C22">
            <v>22321.5</v>
          </cell>
        </row>
      </sheetData>
      <sheetData sheetId="8330">
        <row r="22">
          <cell r="C22">
            <v>22321.5</v>
          </cell>
        </row>
      </sheetData>
      <sheetData sheetId="8331">
        <row r="22">
          <cell r="C22">
            <v>22321.5</v>
          </cell>
        </row>
      </sheetData>
      <sheetData sheetId="8332">
        <row r="22">
          <cell r="C22">
            <v>22321.5</v>
          </cell>
        </row>
      </sheetData>
      <sheetData sheetId="8333">
        <row r="22">
          <cell r="C22">
            <v>22321.5</v>
          </cell>
        </row>
      </sheetData>
      <sheetData sheetId="8334">
        <row r="22">
          <cell r="C22">
            <v>22321.5</v>
          </cell>
        </row>
      </sheetData>
      <sheetData sheetId="8335">
        <row r="22">
          <cell r="C22">
            <v>22321.5</v>
          </cell>
        </row>
      </sheetData>
      <sheetData sheetId="8336">
        <row r="22">
          <cell r="C22">
            <v>22321.5</v>
          </cell>
        </row>
      </sheetData>
      <sheetData sheetId="8337">
        <row r="22">
          <cell r="C22">
            <v>22321.5</v>
          </cell>
        </row>
      </sheetData>
      <sheetData sheetId="8338">
        <row r="22">
          <cell r="C22">
            <v>22321.5</v>
          </cell>
        </row>
      </sheetData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>
        <row r="16">
          <cell r="D16">
            <v>4640105.25</v>
          </cell>
        </row>
      </sheetData>
      <sheetData sheetId="8861">
        <row r="4">
          <cell r="T4">
            <v>0.98021760000000002</v>
          </cell>
        </row>
      </sheetData>
      <sheetData sheetId="8862">
        <row r="4">
          <cell r="T4">
            <v>0.98021760000000002</v>
          </cell>
        </row>
      </sheetData>
      <sheetData sheetId="8863" refreshError="1"/>
      <sheetData sheetId="8864" refreshError="1"/>
      <sheetData sheetId="8865">
        <row r="4">
          <cell r="T4">
            <v>0.98021760000000002</v>
          </cell>
        </row>
      </sheetData>
      <sheetData sheetId="8866">
        <row r="4">
          <cell r="T4">
            <v>0.98021760000000002</v>
          </cell>
        </row>
      </sheetData>
      <sheetData sheetId="8867"/>
      <sheetData sheetId="8868" refreshError="1"/>
      <sheetData sheetId="8869">
        <row r="4">
          <cell r="T4">
            <v>0.98021760000000002</v>
          </cell>
        </row>
      </sheetData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>
        <row r="4">
          <cell r="T4">
            <v>0.98021760000000002</v>
          </cell>
        </row>
      </sheetData>
      <sheetData sheetId="8877">
        <row r="4">
          <cell r="T4">
            <v>0.98021760000000002</v>
          </cell>
        </row>
      </sheetData>
      <sheetData sheetId="8878">
        <row r="4">
          <cell r="T4">
            <v>0.98021760000000002</v>
          </cell>
        </row>
      </sheetData>
      <sheetData sheetId="8879">
        <row r="4">
          <cell r="T4">
            <v>0.98021760000000002</v>
          </cell>
        </row>
      </sheetData>
      <sheetData sheetId="8880">
        <row r="4">
          <cell r="T4">
            <v>0.98021760000000002</v>
          </cell>
        </row>
      </sheetData>
      <sheetData sheetId="8881">
        <row r="4">
          <cell r="T4">
            <v>0.98021760000000002</v>
          </cell>
        </row>
      </sheetData>
      <sheetData sheetId="8882">
        <row r="4">
          <cell r="T4">
            <v>0.98021760000000002</v>
          </cell>
        </row>
      </sheetData>
      <sheetData sheetId="8883">
        <row r="4">
          <cell r="T4">
            <v>0.98021760000000002</v>
          </cell>
        </row>
      </sheetData>
      <sheetData sheetId="8884">
        <row r="4">
          <cell r="T4">
            <v>0.98021760000000002</v>
          </cell>
        </row>
      </sheetData>
      <sheetData sheetId="8885">
        <row r="4">
          <cell r="T4">
            <v>0.98021760000000002</v>
          </cell>
        </row>
      </sheetData>
      <sheetData sheetId="8886">
        <row r="4">
          <cell r="T4">
            <v>0.98021760000000002</v>
          </cell>
        </row>
      </sheetData>
      <sheetData sheetId="8887">
        <row r="4">
          <cell r="T4">
            <v>0.98021760000000002</v>
          </cell>
        </row>
      </sheetData>
      <sheetData sheetId="8888">
        <row r="4">
          <cell r="T4">
            <v>0.98021760000000002</v>
          </cell>
        </row>
      </sheetData>
      <sheetData sheetId="8889">
        <row r="4">
          <cell r="T4">
            <v>0.98021760000000002</v>
          </cell>
        </row>
      </sheetData>
      <sheetData sheetId="8890">
        <row r="4">
          <cell r="T4">
            <v>0.98021760000000002</v>
          </cell>
        </row>
      </sheetData>
      <sheetData sheetId="8891">
        <row r="4">
          <cell r="T4">
            <v>0.98021760000000002</v>
          </cell>
        </row>
      </sheetData>
      <sheetData sheetId="8892">
        <row r="4">
          <cell r="T4">
            <v>0.98021760000000002</v>
          </cell>
        </row>
      </sheetData>
      <sheetData sheetId="8893">
        <row r="4">
          <cell r="T4">
            <v>0.98021760000000002</v>
          </cell>
        </row>
      </sheetData>
      <sheetData sheetId="8894">
        <row r="4">
          <cell r="T4">
            <v>0.98021760000000002</v>
          </cell>
        </row>
      </sheetData>
      <sheetData sheetId="8895">
        <row r="4">
          <cell r="T4">
            <v>0.98021760000000002</v>
          </cell>
        </row>
      </sheetData>
      <sheetData sheetId="8896">
        <row r="4">
          <cell r="T4">
            <v>0.98021760000000002</v>
          </cell>
        </row>
      </sheetData>
      <sheetData sheetId="8897">
        <row r="4">
          <cell r="T4">
            <v>0.98021760000000002</v>
          </cell>
        </row>
      </sheetData>
      <sheetData sheetId="8898">
        <row r="4">
          <cell r="T4">
            <v>0.98021760000000002</v>
          </cell>
        </row>
      </sheetData>
      <sheetData sheetId="8899">
        <row r="4">
          <cell r="T4">
            <v>0.98021760000000002</v>
          </cell>
        </row>
      </sheetData>
      <sheetData sheetId="8900">
        <row r="10">
          <cell r="E10">
            <v>-35481812</v>
          </cell>
        </row>
      </sheetData>
      <sheetData sheetId="8901">
        <row r="10">
          <cell r="E10">
            <v>-35481812</v>
          </cell>
        </row>
      </sheetData>
      <sheetData sheetId="8902">
        <row r="10">
          <cell r="E10">
            <v>-35481812</v>
          </cell>
        </row>
      </sheetData>
      <sheetData sheetId="8903">
        <row r="10">
          <cell r="E10">
            <v>-35481812</v>
          </cell>
        </row>
      </sheetData>
      <sheetData sheetId="8904">
        <row r="10">
          <cell r="E10">
            <v>-35481812</v>
          </cell>
        </row>
      </sheetData>
      <sheetData sheetId="8905">
        <row r="10">
          <cell r="E10">
            <v>-35481812</v>
          </cell>
        </row>
      </sheetData>
      <sheetData sheetId="8906">
        <row r="10">
          <cell r="E10">
            <v>-35481812</v>
          </cell>
        </row>
      </sheetData>
      <sheetData sheetId="8907">
        <row r="4">
          <cell r="T4">
            <v>0.98021760000000002</v>
          </cell>
        </row>
      </sheetData>
      <sheetData sheetId="8908">
        <row r="16">
          <cell r="D16">
            <v>4640105.25</v>
          </cell>
        </row>
      </sheetData>
      <sheetData sheetId="8909">
        <row r="16">
          <cell r="D16">
            <v>4640105.25</v>
          </cell>
        </row>
      </sheetData>
      <sheetData sheetId="8910">
        <row r="4">
          <cell r="T4">
            <v>0.98021760000000002</v>
          </cell>
        </row>
      </sheetData>
      <sheetData sheetId="8911">
        <row r="4">
          <cell r="T4">
            <v>0.98021760000000002</v>
          </cell>
        </row>
      </sheetData>
      <sheetData sheetId="8912"/>
      <sheetData sheetId="8913"/>
      <sheetData sheetId="8914">
        <row r="4">
          <cell r="T4">
            <v>0.98021760000000002</v>
          </cell>
        </row>
      </sheetData>
      <sheetData sheetId="8915">
        <row r="4">
          <cell r="T4">
            <v>0.98021760000000002</v>
          </cell>
        </row>
      </sheetData>
      <sheetData sheetId="8916"/>
      <sheetData sheetId="8917"/>
      <sheetData sheetId="8918">
        <row r="4">
          <cell r="T4">
            <v>0.98021760000000002</v>
          </cell>
        </row>
      </sheetData>
      <sheetData sheetId="8919" refreshError="1"/>
      <sheetData sheetId="8920" refreshError="1"/>
      <sheetData sheetId="892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>
        <row r="4">
          <cell r="T4">
            <v>0.98021760000000002</v>
          </cell>
        </row>
      </sheetData>
      <sheetData sheetId="8932">
        <row r="4">
          <cell r="T4">
            <v>0.98021760000000002</v>
          </cell>
        </row>
      </sheetData>
      <sheetData sheetId="8933">
        <row r="4">
          <cell r="T4">
            <v>0.98021760000000002</v>
          </cell>
        </row>
      </sheetData>
      <sheetData sheetId="8934">
        <row r="4">
          <cell r="T4">
            <v>0.98021760000000002</v>
          </cell>
        </row>
      </sheetData>
      <sheetData sheetId="8935">
        <row r="4">
          <cell r="T4">
            <v>0.98021760000000002</v>
          </cell>
        </row>
      </sheetData>
      <sheetData sheetId="8936">
        <row r="4">
          <cell r="T4">
            <v>0.98021760000000002</v>
          </cell>
        </row>
      </sheetData>
      <sheetData sheetId="8937">
        <row r="4">
          <cell r="T4">
            <v>0.98021760000000002</v>
          </cell>
        </row>
      </sheetData>
      <sheetData sheetId="8938">
        <row r="4">
          <cell r="T4">
            <v>0.98021760000000002</v>
          </cell>
        </row>
      </sheetData>
      <sheetData sheetId="8939">
        <row r="4">
          <cell r="T4">
            <v>0.98021760000000002</v>
          </cell>
        </row>
      </sheetData>
      <sheetData sheetId="8940">
        <row r="4">
          <cell r="T4">
            <v>0.98021760000000002</v>
          </cell>
        </row>
      </sheetData>
      <sheetData sheetId="8941">
        <row r="4">
          <cell r="T4">
            <v>0.98021760000000002</v>
          </cell>
        </row>
      </sheetData>
      <sheetData sheetId="8942">
        <row r="4">
          <cell r="T4">
            <v>0.98021760000000002</v>
          </cell>
        </row>
      </sheetData>
      <sheetData sheetId="8943">
        <row r="4">
          <cell r="T4">
            <v>0.98021760000000002</v>
          </cell>
        </row>
      </sheetData>
      <sheetData sheetId="8944">
        <row r="4">
          <cell r="T4">
            <v>0.98021760000000002</v>
          </cell>
        </row>
      </sheetData>
      <sheetData sheetId="8945">
        <row r="4">
          <cell r="T4">
            <v>0.98021760000000002</v>
          </cell>
        </row>
      </sheetData>
      <sheetData sheetId="8946" refreshError="1"/>
      <sheetData sheetId="8947" refreshError="1"/>
      <sheetData sheetId="8948">
        <row r="10">
          <cell r="E10">
            <v>-35481812</v>
          </cell>
        </row>
      </sheetData>
      <sheetData sheetId="8949" refreshError="1"/>
      <sheetData sheetId="8950">
        <row r="10">
          <cell r="E10">
            <v>-35481812</v>
          </cell>
        </row>
      </sheetData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>
        <row r="4">
          <cell r="T4">
            <v>0.98021760000000002</v>
          </cell>
        </row>
      </sheetData>
      <sheetData sheetId="8969" refreshError="1"/>
      <sheetData sheetId="8970">
        <row r="4">
          <cell r="T4">
            <v>0.98021760000000002</v>
          </cell>
        </row>
      </sheetData>
      <sheetData sheetId="8971" refreshError="1"/>
      <sheetData sheetId="8972">
        <row r="4">
          <cell r="T4">
            <v>0.98021760000000002</v>
          </cell>
        </row>
      </sheetData>
      <sheetData sheetId="8973">
        <row r="4">
          <cell r="T4">
            <v>0.98021760000000002</v>
          </cell>
        </row>
      </sheetData>
      <sheetData sheetId="8974">
        <row r="4">
          <cell r="T4">
            <v>0.98021760000000002</v>
          </cell>
        </row>
      </sheetData>
      <sheetData sheetId="8975" refreshError="1"/>
      <sheetData sheetId="8976">
        <row r="4">
          <cell r="T4">
            <v>0.98021760000000002</v>
          </cell>
        </row>
      </sheetData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>
        <row r="2">
          <cell r="C2" t="str">
            <v>Core Template</v>
          </cell>
        </row>
      </sheetData>
      <sheetData sheetId="9581">
        <row r="2">
          <cell r="C2" t="str">
            <v>Core Template</v>
          </cell>
        </row>
      </sheetData>
      <sheetData sheetId="9582">
        <row r="2">
          <cell r="C2" t="str">
            <v>Core Template</v>
          </cell>
        </row>
      </sheetData>
      <sheetData sheetId="9583" refreshError="1"/>
      <sheetData sheetId="9584">
        <row r="9">
          <cell r="E9">
            <v>55</v>
          </cell>
        </row>
      </sheetData>
      <sheetData sheetId="9585">
        <row r="9">
          <cell r="E9">
            <v>55</v>
          </cell>
        </row>
      </sheetData>
      <sheetData sheetId="9586">
        <row r="9">
          <cell r="E9">
            <v>55</v>
          </cell>
        </row>
      </sheetData>
      <sheetData sheetId="9587">
        <row r="9">
          <cell r="E9">
            <v>55</v>
          </cell>
        </row>
      </sheetData>
      <sheetData sheetId="9588">
        <row r="9">
          <cell r="E9">
            <v>55</v>
          </cell>
        </row>
      </sheetData>
      <sheetData sheetId="9589" refreshError="1"/>
      <sheetData sheetId="9590"/>
      <sheetData sheetId="9591"/>
      <sheetData sheetId="9592"/>
      <sheetData sheetId="9593"/>
      <sheetData sheetId="9594">
        <row r="14">
          <cell r="A14">
            <v>111111</v>
          </cell>
        </row>
      </sheetData>
      <sheetData sheetId="9595">
        <row r="14">
          <cell r="A14">
            <v>111111</v>
          </cell>
        </row>
      </sheetData>
      <sheetData sheetId="9596">
        <row r="3">
          <cell r="D3">
            <v>0</v>
          </cell>
        </row>
      </sheetData>
      <sheetData sheetId="9597">
        <row r="3">
          <cell r="D3">
            <v>0</v>
          </cell>
        </row>
      </sheetData>
      <sheetData sheetId="9598">
        <row r="3">
          <cell r="D3">
            <v>0</v>
          </cell>
        </row>
      </sheetData>
      <sheetData sheetId="9599">
        <row r="3">
          <cell r="D3">
            <v>0</v>
          </cell>
        </row>
      </sheetData>
      <sheetData sheetId="9600">
        <row r="3">
          <cell r="D3">
            <v>0</v>
          </cell>
        </row>
      </sheetData>
      <sheetData sheetId="960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>
        <row r="28">
          <cell r="M28">
            <v>25518769.103220712</v>
          </cell>
        </row>
      </sheetData>
      <sheetData sheetId="9632">
        <row r="28">
          <cell r="M28">
            <v>25518769.103220712</v>
          </cell>
        </row>
      </sheetData>
      <sheetData sheetId="9633">
        <row r="28">
          <cell r="M28">
            <v>25518769.103220712</v>
          </cell>
        </row>
      </sheetData>
      <sheetData sheetId="9634"/>
      <sheetData sheetId="9635">
        <row r="131">
          <cell r="A131" t="str">
            <v>40000</v>
          </cell>
        </row>
      </sheetData>
      <sheetData sheetId="9636">
        <row r="131">
          <cell r="A131" t="str">
            <v>40000</v>
          </cell>
        </row>
      </sheetData>
      <sheetData sheetId="9637">
        <row r="131">
          <cell r="A131" t="str">
            <v>40000</v>
          </cell>
        </row>
      </sheetData>
      <sheetData sheetId="9638">
        <row r="131">
          <cell r="A131" t="str">
            <v>40000</v>
          </cell>
        </row>
      </sheetData>
      <sheetData sheetId="9639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/>
      <sheetData sheetId="9739"/>
      <sheetData sheetId="9740"/>
      <sheetData sheetId="9741"/>
      <sheetData sheetId="9742"/>
      <sheetData sheetId="9743"/>
      <sheetData sheetId="9744" refreshError="1"/>
      <sheetData sheetId="9745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>
        <row r="4">
          <cell r="T4">
            <v>0.98021760000000002</v>
          </cell>
        </row>
      </sheetData>
      <sheetData sheetId="10006">
        <row r="4">
          <cell r="T4">
            <v>0.98021760000000002</v>
          </cell>
        </row>
      </sheetData>
      <sheetData sheetId="10007">
        <row r="4">
          <cell r="T4">
            <v>0.98021760000000002</v>
          </cell>
        </row>
      </sheetData>
      <sheetData sheetId="10008">
        <row r="4">
          <cell r="T4">
            <v>0.98021760000000002</v>
          </cell>
        </row>
      </sheetData>
      <sheetData sheetId="10009">
        <row r="4">
          <cell r="A4">
            <v>33</v>
          </cell>
        </row>
      </sheetData>
      <sheetData sheetId="10010">
        <row r="4">
          <cell r="A4">
            <v>33</v>
          </cell>
        </row>
      </sheetData>
      <sheetData sheetId="10011">
        <row r="4">
          <cell r="A4">
            <v>33</v>
          </cell>
        </row>
      </sheetData>
      <sheetData sheetId="10012">
        <row r="4">
          <cell r="A4">
            <v>33</v>
          </cell>
        </row>
      </sheetData>
      <sheetData sheetId="10013">
        <row r="4">
          <cell r="A4">
            <v>33</v>
          </cell>
        </row>
      </sheetData>
      <sheetData sheetId="10014">
        <row r="4">
          <cell r="A4">
            <v>33</v>
          </cell>
        </row>
      </sheetData>
      <sheetData sheetId="10015">
        <row r="4">
          <cell r="A4">
            <v>33</v>
          </cell>
        </row>
      </sheetData>
      <sheetData sheetId="10016">
        <row r="4">
          <cell r="A4">
            <v>33</v>
          </cell>
        </row>
      </sheetData>
      <sheetData sheetId="10017"/>
      <sheetData sheetId="10018"/>
      <sheetData sheetId="10019"/>
      <sheetData sheetId="10020">
        <row r="4">
          <cell r="T4">
            <v>0.98021760000000002</v>
          </cell>
        </row>
      </sheetData>
      <sheetData sheetId="10021">
        <row r="4">
          <cell r="T4">
            <v>0.98021760000000002</v>
          </cell>
        </row>
      </sheetData>
      <sheetData sheetId="10022">
        <row r="4">
          <cell r="T4">
            <v>0.98021760000000002</v>
          </cell>
        </row>
      </sheetData>
      <sheetData sheetId="10023">
        <row r="4">
          <cell r="T4">
            <v>0.98021760000000002</v>
          </cell>
        </row>
      </sheetData>
      <sheetData sheetId="10024">
        <row r="4">
          <cell r="T4">
            <v>0.98021760000000002</v>
          </cell>
        </row>
      </sheetData>
      <sheetData sheetId="10025">
        <row r="4">
          <cell r="T4">
            <v>0.98021760000000002</v>
          </cell>
        </row>
      </sheetData>
      <sheetData sheetId="10026">
        <row r="4">
          <cell r="T4">
            <v>0.98021760000000002</v>
          </cell>
        </row>
      </sheetData>
      <sheetData sheetId="10027">
        <row r="4">
          <cell r="T4">
            <v>0.98021760000000002</v>
          </cell>
        </row>
      </sheetData>
      <sheetData sheetId="10028">
        <row r="4">
          <cell r="T4">
            <v>0.98021760000000002</v>
          </cell>
        </row>
      </sheetData>
      <sheetData sheetId="10029">
        <row r="4">
          <cell r="T4">
            <v>0.98021760000000002</v>
          </cell>
        </row>
      </sheetData>
      <sheetData sheetId="10030">
        <row r="4">
          <cell r="T4">
            <v>0.98021760000000002</v>
          </cell>
        </row>
      </sheetData>
      <sheetData sheetId="10031">
        <row r="4">
          <cell r="T4">
            <v>0.98021760000000002</v>
          </cell>
        </row>
      </sheetData>
      <sheetData sheetId="10032">
        <row r="10">
          <cell r="B10">
            <v>1000000</v>
          </cell>
        </row>
      </sheetData>
      <sheetData sheetId="10033">
        <row r="1">
          <cell r="E1">
            <v>3.7037037037037035E-2</v>
          </cell>
        </row>
      </sheetData>
      <sheetData sheetId="10034">
        <row r="10">
          <cell r="B10">
            <v>1000000</v>
          </cell>
        </row>
      </sheetData>
      <sheetData sheetId="10035">
        <row r="10">
          <cell r="B10">
            <v>1000000</v>
          </cell>
        </row>
      </sheetData>
      <sheetData sheetId="10036">
        <row r="4">
          <cell r="T4">
            <v>0.98021760000000002</v>
          </cell>
        </row>
      </sheetData>
      <sheetData sheetId="10037">
        <row r="4">
          <cell r="T4">
            <v>0.98021760000000002</v>
          </cell>
        </row>
      </sheetData>
      <sheetData sheetId="10038">
        <row r="4">
          <cell r="T4">
            <v>0.98021760000000002</v>
          </cell>
        </row>
      </sheetData>
      <sheetData sheetId="10039">
        <row r="1">
          <cell r="B1" t="str">
            <v>D115</v>
          </cell>
        </row>
      </sheetData>
      <sheetData sheetId="10040">
        <row r="1">
          <cell r="B1" t="str">
            <v>D115</v>
          </cell>
        </row>
      </sheetData>
      <sheetData sheetId="10041">
        <row r="1">
          <cell r="B1" t="str">
            <v>D115</v>
          </cell>
        </row>
      </sheetData>
      <sheetData sheetId="10042">
        <row r="1">
          <cell r="B1" t="str">
            <v>D115</v>
          </cell>
        </row>
      </sheetData>
      <sheetData sheetId="10043">
        <row r="1">
          <cell r="B1" t="str">
            <v>D115</v>
          </cell>
        </row>
      </sheetData>
      <sheetData sheetId="10044">
        <row r="1">
          <cell r="B1" t="str">
            <v>D115</v>
          </cell>
        </row>
      </sheetData>
      <sheetData sheetId="10045">
        <row r="1">
          <cell r="B1" t="str">
            <v>D115</v>
          </cell>
        </row>
      </sheetData>
      <sheetData sheetId="10046">
        <row r="1">
          <cell r="B1" t="str">
            <v>D115</v>
          </cell>
        </row>
      </sheetData>
      <sheetData sheetId="10047" refreshError="1"/>
      <sheetData sheetId="10048">
        <row r="4">
          <cell r="T4">
            <v>0.98021760000000002</v>
          </cell>
        </row>
      </sheetData>
      <sheetData sheetId="10049">
        <row r="4">
          <cell r="T4">
            <v>0.98021760000000002</v>
          </cell>
        </row>
      </sheetData>
      <sheetData sheetId="10050">
        <row r="4">
          <cell r="A4">
            <v>33</v>
          </cell>
        </row>
      </sheetData>
      <sheetData sheetId="10051" refreshError="1"/>
      <sheetData sheetId="10052">
        <row r="4">
          <cell r="A4">
            <v>33</v>
          </cell>
        </row>
      </sheetData>
      <sheetData sheetId="10053" refreshError="1"/>
      <sheetData sheetId="10054">
        <row r="4">
          <cell r="A4">
            <v>33</v>
          </cell>
        </row>
      </sheetData>
      <sheetData sheetId="10055">
        <row r="4">
          <cell r="A4">
            <v>33</v>
          </cell>
        </row>
      </sheetData>
      <sheetData sheetId="10056">
        <row r="4">
          <cell r="A4">
            <v>33</v>
          </cell>
        </row>
      </sheetData>
      <sheetData sheetId="10057">
        <row r="4">
          <cell r="A4">
            <v>33</v>
          </cell>
        </row>
      </sheetData>
      <sheetData sheetId="10058">
        <row r="3">
          <cell r="A3">
            <v>1</v>
          </cell>
        </row>
      </sheetData>
      <sheetData sheetId="10059">
        <row r="3">
          <cell r="A3">
            <v>1</v>
          </cell>
        </row>
      </sheetData>
      <sheetData sheetId="10060">
        <row r="3">
          <cell r="A3">
            <v>1</v>
          </cell>
        </row>
      </sheetData>
      <sheetData sheetId="10061">
        <row r="3">
          <cell r="A3">
            <v>1</v>
          </cell>
        </row>
      </sheetData>
      <sheetData sheetId="10062">
        <row r="3">
          <cell r="A3">
            <v>1</v>
          </cell>
        </row>
      </sheetData>
      <sheetData sheetId="10063">
        <row r="3">
          <cell r="A3">
            <v>1</v>
          </cell>
        </row>
      </sheetData>
      <sheetData sheetId="10064">
        <row r="2">
          <cell r="A2" t="str">
            <v xml:space="preserve">GCM020004                     </v>
          </cell>
        </row>
      </sheetData>
      <sheetData sheetId="10065">
        <row r="2">
          <cell r="A2" t="str">
            <v xml:space="preserve">GCM020004                     </v>
          </cell>
        </row>
      </sheetData>
      <sheetData sheetId="10066">
        <row r="3">
          <cell r="A3">
            <v>1</v>
          </cell>
        </row>
      </sheetData>
      <sheetData sheetId="10067">
        <row r="3">
          <cell r="A3">
            <v>1</v>
          </cell>
        </row>
      </sheetData>
      <sheetData sheetId="10068">
        <row r="4">
          <cell r="T4">
            <v>0.98021760000000002</v>
          </cell>
        </row>
      </sheetData>
      <sheetData sheetId="10069">
        <row r="3">
          <cell r="A3">
            <v>1</v>
          </cell>
        </row>
      </sheetData>
      <sheetData sheetId="10070">
        <row r="1">
          <cell r="E1">
            <v>3.7037037037037035E-2</v>
          </cell>
        </row>
      </sheetData>
      <sheetData sheetId="10071">
        <row r="1">
          <cell r="E1">
            <v>3.7037037037037035E-2</v>
          </cell>
        </row>
      </sheetData>
      <sheetData sheetId="10072">
        <row r="1">
          <cell r="D1">
            <v>3</v>
          </cell>
        </row>
      </sheetData>
      <sheetData sheetId="10073">
        <row r="1">
          <cell r="D1">
            <v>3</v>
          </cell>
        </row>
      </sheetData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>
        <row r="4">
          <cell r="T4">
            <v>0.98021760000000002</v>
          </cell>
        </row>
      </sheetData>
      <sheetData sheetId="10147" refreshError="1"/>
      <sheetData sheetId="10148">
        <row r="4">
          <cell r="T4">
            <v>0.98021760000000002</v>
          </cell>
        </row>
      </sheetData>
      <sheetData sheetId="10149" refreshError="1"/>
      <sheetData sheetId="10150">
        <row r="4">
          <cell r="T4">
            <v>0.98021760000000002</v>
          </cell>
        </row>
      </sheetData>
      <sheetData sheetId="10151">
        <row r="4">
          <cell r="T4">
            <v>0.98021760000000002</v>
          </cell>
        </row>
      </sheetData>
      <sheetData sheetId="10152">
        <row r="4">
          <cell r="T4">
            <v>0.98021760000000002</v>
          </cell>
        </row>
      </sheetData>
      <sheetData sheetId="10153">
        <row r="4">
          <cell r="T4">
            <v>0.98021760000000002</v>
          </cell>
        </row>
      </sheetData>
      <sheetData sheetId="10154">
        <row r="4">
          <cell r="T4">
            <v>0.98021760000000002</v>
          </cell>
        </row>
      </sheetData>
      <sheetData sheetId="10155">
        <row r="4">
          <cell r="T4">
            <v>0.98021760000000002</v>
          </cell>
        </row>
      </sheetData>
      <sheetData sheetId="10156">
        <row r="4">
          <cell r="T4">
            <v>0.98021760000000002</v>
          </cell>
        </row>
      </sheetData>
      <sheetData sheetId="10157">
        <row r="4">
          <cell r="T4">
            <v>0.98021760000000002</v>
          </cell>
        </row>
      </sheetData>
      <sheetData sheetId="10158">
        <row r="4">
          <cell r="T4">
            <v>0.98021760000000002</v>
          </cell>
        </row>
      </sheetData>
      <sheetData sheetId="10159">
        <row r="4">
          <cell r="T4">
            <v>0.98021760000000002</v>
          </cell>
        </row>
      </sheetData>
      <sheetData sheetId="10160">
        <row r="4">
          <cell r="T4">
            <v>0.98021760000000002</v>
          </cell>
        </row>
      </sheetData>
      <sheetData sheetId="10161">
        <row r="4">
          <cell r="T4">
            <v>0.98021760000000002</v>
          </cell>
        </row>
      </sheetData>
      <sheetData sheetId="10162">
        <row r="4">
          <cell r="T4">
            <v>0.98021760000000002</v>
          </cell>
        </row>
      </sheetData>
      <sheetData sheetId="10163">
        <row r="4">
          <cell r="T4">
            <v>0.98021760000000002</v>
          </cell>
        </row>
      </sheetData>
      <sheetData sheetId="10164">
        <row r="4">
          <cell r="T4">
            <v>0.98021760000000002</v>
          </cell>
        </row>
      </sheetData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>
        <row r="1">
          <cell r="E1">
            <v>3.7037037037037035E-2</v>
          </cell>
        </row>
      </sheetData>
      <sheetData sheetId="10288">
        <row r="1">
          <cell r="E1">
            <v>3.7037037037037035E-2</v>
          </cell>
        </row>
      </sheetData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>
        <row r="1">
          <cell r="B1" t="str">
            <v>D115</v>
          </cell>
        </row>
      </sheetData>
      <sheetData sheetId="10310">
        <row r="1">
          <cell r="B1" t="str">
            <v>D115</v>
          </cell>
        </row>
      </sheetData>
      <sheetData sheetId="10311">
        <row r="1">
          <cell r="B1" t="str">
            <v>D115</v>
          </cell>
        </row>
      </sheetData>
      <sheetData sheetId="10312">
        <row r="1">
          <cell r="B1" t="str">
            <v>D115</v>
          </cell>
        </row>
      </sheetData>
      <sheetData sheetId="10313">
        <row r="1">
          <cell r="B1" t="str">
            <v>D115</v>
          </cell>
        </row>
      </sheetData>
      <sheetData sheetId="10314">
        <row r="1">
          <cell r="B1" t="str">
            <v>D115</v>
          </cell>
        </row>
      </sheetData>
      <sheetData sheetId="10315">
        <row r="1">
          <cell r="B1" t="str">
            <v>D115</v>
          </cell>
        </row>
      </sheetData>
      <sheetData sheetId="10316">
        <row r="1">
          <cell r="B1" t="str">
            <v>D115</v>
          </cell>
        </row>
      </sheetData>
      <sheetData sheetId="10317">
        <row r="1">
          <cell r="B1" t="str">
            <v>D115</v>
          </cell>
        </row>
      </sheetData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>
        <row r="4">
          <cell r="T4">
            <v>0.98021760000000002</v>
          </cell>
        </row>
      </sheetData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>
        <row r="4">
          <cell r="T4">
            <v>0.98021760000000002</v>
          </cell>
        </row>
      </sheetData>
      <sheetData sheetId="10443">
        <row r="4">
          <cell r="T4">
            <v>0.98021760000000002</v>
          </cell>
        </row>
      </sheetData>
      <sheetData sheetId="10444">
        <row r="4">
          <cell r="T4">
            <v>0.98021760000000002</v>
          </cell>
        </row>
      </sheetData>
      <sheetData sheetId="10445">
        <row r="4">
          <cell r="T4">
            <v>0.98021760000000002</v>
          </cell>
        </row>
      </sheetData>
      <sheetData sheetId="10446">
        <row r="4">
          <cell r="T4">
            <v>0.98021760000000002</v>
          </cell>
        </row>
      </sheetData>
      <sheetData sheetId="10447">
        <row r="2">
          <cell r="A2" t="str">
            <v>Apparel/Textiles</v>
          </cell>
        </row>
      </sheetData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>
        <row r="4">
          <cell r="T4">
            <v>0.98021760000000002</v>
          </cell>
        </row>
      </sheetData>
      <sheetData sheetId="10468">
        <row r="4">
          <cell r="T4">
            <v>0.98021760000000002</v>
          </cell>
        </row>
      </sheetData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>
        <row r="4">
          <cell r="T4">
            <v>0.98021760000000002</v>
          </cell>
        </row>
      </sheetData>
      <sheetData sheetId="10496">
        <row r="2">
          <cell r="A2" t="str">
            <v>Apparel/Textiles</v>
          </cell>
        </row>
      </sheetData>
      <sheetData sheetId="10497">
        <row r="4">
          <cell r="T4">
            <v>0.98021760000000002</v>
          </cell>
        </row>
      </sheetData>
      <sheetData sheetId="10498">
        <row r="2">
          <cell r="A2" t="str">
            <v>Apparel/Textiles</v>
          </cell>
        </row>
      </sheetData>
      <sheetData sheetId="10499">
        <row r="4">
          <cell r="T4">
            <v>0.98021760000000002</v>
          </cell>
        </row>
      </sheetData>
      <sheetData sheetId="10500">
        <row r="4">
          <cell r="T4">
            <v>0.98021760000000002</v>
          </cell>
        </row>
      </sheetData>
      <sheetData sheetId="10501">
        <row r="4">
          <cell r="T4">
            <v>0.98021760000000002</v>
          </cell>
        </row>
      </sheetData>
      <sheetData sheetId="10502">
        <row r="4">
          <cell r="T4">
            <v>0.98021760000000002</v>
          </cell>
        </row>
      </sheetData>
      <sheetData sheetId="10503">
        <row r="4">
          <cell r="T4">
            <v>0.98021760000000002</v>
          </cell>
        </row>
      </sheetData>
      <sheetData sheetId="10504">
        <row r="4">
          <cell r="T4">
            <v>0.98021760000000002</v>
          </cell>
        </row>
      </sheetData>
      <sheetData sheetId="10505">
        <row r="4">
          <cell r="T4">
            <v>0.98021760000000002</v>
          </cell>
        </row>
      </sheetData>
      <sheetData sheetId="10506">
        <row r="4">
          <cell r="T4">
            <v>0.98021760000000002</v>
          </cell>
        </row>
      </sheetData>
      <sheetData sheetId="10507">
        <row r="4">
          <cell r="T4">
            <v>0.98021760000000002</v>
          </cell>
        </row>
      </sheetData>
      <sheetData sheetId="10508">
        <row r="4">
          <cell r="T4">
            <v>0.98021760000000002</v>
          </cell>
        </row>
      </sheetData>
      <sheetData sheetId="10509">
        <row r="4">
          <cell r="T4">
            <v>0.98021760000000002</v>
          </cell>
        </row>
      </sheetData>
      <sheetData sheetId="10510">
        <row r="4">
          <cell r="T4">
            <v>0.98021760000000002</v>
          </cell>
        </row>
      </sheetData>
      <sheetData sheetId="10511">
        <row r="4">
          <cell r="T4">
            <v>0.98021760000000002</v>
          </cell>
        </row>
      </sheetData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>
        <row r="4">
          <cell r="T4">
            <v>0.98021760000000002</v>
          </cell>
        </row>
      </sheetData>
      <sheetData sheetId="10894">
        <row r="4">
          <cell r="T4">
            <v>0.98021760000000002</v>
          </cell>
        </row>
      </sheetData>
      <sheetData sheetId="10895">
        <row r="1">
          <cell r="E1">
            <v>3.7037037037037035E-2</v>
          </cell>
        </row>
      </sheetData>
      <sheetData sheetId="10896"/>
      <sheetData sheetId="10897"/>
      <sheetData sheetId="10898">
        <row r="1">
          <cell r="E1">
            <v>3.7037037037037035E-2</v>
          </cell>
        </row>
      </sheetData>
      <sheetData sheetId="10899">
        <row r="1">
          <cell r="E1">
            <v>3.7037037037037035E-2</v>
          </cell>
        </row>
      </sheetData>
      <sheetData sheetId="10900">
        <row r="1">
          <cell r="E1">
            <v>3.7037037037037035E-2</v>
          </cell>
        </row>
      </sheetData>
      <sheetData sheetId="10901">
        <row r="1">
          <cell r="E1">
            <v>3.7037037037037035E-2</v>
          </cell>
        </row>
      </sheetData>
      <sheetData sheetId="10902">
        <row r="1">
          <cell r="E1">
            <v>3.7037037037037035E-2</v>
          </cell>
        </row>
      </sheetData>
      <sheetData sheetId="10903">
        <row r="1">
          <cell r="E1">
            <v>3.7037037037037035E-2</v>
          </cell>
        </row>
      </sheetData>
      <sheetData sheetId="10904">
        <row r="1">
          <cell r="E1">
            <v>3.7037037037037035E-2</v>
          </cell>
        </row>
      </sheetData>
      <sheetData sheetId="10905">
        <row r="1">
          <cell r="E1">
            <v>3.7037037037037035E-2</v>
          </cell>
        </row>
      </sheetData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>
        <row r="2">
          <cell r="A2" t="str">
            <v>Apparel/Textiles</v>
          </cell>
        </row>
      </sheetData>
      <sheetData sheetId="11327">
        <row r="2">
          <cell r="A2" t="str">
            <v>Apparel/Textiles</v>
          </cell>
        </row>
      </sheetData>
      <sheetData sheetId="11328">
        <row r="2">
          <cell r="A2" t="str">
            <v>Apparel/Textiles</v>
          </cell>
        </row>
      </sheetData>
      <sheetData sheetId="11329" refreshError="1"/>
      <sheetData sheetId="11330" refreshError="1"/>
      <sheetData sheetId="11331">
        <row r="22">
          <cell r="C22">
            <v>22321.5</v>
          </cell>
        </row>
      </sheetData>
      <sheetData sheetId="11332">
        <row r="4">
          <cell r="T4">
            <v>0.98021760000000002</v>
          </cell>
        </row>
      </sheetData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/>
      <sheetData sheetId="11381" refreshError="1"/>
      <sheetData sheetId="11382" refreshError="1"/>
      <sheetData sheetId="11383"/>
      <sheetData sheetId="11384" refreshError="1"/>
      <sheetData sheetId="11385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>
        <row r="2">
          <cell r="A2" t="str">
            <v>C.M. 1:1</v>
          </cell>
        </row>
      </sheetData>
      <sheetData sheetId="15161" refreshError="1"/>
      <sheetData sheetId="15162" refreshError="1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 refreshError="1"/>
      <sheetData sheetId="15171"/>
      <sheetData sheetId="15172"/>
      <sheetData sheetId="15173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/>
      <sheetData sheetId="15228" refreshError="1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>
        <row r="2">
          <cell r="A2" t="str">
            <v xml:space="preserve">GCM020004                     </v>
          </cell>
        </row>
      </sheetData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>
        <row r="2">
          <cell r="A2" t="str">
            <v xml:space="preserve">GCM020004                     </v>
          </cell>
        </row>
      </sheetData>
      <sheetData sheetId="15260">
        <row r="2">
          <cell r="A2" t="str">
            <v xml:space="preserve">GCM020004                     </v>
          </cell>
        </row>
      </sheetData>
      <sheetData sheetId="15261" refreshError="1"/>
      <sheetData sheetId="15262">
        <row r="2">
          <cell r="A2" t="str">
            <v xml:space="preserve">GCM020004                     </v>
          </cell>
        </row>
      </sheetData>
      <sheetData sheetId="15263" refreshError="1"/>
      <sheetData sheetId="15264">
        <row r="2">
          <cell r="A2" t="str">
            <v xml:space="preserve">GCM020004                     </v>
          </cell>
        </row>
      </sheetData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>
        <row r="2">
          <cell r="A2" t="str">
            <v xml:space="preserve">GCM020004                     </v>
          </cell>
        </row>
      </sheetData>
      <sheetData sheetId="15271">
        <row r="2">
          <cell r="A2" t="str">
            <v xml:space="preserve">GCM020004                     </v>
          </cell>
        </row>
      </sheetData>
      <sheetData sheetId="15272">
        <row r="4">
          <cell r="AB4" t="str">
            <v>-Feb-2004</v>
          </cell>
        </row>
      </sheetData>
      <sheetData sheetId="15273">
        <row r="2">
          <cell r="A2" t="str">
            <v xml:space="preserve">GCM020004                     </v>
          </cell>
        </row>
      </sheetData>
      <sheetData sheetId="15274">
        <row r="2">
          <cell r="A2" t="str">
            <v xml:space="preserve">GCM020004                     </v>
          </cell>
        </row>
      </sheetData>
      <sheetData sheetId="15275" refreshError="1"/>
      <sheetData sheetId="15276" refreshError="1"/>
      <sheetData sheetId="15277" refreshError="1"/>
      <sheetData sheetId="15278" refreshError="1"/>
      <sheetData sheetId="15279">
        <row r="2">
          <cell r="A2" t="str">
            <v xml:space="preserve">GCM020004                     </v>
          </cell>
        </row>
      </sheetData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>
        <row r="2">
          <cell r="A2" t="str">
            <v xml:space="preserve">GCM020004                     </v>
          </cell>
        </row>
      </sheetData>
      <sheetData sheetId="15314">
        <row r="2">
          <cell r="A2" t="str">
            <v xml:space="preserve">GCM020004                     </v>
          </cell>
        </row>
      </sheetData>
      <sheetData sheetId="15315">
        <row r="2">
          <cell r="A2" t="str">
            <v xml:space="preserve">GCM020004                     </v>
          </cell>
        </row>
      </sheetData>
      <sheetData sheetId="15316">
        <row r="2">
          <cell r="A2" t="str">
            <v xml:space="preserve">GCM020004                     </v>
          </cell>
        </row>
      </sheetData>
      <sheetData sheetId="15317">
        <row r="2">
          <cell r="A2" t="str">
            <v xml:space="preserve">GCM020004                     </v>
          </cell>
        </row>
      </sheetData>
      <sheetData sheetId="15318">
        <row r="2">
          <cell r="A2" t="str">
            <v xml:space="preserve">GCM020004                     </v>
          </cell>
        </row>
      </sheetData>
      <sheetData sheetId="15319">
        <row r="2">
          <cell r="A2" t="str">
            <v xml:space="preserve">GCM020004                     </v>
          </cell>
        </row>
      </sheetData>
      <sheetData sheetId="15320">
        <row r="2">
          <cell r="A2" t="str">
            <v xml:space="preserve">GCM020004                     </v>
          </cell>
        </row>
      </sheetData>
      <sheetData sheetId="15321">
        <row r="2">
          <cell r="A2" t="str">
            <v xml:space="preserve">GCM020004                     </v>
          </cell>
        </row>
      </sheetData>
      <sheetData sheetId="15322">
        <row r="2">
          <cell r="A2" t="str">
            <v xml:space="preserve">GCM020004                     </v>
          </cell>
        </row>
      </sheetData>
      <sheetData sheetId="15323">
        <row r="2">
          <cell r="A2" t="str">
            <v xml:space="preserve">GCM020004                     </v>
          </cell>
        </row>
      </sheetData>
      <sheetData sheetId="15324">
        <row r="2">
          <cell r="A2" t="str">
            <v xml:space="preserve">GCM020004                     </v>
          </cell>
        </row>
      </sheetData>
      <sheetData sheetId="15325">
        <row r="2">
          <cell r="A2" t="str">
            <v xml:space="preserve">GCM020004                     </v>
          </cell>
        </row>
      </sheetData>
      <sheetData sheetId="15326">
        <row r="2">
          <cell r="A2" t="str">
            <v xml:space="preserve">GCM020004                     </v>
          </cell>
        </row>
      </sheetData>
      <sheetData sheetId="15327">
        <row r="2">
          <cell r="A2" t="str">
            <v xml:space="preserve">GCM020004                     </v>
          </cell>
        </row>
      </sheetData>
      <sheetData sheetId="15328">
        <row r="2">
          <cell r="A2" t="str">
            <v xml:space="preserve">GCM020004                     </v>
          </cell>
        </row>
      </sheetData>
      <sheetData sheetId="15329">
        <row r="2">
          <cell r="A2" t="str">
            <v xml:space="preserve">GCM020004                     </v>
          </cell>
        </row>
      </sheetData>
      <sheetData sheetId="15330">
        <row r="2">
          <cell r="B2" t="str">
            <v>R01</v>
          </cell>
        </row>
      </sheetData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>
        <row r="2">
          <cell r="A2" t="str">
            <v xml:space="preserve">GCM020004                     </v>
          </cell>
        </row>
      </sheetData>
      <sheetData sheetId="15342" refreshError="1"/>
      <sheetData sheetId="15343" refreshError="1"/>
      <sheetData sheetId="15344">
        <row r="2">
          <cell r="A2" t="str">
            <v xml:space="preserve">GCM020004                     </v>
          </cell>
        </row>
      </sheetData>
      <sheetData sheetId="15345">
        <row r="2">
          <cell r="A2" t="str">
            <v xml:space="preserve">GCM020004                     </v>
          </cell>
        </row>
      </sheetData>
      <sheetData sheetId="15346">
        <row r="2">
          <cell r="A2" t="str">
            <v xml:space="preserve">GCM020004                     </v>
          </cell>
        </row>
      </sheetData>
      <sheetData sheetId="15347">
        <row r="2">
          <cell r="A2" t="str">
            <v xml:space="preserve">GCM020004                     </v>
          </cell>
        </row>
      </sheetData>
      <sheetData sheetId="15348">
        <row r="2">
          <cell r="A2" t="str">
            <v xml:space="preserve">GCM020004                     </v>
          </cell>
        </row>
      </sheetData>
      <sheetData sheetId="15349">
        <row r="2">
          <cell r="A2" t="str">
            <v xml:space="preserve">GCM020004                     </v>
          </cell>
        </row>
      </sheetData>
      <sheetData sheetId="15350">
        <row r="2">
          <cell r="A2" t="str">
            <v xml:space="preserve">GCM020004                     </v>
          </cell>
        </row>
      </sheetData>
      <sheetData sheetId="15351">
        <row r="2">
          <cell r="A2" t="str">
            <v xml:space="preserve">GCM020004                     </v>
          </cell>
        </row>
      </sheetData>
      <sheetData sheetId="15352">
        <row r="2">
          <cell r="A2" t="str">
            <v xml:space="preserve">GCM020004                     </v>
          </cell>
        </row>
      </sheetData>
      <sheetData sheetId="15353">
        <row r="2">
          <cell r="A2" t="str">
            <v xml:space="preserve">GCM020004                     </v>
          </cell>
        </row>
      </sheetData>
      <sheetData sheetId="15354">
        <row r="2">
          <cell r="A2" t="str">
            <v xml:space="preserve">GCM020004                     </v>
          </cell>
        </row>
      </sheetData>
      <sheetData sheetId="15355">
        <row r="2">
          <cell r="A2" t="str">
            <v xml:space="preserve">GCM020004                     </v>
          </cell>
        </row>
      </sheetData>
      <sheetData sheetId="15356">
        <row r="2">
          <cell r="A2" t="str">
            <v xml:space="preserve">GCM020004                     </v>
          </cell>
        </row>
      </sheetData>
      <sheetData sheetId="15357">
        <row r="2">
          <cell r="A2" t="str">
            <v xml:space="preserve">GCM020004                     </v>
          </cell>
        </row>
      </sheetData>
      <sheetData sheetId="15358" refreshError="1"/>
      <sheetData sheetId="15359">
        <row r="2">
          <cell r="A2" t="str">
            <v xml:space="preserve">GCM020004                     </v>
          </cell>
        </row>
      </sheetData>
      <sheetData sheetId="15360">
        <row r="2">
          <cell r="A2" t="str">
            <v xml:space="preserve">GCM020004                     </v>
          </cell>
        </row>
      </sheetData>
      <sheetData sheetId="15361">
        <row r="2">
          <cell r="A2" t="str">
            <v xml:space="preserve">GCM020004                     </v>
          </cell>
        </row>
      </sheetData>
      <sheetData sheetId="15362">
        <row r="2">
          <cell r="A2" t="str">
            <v xml:space="preserve">GCM020004                     </v>
          </cell>
        </row>
      </sheetData>
      <sheetData sheetId="15363">
        <row r="2">
          <cell r="A2" t="str">
            <v xml:space="preserve">GCM020004                     </v>
          </cell>
        </row>
      </sheetData>
      <sheetData sheetId="15364">
        <row r="2">
          <cell r="A2" t="str">
            <v xml:space="preserve">GCM020004                     </v>
          </cell>
        </row>
      </sheetData>
      <sheetData sheetId="15365">
        <row r="2">
          <cell r="A2" t="str">
            <v xml:space="preserve">GCM020004                     </v>
          </cell>
        </row>
      </sheetData>
      <sheetData sheetId="15366">
        <row r="2">
          <cell r="A2" t="str">
            <v xml:space="preserve">GCM020004                     </v>
          </cell>
        </row>
      </sheetData>
      <sheetData sheetId="15367">
        <row r="2">
          <cell r="A2" t="str">
            <v xml:space="preserve">GCM020004                     </v>
          </cell>
        </row>
      </sheetData>
      <sheetData sheetId="15368">
        <row r="2">
          <cell r="A2" t="str">
            <v xml:space="preserve">GCM020004                     </v>
          </cell>
        </row>
      </sheetData>
      <sheetData sheetId="15369">
        <row r="2">
          <cell r="A2" t="str">
            <v xml:space="preserve">GCM020004                     </v>
          </cell>
        </row>
      </sheetData>
      <sheetData sheetId="15370">
        <row r="2">
          <cell r="A2" t="str">
            <v xml:space="preserve">GCM020004                     </v>
          </cell>
        </row>
      </sheetData>
      <sheetData sheetId="15371">
        <row r="2">
          <cell r="A2" t="str">
            <v xml:space="preserve">GCM020004                     </v>
          </cell>
        </row>
      </sheetData>
      <sheetData sheetId="15372">
        <row r="2">
          <cell r="A2" t="str">
            <v xml:space="preserve">GCM020004                     </v>
          </cell>
        </row>
      </sheetData>
      <sheetData sheetId="15373" refreshError="1"/>
      <sheetData sheetId="15374">
        <row r="2">
          <cell r="A2" t="str">
            <v xml:space="preserve">GCM020004                     </v>
          </cell>
        </row>
      </sheetData>
      <sheetData sheetId="15375">
        <row r="2">
          <cell r="A2" t="str">
            <v xml:space="preserve">GCM020004                     </v>
          </cell>
        </row>
      </sheetData>
      <sheetData sheetId="15376">
        <row r="2">
          <cell r="A2" t="str">
            <v xml:space="preserve">GCM020004                     </v>
          </cell>
        </row>
      </sheetData>
      <sheetData sheetId="15377">
        <row r="2">
          <cell r="A2" t="str">
            <v xml:space="preserve">GCM020004                     </v>
          </cell>
        </row>
      </sheetData>
      <sheetData sheetId="15378">
        <row r="2">
          <cell r="A2" t="str">
            <v xml:space="preserve">GCM020004                     </v>
          </cell>
        </row>
      </sheetData>
      <sheetData sheetId="15379">
        <row r="2">
          <cell r="A2" t="str">
            <v xml:space="preserve">GCM020004                     </v>
          </cell>
        </row>
      </sheetData>
      <sheetData sheetId="15380">
        <row r="2">
          <cell r="A2" t="str">
            <v xml:space="preserve">GCM020004                     </v>
          </cell>
        </row>
      </sheetData>
      <sheetData sheetId="15381">
        <row r="2">
          <cell r="A2" t="str">
            <v xml:space="preserve">GCM020004                     </v>
          </cell>
        </row>
      </sheetData>
      <sheetData sheetId="15382" refreshError="1"/>
      <sheetData sheetId="15383">
        <row r="2">
          <cell r="A2" t="str">
            <v xml:space="preserve">GCM020004                     </v>
          </cell>
        </row>
      </sheetData>
      <sheetData sheetId="15384">
        <row r="2">
          <cell r="A2" t="str">
            <v xml:space="preserve">GCM020004                     </v>
          </cell>
        </row>
      </sheetData>
      <sheetData sheetId="15385">
        <row r="2">
          <cell r="A2" t="str">
            <v xml:space="preserve">GCM020004                     </v>
          </cell>
        </row>
      </sheetData>
      <sheetData sheetId="15386">
        <row r="2">
          <cell r="A2" t="str">
            <v xml:space="preserve">GCM020004                     </v>
          </cell>
        </row>
      </sheetData>
      <sheetData sheetId="15387">
        <row r="2">
          <cell r="A2" t="str">
            <v xml:space="preserve">GCM020004                     </v>
          </cell>
        </row>
      </sheetData>
      <sheetData sheetId="15388">
        <row r="2">
          <cell r="A2" t="str">
            <v xml:space="preserve">GCM020004                     </v>
          </cell>
        </row>
      </sheetData>
      <sheetData sheetId="15389" refreshError="1"/>
      <sheetData sheetId="15390">
        <row r="2">
          <cell r="A2" t="str">
            <v xml:space="preserve">GCM020004                     </v>
          </cell>
        </row>
      </sheetData>
      <sheetData sheetId="15391">
        <row r="2">
          <cell r="A2" t="str">
            <v xml:space="preserve">GCM020004                     </v>
          </cell>
        </row>
      </sheetData>
      <sheetData sheetId="15392"/>
      <sheetData sheetId="15393">
        <row r="2">
          <cell r="A2" t="str">
            <v xml:space="preserve">GCM020004                     </v>
          </cell>
        </row>
      </sheetData>
      <sheetData sheetId="15394">
        <row r="2">
          <cell r="A2" t="str">
            <v xml:space="preserve">GCM020004                     </v>
          </cell>
        </row>
      </sheetData>
      <sheetData sheetId="15395">
        <row r="2">
          <cell r="A2" t="str">
            <v xml:space="preserve">GCM020004                     </v>
          </cell>
        </row>
      </sheetData>
      <sheetData sheetId="15396">
        <row r="2">
          <cell r="A2" t="str">
            <v xml:space="preserve">GCM020004                     </v>
          </cell>
        </row>
      </sheetData>
      <sheetData sheetId="15397" refreshError="1"/>
      <sheetData sheetId="15398">
        <row r="2">
          <cell r="A2" t="str">
            <v xml:space="preserve">GCM020004                     </v>
          </cell>
        </row>
      </sheetData>
      <sheetData sheetId="15399">
        <row r="2">
          <cell r="A2" t="str">
            <v xml:space="preserve">GCM020004                     </v>
          </cell>
        </row>
      </sheetData>
      <sheetData sheetId="15400">
        <row r="2">
          <cell r="A2" t="str">
            <v xml:space="preserve">GCM020004                     </v>
          </cell>
        </row>
      </sheetData>
      <sheetData sheetId="15401">
        <row r="2">
          <cell r="A2" t="str">
            <v xml:space="preserve">GCM020004                     </v>
          </cell>
        </row>
      </sheetData>
      <sheetData sheetId="15402">
        <row r="2">
          <cell r="A2" t="str">
            <v xml:space="preserve">GCM020004                     </v>
          </cell>
        </row>
      </sheetData>
      <sheetData sheetId="15403">
        <row r="2">
          <cell r="A2" t="str">
            <v xml:space="preserve">GCM020004                     </v>
          </cell>
        </row>
      </sheetData>
      <sheetData sheetId="15404">
        <row r="2">
          <cell r="A2" t="str">
            <v xml:space="preserve">GCM020004                     </v>
          </cell>
        </row>
      </sheetData>
      <sheetData sheetId="15405">
        <row r="2">
          <cell r="A2" t="str">
            <v xml:space="preserve">GCM020004                     </v>
          </cell>
        </row>
      </sheetData>
      <sheetData sheetId="15406">
        <row r="2">
          <cell r="A2" t="str">
            <v xml:space="preserve">GCM020004                     </v>
          </cell>
        </row>
      </sheetData>
      <sheetData sheetId="15407" refreshError="1"/>
      <sheetData sheetId="15408">
        <row r="2">
          <cell r="A2" t="str">
            <v xml:space="preserve">GCM020004                     </v>
          </cell>
        </row>
      </sheetData>
      <sheetData sheetId="15409">
        <row r="2">
          <cell r="A2" t="str">
            <v xml:space="preserve">GCM020004                     </v>
          </cell>
        </row>
      </sheetData>
      <sheetData sheetId="15410">
        <row r="2">
          <cell r="A2" t="str">
            <v xml:space="preserve">GCM020004                     </v>
          </cell>
        </row>
      </sheetData>
      <sheetData sheetId="15411">
        <row r="2">
          <cell r="A2" t="str">
            <v xml:space="preserve">GCM020004                     </v>
          </cell>
        </row>
      </sheetData>
      <sheetData sheetId="15412">
        <row r="2">
          <cell r="A2" t="str">
            <v xml:space="preserve">GCM020004                     </v>
          </cell>
        </row>
      </sheetData>
      <sheetData sheetId="15413">
        <row r="2">
          <cell r="A2" t="str">
            <v xml:space="preserve">GCM020004                     </v>
          </cell>
        </row>
      </sheetData>
      <sheetData sheetId="15414">
        <row r="2">
          <cell r="A2" t="str">
            <v xml:space="preserve">GCM020004                     </v>
          </cell>
        </row>
      </sheetData>
      <sheetData sheetId="15415">
        <row r="2">
          <cell r="A2" t="str">
            <v xml:space="preserve">GCM020004                     </v>
          </cell>
        </row>
      </sheetData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>
        <row r="2">
          <cell r="A2" t="str">
            <v xml:space="preserve">GCM020004                     </v>
          </cell>
        </row>
      </sheetData>
      <sheetData sheetId="15427">
        <row r="2">
          <cell r="A2" t="str">
            <v xml:space="preserve">GCM020004                     </v>
          </cell>
        </row>
      </sheetData>
      <sheetData sheetId="15428">
        <row r="2">
          <cell r="A2" t="str">
            <v xml:space="preserve">GCM020004                     </v>
          </cell>
        </row>
      </sheetData>
      <sheetData sheetId="15429">
        <row r="2">
          <cell r="A2" t="str">
            <v xml:space="preserve">GCM020004                     </v>
          </cell>
        </row>
      </sheetData>
      <sheetData sheetId="15430">
        <row r="2">
          <cell r="A2" t="str">
            <v xml:space="preserve">GCM020004                     </v>
          </cell>
        </row>
      </sheetData>
      <sheetData sheetId="15431">
        <row r="2">
          <cell r="A2" t="str">
            <v xml:space="preserve">GCM020004                     </v>
          </cell>
        </row>
      </sheetData>
      <sheetData sheetId="15432">
        <row r="2">
          <cell r="A2" t="str">
            <v xml:space="preserve">GCM020004                     </v>
          </cell>
        </row>
      </sheetData>
      <sheetData sheetId="15433">
        <row r="2">
          <cell r="A2" t="str">
            <v xml:space="preserve">GCM020004                     </v>
          </cell>
        </row>
      </sheetData>
      <sheetData sheetId="15434">
        <row r="2">
          <cell r="A2" t="str">
            <v xml:space="preserve">GCM020004                     </v>
          </cell>
        </row>
      </sheetData>
      <sheetData sheetId="15435">
        <row r="2">
          <cell r="A2" t="str">
            <v xml:space="preserve">GCM020004                     </v>
          </cell>
        </row>
      </sheetData>
      <sheetData sheetId="15436">
        <row r="2">
          <cell r="A2" t="str">
            <v xml:space="preserve">GCM020004                     </v>
          </cell>
        </row>
      </sheetData>
      <sheetData sheetId="15437">
        <row r="2">
          <cell r="A2" t="str">
            <v xml:space="preserve">GCM020004                     </v>
          </cell>
        </row>
      </sheetData>
      <sheetData sheetId="15438">
        <row r="2">
          <cell r="A2" t="str">
            <v xml:space="preserve">GCM020004                     </v>
          </cell>
        </row>
      </sheetData>
      <sheetData sheetId="15439">
        <row r="2">
          <cell r="A2" t="str">
            <v xml:space="preserve">GCM020004                     </v>
          </cell>
        </row>
      </sheetData>
      <sheetData sheetId="15440">
        <row r="2">
          <cell r="A2" t="str">
            <v xml:space="preserve">GCM020004                     </v>
          </cell>
        </row>
      </sheetData>
      <sheetData sheetId="15441">
        <row r="2">
          <cell r="A2" t="str">
            <v xml:space="preserve">GCM020004                     </v>
          </cell>
        </row>
      </sheetData>
      <sheetData sheetId="15442">
        <row r="2">
          <cell r="A2" t="str">
            <v xml:space="preserve">GCM020004                     </v>
          </cell>
        </row>
      </sheetData>
      <sheetData sheetId="15443">
        <row r="2">
          <cell r="A2" t="str">
            <v xml:space="preserve">GCM020004                     </v>
          </cell>
        </row>
      </sheetData>
      <sheetData sheetId="15444">
        <row r="4">
          <cell r="B4" t="str">
            <v xml:space="preserve">GCM020004                     </v>
          </cell>
        </row>
      </sheetData>
      <sheetData sheetId="15445">
        <row r="2">
          <cell r="A2" t="str">
            <v xml:space="preserve">GCM020004                     </v>
          </cell>
        </row>
      </sheetData>
      <sheetData sheetId="15446">
        <row r="2">
          <cell r="A2" t="str">
            <v xml:space="preserve">GCM020004                     </v>
          </cell>
        </row>
      </sheetData>
      <sheetData sheetId="15447">
        <row r="2">
          <cell r="B2" t="str">
            <v>R01</v>
          </cell>
        </row>
      </sheetData>
      <sheetData sheetId="15448">
        <row r="2">
          <cell r="A2" t="str">
            <v xml:space="preserve">GCM020004                     </v>
          </cell>
        </row>
      </sheetData>
      <sheetData sheetId="15449">
        <row r="6">
          <cell r="A6" t="str">
            <v>KOCAB</v>
          </cell>
        </row>
      </sheetData>
      <sheetData sheetId="15450">
        <row r="4">
          <cell r="B4" t="str">
            <v xml:space="preserve">GCM020004                     </v>
          </cell>
        </row>
      </sheetData>
      <sheetData sheetId="15451">
        <row r="2">
          <cell r="B2" t="str">
            <v>R01</v>
          </cell>
        </row>
      </sheetData>
      <sheetData sheetId="15452">
        <row r="2">
          <cell r="A2" t="str">
            <v xml:space="preserve">GCM020004                     </v>
          </cell>
        </row>
      </sheetData>
      <sheetData sheetId="15453">
        <row r="2">
          <cell r="A2" t="str">
            <v xml:space="preserve">GCM020004                     </v>
          </cell>
        </row>
      </sheetData>
      <sheetData sheetId="15454">
        <row r="2">
          <cell r="A2" t="str">
            <v xml:space="preserve">GCM020004                     </v>
          </cell>
        </row>
      </sheetData>
      <sheetData sheetId="15455" refreshError="1"/>
      <sheetData sheetId="15456" refreshError="1"/>
      <sheetData sheetId="15457">
        <row r="2">
          <cell r="A2" t="str">
            <v xml:space="preserve">GCM020004                     </v>
          </cell>
        </row>
      </sheetData>
      <sheetData sheetId="15458">
        <row r="2">
          <cell r="A2" t="str">
            <v xml:space="preserve">GCM020004                     </v>
          </cell>
        </row>
      </sheetData>
      <sheetData sheetId="15459">
        <row r="2">
          <cell r="A2" t="str">
            <v xml:space="preserve">GCM020004                     </v>
          </cell>
        </row>
      </sheetData>
      <sheetData sheetId="15460">
        <row r="2">
          <cell r="A2" t="str">
            <v xml:space="preserve">GCM020004                     </v>
          </cell>
        </row>
      </sheetData>
      <sheetData sheetId="15461">
        <row r="2">
          <cell r="A2" t="str">
            <v xml:space="preserve">GCM020004                     </v>
          </cell>
        </row>
      </sheetData>
      <sheetData sheetId="15462">
        <row r="2">
          <cell r="A2" t="str">
            <v xml:space="preserve">GCM020004                     </v>
          </cell>
        </row>
      </sheetData>
      <sheetData sheetId="15463">
        <row r="2">
          <cell r="A2" t="str">
            <v xml:space="preserve">GCM020004                     </v>
          </cell>
        </row>
      </sheetData>
      <sheetData sheetId="15464">
        <row r="2">
          <cell r="A2" t="str">
            <v xml:space="preserve">GCM020004                     </v>
          </cell>
        </row>
      </sheetData>
      <sheetData sheetId="15465">
        <row r="2">
          <cell r="A2" t="str">
            <v xml:space="preserve">GCM020004                     </v>
          </cell>
        </row>
      </sheetData>
      <sheetData sheetId="15466">
        <row r="2">
          <cell r="A2" t="str">
            <v xml:space="preserve">GCM020004                     </v>
          </cell>
        </row>
      </sheetData>
      <sheetData sheetId="15467">
        <row r="2">
          <cell r="A2" t="str">
            <v xml:space="preserve">GCM020004                     </v>
          </cell>
        </row>
      </sheetData>
      <sheetData sheetId="15468">
        <row r="2">
          <cell r="A2" t="str">
            <v xml:space="preserve">GCM020004                     </v>
          </cell>
        </row>
      </sheetData>
      <sheetData sheetId="15469">
        <row r="2">
          <cell r="A2" t="str">
            <v xml:space="preserve">GCM020004                     </v>
          </cell>
        </row>
      </sheetData>
      <sheetData sheetId="15470">
        <row r="2">
          <cell r="A2" t="str">
            <v xml:space="preserve">GCM020004                     </v>
          </cell>
        </row>
      </sheetData>
      <sheetData sheetId="15471">
        <row r="2">
          <cell r="A2" t="str">
            <v xml:space="preserve">GCM020004                     </v>
          </cell>
        </row>
      </sheetData>
      <sheetData sheetId="15472">
        <row r="2">
          <cell r="A2" t="str">
            <v xml:space="preserve">GCM020004                     </v>
          </cell>
        </row>
      </sheetData>
      <sheetData sheetId="15473">
        <row r="2">
          <cell r="A2" t="str">
            <v xml:space="preserve">GCM020004                     </v>
          </cell>
        </row>
      </sheetData>
      <sheetData sheetId="15474">
        <row r="2">
          <cell r="A2" t="str">
            <v xml:space="preserve">GCM020004                     </v>
          </cell>
        </row>
      </sheetData>
      <sheetData sheetId="15475">
        <row r="2">
          <cell r="A2" t="str">
            <v xml:space="preserve">GCM020004                     </v>
          </cell>
        </row>
      </sheetData>
      <sheetData sheetId="15476">
        <row r="2">
          <cell r="A2" t="str">
            <v xml:space="preserve">GCM020004                     </v>
          </cell>
        </row>
      </sheetData>
      <sheetData sheetId="15477">
        <row r="2">
          <cell r="A2" t="str">
            <v xml:space="preserve">GCM020004                     </v>
          </cell>
        </row>
      </sheetData>
      <sheetData sheetId="15478">
        <row r="2">
          <cell r="A2" t="str">
            <v xml:space="preserve">GCM020004                     </v>
          </cell>
        </row>
      </sheetData>
      <sheetData sheetId="15479" refreshError="1"/>
      <sheetData sheetId="15480" refreshError="1"/>
      <sheetData sheetId="15481">
        <row r="2">
          <cell r="A2" t="str">
            <v xml:space="preserve">GCM020004                     </v>
          </cell>
        </row>
      </sheetData>
      <sheetData sheetId="15482">
        <row r="2">
          <cell r="A2" t="str">
            <v xml:space="preserve">GCM020004                     </v>
          </cell>
        </row>
      </sheetData>
      <sheetData sheetId="15483">
        <row r="2">
          <cell r="A2" t="str">
            <v xml:space="preserve">GCM020004                     </v>
          </cell>
        </row>
      </sheetData>
      <sheetData sheetId="15484">
        <row r="2">
          <cell r="A2" t="str">
            <v xml:space="preserve">GCM020004                     </v>
          </cell>
        </row>
      </sheetData>
      <sheetData sheetId="15485">
        <row r="2">
          <cell r="A2" t="str">
            <v xml:space="preserve">GCM020004                     </v>
          </cell>
        </row>
      </sheetData>
      <sheetData sheetId="15486">
        <row r="2">
          <cell r="A2" t="str">
            <v xml:space="preserve">GCM020004                     </v>
          </cell>
        </row>
      </sheetData>
      <sheetData sheetId="15487">
        <row r="2">
          <cell r="A2" t="str">
            <v xml:space="preserve">GCM020004                     </v>
          </cell>
        </row>
      </sheetData>
      <sheetData sheetId="15488">
        <row r="2">
          <cell r="A2" t="str">
            <v xml:space="preserve">GCM020004                     </v>
          </cell>
        </row>
      </sheetData>
      <sheetData sheetId="15489">
        <row r="2">
          <cell r="A2" t="str">
            <v xml:space="preserve">GCM020004                     </v>
          </cell>
        </row>
      </sheetData>
      <sheetData sheetId="15490">
        <row r="2">
          <cell r="A2" t="str">
            <v xml:space="preserve">GCM020004                     </v>
          </cell>
        </row>
      </sheetData>
      <sheetData sheetId="15491">
        <row r="2">
          <cell r="A2" t="str">
            <v xml:space="preserve">GCM020004                     </v>
          </cell>
        </row>
      </sheetData>
      <sheetData sheetId="15492">
        <row r="2">
          <cell r="A2" t="str">
            <v xml:space="preserve">GCM020004                     </v>
          </cell>
        </row>
      </sheetData>
      <sheetData sheetId="15493">
        <row r="2">
          <cell r="A2" t="str">
            <v xml:space="preserve">GCM020004                     </v>
          </cell>
        </row>
      </sheetData>
      <sheetData sheetId="15494">
        <row r="2">
          <cell r="A2" t="str">
            <v xml:space="preserve">GCM020004                     </v>
          </cell>
        </row>
      </sheetData>
      <sheetData sheetId="15495">
        <row r="2">
          <cell r="A2" t="str">
            <v xml:space="preserve">GCM020004                     </v>
          </cell>
        </row>
      </sheetData>
      <sheetData sheetId="15496">
        <row r="2">
          <cell r="A2" t="str">
            <v xml:space="preserve">GCM020004                     </v>
          </cell>
        </row>
      </sheetData>
      <sheetData sheetId="15497">
        <row r="2">
          <cell r="A2" t="str">
            <v xml:space="preserve">GCM020004                     </v>
          </cell>
        </row>
      </sheetData>
      <sheetData sheetId="15498">
        <row r="2">
          <cell r="A2" t="str">
            <v xml:space="preserve">GCM020004                     </v>
          </cell>
        </row>
      </sheetData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/>
      <sheetData sheetId="16746"/>
      <sheetData sheetId="16747"/>
      <sheetData sheetId="16748">
        <row r="10">
          <cell r="C10">
            <v>1000</v>
          </cell>
        </row>
      </sheetData>
      <sheetData sheetId="16749">
        <row r="31">
          <cell r="N31">
            <v>906186608.62700033</v>
          </cell>
        </row>
      </sheetData>
      <sheetData sheetId="16750"/>
      <sheetData sheetId="16751">
        <row r="31">
          <cell r="N31">
            <v>906186608.62700033</v>
          </cell>
        </row>
      </sheetData>
      <sheetData sheetId="16752" refreshError="1"/>
      <sheetData sheetId="16753"/>
      <sheetData sheetId="16754"/>
      <sheetData sheetId="16755"/>
      <sheetData sheetId="16756"/>
      <sheetData sheetId="16757">
        <row r="9">
          <cell r="K9">
            <v>5171632535.3800039</v>
          </cell>
        </row>
      </sheetData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>
        <row r="31">
          <cell r="N31">
            <v>906186608.62700033</v>
          </cell>
        </row>
      </sheetData>
      <sheetData sheetId="16766">
        <row r="9">
          <cell r="K9">
            <v>5171632535.3800039</v>
          </cell>
        </row>
      </sheetData>
      <sheetData sheetId="16767" refreshError="1"/>
      <sheetData sheetId="16768" refreshError="1"/>
      <sheetData sheetId="16769">
        <row r="10">
          <cell r="C10">
            <v>1000</v>
          </cell>
        </row>
      </sheetData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/>
      <sheetData sheetId="16778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/>
      <sheetData sheetId="16826">
        <row r="2">
          <cell r="A2" t="str">
            <v xml:space="preserve">GCM020004                     </v>
          </cell>
        </row>
      </sheetData>
      <sheetData sheetId="16827">
        <row r="2">
          <cell r="A2" t="str">
            <v xml:space="preserve">GCM020004                     </v>
          </cell>
        </row>
      </sheetData>
      <sheetData sheetId="16828">
        <row r="2">
          <cell r="A2" t="str">
            <v xml:space="preserve">GCM020004                     </v>
          </cell>
        </row>
      </sheetData>
      <sheetData sheetId="16829"/>
      <sheetData sheetId="16830"/>
      <sheetData sheetId="16831"/>
      <sheetData sheetId="16832"/>
      <sheetData sheetId="16833"/>
      <sheetData sheetId="16834"/>
      <sheetData sheetId="16835"/>
      <sheetData sheetId="16836"/>
      <sheetData sheetId="16837"/>
      <sheetData sheetId="16838"/>
      <sheetData sheetId="16839"/>
      <sheetData sheetId="16840"/>
      <sheetData sheetId="16841"/>
      <sheetData sheetId="16842"/>
      <sheetData sheetId="16843"/>
      <sheetData sheetId="16844"/>
      <sheetData sheetId="16845"/>
      <sheetData sheetId="16846"/>
      <sheetData sheetId="16847"/>
      <sheetData sheetId="16848"/>
      <sheetData sheetId="16849"/>
      <sheetData sheetId="16850"/>
      <sheetData sheetId="16851">
        <row r="31">
          <cell r="N31">
            <v>906186608.62700033</v>
          </cell>
        </row>
      </sheetData>
      <sheetData sheetId="16852">
        <row r="9">
          <cell r="K9">
            <v>5171632535.3800039</v>
          </cell>
        </row>
      </sheetData>
      <sheetData sheetId="16853"/>
      <sheetData sheetId="16854"/>
      <sheetData sheetId="16855"/>
      <sheetData sheetId="16856">
        <row r="10">
          <cell r="C10">
            <v>1000</v>
          </cell>
        </row>
      </sheetData>
      <sheetData sheetId="16857">
        <row r="31">
          <cell r="N31">
            <v>906186608.62700033</v>
          </cell>
        </row>
      </sheetData>
      <sheetData sheetId="16858">
        <row r="31">
          <cell r="N31">
            <v>906186608.62700033</v>
          </cell>
        </row>
      </sheetData>
      <sheetData sheetId="16859">
        <row r="31">
          <cell r="N31">
            <v>906186608.62700033</v>
          </cell>
        </row>
      </sheetData>
      <sheetData sheetId="16860">
        <row r="31">
          <cell r="N31">
            <v>906186608.62700033</v>
          </cell>
        </row>
      </sheetData>
      <sheetData sheetId="16861"/>
      <sheetData sheetId="16862"/>
      <sheetData sheetId="16863"/>
      <sheetData sheetId="16864"/>
      <sheetData sheetId="16865"/>
      <sheetData sheetId="16866"/>
      <sheetData sheetId="16867">
        <row r="9">
          <cell r="K9">
            <v>5171632535.3800039</v>
          </cell>
        </row>
      </sheetData>
      <sheetData sheetId="16868"/>
      <sheetData sheetId="16869"/>
      <sheetData sheetId="16870"/>
      <sheetData sheetId="1687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/>
      <sheetData sheetId="16893" refreshError="1"/>
      <sheetData sheetId="16894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/>
      <sheetData sheetId="16906" refreshError="1"/>
      <sheetData sheetId="16907"/>
      <sheetData sheetId="16908" refreshError="1"/>
      <sheetData sheetId="16909"/>
      <sheetData sheetId="16910" refreshError="1"/>
      <sheetData sheetId="16911">
        <row r="31">
          <cell r="N31">
            <v>906186608.62700033</v>
          </cell>
        </row>
      </sheetData>
      <sheetData sheetId="16912"/>
      <sheetData sheetId="16913"/>
      <sheetData sheetId="16914"/>
      <sheetData sheetId="16915"/>
      <sheetData sheetId="16916"/>
      <sheetData sheetId="16917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/>
      <sheetData sheetId="1693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/>
      <sheetData sheetId="16953"/>
      <sheetData sheetId="16954"/>
      <sheetData sheetId="16955">
        <row r="10">
          <cell r="C10">
            <v>1000</v>
          </cell>
        </row>
      </sheetData>
      <sheetData sheetId="16956"/>
      <sheetData sheetId="16957"/>
      <sheetData sheetId="16958"/>
      <sheetData sheetId="16959"/>
      <sheetData sheetId="16960"/>
      <sheetData sheetId="16961"/>
      <sheetData sheetId="16962"/>
      <sheetData sheetId="16963">
        <row r="10">
          <cell r="C10">
            <v>1000</v>
          </cell>
        </row>
      </sheetData>
      <sheetData sheetId="16964">
        <row r="9">
          <cell r="K9">
            <v>5171632535.3800039</v>
          </cell>
        </row>
      </sheetData>
      <sheetData sheetId="16965"/>
      <sheetData sheetId="16966"/>
      <sheetData sheetId="16967"/>
      <sheetData sheetId="16968">
        <row r="10">
          <cell r="C10">
            <v>1000</v>
          </cell>
        </row>
      </sheetData>
      <sheetData sheetId="16969">
        <row r="31">
          <cell r="N31">
            <v>906186608.62700033</v>
          </cell>
        </row>
      </sheetData>
      <sheetData sheetId="16970">
        <row r="31">
          <cell r="N31">
            <v>906186608.62700033</v>
          </cell>
        </row>
      </sheetData>
      <sheetData sheetId="16971">
        <row r="31">
          <cell r="N31">
            <v>906186608.62700033</v>
          </cell>
        </row>
      </sheetData>
      <sheetData sheetId="16972">
        <row r="31">
          <cell r="N31">
            <v>906186608.62700033</v>
          </cell>
        </row>
      </sheetData>
      <sheetData sheetId="16973"/>
      <sheetData sheetId="16974"/>
      <sheetData sheetId="16975"/>
      <sheetData sheetId="16976"/>
      <sheetData sheetId="16977"/>
      <sheetData sheetId="16978">
        <row r="9">
          <cell r="K9">
            <v>5171632535.3800039</v>
          </cell>
        </row>
      </sheetData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 refreshError="1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/>
      <sheetData sheetId="17040"/>
      <sheetData sheetId="17041"/>
      <sheetData sheetId="17042">
        <row r="10">
          <cell r="C10">
            <v>1000</v>
          </cell>
        </row>
      </sheetData>
      <sheetData sheetId="17043"/>
      <sheetData sheetId="17044"/>
      <sheetData sheetId="17045"/>
      <sheetData sheetId="17046"/>
      <sheetData sheetId="17047"/>
      <sheetData sheetId="17048"/>
      <sheetData sheetId="17049"/>
      <sheetData sheetId="17050"/>
      <sheetData sheetId="17051"/>
      <sheetData sheetId="17052">
        <row r="10">
          <cell r="C10">
            <v>1000</v>
          </cell>
        </row>
      </sheetData>
      <sheetData sheetId="17053">
        <row r="10">
          <cell r="C10">
            <v>1000</v>
          </cell>
        </row>
      </sheetData>
      <sheetData sheetId="17054"/>
      <sheetData sheetId="17055"/>
      <sheetData sheetId="17056"/>
      <sheetData sheetId="17057"/>
      <sheetData sheetId="17058"/>
      <sheetData sheetId="17059"/>
      <sheetData sheetId="17060"/>
      <sheetData sheetId="17061"/>
      <sheetData sheetId="17062"/>
      <sheetData sheetId="17063"/>
      <sheetData sheetId="17064"/>
      <sheetData sheetId="17065"/>
      <sheetData sheetId="17066"/>
      <sheetData sheetId="17067">
        <row r="10">
          <cell r="C10">
            <v>1000</v>
          </cell>
        </row>
      </sheetData>
      <sheetData sheetId="17068"/>
      <sheetData sheetId="17069"/>
      <sheetData sheetId="17070"/>
      <sheetData sheetId="17071"/>
      <sheetData sheetId="17072">
        <row r="10">
          <cell r="C10">
            <v>1000</v>
          </cell>
        </row>
      </sheetData>
      <sheetData sheetId="17073">
        <row r="31">
          <cell r="N31">
            <v>906186608.62700033</v>
          </cell>
        </row>
      </sheetData>
      <sheetData sheetId="17074">
        <row r="31">
          <cell r="N31">
            <v>906186608.62700033</v>
          </cell>
        </row>
      </sheetData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/>
      <sheetData sheetId="17090">
        <row r="31">
          <cell r="N31">
            <v>906186608.62700033</v>
          </cell>
        </row>
      </sheetData>
      <sheetData sheetId="17091" refreshError="1"/>
      <sheetData sheetId="17092" refreshError="1"/>
      <sheetData sheetId="17093" refreshError="1"/>
      <sheetData sheetId="17094" refreshError="1"/>
      <sheetData sheetId="17095"/>
      <sheetData sheetId="17096" refreshError="1"/>
      <sheetData sheetId="17097" refreshError="1"/>
      <sheetData sheetId="17098"/>
      <sheetData sheetId="17099" refreshError="1"/>
      <sheetData sheetId="17100" refreshError="1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/>
      <sheetData sheetId="17107" refreshError="1"/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>
        <row r="10">
          <cell r="C10">
            <v>1000</v>
          </cell>
        </row>
      </sheetData>
      <sheetData sheetId="17117"/>
      <sheetData sheetId="17118" refreshError="1"/>
      <sheetData sheetId="17119" refreshError="1"/>
      <sheetData sheetId="17120"/>
      <sheetData sheetId="17121"/>
      <sheetData sheetId="17122"/>
      <sheetData sheetId="17123"/>
      <sheetData sheetId="17124"/>
      <sheetData sheetId="17125" refreshError="1"/>
      <sheetData sheetId="17126" refreshError="1"/>
      <sheetData sheetId="17127" refreshError="1"/>
      <sheetData sheetId="17128" refreshError="1"/>
      <sheetData sheetId="17129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/>
      <sheetData sheetId="17137" refreshError="1"/>
      <sheetData sheetId="17138">
        <row r="10">
          <cell r="C10">
            <v>1000</v>
          </cell>
        </row>
      </sheetData>
      <sheetData sheetId="17139">
        <row r="10">
          <cell r="C10">
            <v>1000</v>
          </cell>
        </row>
      </sheetData>
      <sheetData sheetId="17140"/>
      <sheetData sheetId="17141"/>
      <sheetData sheetId="17142"/>
      <sheetData sheetId="17143">
        <row r="10">
          <cell r="C10">
            <v>1000</v>
          </cell>
        </row>
      </sheetData>
      <sheetData sheetId="17144"/>
      <sheetData sheetId="17145"/>
      <sheetData sheetId="17146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>
        <row r="27">
          <cell r="B27">
            <v>10</v>
          </cell>
        </row>
      </sheetData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/>
      <sheetData sheetId="17209"/>
      <sheetData sheetId="17210"/>
      <sheetData sheetId="17211">
        <row r="27">
          <cell r="B27">
            <v>10</v>
          </cell>
        </row>
      </sheetData>
      <sheetData sheetId="17212">
        <row r="10">
          <cell r="C10">
            <v>1000</v>
          </cell>
        </row>
      </sheetData>
      <sheetData sheetId="17213">
        <row r="10">
          <cell r="C10">
            <v>1000</v>
          </cell>
        </row>
      </sheetData>
      <sheetData sheetId="17214"/>
      <sheetData sheetId="17215">
        <row r="10">
          <cell r="C10">
            <v>1000</v>
          </cell>
        </row>
      </sheetData>
      <sheetData sheetId="17216"/>
      <sheetData sheetId="17217"/>
      <sheetData sheetId="17218">
        <row r="27">
          <cell r="B27">
            <v>10</v>
          </cell>
        </row>
      </sheetData>
      <sheetData sheetId="17219"/>
      <sheetData sheetId="17220">
        <row r="10">
          <cell r="C10">
            <v>1000</v>
          </cell>
        </row>
      </sheetData>
      <sheetData sheetId="17221"/>
      <sheetData sheetId="17222"/>
      <sheetData sheetId="17223"/>
      <sheetData sheetId="17224"/>
      <sheetData sheetId="17225">
        <row r="10">
          <cell r="C10">
            <v>1000</v>
          </cell>
        </row>
      </sheetData>
      <sheetData sheetId="17226"/>
      <sheetData sheetId="17227"/>
      <sheetData sheetId="17228"/>
      <sheetData sheetId="17229"/>
      <sheetData sheetId="17230"/>
      <sheetData sheetId="17231">
        <row r="10">
          <cell r="C10">
            <v>1000</v>
          </cell>
        </row>
      </sheetData>
      <sheetData sheetId="17232">
        <row r="10">
          <cell r="C10">
            <v>1000</v>
          </cell>
        </row>
      </sheetData>
      <sheetData sheetId="17233"/>
      <sheetData sheetId="17234"/>
      <sheetData sheetId="17235"/>
      <sheetData sheetId="17236"/>
      <sheetData sheetId="17237"/>
      <sheetData sheetId="17238"/>
      <sheetData sheetId="17239"/>
      <sheetData sheetId="17240"/>
      <sheetData sheetId="17241"/>
      <sheetData sheetId="17242"/>
      <sheetData sheetId="17243">
        <row r="10">
          <cell r="C10">
            <v>1000</v>
          </cell>
        </row>
      </sheetData>
      <sheetData sheetId="17244"/>
      <sheetData sheetId="17245"/>
      <sheetData sheetId="17246" refreshError="1"/>
      <sheetData sheetId="17247"/>
      <sheetData sheetId="17248"/>
      <sheetData sheetId="17249"/>
      <sheetData sheetId="17250"/>
      <sheetData sheetId="17251"/>
      <sheetData sheetId="17252">
        <row r="27">
          <cell r="B27">
            <v>10</v>
          </cell>
        </row>
      </sheetData>
      <sheetData sheetId="17253">
        <row r="10">
          <cell r="C10">
            <v>1000</v>
          </cell>
        </row>
      </sheetData>
      <sheetData sheetId="17254"/>
      <sheetData sheetId="17255">
        <row r="10">
          <cell r="C10">
            <v>1000</v>
          </cell>
        </row>
      </sheetData>
      <sheetData sheetId="17256"/>
      <sheetData sheetId="17257"/>
      <sheetData sheetId="17258"/>
      <sheetData sheetId="17259" refreshError="1"/>
      <sheetData sheetId="17260" refreshError="1"/>
      <sheetData sheetId="17261" refreshError="1"/>
      <sheetData sheetId="17262" refreshError="1"/>
      <sheetData sheetId="17263"/>
      <sheetData sheetId="17264">
        <row r="10">
          <cell r="C10">
            <v>1000</v>
          </cell>
        </row>
      </sheetData>
      <sheetData sheetId="17265"/>
      <sheetData sheetId="17266"/>
      <sheetData sheetId="17267"/>
      <sheetData sheetId="17268">
        <row r="27">
          <cell r="B27">
            <v>10</v>
          </cell>
        </row>
      </sheetData>
      <sheetData sheetId="17269"/>
      <sheetData sheetId="17270"/>
      <sheetData sheetId="17271"/>
      <sheetData sheetId="17272">
        <row r="10">
          <cell r="C10">
            <v>1000</v>
          </cell>
        </row>
      </sheetData>
      <sheetData sheetId="17273"/>
      <sheetData sheetId="17274"/>
      <sheetData sheetId="17275"/>
      <sheetData sheetId="17276"/>
      <sheetData sheetId="17277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/>
      <sheetData sheetId="17291"/>
      <sheetData sheetId="17292"/>
      <sheetData sheetId="17293"/>
      <sheetData sheetId="17294">
        <row r="10">
          <cell r="C10">
            <v>1000</v>
          </cell>
        </row>
      </sheetData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>
        <row r="27">
          <cell r="B27">
            <v>10</v>
          </cell>
        </row>
      </sheetData>
      <sheetData sheetId="17304">
        <row r="10">
          <cell r="C10">
            <v>1000</v>
          </cell>
        </row>
      </sheetData>
      <sheetData sheetId="17305">
        <row r="10">
          <cell r="C10">
            <v>1000</v>
          </cell>
        </row>
      </sheetData>
      <sheetData sheetId="17306" refreshError="1"/>
      <sheetData sheetId="17307">
        <row r="10">
          <cell r="C10">
            <v>1000</v>
          </cell>
        </row>
      </sheetData>
      <sheetData sheetId="17308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>
        <row r="10">
          <cell r="C10">
            <v>1000</v>
          </cell>
        </row>
      </sheetData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>
        <row r="27">
          <cell r="B27">
            <v>10</v>
          </cell>
        </row>
      </sheetData>
      <sheetData sheetId="1736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/>
      <sheetData sheetId="17378"/>
      <sheetData sheetId="17379"/>
      <sheetData sheetId="17380"/>
      <sheetData sheetId="17381">
        <row r="10">
          <cell r="C10">
            <v>1000</v>
          </cell>
        </row>
      </sheetData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/>
      <sheetData sheetId="17391"/>
      <sheetData sheetId="17392"/>
      <sheetData sheetId="17393"/>
      <sheetData sheetId="17394"/>
      <sheetData sheetId="17395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/>
      <sheetData sheetId="17417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/>
      <sheetData sheetId="17430"/>
      <sheetData sheetId="17431"/>
      <sheetData sheetId="17432" refreshError="1"/>
      <sheetData sheetId="17433"/>
      <sheetData sheetId="17434"/>
      <sheetData sheetId="17435"/>
      <sheetData sheetId="17436"/>
      <sheetData sheetId="17437"/>
      <sheetData sheetId="17438"/>
      <sheetData sheetId="17439"/>
      <sheetData sheetId="17440"/>
      <sheetData sheetId="17441"/>
      <sheetData sheetId="17442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/>
      <sheetData sheetId="17450"/>
      <sheetData sheetId="17451"/>
      <sheetData sheetId="17452"/>
      <sheetData sheetId="17453"/>
      <sheetData sheetId="17454"/>
      <sheetData sheetId="17455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/>
      <sheetData sheetId="1753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/>
      <sheetData sheetId="17556"/>
      <sheetData sheetId="17557"/>
      <sheetData sheetId="17558"/>
      <sheetData sheetId="17559"/>
      <sheetData sheetId="17560"/>
      <sheetData sheetId="17561"/>
      <sheetData sheetId="17562"/>
      <sheetData sheetId="17563"/>
      <sheetData sheetId="17564"/>
      <sheetData sheetId="17565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 refreshError="1"/>
      <sheetData sheetId="17591" refreshError="1"/>
      <sheetData sheetId="17592" refreshError="1"/>
      <sheetData sheetId="17593" refreshError="1"/>
      <sheetData sheetId="17594" refreshError="1"/>
      <sheetData sheetId="17595" refreshError="1"/>
      <sheetData sheetId="17596" refreshError="1"/>
      <sheetData sheetId="17597" refreshError="1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 refreshError="1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 refreshError="1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 refreshError="1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 refreshError="1"/>
      <sheetData sheetId="17755" refreshError="1"/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 refreshError="1"/>
      <sheetData sheetId="17779" refreshError="1"/>
      <sheetData sheetId="17780" refreshError="1"/>
      <sheetData sheetId="17781" refreshError="1"/>
      <sheetData sheetId="17782" refreshError="1"/>
      <sheetData sheetId="17783" refreshError="1"/>
      <sheetData sheetId="17784" refreshError="1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 refreshError="1"/>
      <sheetData sheetId="17811" refreshError="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 refreshError="1"/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 refreshError="1"/>
      <sheetData sheetId="18100" refreshError="1"/>
      <sheetData sheetId="18101" refreshError="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 refreshError="1"/>
      <sheetData sheetId="18257" refreshError="1"/>
      <sheetData sheetId="18258" refreshError="1"/>
      <sheetData sheetId="18259" refreshError="1"/>
      <sheetData sheetId="18260" refreshError="1"/>
      <sheetData sheetId="18261" refreshError="1"/>
      <sheetData sheetId="18262" refreshError="1"/>
      <sheetData sheetId="18263" refreshError="1"/>
      <sheetData sheetId="18264" refreshError="1"/>
      <sheetData sheetId="18265" refreshError="1"/>
      <sheetData sheetId="18266" refreshError="1"/>
      <sheetData sheetId="18267" refreshError="1"/>
      <sheetData sheetId="18268" refreshError="1"/>
      <sheetData sheetId="18269" refreshError="1"/>
      <sheetData sheetId="18270" refreshError="1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 refreshError="1"/>
      <sheetData sheetId="18290" refreshError="1"/>
      <sheetData sheetId="18291" refreshError="1"/>
      <sheetData sheetId="18292" refreshError="1"/>
      <sheetData sheetId="18293" refreshError="1"/>
      <sheetData sheetId="18294" refreshError="1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 refreshError="1"/>
      <sheetData sheetId="18322" refreshError="1"/>
      <sheetData sheetId="18323" refreshError="1"/>
      <sheetData sheetId="18324" refreshError="1"/>
      <sheetData sheetId="18325" refreshError="1"/>
      <sheetData sheetId="18326" refreshError="1"/>
      <sheetData sheetId="18327" refreshError="1"/>
      <sheetData sheetId="18328" refreshError="1"/>
      <sheetData sheetId="18329" refreshError="1"/>
      <sheetData sheetId="18330" refreshError="1"/>
      <sheetData sheetId="18331" refreshError="1"/>
      <sheetData sheetId="18332" refreshError="1"/>
      <sheetData sheetId="18333" refreshError="1"/>
      <sheetData sheetId="18334" refreshError="1"/>
      <sheetData sheetId="18335" refreshError="1"/>
      <sheetData sheetId="18336" refreshError="1"/>
      <sheetData sheetId="18337" refreshError="1"/>
      <sheetData sheetId="18338" refreshError="1"/>
      <sheetData sheetId="18339" refreshError="1"/>
      <sheetData sheetId="18340" refreshError="1"/>
      <sheetData sheetId="18341" refreshError="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 refreshError="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/>
      <sheetData sheetId="19397"/>
      <sheetData sheetId="19398"/>
      <sheetData sheetId="19399"/>
      <sheetData sheetId="19400"/>
      <sheetData sheetId="19401"/>
      <sheetData sheetId="19402"/>
      <sheetData sheetId="19403"/>
      <sheetData sheetId="19404"/>
      <sheetData sheetId="19405"/>
      <sheetData sheetId="19406"/>
      <sheetData sheetId="19407"/>
      <sheetData sheetId="19408"/>
      <sheetData sheetId="19409"/>
      <sheetData sheetId="19410"/>
      <sheetData sheetId="19411"/>
      <sheetData sheetId="19412"/>
      <sheetData sheetId="19413"/>
      <sheetData sheetId="19414"/>
      <sheetData sheetId="19415"/>
      <sheetData sheetId="19416"/>
      <sheetData sheetId="19417"/>
      <sheetData sheetId="19418"/>
      <sheetData sheetId="19419"/>
      <sheetData sheetId="19420"/>
      <sheetData sheetId="19421"/>
      <sheetData sheetId="19422"/>
      <sheetData sheetId="19423"/>
      <sheetData sheetId="19424"/>
      <sheetData sheetId="19425"/>
      <sheetData sheetId="19426"/>
      <sheetData sheetId="19427"/>
      <sheetData sheetId="19428"/>
      <sheetData sheetId="19429"/>
      <sheetData sheetId="19430"/>
      <sheetData sheetId="19431"/>
      <sheetData sheetId="19432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 refreshError="1"/>
      <sheetData sheetId="22471" refreshError="1"/>
      <sheetData sheetId="22472" refreshError="1"/>
      <sheetData sheetId="22473" refreshError="1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>
        <row r="2">
          <cell r="A2" t="str">
            <v xml:space="preserve">GCM020004                     </v>
          </cell>
        </row>
      </sheetData>
      <sheetData sheetId="22545">
        <row r="2">
          <cell r="A2" t="str">
            <v xml:space="preserve">GCM020004                     </v>
          </cell>
        </row>
      </sheetData>
      <sheetData sheetId="22546"/>
      <sheetData sheetId="22547">
        <row r="2">
          <cell r="A2" t="str">
            <v xml:space="preserve">GCM020004                     </v>
          </cell>
        </row>
      </sheetData>
      <sheetData sheetId="22548">
        <row r="2">
          <cell r="A2" t="str">
            <v xml:space="preserve">GCM020004                     </v>
          </cell>
        </row>
      </sheetData>
      <sheetData sheetId="22549">
        <row r="2">
          <cell r="A2" t="str">
            <v xml:space="preserve">GCM020004                     </v>
          </cell>
        </row>
      </sheetData>
      <sheetData sheetId="22550">
        <row r="2">
          <cell r="A2" t="str">
            <v xml:space="preserve">GCM020004                     </v>
          </cell>
        </row>
      </sheetData>
      <sheetData sheetId="22551">
        <row r="2">
          <cell r="A2" t="str">
            <v xml:space="preserve">GCM020004                     </v>
          </cell>
        </row>
      </sheetData>
      <sheetData sheetId="22552">
        <row r="2">
          <cell r="A2" t="str">
            <v xml:space="preserve">GCM020004                     </v>
          </cell>
        </row>
      </sheetData>
      <sheetData sheetId="22553">
        <row r="2">
          <cell r="A2" t="str">
            <v xml:space="preserve">GCM020004                     </v>
          </cell>
        </row>
      </sheetData>
      <sheetData sheetId="22554">
        <row r="2">
          <cell r="A2" t="str">
            <v xml:space="preserve">GCM020004                     </v>
          </cell>
        </row>
      </sheetData>
      <sheetData sheetId="22555">
        <row r="2">
          <cell r="A2" t="str">
            <v xml:space="preserve">GCM020004                     </v>
          </cell>
        </row>
      </sheetData>
      <sheetData sheetId="22556">
        <row r="2">
          <cell r="A2" t="str">
            <v xml:space="preserve">GCM020004                     </v>
          </cell>
        </row>
      </sheetData>
      <sheetData sheetId="22557" refreshError="1"/>
      <sheetData sheetId="22558" refreshError="1"/>
      <sheetData sheetId="22559" refreshError="1"/>
      <sheetData sheetId="22560">
        <row r="2">
          <cell r="A2" t="str">
            <v xml:space="preserve">GCM020004                     </v>
          </cell>
        </row>
      </sheetData>
      <sheetData sheetId="22561">
        <row r="2">
          <cell r="A2" t="str">
            <v xml:space="preserve">GCM020004                     </v>
          </cell>
        </row>
      </sheetData>
      <sheetData sheetId="22562">
        <row r="2">
          <cell r="A2" t="str">
            <v xml:space="preserve">GCM020004                     </v>
          </cell>
        </row>
      </sheetData>
      <sheetData sheetId="22563">
        <row r="2">
          <cell r="A2" t="str">
            <v xml:space="preserve">GCM020004                     </v>
          </cell>
        </row>
      </sheetData>
      <sheetData sheetId="22564">
        <row r="2">
          <cell r="A2" t="str">
            <v xml:space="preserve">GCM020004                     </v>
          </cell>
        </row>
      </sheetData>
      <sheetData sheetId="22565">
        <row r="2">
          <cell r="A2" t="str">
            <v xml:space="preserve">GCM020004                     </v>
          </cell>
        </row>
      </sheetData>
      <sheetData sheetId="22566">
        <row r="2">
          <cell r="A2" t="str">
            <v xml:space="preserve">GCM020004                     </v>
          </cell>
        </row>
      </sheetData>
      <sheetData sheetId="22567">
        <row r="2">
          <cell r="A2" t="str">
            <v xml:space="preserve">GCM020004                     </v>
          </cell>
        </row>
      </sheetData>
      <sheetData sheetId="22568">
        <row r="2">
          <cell r="A2" t="str">
            <v xml:space="preserve">GCM020004                     </v>
          </cell>
        </row>
      </sheetData>
      <sheetData sheetId="22569">
        <row r="2">
          <cell r="A2" t="str">
            <v xml:space="preserve">GCM020004                     </v>
          </cell>
        </row>
      </sheetData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/>
      <sheetData sheetId="22693"/>
      <sheetData sheetId="22694"/>
      <sheetData sheetId="22695"/>
      <sheetData sheetId="22696"/>
      <sheetData sheetId="22697"/>
      <sheetData sheetId="22698"/>
      <sheetData sheetId="22699"/>
      <sheetData sheetId="22700"/>
      <sheetData sheetId="22701"/>
      <sheetData sheetId="22702"/>
      <sheetData sheetId="22703"/>
      <sheetData sheetId="22704"/>
      <sheetData sheetId="22705"/>
      <sheetData sheetId="22706"/>
      <sheetData sheetId="22707"/>
      <sheetData sheetId="22708"/>
      <sheetData sheetId="22709">
        <row r="22">
          <cell r="C22">
            <v>22321.5</v>
          </cell>
        </row>
      </sheetData>
      <sheetData sheetId="22710"/>
      <sheetData sheetId="22711"/>
      <sheetData sheetId="22712"/>
      <sheetData sheetId="22713"/>
      <sheetData sheetId="22714">
        <row r="35">
          <cell r="B35">
            <v>7072497</v>
          </cell>
        </row>
      </sheetData>
      <sheetData sheetId="22715"/>
      <sheetData sheetId="22716"/>
      <sheetData sheetId="22717"/>
      <sheetData sheetId="22718">
        <row r="26">
          <cell r="G26">
            <v>1861250</v>
          </cell>
        </row>
      </sheetData>
      <sheetData sheetId="22719"/>
      <sheetData sheetId="22720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/>
      <sheetData sheetId="22732" refreshError="1"/>
      <sheetData sheetId="22733" refreshError="1"/>
      <sheetData sheetId="22734" refreshError="1"/>
      <sheetData sheetId="22735" refreshError="1"/>
      <sheetData sheetId="22736"/>
      <sheetData sheetId="22737" refreshError="1"/>
      <sheetData sheetId="22738" refreshError="1"/>
      <sheetData sheetId="22739" refreshError="1"/>
      <sheetData sheetId="22740"/>
      <sheetData sheetId="22741"/>
      <sheetData sheetId="22742"/>
      <sheetData sheetId="22743"/>
      <sheetData sheetId="22744"/>
      <sheetData sheetId="22745"/>
      <sheetData sheetId="22746"/>
      <sheetData sheetId="22747"/>
      <sheetData sheetId="22748"/>
      <sheetData sheetId="22749"/>
      <sheetData sheetId="22750" refreshError="1"/>
      <sheetData sheetId="22751"/>
      <sheetData sheetId="22752"/>
      <sheetData sheetId="22753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/>
      <sheetData sheetId="22933"/>
      <sheetData sheetId="22934"/>
      <sheetData sheetId="22935"/>
      <sheetData sheetId="22936"/>
      <sheetData sheetId="22937"/>
      <sheetData sheetId="22938"/>
      <sheetData sheetId="22939"/>
      <sheetData sheetId="22940"/>
      <sheetData sheetId="22941"/>
      <sheetData sheetId="22942"/>
      <sheetData sheetId="22943"/>
      <sheetData sheetId="22944"/>
      <sheetData sheetId="22945"/>
      <sheetData sheetId="22946"/>
      <sheetData sheetId="22947"/>
      <sheetData sheetId="22948"/>
      <sheetData sheetId="22949"/>
      <sheetData sheetId="22950"/>
      <sheetData sheetId="22951"/>
      <sheetData sheetId="22952"/>
      <sheetData sheetId="22953"/>
      <sheetData sheetId="22954"/>
      <sheetData sheetId="22955"/>
      <sheetData sheetId="22956"/>
      <sheetData sheetId="22957"/>
      <sheetData sheetId="22958"/>
      <sheetData sheetId="22959"/>
      <sheetData sheetId="22960"/>
      <sheetData sheetId="22961"/>
      <sheetData sheetId="22962"/>
      <sheetData sheetId="22963"/>
      <sheetData sheetId="22964"/>
      <sheetData sheetId="22965"/>
      <sheetData sheetId="22966"/>
      <sheetData sheetId="22967"/>
      <sheetData sheetId="22968">
        <row r="6">
          <cell r="A6">
            <v>12</v>
          </cell>
        </row>
      </sheetData>
      <sheetData sheetId="22969"/>
      <sheetData sheetId="22970"/>
      <sheetData sheetId="22971"/>
      <sheetData sheetId="22972"/>
      <sheetData sheetId="22973"/>
      <sheetData sheetId="22974"/>
      <sheetData sheetId="22975"/>
      <sheetData sheetId="22976"/>
      <sheetData sheetId="22977"/>
      <sheetData sheetId="22978"/>
      <sheetData sheetId="22979"/>
      <sheetData sheetId="22980"/>
      <sheetData sheetId="22981"/>
      <sheetData sheetId="22982"/>
      <sheetData sheetId="22983"/>
      <sheetData sheetId="22984"/>
      <sheetData sheetId="22985"/>
      <sheetData sheetId="22986"/>
      <sheetData sheetId="22987"/>
      <sheetData sheetId="22988"/>
      <sheetData sheetId="22989"/>
      <sheetData sheetId="22990"/>
      <sheetData sheetId="22991"/>
      <sheetData sheetId="22992"/>
      <sheetData sheetId="22993"/>
      <sheetData sheetId="22994"/>
      <sheetData sheetId="22995"/>
      <sheetData sheetId="22996"/>
      <sheetData sheetId="22997"/>
      <sheetData sheetId="22998"/>
      <sheetData sheetId="22999"/>
      <sheetData sheetId="23000"/>
      <sheetData sheetId="23001"/>
      <sheetData sheetId="23002">
        <row r="38">
          <cell r="B38">
            <v>271803.09999999998</v>
          </cell>
        </row>
      </sheetData>
      <sheetData sheetId="23003">
        <row r="20">
          <cell r="B20">
            <v>2574.1</v>
          </cell>
        </row>
      </sheetData>
      <sheetData sheetId="23004">
        <row r="24">
          <cell r="B24">
            <v>12173.59</v>
          </cell>
        </row>
      </sheetData>
      <sheetData sheetId="23005"/>
      <sheetData sheetId="23006"/>
      <sheetData sheetId="23007"/>
      <sheetData sheetId="23008"/>
      <sheetData sheetId="23009"/>
      <sheetData sheetId="23010"/>
      <sheetData sheetId="23011"/>
      <sheetData sheetId="23012"/>
      <sheetData sheetId="23013"/>
      <sheetData sheetId="23014"/>
      <sheetData sheetId="23015"/>
      <sheetData sheetId="23016"/>
      <sheetData sheetId="23017"/>
      <sheetData sheetId="23018"/>
      <sheetData sheetId="23019"/>
      <sheetData sheetId="23020"/>
      <sheetData sheetId="23021">
        <row r="51">
          <cell r="D51">
            <v>8720674</v>
          </cell>
        </row>
      </sheetData>
      <sheetData sheetId="23022">
        <row r="4">
          <cell r="T4">
            <v>0.98021760000000002</v>
          </cell>
        </row>
      </sheetData>
      <sheetData sheetId="23023">
        <row r="10">
          <cell r="C10">
            <v>0</v>
          </cell>
        </row>
      </sheetData>
      <sheetData sheetId="23024"/>
      <sheetData sheetId="23025"/>
      <sheetData sheetId="23026">
        <row r="38">
          <cell r="D38">
            <v>9532198</v>
          </cell>
        </row>
      </sheetData>
      <sheetData sheetId="23027"/>
      <sheetData sheetId="23028"/>
      <sheetData sheetId="23029"/>
      <sheetData sheetId="23030"/>
      <sheetData sheetId="23031"/>
      <sheetData sheetId="23032"/>
      <sheetData sheetId="23033"/>
      <sheetData sheetId="23034"/>
      <sheetData sheetId="23035"/>
      <sheetData sheetId="23036"/>
      <sheetData sheetId="23037"/>
      <sheetData sheetId="23038"/>
      <sheetData sheetId="23039"/>
      <sheetData sheetId="23040"/>
      <sheetData sheetId="23041"/>
      <sheetData sheetId="23042"/>
      <sheetData sheetId="23043"/>
      <sheetData sheetId="23044"/>
      <sheetData sheetId="23045"/>
      <sheetData sheetId="23046"/>
      <sheetData sheetId="23047"/>
      <sheetData sheetId="23048"/>
      <sheetData sheetId="23049"/>
      <sheetData sheetId="23050"/>
      <sheetData sheetId="23051"/>
      <sheetData sheetId="23052"/>
      <sheetData sheetId="23053"/>
      <sheetData sheetId="23054"/>
      <sheetData sheetId="23055"/>
      <sheetData sheetId="23056"/>
      <sheetData sheetId="23057"/>
      <sheetData sheetId="23058"/>
      <sheetData sheetId="23059"/>
      <sheetData sheetId="23060"/>
      <sheetData sheetId="23061"/>
      <sheetData sheetId="23062"/>
      <sheetData sheetId="23063"/>
      <sheetData sheetId="23064"/>
      <sheetData sheetId="23065"/>
      <sheetData sheetId="23066"/>
      <sheetData sheetId="23067"/>
      <sheetData sheetId="23068"/>
      <sheetData sheetId="23069"/>
      <sheetData sheetId="23070"/>
      <sheetData sheetId="23071"/>
      <sheetData sheetId="23072"/>
      <sheetData sheetId="23073"/>
      <sheetData sheetId="23074"/>
      <sheetData sheetId="23075"/>
      <sheetData sheetId="23076"/>
      <sheetData sheetId="23077"/>
      <sheetData sheetId="23078"/>
      <sheetData sheetId="23079"/>
      <sheetData sheetId="23080"/>
      <sheetData sheetId="23081"/>
      <sheetData sheetId="23082"/>
      <sheetData sheetId="23083"/>
      <sheetData sheetId="23084"/>
      <sheetData sheetId="23085"/>
      <sheetData sheetId="23086"/>
      <sheetData sheetId="23087"/>
      <sheetData sheetId="23088"/>
      <sheetData sheetId="23089"/>
      <sheetData sheetId="23090"/>
      <sheetData sheetId="23091"/>
      <sheetData sheetId="23092"/>
      <sheetData sheetId="23093"/>
      <sheetData sheetId="23094"/>
      <sheetData sheetId="23095"/>
      <sheetData sheetId="23096"/>
      <sheetData sheetId="23097"/>
      <sheetData sheetId="23098"/>
      <sheetData sheetId="23099"/>
      <sheetData sheetId="23100"/>
      <sheetData sheetId="23101"/>
      <sheetData sheetId="23102"/>
      <sheetData sheetId="23103"/>
      <sheetData sheetId="23104"/>
      <sheetData sheetId="23105"/>
      <sheetData sheetId="23106"/>
      <sheetData sheetId="23107"/>
      <sheetData sheetId="23108"/>
      <sheetData sheetId="23109"/>
      <sheetData sheetId="23110"/>
      <sheetData sheetId="23111"/>
      <sheetData sheetId="23112"/>
      <sheetData sheetId="23113"/>
      <sheetData sheetId="23114"/>
      <sheetData sheetId="23115"/>
      <sheetData sheetId="23116"/>
      <sheetData sheetId="23117"/>
      <sheetData sheetId="23118"/>
      <sheetData sheetId="23119"/>
      <sheetData sheetId="23120"/>
      <sheetData sheetId="23121"/>
      <sheetData sheetId="23122"/>
      <sheetData sheetId="23123"/>
      <sheetData sheetId="23124"/>
      <sheetData sheetId="23125"/>
      <sheetData sheetId="23126"/>
      <sheetData sheetId="23127"/>
      <sheetData sheetId="23128"/>
      <sheetData sheetId="23129"/>
      <sheetData sheetId="23130"/>
      <sheetData sheetId="23131"/>
      <sheetData sheetId="23132"/>
      <sheetData sheetId="23133"/>
      <sheetData sheetId="23134"/>
      <sheetData sheetId="23135"/>
      <sheetData sheetId="23136"/>
      <sheetData sheetId="23137"/>
      <sheetData sheetId="23138"/>
      <sheetData sheetId="23139"/>
      <sheetData sheetId="23140"/>
      <sheetData sheetId="23141"/>
      <sheetData sheetId="23142"/>
      <sheetData sheetId="23143"/>
      <sheetData sheetId="23144"/>
      <sheetData sheetId="23145"/>
      <sheetData sheetId="23146"/>
      <sheetData sheetId="23147"/>
      <sheetData sheetId="23148"/>
      <sheetData sheetId="23149"/>
      <sheetData sheetId="23150"/>
      <sheetData sheetId="23151"/>
      <sheetData sheetId="23152"/>
      <sheetData sheetId="23153"/>
      <sheetData sheetId="23154"/>
      <sheetData sheetId="23155"/>
      <sheetData sheetId="23156"/>
      <sheetData sheetId="23157"/>
      <sheetData sheetId="23158"/>
      <sheetData sheetId="23159"/>
      <sheetData sheetId="23160"/>
      <sheetData sheetId="23161"/>
      <sheetData sheetId="23162"/>
      <sheetData sheetId="23163"/>
      <sheetData sheetId="23164"/>
      <sheetData sheetId="23165"/>
      <sheetData sheetId="23166"/>
      <sheetData sheetId="23167"/>
      <sheetData sheetId="23168"/>
      <sheetData sheetId="23169"/>
      <sheetData sheetId="23170"/>
      <sheetData sheetId="23171"/>
      <sheetData sheetId="23172"/>
      <sheetData sheetId="23173"/>
      <sheetData sheetId="23174"/>
      <sheetData sheetId="23175"/>
      <sheetData sheetId="23176"/>
      <sheetData sheetId="23177"/>
      <sheetData sheetId="23178"/>
      <sheetData sheetId="23179"/>
      <sheetData sheetId="23180"/>
      <sheetData sheetId="23181"/>
      <sheetData sheetId="23182"/>
      <sheetData sheetId="23183"/>
      <sheetData sheetId="23184"/>
      <sheetData sheetId="23185"/>
      <sheetData sheetId="23186"/>
      <sheetData sheetId="23187"/>
      <sheetData sheetId="23188"/>
      <sheetData sheetId="23189"/>
      <sheetData sheetId="23190"/>
      <sheetData sheetId="23191"/>
      <sheetData sheetId="23192"/>
      <sheetData sheetId="23193"/>
      <sheetData sheetId="23194"/>
      <sheetData sheetId="23195"/>
      <sheetData sheetId="23196"/>
      <sheetData sheetId="23197"/>
      <sheetData sheetId="23198"/>
      <sheetData sheetId="23199"/>
      <sheetData sheetId="23200"/>
      <sheetData sheetId="23201"/>
      <sheetData sheetId="23202"/>
      <sheetData sheetId="23203"/>
      <sheetData sheetId="23204"/>
      <sheetData sheetId="23205"/>
      <sheetData sheetId="23206"/>
      <sheetData sheetId="23207"/>
      <sheetData sheetId="23208"/>
      <sheetData sheetId="23209"/>
      <sheetData sheetId="23210"/>
      <sheetData sheetId="23211"/>
      <sheetData sheetId="23212"/>
      <sheetData sheetId="23213"/>
      <sheetData sheetId="23214"/>
      <sheetData sheetId="23215"/>
      <sheetData sheetId="23216"/>
      <sheetData sheetId="23217"/>
      <sheetData sheetId="23218"/>
      <sheetData sheetId="23219"/>
      <sheetData sheetId="23220"/>
      <sheetData sheetId="23221"/>
      <sheetData sheetId="23222"/>
      <sheetData sheetId="23223"/>
      <sheetData sheetId="23224"/>
      <sheetData sheetId="23225"/>
      <sheetData sheetId="23226"/>
      <sheetData sheetId="23227"/>
      <sheetData sheetId="23228"/>
      <sheetData sheetId="23229"/>
      <sheetData sheetId="23230"/>
      <sheetData sheetId="23231"/>
      <sheetData sheetId="23232"/>
      <sheetData sheetId="23233"/>
      <sheetData sheetId="23234"/>
      <sheetData sheetId="23235"/>
      <sheetData sheetId="23236"/>
      <sheetData sheetId="23237"/>
      <sheetData sheetId="23238"/>
      <sheetData sheetId="23239"/>
      <sheetData sheetId="23240"/>
      <sheetData sheetId="23241"/>
      <sheetData sheetId="23242">
        <row r="4">
          <cell r="C4">
            <v>6000</v>
          </cell>
        </row>
      </sheetData>
      <sheetData sheetId="23243"/>
      <sheetData sheetId="23244"/>
      <sheetData sheetId="23245"/>
      <sheetData sheetId="23246"/>
      <sheetData sheetId="23247"/>
      <sheetData sheetId="23248"/>
      <sheetData sheetId="23249"/>
      <sheetData sheetId="23250"/>
      <sheetData sheetId="23251"/>
      <sheetData sheetId="23252"/>
      <sheetData sheetId="23253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23254"/>
      <sheetData sheetId="23255"/>
      <sheetData sheetId="23256"/>
      <sheetData sheetId="23257"/>
      <sheetData sheetId="23258"/>
      <sheetData sheetId="23259"/>
      <sheetData sheetId="23260"/>
      <sheetData sheetId="2326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>
        <row r="8">
          <cell r="C8" t="str">
            <v>AAA</v>
          </cell>
        </row>
      </sheetData>
      <sheetData sheetId="23354"/>
      <sheetData sheetId="23355" refreshError="1"/>
      <sheetData sheetId="23356" refreshError="1"/>
      <sheetData sheetId="23357" refreshError="1"/>
      <sheetData sheetId="23358" refreshError="1"/>
      <sheetData sheetId="23359">
        <row r="11">
          <cell r="Q11">
            <v>128850.5</v>
          </cell>
        </row>
      </sheetData>
      <sheetData sheetId="23360">
        <row r="9">
          <cell r="AC9" t="str">
            <v>(PL)_Q1-55 (3 mths)</v>
          </cell>
        </row>
      </sheetData>
      <sheetData sheetId="23361">
        <row r="8">
          <cell r="C8" t="str">
            <v>AAA</v>
          </cell>
        </row>
      </sheetData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/>
      <sheetData sheetId="23416"/>
      <sheetData sheetId="23417"/>
      <sheetData sheetId="23418"/>
      <sheetData sheetId="23419"/>
      <sheetData sheetId="23420"/>
      <sheetData sheetId="23421"/>
      <sheetData sheetId="23422"/>
      <sheetData sheetId="23423"/>
      <sheetData sheetId="23424"/>
      <sheetData sheetId="23425"/>
      <sheetData sheetId="23426"/>
      <sheetData sheetId="23427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>
        <row r="1">
          <cell r="A1" t="str">
            <v>No</v>
          </cell>
        </row>
      </sheetData>
      <sheetData sheetId="23453"/>
      <sheetData sheetId="23454"/>
      <sheetData sheetId="23455"/>
      <sheetData sheetId="23456"/>
      <sheetData sheetId="23457"/>
      <sheetData sheetId="23458">
        <row r="3">
          <cell r="U3" t="str">
            <v>F2R</v>
          </cell>
        </row>
      </sheetData>
      <sheetData sheetId="23459"/>
      <sheetData sheetId="23460"/>
      <sheetData sheetId="23461"/>
      <sheetData sheetId="23462"/>
      <sheetData sheetId="23463"/>
      <sheetData sheetId="23464"/>
      <sheetData sheetId="23465"/>
      <sheetData sheetId="23466" refreshError="1"/>
      <sheetData sheetId="23467"/>
      <sheetData sheetId="23468"/>
      <sheetData sheetId="23469"/>
      <sheetData sheetId="23470"/>
      <sheetData sheetId="23471"/>
      <sheetData sheetId="23472"/>
      <sheetData sheetId="23473"/>
      <sheetData sheetId="23474"/>
      <sheetData sheetId="23475"/>
      <sheetData sheetId="23476"/>
      <sheetData sheetId="23477"/>
      <sheetData sheetId="23478"/>
      <sheetData sheetId="23479"/>
      <sheetData sheetId="23480"/>
      <sheetData sheetId="23481"/>
      <sheetData sheetId="23482"/>
      <sheetData sheetId="23483"/>
      <sheetData sheetId="23484">
        <row r="3">
          <cell r="B3" t="str">
            <v>Id Fondo Pension</v>
          </cell>
        </row>
      </sheetData>
      <sheetData sheetId="23485">
        <row r="2">
          <cell r="G2" t="str">
            <v>Id Deuda Especifica</v>
          </cell>
        </row>
      </sheetData>
      <sheetData sheetId="23486"/>
      <sheetData sheetId="23487"/>
      <sheetData sheetId="23488"/>
      <sheetData sheetId="23489"/>
      <sheetData sheetId="23490"/>
      <sheetData sheetId="23491"/>
      <sheetData sheetId="23492"/>
      <sheetData sheetId="23493"/>
      <sheetData sheetId="23494"/>
      <sheetData sheetId="23495"/>
      <sheetData sheetId="23496"/>
      <sheetData sheetId="23497"/>
      <sheetData sheetId="23498"/>
      <sheetData sheetId="23499">
        <row r="12">
          <cell r="C12" t="str">
            <v>Power</v>
          </cell>
        </row>
      </sheetData>
      <sheetData sheetId="23500"/>
      <sheetData sheetId="23501"/>
      <sheetData sheetId="23502"/>
      <sheetData sheetId="23503"/>
      <sheetData sheetId="23504"/>
      <sheetData sheetId="23505"/>
      <sheetData sheetId="23506"/>
      <sheetData sheetId="23507"/>
      <sheetData sheetId="23508" refreshError="1"/>
      <sheetData sheetId="23509"/>
      <sheetData sheetId="23510"/>
      <sheetData sheetId="23511"/>
      <sheetData sheetId="23512"/>
      <sheetData sheetId="23513"/>
      <sheetData sheetId="23514"/>
      <sheetData sheetId="23515"/>
      <sheetData sheetId="23516"/>
      <sheetData sheetId="23517"/>
      <sheetData sheetId="23518"/>
      <sheetData sheetId="23519"/>
      <sheetData sheetId="23520"/>
      <sheetData sheetId="23521"/>
      <sheetData sheetId="23522"/>
      <sheetData sheetId="23523"/>
      <sheetData sheetId="23524">
        <row r="3">
          <cell r="B3" t="str">
            <v>Id Fondo Pension</v>
          </cell>
        </row>
      </sheetData>
      <sheetData sheetId="23525">
        <row r="2">
          <cell r="G2" t="str">
            <v>Id Deuda Especifica</v>
          </cell>
        </row>
      </sheetData>
      <sheetData sheetId="23526"/>
      <sheetData sheetId="23527"/>
      <sheetData sheetId="23528"/>
      <sheetData sheetId="23529"/>
      <sheetData sheetId="23530"/>
      <sheetData sheetId="23531"/>
      <sheetData sheetId="23532"/>
      <sheetData sheetId="23533"/>
      <sheetData sheetId="23534"/>
      <sheetData sheetId="23535">
        <row r="12">
          <cell r="C12" t="str">
            <v>Power</v>
          </cell>
        </row>
      </sheetData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>
        <row r="1">
          <cell r="F1" t="str">
            <v>Preliminary</v>
          </cell>
        </row>
      </sheetData>
      <sheetData sheetId="23608" refreshError="1"/>
      <sheetData sheetId="23609"/>
      <sheetData sheetId="23610" refreshError="1"/>
      <sheetData sheetId="23611"/>
      <sheetData sheetId="23612">
        <row r="2">
          <cell r="A2" t="str">
            <v>103 Co., Ltd.</v>
          </cell>
        </row>
      </sheetData>
      <sheetData sheetId="23613"/>
      <sheetData sheetId="23614">
        <row r="2">
          <cell r="H2" t="str">
            <v>(None)</v>
          </cell>
        </row>
      </sheetData>
      <sheetData sheetId="23615"/>
      <sheetData sheetId="23616"/>
      <sheetData sheetId="23617"/>
      <sheetData sheetId="23618"/>
      <sheetData sheetId="23619"/>
      <sheetData sheetId="23620"/>
      <sheetData sheetId="23621"/>
      <sheetData sheetId="23622"/>
      <sheetData sheetId="23623"/>
      <sheetData sheetId="23624"/>
      <sheetData sheetId="23625"/>
      <sheetData sheetId="23626"/>
      <sheetData sheetId="23627"/>
      <sheetData sheetId="23628"/>
      <sheetData sheetId="23629"/>
      <sheetData sheetId="23630"/>
      <sheetData sheetId="23631"/>
      <sheetData sheetId="23632"/>
      <sheetData sheetId="23633"/>
      <sheetData sheetId="23634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/>
      <sheetData sheetId="23748" refreshError="1"/>
      <sheetData sheetId="23749"/>
      <sheetData sheetId="23750" refreshError="1"/>
      <sheetData sheetId="23751" refreshError="1"/>
      <sheetData sheetId="23752" refreshError="1"/>
      <sheetData sheetId="23753" refreshError="1"/>
      <sheetData sheetId="23754"/>
      <sheetData sheetId="23755" refreshError="1"/>
      <sheetData sheetId="23756" refreshError="1"/>
      <sheetData sheetId="23757" refreshError="1"/>
      <sheetData sheetId="23758" refreshError="1"/>
      <sheetData sheetId="23759"/>
      <sheetData sheetId="23760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/>
      <sheetData sheetId="23768" refreshError="1"/>
      <sheetData sheetId="23769"/>
      <sheetData sheetId="23770" refreshError="1"/>
      <sheetData sheetId="23771" refreshError="1"/>
      <sheetData sheetId="23772"/>
      <sheetData sheetId="23773"/>
      <sheetData sheetId="23774" refreshError="1"/>
      <sheetData sheetId="23775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/>
      <sheetData sheetId="23823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/>
      <sheetData sheetId="23834"/>
      <sheetData sheetId="23835"/>
      <sheetData sheetId="23836" refreshError="1"/>
      <sheetData sheetId="23837" refreshError="1"/>
      <sheetData sheetId="23838" refreshError="1"/>
      <sheetData sheetId="23839"/>
      <sheetData sheetId="23840" refreshError="1"/>
      <sheetData sheetId="2384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>
        <row r="2">
          <cell r="A2" t="str">
            <v xml:space="preserve">GCM020004                     </v>
          </cell>
        </row>
      </sheetData>
      <sheetData sheetId="23848"/>
      <sheetData sheetId="23849">
        <row r="2">
          <cell r="A2" t="str">
            <v xml:space="preserve">GCM020004                     </v>
          </cell>
        </row>
      </sheetData>
      <sheetData sheetId="23850"/>
      <sheetData sheetId="23851"/>
      <sheetData sheetId="23852"/>
      <sheetData sheetId="23853"/>
      <sheetData sheetId="23854"/>
      <sheetData sheetId="23855"/>
      <sheetData sheetId="23856"/>
      <sheetData sheetId="23857">
        <row r="2">
          <cell r="A2" t="str">
            <v xml:space="preserve">GCM020004                     </v>
          </cell>
        </row>
      </sheetData>
      <sheetData sheetId="23858">
        <row r="2">
          <cell r="A2" t="str">
            <v xml:space="preserve">GCM020004                     </v>
          </cell>
        </row>
      </sheetData>
      <sheetData sheetId="23859">
        <row r="4">
          <cell r="AB4" t="str">
            <v>-Feb-2004</v>
          </cell>
        </row>
      </sheetData>
      <sheetData sheetId="23860"/>
      <sheetData sheetId="23861">
        <row r="2">
          <cell r="A2" t="str">
            <v xml:space="preserve">GCM020004                     </v>
          </cell>
        </row>
      </sheetData>
      <sheetData sheetId="23862"/>
      <sheetData sheetId="23863"/>
      <sheetData sheetId="23864">
        <row r="22">
          <cell r="C22">
            <v>22321.5</v>
          </cell>
        </row>
      </sheetData>
      <sheetData sheetId="23865"/>
      <sheetData sheetId="23866">
        <row r="2">
          <cell r="B2" t="str">
            <v>R01</v>
          </cell>
        </row>
      </sheetData>
      <sheetData sheetId="23867"/>
      <sheetData sheetId="23868"/>
      <sheetData sheetId="23869">
        <row r="35">
          <cell r="B35">
            <v>7072497</v>
          </cell>
        </row>
      </sheetData>
      <sheetData sheetId="23870"/>
      <sheetData sheetId="23871"/>
      <sheetData sheetId="23872"/>
      <sheetData sheetId="23873">
        <row r="26">
          <cell r="G26">
            <v>1861250</v>
          </cell>
        </row>
      </sheetData>
      <sheetData sheetId="23874"/>
      <sheetData sheetId="23875"/>
      <sheetData sheetId="23876"/>
      <sheetData sheetId="23877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 refreshError="1"/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/>
      <sheetData sheetId="23990"/>
      <sheetData sheetId="2399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/>
      <sheetData sheetId="24002"/>
      <sheetData sheetId="24003"/>
      <sheetData sheetId="24004"/>
      <sheetData sheetId="24005"/>
      <sheetData sheetId="24006"/>
      <sheetData sheetId="24007"/>
      <sheetData sheetId="24008"/>
      <sheetData sheetId="24009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/>
      <sheetData sheetId="24114"/>
      <sheetData sheetId="24115"/>
      <sheetData sheetId="24116"/>
      <sheetData sheetId="24117"/>
      <sheetData sheetId="24118"/>
      <sheetData sheetId="24119">
        <row r="131">
          <cell r="B131">
            <v>3289607.32</v>
          </cell>
        </row>
      </sheetData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>
        <row r="76">
          <cell r="E76">
            <v>0</v>
          </cell>
        </row>
      </sheetData>
      <sheetData sheetId="24136"/>
      <sheetData sheetId="24137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/>
      <sheetData sheetId="24407"/>
      <sheetData sheetId="24408" refreshError="1"/>
      <sheetData sheetId="24409"/>
      <sheetData sheetId="24410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/>
      <sheetData sheetId="24420" refreshError="1"/>
      <sheetData sheetId="24421" refreshError="1"/>
      <sheetData sheetId="24422" refreshError="1"/>
      <sheetData sheetId="24423" refreshError="1"/>
      <sheetData sheetId="24424"/>
      <sheetData sheetId="24425"/>
      <sheetData sheetId="24426"/>
      <sheetData sheetId="24427"/>
      <sheetData sheetId="24428"/>
      <sheetData sheetId="24429"/>
      <sheetData sheetId="24430"/>
      <sheetData sheetId="24431"/>
      <sheetData sheetId="24432" refreshError="1"/>
      <sheetData sheetId="24433"/>
      <sheetData sheetId="24434"/>
      <sheetData sheetId="24435"/>
      <sheetData sheetId="24436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/>
      <sheetData sheetId="24629"/>
      <sheetData sheetId="24630"/>
      <sheetData sheetId="24631"/>
      <sheetData sheetId="24632"/>
      <sheetData sheetId="24633"/>
      <sheetData sheetId="24634"/>
      <sheetData sheetId="24635"/>
      <sheetData sheetId="24636"/>
      <sheetData sheetId="24637"/>
      <sheetData sheetId="24638"/>
      <sheetData sheetId="24639"/>
      <sheetData sheetId="24640"/>
      <sheetData sheetId="2464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>
        <row r="17">
          <cell r="U17">
            <v>953133469.62000012</v>
          </cell>
        </row>
      </sheetData>
      <sheetData sheetId="24660"/>
      <sheetData sheetId="24661"/>
      <sheetData sheetId="24662" refreshError="1"/>
      <sheetData sheetId="24663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/>
      <sheetData sheetId="24675" refreshError="1"/>
      <sheetData sheetId="24676" refreshError="1"/>
      <sheetData sheetId="24677"/>
      <sheetData sheetId="24678"/>
      <sheetData sheetId="24679"/>
      <sheetData sheetId="24680"/>
      <sheetData sheetId="24681"/>
      <sheetData sheetId="24682"/>
      <sheetData sheetId="24683"/>
      <sheetData sheetId="24684"/>
      <sheetData sheetId="24685"/>
      <sheetData sheetId="24686"/>
      <sheetData sheetId="24687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>
        <row r="473">
          <cell r="C473">
            <v>0</v>
          </cell>
        </row>
      </sheetData>
      <sheetData sheetId="24853"/>
      <sheetData sheetId="24854"/>
      <sheetData sheetId="24855"/>
      <sheetData sheetId="24856"/>
      <sheetData sheetId="24857"/>
      <sheetData sheetId="24858"/>
      <sheetData sheetId="24859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/>
      <sheetData sheetId="24989"/>
      <sheetData sheetId="24990"/>
      <sheetData sheetId="24991"/>
      <sheetData sheetId="24992"/>
      <sheetData sheetId="24993"/>
      <sheetData sheetId="24994"/>
      <sheetData sheetId="24995" refreshError="1"/>
      <sheetData sheetId="24996" refreshError="1"/>
      <sheetData sheetId="24997"/>
      <sheetData sheetId="24998" refreshError="1"/>
      <sheetData sheetId="24999" refreshError="1"/>
      <sheetData sheetId="25000" refreshError="1"/>
      <sheetData sheetId="25001"/>
      <sheetData sheetId="25002"/>
      <sheetData sheetId="25003"/>
      <sheetData sheetId="25004"/>
      <sheetData sheetId="25005"/>
      <sheetData sheetId="25006"/>
      <sheetData sheetId="25007"/>
      <sheetData sheetId="25008"/>
      <sheetData sheetId="25009"/>
      <sheetData sheetId="25010"/>
      <sheetData sheetId="2501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>
        <row r="1">
          <cell r="L1" t="str">
            <v>12-2002</v>
          </cell>
        </row>
      </sheetData>
      <sheetData sheetId="26004">
        <row r="7">
          <cell r="B7">
            <v>2970084.1599999997</v>
          </cell>
        </row>
      </sheetData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>
        <row r="4">
          <cell r="A4" t="str">
            <v>Rooms</v>
          </cell>
        </row>
      </sheetData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 refreshError="1"/>
      <sheetData sheetId="26147" refreshError="1"/>
      <sheetData sheetId="26148" refreshError="1"/>
      <sheetData sheetId="26149" refreshError="1"/>
      <sheetData sheetId="26150" refreshError="1"/>
      <sheetData sheetId="26151" refreshError="1"/>
      <sheetData sheetId="26152" refreshError="1"/>
      <sheetData sheetId="26153" refreshError="1"/>
      <sheetData sheetId="26154" refreshError="1"/>
      <sheetData sheetId="26155" refreshError="1"/>
      <sheetData sheetId="26156" refreshError="1"/>
      <sheetData sheetId="26157" refreshError="1"/>
      <sheetData sheetId="26158"/>
      <sheetData sheetId="26159"/>
      <sheetData sheetId="26160"/>
      <sheetData sheetId="26161"/>
      <sheetData sheetId="26162"/>
      <sheetData sheetId="26163"/>
      <sheetData sheetId="26164"/>
      <sheetData sheetId="26165"/>
      <sheetData sheetId="26166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Int Re-Allocatio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355E7-11EB-403C-ABD5-90E0C65B3FBB}">
  <dimension ref="A1:K44"/>
  <sheetViews>
    <sheetView tabSelected="1" showWhiteSpace="0" view="pageBreakPreview" zoomScaleNormal="100" zoomScaleSheetLayoutView="100" workbookViewId="0"/>
  </sheetViews>
  <sheetFormatPr defaultColWidth="9.09765625" defaultRowHeight="22.5" customHeight="1"/>
  <cols>
    <col min="1" max="1" width="72.3984375" style="53" customWidth="1"/>
    <col min="2" max="2" width="9.09765625" style="54" customWidth="1"/>
    <col min="3" max="3" width="16.09765625" style="54" customWidth="1"/>
    <col min="4" max="4" width="1.59765625" style="54" customWidth="1"/>
    <col min="5" max="5" width="16.09765625" style="54" customWidth="1"/>
    <col min="6" max="6" width="16.8984375" style="159" bestFit="1" customWidth="1"/>
    <col min="7" max="7" width="16" style="54" bestFit="1" customWidth="1"/>
    <col min="8" max="8" width="11.59765625" style="54" bestFit="1" customWidth="1"/>
    <col min="9" max="9" width="12.3984375" style="54" customWidth="1"/>
    <col min="10" max="11" width="12.3984375" style="54" bestFit="1" customWidth="1"/>
    <col min="12" max="16384" width="9.09765625" style="54"/>
  </cols>
  <sheetData>
    <row r="1" spans="1:8" s="2" customFormat="1" ht="21" customHeight="1">
      <c r="A1" s="1" t="s">
        <v>53</v>
      </c>
      <c r="F1" s="24"/>
    </row>
    <row r="2" spans="1:8" s="2" customFormat="1" ht="21" customHeight="1">
      <c r="A2" s="163" t="s">
        <v>92</v>
      </c>
      <c r="F2" s="24"/>
    </row>
    <row r="3" spans="1:8" s="2" customFormat="1" ht="15" customHeight="1">
      <c r="A3" s="163"/>
      <c r="F3" s="58"/>
      <c r="G3" s="160"/>
      <c r="H3" s="160"/>
    </row>
    <row r="4" spans="1:8" s="29" customFormat="1" ht="21" customHeight="1">
      <c r="A4" s="52"/>
      <c r="C4" s="255" t="s">
        <v>43</v>
      </c>
      <c r="D4" s="255"/>
      <c r="E4" s="255"/>
      <c r="F4" s="58"/>
    </row>
    <row r="5" spans="1:8" s="164" customFormat="1" ht="21" customHeight="1">
      <c r="B5" s="15" t="s">
        <v>1</v>
      </c>
      <c r="C5" s="36">
        <v>2563</v>
      </c>
      <c r="D5" s="15"/>
      <c r="E5" s="36">
        <v>2562</v>
      </c>
      <c r="F5" s="36"/>
    </row>
    <row r="6" spans="1:8" s="29" customFormat="1" ht="21" customHeight="1">
      <c r="A6" s="5"/>
      <c r="B6" s="210"/>
      <c r="C6" s="254" t="s">
        <v>120</v>
      </c>
      <c r="D6" s="254"/>
      <c r="E6" s="254"/>
      <c r="F6" s="58"/>
    </row>
    <row r="7" spans="1:8" s="29" customFormat="1" ht="21.65" customHeight="1">
      <c r="A7" s="4" t="s">
        <v>0</v>
      </c>
      <c r="B7" s="210"/>
      <c r="C7" s="210"/>
      <c r="D7" s="210"/>
      <c r="E7" s="210"/>
      <c r="F7" s="58"/>
    </row>
    <row r="8" spans="1:8" s="29" customFormat="1" ht="21" customHeight="1">
      <c r="A8" s="52" t="s">
        <v>69</v>
      </c>
      <c r="B8" s="210">
        <v>7</v>
      </c>
      <c r="C8" s="88">
        <v>14035895</v>
      </c>
      <c r="D8" s="88"/>
      <c r="E8" s="88">
        <v>21662664</v>
      </c>
      <c r="F8" s="212"/>
      <c r="G8" s="58"/>
    </row>
    <row r="9" spans="1:8" s="29" customFormat="1" ht="21" customHeight="1">
      <c r="A9" s="52" t="s">
        <v>93</v>
      </c>
      <c r="B9" s="210">
        <v>8</v>
      </c>
      <c r="C9" s="88">
        <v>7258856097</v>
      </c>
      <c r="D9" s="88"/>
      <c r="E9" s="88">
        <v>6780672787</v>
      </c>
      <c r="F9" s="212"/>
      <c r="G9" s="58"/>
    </row>
    <row r="10" spans="1:8" s="29" customFormat="1" ht="21" customHeight="1">
      <c r="A10" s="52" t="s">
        <v>82</v>
      </c>
      <c r="B10" s="210" t="s">
        <v>132</v>
      </c>
      <c r="C10" s="88">
        <v>134059612</v>
      </c>
      <c r="D10" s="88"/>
      <c r="E10" s="88">
        <v>52064097</v>
      </c>
      <c r="F10" s="212"/>
      <c r="G10" s="58"/>
    </row>
    <row r="11" spans="1:8" s="29" customFormat="1" ht="21" customHeight="1">
      <c r="A11" s="52" t="s">
        <v>161</v>
      </c>
      <c r="B11" s="210">
        <v>14</v>
      </c>
      <c r="C11" s="88">
        <v>38058083</v>
      </c>
      <c r="D11" s="88"/>
      <c r="E11" s="88">
        <v>48460058</v>
      </c>
      <c r="F11" s="212"/>
      <c r="G11" s="58"/>
    </row>
    <row r="12" spans="1:8" s="29" customFormat="1" ht="21" customHeight="1">
      <c r="A12" s="52" t="s">
        <v>135</v>
      </c>
      <c r="B12" s="251">
        <v>14</v>
      </c>
      <c r="C12" s="88">
        <v>44814965</v>
      </c>
      <c r="D12" s="88"/>
      <c r="E12" s="88">
        <v>63334802</v>
      </c>
      <c r="F12" s="212"/>
      <c r="G12" s="58"/>
    </row>
    <row r="13" spans="1:8" s="29" customFormat="1" ht="21" customHeight="1">
      <c r="A13" s="52" t="s">
        <v>31</v>
      </c>
      <c r="B13" s="210"/>
      <c r="C13" s="88">
        <v>1528888</v>
      </c>
      <c r="D13" s="88"/>
      <c r="E13" s="193">
        <v>10437178</v>
      </c>
      <c r="F13" s="212"/>
      <c r="G13" s="58"/>
    </row>
    <row r="14" spans="1:8" s="29" customFormat="1" ht="21" customHeight="1">
      <c r="A14" s="52" t="s">
        <v>9</v>
      </c>
      <c r="B14" s="210"/>
      <c r="C14" s="91">
        <v>180765</v>
      </c>
      <c r="D14" s="100"/>
      <c r="E14" s="189">
        <v>324735</v>
      </c>
      <c r="F14" s="212"/>
      <c r="G14" s="58"/>
    </row>
    <row r="15" spans="1:8" s="29" customFormat="1" ht="21" customHeight="1">
      <c r="A15" s="6" t="s">
        <v>2</v>
      </c>
      <c r="B15" s="13"/>
      <c r="C15" s="96">
        <f>SUM(C8:C14)</f>
        <v>7491534305</v>
      </c>
      <c r="D15" s="94"/>
      <c r="E15" s="96">
        <f>SUM(E8:E14)</f>
        <v>6976956321</v>
      </c>
      <c r="F15" s="212"/>
      <c r="G15" s="58"/>
    </row>
    <row r="16" spans="1:8" s="29" customFormat="1" ht="14.15" customHeight="1">
      <c r="A16" s="52"/>
      <c r="B16" s="210"/>
      <c r="C16" s="71"/>
      <c r="D16" s="165"/>
      <c r="E16" s="71"/>
      <c r="F16" s="212"/>
      <c r="G16" s="58"/>
    </row>
    <row r="17" spans="1:11" s="29" customFormat="1" ht="21" customHeight="1">
      <c r="A17" s="8" t="s">
        <v>10</v>
      </c>
      <c r="B17" s="210"/>
      <c r="C17" s="211"/>
      <c r="D17" s="165"/>
      <c r="E17" s="211"/>
      <c r="F17" s="212"/>
      <c r="G17" s="58"/>
    </row>
    <row r="18" spans="1:11" s="29" customFormat="1" ht="21" customHeight="1">
      <c r="A18" s="52" t="s">
        <v>57</v>
      </c>
      <c r="B18" s="210">
        <v>14</v>
      </c>
      <c r="C18" s="88">
        <v>25883051</v>
      </c>
      <c r="D18" s="88"/>
      <c r="E18" s="88">
        <v>73273446</v>
      </c>
      <c r="F18" s="212"/>
      <c r="G18" s="58"/>
    </row>
    <row r="19" spans="1:11" s="29" customFormat="1" ht="21" customHeight="1">
      <c r="A19" s="52" t="s">
        <v>11</v>
      </c>
      <c r="B19" s="210">
        <v>14</v>
      </c>
      <c r="C19" s="88">
        <v>4727210</v>
      </c>
      <c r="D19" s="88"/>
      <c r="E19" s="88">
        <v>5922924</v>
      </c>
      <c r="F19" s="212"/>
      <c r="G19" s="58"/>
    </row>
    <row r="20" spans="1:11" s="29" customFormat="1" ht="21" customHeight="1">
      <c r="A20" s="52" t="s">
        <v>64</v>
      </c>
      <c r="B20" s="210"/>
      <c r="C20" s="88">
        <v>1689456</v>
      </c>
      <c r="D20" s="88"/>
      <c r="E20" s="88">
        <v>7489785</v>
      </c>
      <c r="F20" s="212"/>
      <c r="G20" s="58"/>
      <c r="I20" s="58"/>
      <c r="J20" s="58"/>
      <c r="K20" s="58"/>
    </row>
    <row r="21" spans="1:11" s="29" customFormat="1" ht="21" customHeight="1">
      <c r="A21" s="52" t="s">
        <v>32</v>
      </c>
      <c r="B21" s="210"/>
      <c r="C21" s="88">
        <v>1200702</v>
      </c>
      <c r="D21" s="88"/>
      <c r="E21" s="88">
        <v>834446</v>
      </c>
      <c r="F21" s="212"/>
      <c r="G21" s="58"/>
      <c r="I21" s="58"/>
      <c r="J21" s="58"/>
      <c r="K21" s="58"/>
    </row>
    <row r="22" spans="1:11" s="29" customFormat="1" ht="21" customHeight="1">
      <c r="A22" s="52" t="s">
        <v>66</v>
      </c>
      <c r="B22" s="210"/>
      <c r="C22" s="88">
        <v>297491193</v>
      </c>
      <c r="D22" s="88"/>
      <c r="E22" s="88">
        <v>0</v>
      </c>
      <c r="F22" s="212"/>
      <c r="G22" s="58"/>
    </row>
    <row r="23" spans="1:11" s="29" customFormat="1" ht="21" customHeight="1">
      <c r="A23" s="52" t="s">
        <v>33</v>
      </c>
      <c r="B23" s="210">
        <v>11</v>
      </c>
      <c r="C23" s="100">
        <v>1683507032</v>
      </c>
      <c r="D23" s="100"/>
      <c r="E23" s="100">
        <v>1488210000</v>
      </c>
      <c r="F23" s="212"/>
      <c r="G23" s="58"/>
    </row>
    <row r="24" spans="1:11" s="29" customFormat="1" ht="21" customHeight="1">
      <c r="A24" s="52" t="s">
        <v>74</v>
      </c>
      <c r="B24" s="210"/>
      <c r="C24" s="91">
        <v>58903</v>
      </c>
      <c r="D24" s="88"/>
      <c r="E24" s="91">
        <v>0</v>
      </c>
      <c r="F24" s="212"/>
      <c r="G24" s="58"/>
    </row>
    <row r="25" spans="1:11" s="29" customFormat="1" ht="21" customHeight="1">
      <c r="A25" s="6" t="s">
        <v>3</v>
      </c>
      <c r="B25" s="12"/>
      <c r="C25" s="96">
        <f>SUM(C18:C24)</f>
        <v>2014557547</v>
      </c>
      <c r="D25" s="94"/>
      <c r="E25" s="96">
        <f>SUM(E18:E24)</f>
        <v>1575730601</v>
      </c>
      <c r="F25" s="212"/>
      <c r="G25" s="58"/>
    </row>
    <row r="26" spans="1:11" s="29" customFormat="1" ht="21" customHeight="1" thickBot="1">
      <c r="A26" s="6" t="s">
        <v>12</v>
      </c>
      <c r="B26" s="12"/>
      <c r="C26" s="93">
        <f>SUM(C15-C25)</f>
        <v>5476976758</v>
      </c>
      <c r="D26" s="94"/>
      <c r="E26" s="93">
        <f>SUM(E15-E25)</f>
        <v>5401225720</v>
      </c>
      <c r="F26" s="212"/>
      <c r="G26" s="58"/>
    </row>
    <row r="27" spans="1:11" s="29" customFormat="1" ht="14.15" customHeight="1" thickTop="1">
      <c r="A27" s="6"/>
      <c r="B27" s="12"/>
      <c r="C27" s="73"/>
      <c r="D27" s="130"/>
      <c r="E27" s="73"/>
      <c r="F27" s="212"/>
      <c r="G27" s="58"/>
    </row>
    <row r="28" spans="1:11" s="29" customFormat="1" ht="21" customHeight="1">
      <c r="A28" s="8" t="s">
        <v>12</v>
      </c>
      <c r="B28" s="12"/>
      <c r="C28" s="71"/>
      <c r="D28" s="130"/>
      <c r="E28" s="71"/>
      <c r="F28" s="212"/>
      <c r="G28" s="58"/>
    </row>
    <row r="29" spans="1:11" s="29" customFormat="1" ht="21" customHeight="1">
      <c r="A29" s="29" t="s">
        <v>98</v>
      </c>
      <c r="B29" s="35"/>
      <c r="C29" s="88"/>
      <c r="D29" s="88"/>
      <c r="E29" s="88"/>
      <c r="F29" s="212"/>
      <c r="G29" s="58"/>
    </row>
    <row r="30" spans="1:11" s="29" customFormat="1" ht="21" customHeight="1">
      <c r="A30" s="29" t="s">
        <v>137</v>
      </c>
      <c r="B30" s="35"/>
      <c r="C30" s="88"/>
      <c r="D30" s="88"/>
      <c r="E30" s="88"/>
      <c r="F30" s="212"/>
      <c r="G30" s="58"/>
    </row>
    <row r="31" spans="1:11" s="29" customFormat="1" ht="21" customHeight="1" thickBot="1">
      <c r="A31" s="29" t="s">
        <v>117</v>
      </c>
      <c r="B31" s="35"/>
      <c r="C31" s="199">
        <v>6243981700</v>
      </c>
      <c r="D31" s="88"/>
      <c r="E31" s="199">
        <v>6300474800</v>
      </c>
      <c r="F31" s="212"/>
      <c r="G31" s="58"/>
    </row>
    <row r="32" spans="1:11" s="29" customFormat="1" ht="21" customHeight="1" thickTop="1">
      <c r="A32" s="29" t="s">
        <v>139</v>
      </c>
      <c r="B32" s="35"/>
      <c r="C32" s="88"/>
      <c r="D32" s="88"/>
      <c r="E32" s="88"/>
      <c r="F32" s="212"/>
      <c r="G32" s="58"/>
    </row>
    <row r="33" spans="1:8" s="29" customFormat="1" ht="21" customHeight="1">
      <c r="A33" s="29" t="s">
        <v>138</v>
      </c>
      <c r="B33" s="35"/>
      <c r="F33" s="212"/>
      <c r="G33" s="201"/>
    </row>
    <row r="34" spans="1:8" s="29" customFormat="1" ht="21" customHeight="1">
      <c r="A34" s="29" t="s">
        <v>118</v>
      </c>
      <c r="B34" s="35">
        <v>15</v>
      </c>
      <c r="C34" s="88">
        <v>5351242520</v>
      </c>
      <c r="D34" s="88"/>
      <c r="E34" s="88">
        <v>5407735620</v>
      </c>
      <c r="F34" s="212"/>
      <c r="G34" s="58"/>
    </row>
    <row r="35" spans="1:8" s="29" customFormat="1" ht="21" customHeight="1">
      <c r="A35" s="29" t="s">
        <v>83</v>
      </c>
      <c r="B35" s="35">
        <v>12</v>
      </c>
      <c r="C35" s="100">
        <v>196043713</v>
      </c>
      <c r="D35" s="100"/>
      <c r="E35" s="100">
        <v>20921460</v>
      </c>
      <c r="F35" s="212"/>
      <c r="G35" s="58"/>
    </row>
    <row r="36" spans="1:8" s="29" customFormat="1" ht="21" customHeight="1">
      <c r="A36" s="29" t="s">
        <v>140</v>
      </c>
      <c r="B36" s="35"/>
      <c r="C36" s="91">
        <v>-70309475</v>
      </c>
      <c r="D36" s="88"/>
      <c r="E36" s="91">
        <v>-27431360</v>
      </c>
      <c r="F36" s="212"/>
      <c r="G36" s="58"/>
    </row>
    <row r="37" spans="1:8" ht="22.5" customHeight="1" thickBot="1">
      <c r="A37" s="6" t="s">
        <v>84</v>
      </c>
      <c r="B37" s="92"/>
      <c r="C37" s="93">
        <f>SUM(C34:C36)</f>
        <v>5476976758</v>
      </c>
      <c r="D37" s="94"/>
      <c r="E37" s="93">
        <f>SUM(E34:E36)</f>
        <v>5401225720</v>
      </c>
      <c r="F37" s="212"/>
      <c r="G37" s="159"/>
      <c r="H37" s="29"/>
    </row>
    <row r="38" spans="1:8" ht="14.15" customHeight="1" thickTop="1">
      <c r="A38" s="33"/>
      <c r="C38" s="92"/>
      <c r="D38" s="94"/>
      <c r="E38" s="92"/>
      <c r="F38" s="212"/>
      <c r="G38" s="159"/>
      <c r="H38" s="29"/>
    </row>
    <row r="39" spans="1:8" ht="22.5" customHeight="1" thickBot="1">
      <c r="A39" s="6" t="s">
        <v>162</v>
      </c>
      <c r="C39" s="153">
        <f>ROUND(C37/C40,4)</f>
        <v>7.6978</v>
      </c>
      <c r="D39" s="152"/>
      <c r="E39" s="153">
        <f>ROUND(E37/E40,4)</f>
        <v>7.5913000000000004</v>
      </c>
      <c r="F39" s="58"/>
      <c r="G39" s="159"/>
      <c r="H39" s="29"/>
    </row>
    <row r="40" spans="1:8" ht="22.5" customHeight="1" thickTop="1" thickBot="1">
      <c r="A40" s="6" t="s">
        <v>141</v>
      </c>
      <c r="C40" s="155">
        <v>711500000</v>
      </c>
      <c r="D40" s="152"/>
      <c r="E40" s="155">
        <v>711500000</v>
      </c>
      <c r="F40" s="58"/>
      <c r="G40" s="159"/>
      <c r="H40" s="29"/>
    </row>
    <row r="41" spans="1:8" ht="22.5" customHeight="1" thickTop="1">
      <c r="C41" s="159">
        <f>C37-C26</f>
        <v>0</v>
      </c>
      <c r="E41" s="159">
        <f>E37-E26</f>
        <v>0</v>
      </c>
    </row>
    <row r="44" spans="1:8" ht="22.5" customHeight="1">
      <c r="C44" s="151"/>
      <c r="D44" s="151"/>
      <c r="E44" s="151"/>
    </row>
  </sheetData>
  <mergeCells count="2">
    <mergeCell ref="C6:E6"/>
    <mergeCell ref="C4:E4"/>
  </mergeCells>
  <pageMargins left="0.7" right="0.45" top="0.5" bottom="0.75" header="0.3" footer="0.3"/>
  <pageSetup paperSize="9" scale="85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3"/>
  <sheetViews>
    <sheetView view="pageBreakPreview" zoomScaleNormal="85" zoomScaleSheetLayoutView="100" workbookViewId="0"/>
  </sheetViews>
  <sheetFormatPr defaultColWidth="9.09765625" defaultRowHeight="21.5"/>
  <cols>
    <col min="1" max="1" width="2.3984375" style="51" customWidth="1"/>
    <col min="2" max="2" width="4.3984375" style="51" customWidth="1"/>
    <col min="3" max="3" width="82.8984375" style="51" customWidth="1"/>
    <col min="4" max="4" width="11" style="51" customWidth="1"/>
    <col min="5" max="5" width="23.59765625" style="51" customWidth="1"/>
    <col min="6" max="6" width="1.8984375" style="51" customWidth="1"/>
    <col min="7" max="7" width="19.09765625" style="47" customWidth="1"/>
    <col min="8" max="8" width="0.8984375" style="49" customWidth="1"/>
    <col min="9" max="9" width="19.09765625" style="47" customWidth="1"/>
    <col min="10" max="10" width="0.8984375" style="47" customWidth="1"/>
    <col min="11" max="11" width="19.09765625" style="47" customWidth="1"/>
    <col min="12" max="12" width="3.8984375" style="50" customWidth="1"/>
    <col min="13" max="13" width="19.09765625" style="50" customWidth="1"/>
    <col min="14" max="14" width="0.8984375" style="50" customWidth="1"/>
    <col min="15" max="15" width="19.09765625" style="50" customWidth="1"/>
    <col min="16" max="16" width="0.8984375" style="50" customWidth="1"/>
    <col min="17" max="17" width="19.09765625" style="50" customWidth="1"/>
    <col min="18" max="18" width="9.09765625" style="50" customWidth="1"/>
    <col min="19" max="23" width="9.09765625" style="50"/>
    <col min="24" max="24" width="12.3984375" style="50" bestFit="1" customWidth="1"/>
    <col min="25" max="25" width="9.09765625" style="50"/>
    <col min="26" max="26" width="15.09765625" style="50" bestFit="1" customWidth="1"/>
    <col min="27" max="16384" width="9.09765625" style="50"/>
  </cols>
  <sheetData>
    <row r="1" spans="1:26" ht="23">
      <c r="A1" s="1" t="s">
        <v>53</v>
      </c>
      <c r="B1" s="1"/>
      <c r="C1" s="1"/>
      <c r="D1" s="1"/>
      <c r="E1" s="1"/>
      <c r="F1" s="1"/>
      <c r="G1" s="43"/>
      <c r="H1" s="44"/>
      <c r="I1" s="43"/>
      <c r="J1" s="43"/>
      <c r="K1" s="156"/>
    </row>
    <row r="2" spans="1:26" ht="23">
      <c r="A2" s="17" t="s">
        <v>94</v>
      </c>
      <c r="B2" s="17"/>
      <c r="C2" s="17"/>
      <c r="D2" s="17"/>
      <c r="E2" s="17"/>
      <c r="F2" s="17"/>
      <c r="G2" s="43"/>
      <c r="H2" s="44"/>
      <c r="I2" s="43"/>
      <c r="J2" s="43"/>
      <c r="K2" s="156"/>
    </row>
    <row r="3" spans="1:26" ht="23">
      <c r="A3" s="17" t="s">
        <v>116</v>
      </c>
      <c r="B3" s="17"/>
      <c r="C3" s="17"/>
      <c r="D3" s="17"/>
      <c r="E3" s="17"/>
      <c r="F3" s="17"/>
      <c r="G3" s="43"/>
      <c r="H3" s="44"/>
      <c r="I3" s="43"/>
      <c r="J3" s="43"/>
      <c r="K3" s="156"/>
    </row>
    <row r="4" spans="1:26" ht="14.15" customHeight="1">
      <c r="A4" s="17"/>
      <c r="B4" s="17"/>
      <c r="C4" s="17"/>
      <c r="D4" s="17"/>
      <c r="E4" s="17"/>
      <c r="F4" s="17"/>
      <c r="G4" s="43"/>
      <c r="H4" s="44"/>
      <c r="I4" s="43"/>
      <c r="J4" s="43"/>
      <c r="K4" s="156"/>
    </row>
    <row r="5" spans="1:26" ht="22.5" customHeight="1">
      <c r="A5" s="19" t="s">
        <v>77</v>
      </c>
      <c r="B5" s="17"/>
      <c r="C5" s="17"/>
      <c r="D5" s="17"/>
      <c r="E5" s="17"/>
      <c r="F5" s="17"/>
      <c r="G5" s="43"/>
      <c r="H5" s="44"/>
      <c r="I5" s="43"/>
      <c r="J5" s="43"/>
      <c r="K5" s="156"/>
    </row>
    <row r="6" spans="1:26" ht="23">
      <c r="A6" s="19"/>
      <c r="B6" s="19"/>
      <c r="C6" s="19"/>
      <c r="D6" s="19"/>
      <c r="E6" s="19"/>
      <c r="F6" s="19"/>
      <c r="G6" s="256" t="s">
        <v>125</v>
      </c>
      <c r="H6" s="257"/>
      <c r="I6" s="257"/>
      <c r="J6" s="257"/>
      <c r="K6" s="257"/>
      <c r="M6" s="258" t="s">
        <v>62</v>
      </c>
      <c r="N6" s="259"/>
      <c r="O6" s="259"/>
      <c r="P6" s="259"/>
      <c r="Q6" s="259"/>
    </row>
    <row r="7" spans="1:26" ht="22">
      <c r="A7" s="20"/>
      <c r="B7" s="20"/>
      <c r="C7" s="20"/>
      <c r="D7" s="20"/>
      <c r="E7" s="182"/>
      <c r="F7" s="182"/>
      <c r="G7" s="183"/>
      <c r="H7" s="183"/>
      <c r="I7" s="183"/>
      <c r="J7" s="184"/>
      <c r="K7" s="184" t="s">
        <v>16</v>
      </c>
      <c r="M7" s="183"/>
      <c r="N7" s="183"/>
      <c r="O7" s="183"/>
      <c r="P7" s="184"/>
      <c r="Q7" s="184" t="s">
        <v>16</v>
      </c>
    </row>
    <row r="8" spans="1:26" ht="22">
      <c r="A8" s="182" t="s">
        <v>15</v>
      </c>
      <c r="B8" s="20"/>
      <c r="C8" s="20"/>
      <c r="D8" s="186" t="s">
        <v>1</v>
      </c>
      <c r="E8" s="185" t="s">
        <v>70</v>
      </c>
      <c r="F8" s="185"/>
      <c r="G8" s="184" t="s">
        <v>30</v>
      </c>
      <c r="H8" s="184"/>
      <c r="I8" s="242" t="s">
        <v>142</v>
      </c>
      <c r="J8" s="184"/>
      <c r="K8" s="184" t="s">
        <v>85</v>
      </c>
      <c r="M8" s="184" t="s">
        <v>30</v>
      </c>
      <c r="N8" s="184"/>
      <c r="O8" s="242" t="s">
        <v>142</v>
      </c>
      <c r="P8" s="184"/>
      <c r="Q8" s="187" t="s">
        <v>85</v>
      </c>
    </row>
    <row r="9" spans="1:26" ht="22">
      <c r="A9" s="20"/>
      <c r="B9" s="20"/>
      <c r="C9" s="20"/>
      <c r="D9" s="20"/>
      <c r="E9" s="20"/>
      <c r="F9" s="20"/>
      <c r="G9" s="254" t="s">
        <v>120</v>
      </c>
      <c r="H9" s="254"/>
      <c r="I9" s="254"/>
      <c r="J9" s="34"/>
      <c r="K9" s="154" t="s">
        <v>78</v>
      </c>
      <c r="M9" s="254" t="s">
        <v>120</v>
      </c>
      <c r="N9" s="254"/>
      <c r="O9" s="254"/>
      <c r="P9" s="34"/>
      <c r="Q9" s="154" t="s">
        <v>78</v>
      </c>
    </row>
    <row r="10" spans="1:26" ht="22">
      <c r="A10" s="20" t="s">
        <v>95</v>
      </c>
      <c r="B10" s="21"/>
      <c r="C10" s="21"/>
      <c r="D10" s="186" t="s">
        <v>133</v>
      </c>
      <c r="E10" s="21"/>
      <c r="F10" s="21"/>
      <c r="G10" s="18"/>
      <c r="H10" s="18"/>
      <c r="I10" s="18"/>
      <c r="J10" s="18"/>
      <c r="K10" s="43"/>
      <c r="M10" s="18"/>
      <c r="N10" s="18"/>
      <c r="O10" s="18"/>
      <c r="P10" s="18"/>
      <c r="Q10" s="43"/>
    </row>
    <row r="11" spans="1:26">
      <c r="A11" s="28" t="s">
        <v>20</v>
      </c>
      <c r="B11" s="28" t="s">
        <v>21</v>
      </c>
      <c r="C11" s="28"/>
      <c r="D11" s="28"/>
      <c r="E11" s="28"/>
      <c r="F11" s="28"/>
      <c r="G11" s="37"/>
      <c r="H11" s="43"/>
      <c r="I11" s="45"/>
      <c r="J11" s="45"/>
      <c r="K11" s="102"/>
      <c r="M11" s="37"/>
      <c r="N11" s="43"/>
      <c r="O11" s="45"/>
      <c r="P11" s="45"/>
      <c r="Q11" s="43"/>
    </row>
    <row r="12" spans="1:26">
      <c r="A12" s="27"/>
      <c r="B12" s="39" t="s">
        <v>73</v>
      </c>
      <c r="C12" s="38" t="s">
        <v>36</v>
      </c>
      <c r="D12" s="38"/>
      <c r="E12" s="38"/>
      <c r="F12" s="38"/>
      <c r="G12" s="37"/>
      <c r="H12" s="43"/>
      <c r="I12" s="46"/>
      <c r="J12" s="46"/>
      <c r="K12" s="102"/>
      <c r="M12" s="37"/>
      <c r="N12" s="43"/>
      <c r="O12" s="46"/>
      <c r="P12" s="46"/>
      <c r="Q12" s="43"/>
      <c r="R12" s="148"/>
    </row>
    <row r="13" spans="1:26">
      <c r="A13" s="27"/>
      <c r="B13" s="38" t="s">
        <v>40</v>
      </c>
      <c r="C13" s="38"/>
      <c r="D13" s="40"/>
      <c r="E13" s="192" t="s">
        <v>143</v>
      </c>
      <c r="F13" s="40"/>
      <c r="G13" s="71">
        <v>3061795368</v>
      </c>
      <c r="H13" s="71"/>
      <c r="I13" s="71">
        <v>2958020057</v>
      </c>
      <c r="J13" s="74"/>
      <c r="K13" s="74">
        <f>I13/$I$40*100</f>
        <v>40.671854610982102</v>
      </c>
      <c r="L13" s="63"/>
      <c r="M13" s="71">
        <v>3058196939</v>
      </c>
      <c r="N13" s="71"/>
      <c r="O13" s="71">
        <v>2954421628</v>
      </c>
      <c r="P13" s="74"/>
      <c r="Q13" s="75">
        <v>43.432460061428976</v>
      </c>
      <c r="R13" s="149"/>
      <c r="X13" s="172"/>
      <c r="Z13" s="172"/>
    </row>
    <row r="14" spans="1:26" ht="13" customHeight="1">
      <c r="A14" s="27"/>
      <c r="B14" s="38"/>
      <c r="C14" s="38"/>
      <c r="D14" s="40"/>
      <c r="E14" s="28"/>
      <c r="F14" s="40"/>
      <c r="G14" s="71"/>
      <c r="H14" s="71"/>
      <c r="I14" s="71"/>
      <c r="J14" s="74"/>
      <c r="K14" s="74"/>
      <c r="L14" s="63"/>
      <c r="M14" s="71"/>
      <c r="N14" s="71"/>
      <c r="O14" s="71"/>
      <c r="P14" s="74"/>
      <c r="Q14" s="74"/>
      <c r="R14" s="149"/>
      <c r="X14" s="172"/>
      <c r="Z14" s="172"/>
    </row>
    <row r="15" spans="1:26" ht="22">
      <c r="A15" s="41" t="s">
        <v>23</v>
      </c>
      <c r="B15" s="28" t="s">
        <v>24</v>
      </c>
      <c r="C15" s="28"/>
      <c r="D15" s="28"/>
      <c r="E15" s="28"/>
      <c r="F15" s="28"/>
      <c r="G15" s="73"/>
      <c r="H15" s="73"/>
      <c r="I15" s="73"/>
      <c r="J15" s="78"/>
      <c r="K15" s="78"/>
      <c r="L15" s="63"/>
      <c r="M15" s="73"/>
      <c r="N15" s="73"/>
      <c r="O15" s="73"/>
      <c r="P15" s="78"/>
      <c r="Q15" s="78"/>
      <c r="R15" s="149"/>
      <c r="X15" s="172"/>
      <c r="Z15" s="172"/>
    </row>
    <row r="16" spans="1:26" ht="22">
      <c r="A16" s="27"/>
      <c r="B16" s="39" t="s">
        <v>22</v>
      </c>
      <c r="C16" s="38" t="s">
        <v>37</v>
      </c>
      <c r="D16" s="38"/>
      <c r="E16" s="28"/>
      <c r="F16" s="38"/>
      <c r="G16" s="73"/>
      <c r="H16" s="73"/>
      <c r="I16" s="73"/>
      <c r="J16" s="78"/>
      <c r="K16" s="74"/>
      <c r="L16" s="63"/>
      <c r="M16" s="73"/>
      <c r="N16" s="73"/>
      <c r="O16" s="73"/>
      <c r="P16" s="78"/>
      <c r="Q16" s="74"/>
      <c r="R16" s="149"/>
      <c r="X16" s="172"/>
      <c r="Z16" s="172"/>
    </row>
    <row r="17" spans="1:26">
      <c r="A17" s="27"/>
      <c r="B17" s="38" t="s">
        <v>41</v>
      </c>
      <c r="C17" s="38"/>
      <c r="D17" s="38"/>
      <c r="E17" s="40" t="s">
        <v>144</v>
      </c>
      <c r="F17" s="38"/>
      <c r="G17" s="170">
        <v>409742154</v>
      </c>
      <c r="H17" s="170"/>
      <c r="I17" s="170">
        <v>411699999.99999994</v>
      </c>
      <c r="J17" s="81"/>
      <c r="K17" s="74">
        <f>I17/$I$40*100</f>
        <v>5.6607467903120199</v>
      </c>
      <c r="L17" s="63"/>
      <c r="M17" s="170">
        <v>409742154</v>
      </c>
      <c r="N17" s="170"/>
      <c r="O17" s="170">
        <v>409957597</v>
      </c>
      <c r="P17" s="81"/>
      <c r="Q17" s="75">
        <v>6.0267183227450634</v>
      </c>
      <c r="R17" s="149"/>
      <c r="X17" s="172"/>
      <c r="Z17" s="172"/>
    </row>
    <row r="18" spans="1:26" ht="13" customHeight="1">
      <c r="A18" s="27"/>
      <c r="B18" s="38"/>
      <c r="C18" s="38"/>
      <c r="D18" s="38"/>
      <c r="E18" s="40"/>
      <c r="F18" s="38"/>
      <c r="G18" s="170"/>
      <c r="H18" s="170"/>
      <c r="I18" s="170"/>
      <c r="J18" s="81"/>
      <c r="K18" s="74"/>
      <c r="L18" s="63"/>
      <c r="M18" s="170"/>
      <c r="N18" s="170"/>
      <c r="O18" s="170"/>
      <c r="P18" s="81"/>
      <c r="Q18" s="74"/>
      <c r="R18" s="149"/>
      <c r="X18" s="172"/>
      <c r="Z18" s="172"/>
    </row>
    <row r="19" spans="1:26" ht="22">
      <c r="A19" s="41" t="s">
        <v>25</v>
      </c>
      <c r="B19" s="28" t="s">
        <v>26</v>
      </c>
      <c r="C19" s="28"/>
      <c r="D19" s="28"/>
      <c r="E19" s="40"/>
      <c r="F19" s="28"/>
      <c r="G19" s="73"/>
      <c r="H19" s="73"/>
      <c r="I19" s="73"/>
      <c r="J19" s="78"/>
      <c r="K19" s="78"/>
      <c r="L19" s="63"/>
      <c r="M19" s="73"/>
      <c r="N19" s="73"/>
      <c r="O19" s="73"/>
      <c r="P19" s="78"/>
      <c r="Q19" s="78"/>
      <c r="R19" s="149"/>
      <c r="X19" s="172"/>
      <c r="Z19" s="172"/>
    </row>
    <row r="20" spans="1:26" ht="22">
      <c r="A20" s="27"/>
      <c r="B20" s="39" t="s">
        <v>22</v>
      </c>
      <c r="C20" s="38" t="s">
        <v>38</v>
      </c>
      <c r="D20" s="38"/>
      <c r="E20" s="40"/>
      <c r="F20" s="38"/>
      <c r="G20" s="73"/>
      <c r="H20" s="73"/>
      <c r="I20" s="73"/>
      <c r="J20" s="78"/>
      <c r="K20" s="78"/>
      <c r="L20" s="63"/>
      <c r="M20" s="73"/>
      <c r="N20" s="73"/>
      <c r="O20" s="73"/>
      <c r="P20" s="78"/>
      <c r="Q20" s="78"/>
      <c r="R20" s="149"/>
      <c r="X20" s="172"/>
      <c r="Z20" s="172"/>
    </row>
    <row r="21" spans="1:26">
      <c r="A21" s="27"/>
      <c r="B21" s="38" t="s">
        <v>67</v>
      </c>
      <c r="C21" s="38"/>
      <c r="D21" s="38"/>
      <c r="E21" s="40"/>
      <c r="F21" s="38"/>
      <c r="G21" s="71"/>
      <c r="H21" s="71"/>
      <c r="I21" s="71"/>
      <c r="J21" s="74"/>
      <c r="K21" s="74"/>
      <c r="L21" s="63"/>
      <c r="M21" s="71"/>
      <c r="N21" s="71"/>
      <c r="O21" s="71"/>
      <c r="P21" s="74"/>
      <c r="Q21" s="74"/>
      <c r="R21" s="149"/>
      <c r="X21" s="172"/>
      <c r="Z21" s="172"/>
    </row>
    <row r="22" spans="1:26">
      <c r="A22" s="27"/>
      <c r="B22" s="38" t="s">
        <v>42</v>
      </c>
      <c r="C22" s="38"/>
      <c r="D22" s="38"/>
      <c r="E22" s="40" t="s">
        <v>110</v>
      </c>
      <c r="F22" s="38"/>
      <c r="G22" s="170">
        <v>1224515275</v>
      </c>
      <c r="H22" s="170"/>
      <c r="I22" s="170">
        <v>1252306239</v>
      </c>
      <c r="J22" s="81"/>
      <c r="K22" s="74">
        <f>I22/$I$40*100</f>
        <v>17.21882079889961</v>
      </c>
      <c r="L22" s="63"/>
      <c r="M22" s="170">
        <v>1061148451</v>
      </c>
      <c r="N22" s="170"/>
      <c r="O22" s="170">
        <v>1088939415</v>
      </c>
      <c r="P22" s="81"/>
      <c r="Q22" s="75">
        <v>16.008316891221778</v>
      </c>
      <c r="R22" s="149"/>
      <c r="X22" s="172"/>
      <c r="Z22" s="172"/>
    </row>
    <row r="23" spans="1:26" ht="13" customHeight="1">
      <c r="A23" s="27"/>
      <c r="B23" s="38"/>
      <c r="C23" s="38"/>
      <c r="D23" s="38"/>
      <c r="E23" s="40"/>
      <c r="F23" s="38"/>
      <c r="G23" s="170"/>
      <c r="H23" s="170"/>
      <c r="I23" s="170"/>
      <c r="J23" s="81"/>
      <c r="K23" s="82"/>
      <c r="L23" s="99"/>
      <c r="M23" s="170"/>
      <c r="N23" s="170"/>
      <c r="O23" s="170"/>
      <c r="P23" s="81"/>
      <c r="Q23" s="82"/>
      <c r="R23" s="149"/>
      <c r="X23" s="172"/>
      <c r="Z23" s="172"/>
    </row>
    <row r="24" spans="1:26">
      <c r="A24" s="41" t="s">
        <v>50</v>
      </c>
      <c r="B24" s="38" t="s">
        <v>51</v>
      </c>
      <c r="C24" s="38"/>
      <c r="D24" s="38"/>
      <c r="E24" s="40"/>
      <c r="F24" s="38"/>
      <c r="G24" s="170"/>
      <c r="H24" s="170"/>
      <c r="I24" s="170"/>
      <c r="J24" s="81"/>
      <c r="K24" s="82"/>
      <c r="L24" s="99"/>
      <c r="M24" s="170"/>
      <c r="N24" s="170"/>
      <c r="O24" s="170"/>
      <c r="P24" s="81"/>
      <c r="Q24" s="82"/>
      <c r="R24" s="149"/>
      <c r="X24" s="172"/>
      <c r="Z24" s="172"/>
    </row>
    <row r="25" spans="1:26">
      <c r="A25" s="27"/>
      <c r="B25" s="39" t="s">
        <v>22</v>
      </c>
      <c r="C25" s="38" t="s">
        <v>54</v>
      </c>
      <c r="D25" s="38"/>
      <c r="E25" s="40"/>
      <c r="F25" s="38"/>
      <c r="G25" s="170"/>
      <c r="H25" s="170"/>
      <c r="I25" s="170"/>
      <c r="J25" s="81"/>
      <c r="K25" s="82"/>
      <c r="L25" s="99"/>
      <c r="M25" s="170"/>
      <c r="N25" s="170"/>
      <c r="O25" s="170"/>
      <c r="P25" s="81"/>
      <c r="Q25" s="82"/>
      <c r="R25" s="149"/>
      <c r="X25" s="172"/>
      <c r="Z25" s="172"/>
    </row>
    <row r="26" spans="1:26">
      <c r="A26" s="27"/>
      <c r="B26" s="38" t="s">
        <v>68</v>
      </c>
      <c r="C26" s="38"/>
      <c r="D26" s="38"/>
      <c r="E26" s="40" t="s">
        <v>145</v>
      </c>
      <c r="F26" s="38"/>
      <c r="G26" s="170">
        <v>2687895850</v>
      </c>
      <c r="H26" s="170"/>
      <c r="I26" s="170">
        <v>2636829801</v>
      </c>
      <c r="J26" s="81"/>
      <c r="K26" s="74">
        <f>I26/$I$40*100</f>
        <v>36.255588614549026</v>
      </c>
      <c r="L26" s="63"/>
      <c r="M26" s="170">
        <v>2368587506</v>
      </c>
      <c r="N26" s="170"/>
      <c r="O26" s="170">
        <v>2327354147</v>
      </c>
      <c r="P26" s="81"/>
      <c r="Q26" s="79">
        <v>34.214045510764393</v>
      </c>
      <c r="R26" s="149"/>
      <c r="X26" s="172"/>
      <c r="Z26" s="172"/>
    </row>
    <row r="27" spans="1:26" ht="22">
      <c r="A27" s="42" t="s">
        <v>96</v>
      </c>
      <c r="B27" s="22"/>
      <c r="C27" s="22"/>
      <c r="D27" s="22"/>
      <c r="E27" s="22"/>
      <c r="F27" s="22"/>
      <c r="G27" s="72">
        <f>G13+G17+G22+G26</f>
        <v>7383948647</v>
      </c>
      <c r="H27" s="71"/>
      <c r="I27" s="72">
        <f>I13+I17+I22+I26</f>
        <v>7258856097</v>
      </c>
      <c r="J27" s="80"/>
      <c r="K27" s="216">
        <f>(K13+K17+K22+K26)</f>
        <v>99.807010814742753</v>
      </c>
      <c r="L27" s="63"/>
      <c r="M27" s="72">
        <f>M13+M17+M22+M26</f>
        <v>6897675050</v>
      </c>
      <c r="N27" s="71"/>
      <c r="O27" s="72">
        <f>O13+O17+O22+O26</f>
        <v>6780672787</v>
      </c>
      <c r="P27" s="80"/>
      <c r="Q27" s="97">
        <f>(Q13+Q17+Q22+Q26)</f>
        <v>99.681540786160213</v>
      </c>
      <c r="R27" s="149"/>
      <c r="X27" s="172"/>
      <c r="Z27" s="172"/>
    </row>
    <row r="28" spans="1:26" ht="13" customHeight="1">
      <c r="A28" s="42"/>
      <c r="B28" s="22"/>
      <c r="C28" s="22"/>
      <c r="D28" s="22"/>
      <c r="E28" s="22"/>
      <c r="F28" s="22"/>
      <c r="G28" s="131"/>
      <c r="H28" s="131"/>
      <c r="I28" s="131"/>
      <c r="J28" s="80"/>
      <c r="K28" s="77"/>
      <c r="L28" s="63"/>
      <c r="M28" s="131"/>
      <c r="N28" s="131"/>
      <c r="O28" s="131"/>
      <c r="R28" s="149"/>
      <c r="X28" s="172"/>
      <c r="Z28" s="172"/>
    </row>
    <row r="29" spans="1:26" ht="22">
      <c r="A29" s="42" t="s">
        <v>45</v>
      </c>
      <c r="B29" s="22"/>
      <c r="C29" s="22"/>
      <c r="D29" s="186" t="s">
        <v>97</v>
      </c>
      <c r="E29" s="22"/>
      <c r="F29" s="22"/>
      <c r="G29" s="131"/>
      <c r="H29" s="131"/>
      <c r="I29" s="131"/>
      <c r="J29" s="80"/>
      <c r="K29" s="77"/>
      <c r="L29" s="63"/>
      <c r="M29" s="131"/>
      <c r="N29" s="131"/>
      <c r="O29" s="131"/>
      <c r="R29" s="149"/>
      <c r="X29" s="172"/>
      <c r="Z29" s="172"/>
    </row>
    <row r="30" spans="1:26" ht="22">
      <c r="A30" s="67" t="s">
        <v>46</v>
      </c>
      <c r="B30" s="22"/>
      <c r="C30" s="22"/>
      <c r="D30" s="22"/>
      <c r="E30" s="22"/>
      <c r="F30" s="22"/>
      <c r="G30" s="131"/>
      <c r="H30" s="131"/>
      <c r="I30" s="131"/>
      <c r="J30" s="80"/>
      <c r="K30" s="103"/>
      <c r="L30" s="63"/>
      <c r="M30" s="131"/>
      <c r="N30" s="131"/>
      <c r="O30" s="131"/>
      <c r="R30" s="149"/>
      <c r="X30" s="172"/>
      <c r="Z30" s="172"/>
    </row>
    <row r="31" spans="1:26" ht="22">
      <c r="A31" s="38" t="s">
        <v>63</v>
      </c>
      <c r="B31" s="98"/>
      <c r="C31" s="98"/>
      <c r="D31" s="22"/>
      <c r="E31" s="22"/>
      <c r="F31" s="22"/>
      <c r="G31" s="170">
        <v>0</v>
      </c>
      <c r="H31" s="71"/>
      <c r="I31" s="170">
        <v>0</v>
      </c>
      <c r="J31" s="80"/>
      <c r="K31" s="74">
        <f>I31/$I$40*100</f>
        <v>0</v>
      </c>
      <c r="L31" s="63"/>
      <c r="M31" s="170">
        <v>10000000</v>
      </c>
      <c r="N31" s="71"/>
      <c r="O31" s="170">
        <v>10017737</v>
      </c>
      <c r="P31" s="80"/>
      <c r="Q31" s="82">
        <v>0.15</v>
      </c>
      <c r="R31" s="149"/>
      <c r="X31" s="172"/>
      <c r="Z31" s="172"/>
    </row>
    <row r="32" spans="1:26" ht="22">
      <c r="A32" s="38" t="s">
        <v>47</v>
      </c>
      <c r="B32" s="22"/>
      <c r="C32" s="22"/>
      <c r="D32" s="22"/>
      <c r="E32" s="22"/>
      <c r="F32" s="22"/>
      <c r="G32" s="196">
        <v>14018571</v>
      </c>
      <c r="H32" s="71"/>
      <c r="I32" s="170">
        <v>14035885</v>
      </c>
      <c r="J32" s="81"/>
      <c r="K32" s="74">
        <f>I32/$I$40*100</f>
        <v>0.19298904776035619</v>
      </c>
      <c r="L32" s="63"/>
      <c r="M32" s="170">
        <v>378935</v>
      </c>
      <c r="N32" s="71"/>
      <c r="O32" s="170">
        <v>380026</v>
      </c>
      <c r="P32" s="81"/>
      <c r="Q32" s="82">
        <v>0.01</v>
      </c>
      <c r="R32" s="149"/>
      <c r="X32" s="172"/>
      <c r="Z32" s="172"/>
    </row>
    <row r="33" spans="1:26" ht="24" customHeight="1">
      <c r="A33" s="43" t="s">
        <v>49</v>
      </c>
      <c r="B33" s="98"/>
      <c r="C33" s="98"/>
      <c r="D33" s="98"/>
      <c r="E33" s="98"/>
      <c r="F33" s="98"/>
      <c r="G33" s="196">
        <v>0</v>
      </c>
      <c r="H33" s="71"/>
      <c r="I33" s="196">
        <v>0</v>
      </c>
      <c r="J33" s="80"/>
      <c r="K33" s="74">
        <f>I33/$I$40*100</f>
        <v>0</v>
      </c>
      <c r="L33" s="63"/>
      <c r="M33" s="170">
        <v>10956359</v>
      </c>
      <c r="N33" s="71"/>
      <c r="O33" s="170">
        <v>11264891</v>
      </c>
      <c r="P33" s="80"/>
      <c r="Q33" s="82">
        <v>0.16</v>
      </c>
      <c r="R33" s="149"/>
      <c r="X33" s="172"/>
      <c r="Z33" s="172"/>
    </row>
    <row r="34" spans="1:26" ht="13" customHeight="1">
      <c r="A34" s="38"/>
      <c r="B34" s="22"/>
      <c r="C34" s="22"/>
      <c r="D34" s="22"/>
      <c r="E34" s="22"/>
      <c r="F34" s="22"/>
      <c r="G34" s="194"/>
      <c r="H34" s="71"/>
      <c r="I34" s="170"/>
      <c r="J34" s="80"/>
      <c r="K34" s="203"/>
      <c r="L34" s="63"/>
      <c r="M34" s="170"/>
      <c r="N34" s="71"/>
      <c r="O34" s="170"/>
      <c r="P34" s="80"/>
      <c r="Q34" s="77"/>
      <c r="R34" s="150"/>
      <c r="X34" s="172"/>
      <c r="Z34" s="172"/>
    </row>
    <row r="35" spans="1:26" ht="22">
      <c r="A35" s="68" t="s">
        <v>27</v>
      </c>
      <c r="B35" s="23"/>
      <c r="C35" s="23"/>
      <c r="D35" s="23"/>
      <c r="E35" s="23"/>
      <c r="F35" s="23"/>
      <c r="G35" s="195"/>
      <c r="H35" s="71"/>
      <c r="I35" s="71"/>
      <c r="J35" s="83"/>
      <c r="K35" s="204"/>
      <c r="L35" s="63"/>
      <c r="M35" s="71"/>
      <c r="N35" s="71"/>
      <c r="O35" s="71"/>
      <c r="P35" s="83"/>
      <c r="Q35" s="76"/>
      <c r="R35" s="150"/>
      <c r="X35" s="172"/>
      <c r="Z35" s="172"/>
    </row>
    <row r="36" spans="1:26">
      <c r="A36" s="38" t="s">
        <v>28</v>
      </c>
      <c r="B36" s="38"/>
      <c r="C36" s="43"/>
      <c r="D36" s="40"/>
      <c r="E36" s="40"/>
      <c r="F36" s="40"/>
      <c r="G36" s="197">
        <v>10</v>
      </c>
      <c r="H36" s="74"/>
      <c r="I36" s="74">
        <v>10</v>
      </c>
      <c r="J36" s="84"/>
      <c r="K36" s="217">
        <f>I36/$I$40*100</f>
        <v>1.3749688584678213E-7</v>
      </c>
      <c r="L36" s="65"/>
      <c r="M36" s="74">
        <v>10</v>
      </c>
      <c r="N36" s="74"/>
      <c r="O36" s="74">
        <v>10</v>
      </c>
      <c r="P36" s="84"/>
      <c r="Q36" s="147">
        <v>0</v>
      </c>
      <c r="R36" s="150"/>
      <c r="X36" s="172"/>
      <c r="Z36" s="172"/>
    </row>
    <row r="37" spans="1:26" ht="22">
      <c r="A37" s="42" t="s">
        <v>48</v>
      </c>
      <c r="C37" s="22"/>
      <c r="D37" s="22"/>
      <c r="E37" s="22"/>
      <c r="F37" s="22"/>
      <c r="G37" s="72">
        <f>SUM(G31:G36)</f>
        <v>14018581</v>
      </c>
      <c r="H37" s="89"/>
      <c r="I37" s="72">
        <f>SUM(I31:I36)</f>
        <v>14035895</v>
      </c>
      <c r="J37" s="85"/>
      <c r="K37" s="69">
        <f>K36+K33+K32+K31</f>
        <v>0.19298918525724204</v>
      </c>
      <c r="L37" s="65"/>
      <c r="M37" s="72">
        <f>SUM(M31:M36)</f>
        <v>21335304</v>
      </c>
      <c r="N37" s="89"/>
      <c r="O37" s="72">
        <f>SUM(O31:O36)</f>
        <v>21662664</v>
      </c>
      <c r="P37" s="85"/>
      <c r="Q37" s="69">
        <f>Q36+Q33+Q32+Q31</f>
        <v>0.32</v>
      </c>
      <c r="R37" s="150"/>
      <c r="X37" s="172"/>
      <c r="Z37" s="172"/>
    </row>
    <row r="38" spans="1:26" ht="13" customHeight="1">
      <c r="A38" s="42"/>
      <c r="C38" s="22"/>
      <c r="D38" s="22"/>
      <c r="E38" s="22"/>
      <c r="F38" s="22"/>
      <c r="G38" s="73"/>
      <c r="H38" s="89"/>
      <c r="I38" s="73"/>
      <c r="J38" s="86"/>
      <c r="K38" s="64"/>
      <c r="L38" s="63"/>
      <c r="M38" s="73"/>
      <c r="N38" s="89"/>
      <c r="O38" s="73"/>
      <c r="P38" s="157"/>
      <c r="Q38" s="158"/>
      <c r="R38" s="150"/>
      <c r="X38" s="172"/>
      <c r="Z38" s="172"/>
    </row>
    <row r="39" spans="1:26" ht="22" hidden="1">
      <c r="A39" s="66" t="s">
        <v>58</v>
      </c>
      <c r="C39" s="22"/>
      <c r="D39" s="22"/>
      <c r="E39" s="22"/>
      <c r="F39" s="22"/>
      <c r="G39" s="140"/>
      <c r="H39" s="89"/>
      <c r="I39" s="140"/>
      <c r="J39" s="86"/>
      <c r="K39" s="140"/>
      <c r="L39" s="63"/>
      <c r="M39" s="140">
        <v>0</v>
      </c>
      <c r="N39" s="89"/>
      <c r="O39" s="140">
        <v>0</v>
      </c>
      <c r="P39" s="86"/>
      <c r="Q39" s="140">
        <v>0</v>
      </c>
      <c r="R39" s="149"/>
      <c r="X39" s="172"/>
      <c r="Z39" s="172"/>
    </row>
    <row r="40" spans="1:26" ht="22.5" thickBot="1">
      <c r="A40" s="20" t="s">
        <v>79</v>
      </c>
      <c r="B40" s="20"/>
      <c r="C40" s="20"/>
      <c r="D40" s="20"/>
      <c r="E40" s="20"/>
      <c r="F40" s="20"/>
      <c r="G40" s="132">
        <f>G37+Investment!G27</f>
        <v>7397967228</v>
      </c>
      <c r="H40" s="73"/>
      <c r="I40" s="132">
        <f>I37+Investment!I27</f>
        <v>7272891992</v>
      </c>
      <c r="J40" s="87"/>
      <c r="K40" s="104">
        <f>K37+Investment!K27</f>
        <v>100</v>
      </c>
      <c r="L40" s="63"/>
      <c r="M40" s="132">
        <f>M37+Investment!M27</f>
        <v>6919010354</v>
      </c>
      <c r="N40" s="73"/>
      <c r="O40" s="132">
        <f>O37+Investment!O27</f>
        <v>6802335451</v>
      </c>
      <c r="P40" s="87"/>
      <c r="Q40" s="104">
        <f>Q37+Investment!Q27</f>
        <v>100.00154078616021</v>
      </c>
      <c r="X40" s="172"/>
      <c r="Z40" s="172"/>
    </row>
    <row r="41" spans="1:26" ht="22" thickTop="1">
      <c r="G41" s="71"/>
      <c r="H41" s="95"/>
      <c r="I41" s="71">
        <f>I27-BS!C9</f>
        <v>0</v>
      </c>
      <c r="O41" s="181"/>
      <c r="X41" s="172"/>
      <c r="Z41" s="172"/>
    </row>
    <row r="42" spans="1:26" s="26" customFormat="1" ht="20.25" customHeight="1">
      <c r="A42" s="171"/>
      <c r="B42" s="171"/>
      <c r="C42" s="213"/>
      <c r="D42" s="171"/>
      <c r="E42" s="171"/>
      <c r="F42" s="171"/>
      <c r="G42" s="59"/>
      <c r="H42" s="59"/>
      <c r="I42" s="59">
        <f>I37-BS!C8</f>
        <v>0</v>
      </c>
      <c r="J42" s="59"/>
      <c r="K42" s="59"/>
    </row>
    <row r="43" spans="1:26" s="60" customFormat="1" ht="20.25" customHeight="1">
      <c r="A43" s="171"/>
      <c r="B43" s="171"/>
      <c r="C43" s="213"/>
      <c r="D43" s="171"/>
      <c r="E43" s="171"/>
      <c r="F43" s="171"/>
      <c r="G43" s="59"/>
      <c r="H43" s="59"/>
      <c r="I43" s="59"/>
      <c r="J43" s="59"/>
      <c r="K43" s="59"/>
    </row>
    <row r="44" spans="1:26" s="43" customFormat="1" ht="20.25" customHeight="1">
      <c r="A44" s="171"/>
      <c r="B44" s="171"/>
      <c r="C44" s="213"/>
      <c r="D44" s="171"/>
      <c r="E44" s="171"/>
      <c r="F44" s="171"/>
      <c r="G44" s="56"/>
      <c r="H44" s="56"/>
      <c r="I44" s="56"/>
      <c r="J44" s="56"/>
      <c r="K44" s="56"/>
    </row>
    <row r="45" spans="1:26">
      <c r="A45" s="48"/>
      <c r="B45" s="48"/>
      <c r="C45" s="214"/>
      <c r="D45" s="48"/>
      <c r="E45" s="48"/>
      <c r="F45" s="48"/>
      <c r="G45" s="74"/>
      <c r="L45" s="57"/>
    </row>
    <row r="46" spans="1:26" s="56" customFormat="1">
      <c r="A46" s="48"/>
      <c r="B46" s="48"/>
      <c r="C46" s="214"/>
      <c r="D46" s="48"/>
      <c r="E46" s="48"/>
      <c r="F46" s="48"/>
      <c r="G46" s="74"/>
      <c r="H46" s="49"/>
      <c r="I46" s="47"/>
      <c r="J46" s="47"/>
      <c r="K46" s="47"/>
    </row>
    <row r="47" spans="1:26" s="56" customFormat="1">
      <c r="A47" s="51"/>
      <c r="B47" s="51"/>
      <c r="C47" s="215"/>
      <c r="D47" s="51"/>
      <c r="E47" s="51"/>
      <c r="F47" s="51"/>
      <c r="G47" s="74"/>
      <c r="H47" s="49"/>
      <c r="I47" s="47"/>
      <c r="J47" s="47"/>
      <c r="K47" s="47"/>
    </row>
    <row r="48" spans="1:26" s="56" customFormat="1">
      <c r="A48" s="51"/>
      <c r="B48" s="51"/>
      <c r="C48" s="215"/>
      <c r="D48" s="51"/>
      <c r="E48" s="51"/>
      <c r="F48" s="51"/>
      <c r="G48" s="74"/>
      <c r="H48" s="49"/>
      <c r="I48" s="47"/>
      <c r="J48" s="47"/>
      <c r="K48" s="47"/>
    </row>
    <row r="49" spans="1:11" s="56" customFormat="1">
      <c r="A49" s="51"/>
      <c r="B49" s="51"/>
      <c r="C49" s="215"/>
      <c r="D49" s="51"/>
      <c r="E49" s="51"/>
      <c r="F49" s="51"/>
      <c r="G49" s="74"/>
      <c r="H49" s="49"/>
      <c r="I49" s="47"/>
      <c r="J49" s="47"/>
      <c r="K49" s="47"/>
    </row>
    <row r="50" spans="1:11" s="56" customFormat="1">
      <c r="A50" s="51"/>
      <c r="B50" s="51"/>
      <c r="C50" s="215"/>
      <c r="D50" s="51"/>
      <c r="E50" s="51"/>
      <c r="F50" s="51"/>
      <c r="G50" s="74"/>
      <c r="H50" s="49"/>
      <c r="I50" s="47"/>
      <c r="J50" s="47"/>
      <c r="K50" s="47"/>
    </row>
    <row r="51" spans="1:11" s="56" customFormat="1">
      <c r="A51" s="51"/>
      <c r="B51" s="51"/>
      <c r="C51" s="215"/>
      <c r="D51" s="51"/>
      <c r="E51" s="51"/>
      <c r="F51" s="51"/>
      <c r="G51" s="74"/>
      <c r="H51" s="49"/>
      <c r="I51" s="47"/>
      <c r="J51" s="47"/>
      <c r="K51" s="47"/>
    </row>
    <row r="52" spans="1:11">
      <c r="C52" s="215"/>
      <c r="G52" s="74"/>
    </row>
    <row r="53" spans="1:11">
      <c r="C53" s="215"/>
      <c r="G53" s="74"/>
    </row>
  </sheetData>
  <mergeCells count="4">
    <mergeCell ref="G6:K6"/>
    <mergeCell ref="G9:I9"/>
    <mergeCell ref="M6:Q6"/>
    <mergeCell ref="M9:O9"/>
  </mergeCells>
  <pageMargins left="0.65" right="0.65" top="0.48" bottom="0.5" header="0.5" footer="0.5"/>
  <pageSetup paperSize="9" scale="60" firstPageNumber="7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8AE5F-F88A-4AD1-A9C4-69552FBEC34E}">
  <dimension ref="A1:I42"/>
  <sheetViews>
    <sheetView view="pageBreakPreview" zoomScaleNormal="100" zoomScaleSheetLayoutView="100" workbookViewId="0"/>
  </sheetViews>
  <sheetFormatPr defaultColWidth="9.09765625" defaultRowHeight="21.75" customHeight="1"/>
  <cols>
    <col min="1" max="1" width="70.296875" style="30" customWidth="1"/>
    <col min="2" max="2" width="9.09765625" style="30" customWidth="1"/>
    <col min="3" max="3" width="1.19921875" style="30" customWidth="1"/>
    <col min="4" max="4" width="13.19921875" style="30" customWidth="1"/>
    <col min="5" max="5" width="1.296875" style="30" customWidth="1"/>
    <col min="6" max="6" width="13.19921875" style="30" customWidth="1"/>
    <col min="7" max="7" width="17.8984375" style="74" customWidth="1"/>
    <col min="8" max="8" width="14.3984375" style="30" customWidth="1"/>
    <col min="9" max="9" width="14.09765625" style="30" bestFit="1" customWidth="1"/>
    <col min="10" max="10" width="9.09765625" style="30"/>
    <col min="11" max="11" width="9.09765625" style="30" bestFit="1" customWidth="1"/>
    <col min="12" max="16384" width="9.09765625" style="30"/>
  </cols>
  <sheetData>
    <row r="1" spans="1:6" ht="21.75" customHeight="1">
      <c r="A1" s="1" t="s">
        <v>53</v>
      </c>
      <c r="B1" s="210"/>
      <c r="C1" s="210"/>
      <c r="D1" s="165"/>
      <c r="E1" s="165"/>
      <c r="F1" s="165"/>
    </row>
    <row r="2" spans="1:6" ht="21.75" customHeight="1">
      <c r="A2" s="7" t="s">
        <v>126</v>
      </c>
      <c r="B2" s="210"/>
      <c r="C2" s="210"/>
      <c r="D2" s="165"/>
      <c r="E2" s="165"/>
      <c r="F2" s="165"/>
    </row>
    <row r="3" spans="1:6" ht="21.75" customHeight="1">
      <c r="A3" s="7"/>
      <c r="B3" s="210"/>
      <c r="C3" s="210"/>
      <c r="D3" s="260" t="s">
        <v>163</v>
      </c>
      <c r="E3" s="260"/>
      <c r="F3" s="260"/>
    </row>
    <row r="4" spans="1:6" ht="19.5" customHeight="1">
      <c r="A4" s="7"/>
      <c r="B4" s="210" t="s">
        <v>1</v>
      </c>
      <c r="C4" s="210"/>
      <c r="D4" s="141">
        <v>2563</v>
      </c>
      <c r="E4" s="142"/>
      <c r="F4" s="141">
        <v>2562</v>
      </c>
    </row>
    <row r="5" spans="1:6" ht="19.5" customHeight="1">
      <c r="A5" s="3"/>
      <c r="D5" s="254" t="s">
        <v>120</v>
      </c>
      <c r="E5" s="254"/>
      <c r="F5" s="254"/>
    </row>
    <row r="6" spans="1:6" ht="21.75" customHeight="1">
      <c r="A6" s="8" t="s">
        <v>86</v>
      </c>
      <c r="B6" s="210"/>
      <c r="C6" s="210"/>
      <c r="D6" s="165"/>
      <c r="E6" s="71"/>
      <c r="F6" s="71"/>
    </row>
    <row r="7" spans="1:6" ht="21.75" customHeight="1">
      <c r="A7" s="29" t="s">
        <v>19</v>
      </c>
      <c r="B7" s="210">
        <v>14</v>
      </c>
      <c r="C7" s="210"/>
      <c r="D7" s="88">
        <v>424367400</v>
      </c>
      <c r="E7" s="88"/>
      <c r="F7" s="88">
        <v>286061321</v>
      </c>
    </row>
    <row r="8" spans="1:6" ht="21.75" customHeight="1">
      <c r="A8" s="55" t="s">
        <v>87</v>
      </c>
      <c r="B8" s="210">
        <v>14</v>
      </c>
      <c r="C8" s="210"/>
      <c r="D8" s="88">
        <v>329930</v>
      </c>
      <c r="E8" s="88"/>
      <c r="F8" s="88">
        <v>392633</v>
      </c>
    </row>
    <row r="9" spans="1:6" ht="21.75" customHeight="1">
      <c r="A9" s="55" t="s">
        <v>29</v>
      </c>
      <c r="B9" s="210"/>
      <c r="C9" s="210"/>
      <c r="D9" s="91">
        <v>1993353</v>
      </c>
      <c r="E9" s="88"/>
      <c r="F9" s="91">
        <v>2330662</v>
      </c>
    </row>
    <row r="10" spans="1:6" ht="21.75" customHeight="1">
      <c r="A10" s="6" t="s">
        <v>4</v>
      </c>
      <c r="B10" s="210"/>
      <c r="C10" s="210"/>
      <c r="D10" s="96">
        <f>SUM(D7:D9)</f>
        <v>426690683</v>
      </c>
      <c r="E10" s="94"/>
      <c r="F10" s="96">
        <f>SUM(F7:F9)</f>
        <v>288784616</v>
      </c>
    </row>
    <row r="11" spans="1:6" ht="8" customHeight="1">
      <c r="A11" s="3"/>
      <c r="B11" s="210"/>
      <c r="C11" s="210"/>
      <c r="D11" s="165"/>
      <c r="E11" s="71"/>
      <c r="F11" s="165"/>
    </row>
    <row r="12" spans="1:6" ht="21.75" customHeight="1">
      <c r="A12" s="8" t="s">
        <v>5</v>
      </c>
      <c r="B12" s="16"/>
      <c r="C12" s="16"/>
      <c r="D12" s="165"/>
      <c r="E12" s="71"/>
      <c r="F12" s="165"/>
    </row>
    <row r="13" spans="1:6" ht="21.75" customHeight="1">
      <c r="A13" s="29" t="s">
        <v>13</v>
      </c>
      <c r="B13" s="210">
        <v>14</v>
      </c>
      <c r="C13" s="16"/>
      <c r="D13" s="88">
        <v>13844080</v>
      </c>
      <c r="E13" s="88"/>
      <c r="F13" s="88">
        <v>8198989</v>
      </c>
    </row>
    <row r="14" spans="1:6" ht="21.75" customHeight="1">
      <c r="A14" s="29" t="s">
        <v>35</v>
      </c>
      <c r="B14" s="210">
        <v>14</v>
      </c>
      <c r="C14" s="16"/>
      <c r="D14" s="88">
        <v>8845761</v>
      </c>
      <c r="E14" s="88"/>
      <c r="F14" s="88">
        <v>6285891</v>
      </c>
    </row>
    <row r="15" spans="1:6" ht="21.75" customHeight="1">
      <c r="A15" s="29" t="s">
        <v>17</v>
      </c>
      <c r="B15" s="16"/>
      <c r="C15" s="16"/>
      <c r="D15" s="88">
        <v>2948252</v>
      </c>
      <c r="E15" s="88"/>
      <c r="F15" s="88">
        <v>2678978</v>
      </c>
    </row>
    <row r="16" spans="1:6" ht="21.75" customHeight="1">
      <c r="A16" s="29" t="s">
        <v>18</v>
      </c>
      <c r="B16" s="210"/>
      <c r="C16" s="210"/>
      <c r="D16" s="88">
        <v>1928453</v>
      </c>
      <c r="E16" s="88"/>
      <c r="F16" s="88">
        <v>3019309</v>
      </c>
    </row>
    <row r="17" spans="1:9" ht="21.75" customHeight="1">
      <c r="A17" s="29" t="s">
        <v>80</v>
      </c>
      <c r="B17" s="210">
        <v>10</v>
      </c>
      <c r="C17" s="210"/>
      <c r="D17" s="100">
        <v>12210511</v>
      </c>
      <c r="E17" s="88"/>
      <c r="F17" s="190">
        <v>7469987</v>
      </c>
    </row>
    <row r="18" spans="1:9" ht="21.75" customHeight="1">
      <c r="A18" s="29" t="s">
        <v>130</v>
      </c>
      <c r="B18" s="210"/>
      <c r="C18" s="210"/>
      <c r="D18" s="100">
        <v>0</v>
      </c>
      <c r="E18" s="88"/>
      <c r="F18" s="190">
        <v>8066665</v>
      </c>
    </row>
    <row r="19" spans="1:9" ht="21.75" customHeight="1">
      <c r="A19" s="29" t="s">
        <v>39</v>
      </c>
      <c r="B19" s="210"/>
      <c r="C19" s="210"/>
      <c r="D19" s="88">
        <v>16902052</v>
      </c>
      <c r="E19" s="88"/>
      <c r="F19" s="193">
        <v>4110550</v>
      </c>
    </row>
    <row r="20" spans="1:9" ht="21.75" customHeight="1">
      <c r="A20" s="29" t="s">
        <v>44</v>
      </c>
      <c r="B20" s="210"/>
      <c r="C20" s="210"/>
      <c r="D20" s="100">
        <v>73384170</v>
      </c>
      <c r="E20" s="100"/>
      <c r="F20" s="100">
        <v>32310993</v>
      </c>
      <c r="I20" s="200"/>
    </row>
    <row r="21" spans="1:9" ht="21.75" customHeight="1">
      <c r="A21" s="29" t="s">
        <v>65</v>
      </c>
      <c r="B21" s="210"/>
      <c r="C21" s="210"/>
      <c r="D21" s="91">
        <v>3359408</v>
      </c>
      <c r="E21" s="88"/>
      <c r="F21" s="91">
        <v>7523861</v>
      </c>
    </row>
    <row r="22" spans="1:9" ht="21.75" customHeight="1">
      <c r="A22" s="6" t="s">
        <v>6</v>
      </c>
      <c r="B22" s="210"/>
      <c r="C22" s="210"/>
      <c r="D22" s="188">
        <f>SUM(D13:D21)</f>
        <v>133422687</v>
      </c>
      <c r="E22" s="94"/>
      <c r="F22" s="188">
        <f>SUM(F13:F21)</f>
        <v>79665223</v>
      </c>
    </row>
    <row r="23" spans="1:9" ht="21.75" customHeight="1">
      <c r="A23" s="31" t="s">
        <v>71</v>
      </c>
      <c r="B23" s="32"/>
      <c r="C23" s="32"/>
      <c r="D23" s="188">
        <f>D10-D22</f>
        <v>293267996</v>
      </c>
      <c r="E23" s="94"/>
      <c r="F23" s="188">
        <f>F10-F22</f>
        <v>209119393</v>
      </c>
    </row>
    <row r="24" spans="1:9" ht="8" customHeight="1">
      <c r="A24" s="31"/>
      <c r="B24" s="32"/>
      <c r="C24" s="32"/>
      <c r="D24" s="92"/>
      <c r="E24" s="71"/>
      <c r="F24" s="92"/>
    </row>
    <row r="25" spans="1:9" ht="21.75" customHeight="1">
      <c r="A25" s="31" t="s">
        <v>100</v>
      </c>
      <c r="B25" s="32"/>
      <c r="C25" s="32"/>
      <c r="D25" s="92"/>
      <c r="E25" s="71"/>
      <c r="F25" s="92"/>
    </row>
    <row r="26" spans="1:9" ht="21.75" customHeight="1">
      <c r="A26" s="61" t="s">
        <v>99</v>
      </c>
      <c r="B26" s="62" t="s">
        <v>134</v>
      </c>
      <c r="C26" s="32"/>
      <c r="D26" s="190">
        <v>-7357779</v>
      </c>
      <c r="E26" s="71"/>
      <c r="F26" s="190" t="s">
        <v>108</v>
      </c>
      <c r="G26" s="218"/>
      <c r="H26" s="220"/>
    </row>
    <row r="27" spans="1:9" ht="21.75" customHeight="1">
      <c r="A27" s="61" t="s">
        <v>146</v>
      </c>
      <c r="B27" s="62" t="s">
        <v>134</v>
      </c>
      <c r="C27" s="32"/>
      <c r="D27" s="190">
        <v>1432357</v>
      </c>
      <c r="E27" s="71"/>
      <c r="F27" s="190" t="s">
        <v>108</v>
      </c>
      <c r="G27" s="218"/>
    </row>
    <row r="28" spans="1:9" ht="21.75" customHeight="1">
      <c r="A28" s="61" t="s">
        <v>106</v>
      </c>
      <c r="B28" s="62"/>
      <c r="C28" s="198"/>
      <c r="D28" s="190">
        <v>0</v>
      </c>
      <c r="E28" s="191"/>
      <c r="F28" s="190">
        <v>-3415501</v>
      </c>
    </row>
    <row r="29" spans="1:9" ht="21.75" customHeight="1">
      <c r="A29" s="61" t="s">
        <v>107</v>
      </c>
      <c r="B29" s="62"/>
      <c r="C29" s="32"/>
      <c r="D29" s="88">
        <v>0</v>
      </c>
      <c r="E29" s="88"/>
      <c r="F29" s="88">
        <v>2335294</v>
      </c>
      <c r="G29" s="221"/>
      <c r="H29" s="223"/>
    </row>
    <row r="30" spans="1:9" s="209" customFormat="1" ht="21.75" customHeight="1">
      <c r="A30" s="61" t="s">
        <v>124</v>
      </c>
      <c r="B30" s="206"/>
      <c r="C30" s="207"/>
      <c r="D30" s="208">
        <v>0</v>
      </c>
      <c r="E30" s="208"/>
      <c r="F30" s="208">
        <v>-71793825</v>
      </c>
      <c r="G30" s="222"/>
    </row>
    <row r="31" spans="1:9" ht="21.75" customHeight="1">
      <c r="A31" s="61" t="s">
        <v>91</v>
      </c>
      <c r="B31" s="62"/>
      <c r="C31" s="32"/>
      <c r="D31" s="88">
        <v>0</v>
      </c>
      <c r="E31" s="88"/>
      <c r="F31" s="88">
        <v>327360</v>
      </c>
      <c r="G31" s="224"/>
      <c r="H31" s="225"/>
    </row>
    <row r="32" spans="1:9" ht="21.75" customHeight="1">
      <c r="A32" s="61" t="s">
        <v>61</v>
      </c>
      <c r="B32" s="62"/>
      <c r="C32" s="32"/>
      <c r="D32" s="91">
        <v>33209069</v>
      </c>
      <c r="E32" s="100"/>
      <c r="F32" s="91">
        <v>-14625794</v>
      </c>
      <c r="G32" s="224"/>
    </row>
    <row r="33" spans="1:9" ht="21.75" customHeight="1">
      <c r="A33" s="31" t="s">
        <v>101</v>
      </c>
      <c r="B33" s="32"/>
      <c r="C33" s="32"/>
      <c r="D33" s="188">
        <f>SUM(D26:D32)</f>
        <v>27283647</v>
      </c>
      <c r="E33" s="94"/>
      <c r="F33" s="188">
        <f>SUM(F26:F32)</f>
        <v>-87172466</v>
      </c>
      <c r="G33" s="224"/>
    </row>
    <row r="34" spans="1:9" ht="8" customHeight="1">
      <c r="A34" s="31"/>
      <c r="B34" s="32"/>
      <c r="C34" s="32"/>
      <c r="D34" s="32"/>
      <c r="E34" s="32"/>
      <c r="F34" s="32"/>
      <c r="G34" s="224"/>
    </row>
    <row r="35" spans="1:9" ht="21.65" customHeight="1">
      <c r="A35" s="31" t="s">
        <v>14</v>
      </c>
      <c r="B35" s="32"/>
      <c r="C35" s="32"/>
      <c r="D35" s="202">
        <f>D23+D33</f>
        <v>320551643</v>
      </c>
      <c r="E35" s="32"/>
      <c r="F35" s="202">
        <f>F23+F33</f>
        <v>121946927</v>
      </c>
      <c r="G35" s="221"/>
    </row>
    <row r="36" spans="1:9" ht="21.75" customHeight="1">
      <c r="A36" s="105" t="s">
        <v>52</v>
      </c>
      <c r="B36" s="105"/>
      <c r="C36" s="105"/>
      <c r="D36" s="92"/>
      <c r="E36" s="94"/>
      <c r="F36" s="92"/>
    </row>
    <row r="37" spans="1:9" ht="21.75" customHeight="1">
      <c r="A37" s="106" t="s">
        <v>88</v>
      </c>
      <c r="B37" s="106"/>
      <c r="C37" s="106"/>
      <c r="D37" s="143">
        <v>-42878115</v>
      </c>
      <c r="E37" s="134"/>
      <c r="F37" s="143">
        <v>-27431360</v>
      </c>
      <c r="H37" s="74"/>
      <c r="I37" s="219"/>
    </row>
    <row r="38" spans="1:9" ht="21.75" customHeight="1">
      <c r="A38" s="105" t="s">
        <v>147</v>
      </c>
      <c r="B38" s="105"/>
      <c r="C38" s="105"/>
      <c r="E38" s="134"/>
      <c r="F38" s="107"/>
      <c r="H38" s="219"/>
    </row>
    <row r="39" spans="1:9" ht="21.75" customHeight="1" thickBot="1">
      <c r="A39" s="105" t="s">
        <v>140</v>
      </c>
      <c r="B39" s="105"/>
      <c r="C39" s="106"/>
      <c r="D39" s="144">
        <f>SUM(D35:D37)</f>
        <v>277673528</v>
      </c>
      <c r="E39" s="133"/>
      <c r="F39" s="144">
        <f>SUM(F35:F37)</f>
        <v>94515567</v>
      </c>
    </row>
    <row r="40" spans="1:9" ht="21.75" customHeight="1" thickTop="1">
      <c r="A40" s="31"/>
      <c r="B40" s="32"/>
      <c r="C40" s="32"/>
      <c r="D40" s="92"/>
      <c r="E40" s="94"/>
      <c r="F40" s="92"/>
    </row>
    <row r="41" spans="1:9" ht="21.75" customHeight="1">
      <c r="A41" s="31"/>
      <c r="B41" s="32"/>
      <c r="C41" s="32"/>
      <c r="D41" s="92"/>
      <c r="E41" s="94"/>
      <c r="F41" s="92"/>
    </row>
    <row r="42" spans="1:9" ht="21.75" customHeight="1">
      <c r="D42" s="71"/>
      <c r="E42" s="71"/>
      <c r="F42" s="71"/>
    </row>
  </sheetData>
  <mergeCells count="2">
    <mergeCell ref="D3:F3"/>
    <mergeCell ref="D5:F5"/>
  </mergeCells>
  <pageMargins left="0.7" right="0.7" top="0.48" bottom="0.5" header="0.5" footer="0.5"/>
  <pageSetup paperSize="9" scale="90" firstPageNumber="8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8"/>
  <sheetViews>
    <sheetView view="pageBreakPreview" zoomScaleNormal="90" zoomScaleSheetLayoutView="100" workbookViewId="0"/>
  </sheetViews>
  <sheetFormatPr defaultColWidth="9.09765625" defaultRowHeight="19"/>
  <cols>
    <col min="1" max="1" width="66.8984375" style="127" customWidth="1"/>
    <col min="2" max="2" width="9.09765625" style="128" customWidth="1"/>
    <col min="3" max="3" width="1.69921875" style="128" customWidth="1"/>
    <col min="4" max="4" width="15.19921875" style="128" customWidth="1"/>
    <col min="5" max="5" width="1.69921875" style="128" customWidth="1"/>
    <col min="6" max="6" width="15.19921875" style="128" customWidth="1"/>
    <col min="7" max="7" width="2.59765625" style="128" customWidth="1"/>
    <col min="8" max="8" width="19.8984375" style="114" bestFit="1" customWidth="1"/>
    <col min="9" max="9" width="20.8984375" style="114" bestFit="1" customWidth="1"/>
    <col min="10" max="10" width="18.09765625" style="114" bestFit="1" customWidth="1"/>
    <col min="11" max="16384" width="9.09765625" style="114"/>
  </cols>
  <sheetData>
    <row r="1" spans="1:10" s="109" customFormat="1" ht="23">
      <c r="A1" s="108" t="s">
        <v>53</v>
      </c>
      <c r="B1" s="166"/>
      <c r="C1" s="166"/>
      <c r="D1" s="166"/>
      <c r="E1" s="166"/>
      <c r="F1" s="166"/>
      <c r="G1" s="166"/>
    </row>
    <row r="2" spans="1:10" s="109" customFormat="1" ht="23">
      <c r="A2" s="110" t="s">
        <v>127</v>
      </c>
      <c r="B2" s="166"/>
      <c r="C2" s="166"/>
      <c r="D2" s="166"/>
      <c r="E2" s="166"/>
      <c r="F2" s="166"/>
      <c r="G2" s="166"/>
    </row>
    <row r="3" spans="1:10" s="109" customFormat="1" ht="23">
      <c r="A3" s="110"/>
      <c r="B3" s="166"/>
      <c r="C3" s="166"/>
      <c r="D3" s="166"/>
      <c r="E3" s="166"/>
      <c r="F3" s="166"/>
      <c r="G3" s="166"/>
    </row>
    <row r="4" spans="1:10" s="109" customFormat="1" ht="23">
      <c r="A4" s="110"/>
      <c r="B4" s="166"/>
      <c r="C4" s="166"/>
      <c r="D4" s="260" t="s">
        <v>163</v>
      </c>
      <c r="E4" s="260"/>
      <c r="F4" s="260"/>
      <c r="G4" s="166"/>
    </row>
    <row r="5" spans="1:10" s="109" customFormat="1" ht="23">
      <c r="A5" s="110"/>
      <c r="B5" s="166" t="s">
        <v>1</v>
      </c>
      <c r="C5" s="166"/>
      <c r="D5" s="141">
        <v>2563</v>
      </c>
      <c r="E5" s="142"/>
      <c r="F5" s="141">
        <v>2562</v>
      </c>
      <c r="G5" s="166"/>
    </row>
    <row r="6" spans="1:10" s="109" customFormat="1" ht="23">
      <c r="A6" s="111"/>
      <c r="D6" s="254" t="s">
        <v>120</v>
      </c>
      <c r="E6" s="254"/>
      <c r="F6" s="254"/>
      <c r="G6" s="112"/>
    </row>
    <row r="7" spans="1:10" ht="22">
      <c r="A7" s="70" t="s">
        <v>123</v>
      </c>
      <c r="B7" s="166"/>
      <c r="C7" s="166"/>
      <c r="D7" s="166"/>
      <c r="E7" s="113"/>
      <c r="F7" s="113"/>
      <c r="G7" s="113"/>
    </row>
    <row r="8" spans="1:10" ht="21.5">
      <c r="A8" s="115" t="s">
        <v>71</v>
      </c>
      <c r="B8" s="166"/>
      <c r="C8" s="166"/>
      <c r="D8" s="116">
        <f>PL!D23</f>
        <v>293267996</v>
      </c>
      <c r="E8" s="116"/>
      <c r="F8" s="239">
        <v>209119393</v>
      </c>
      <c r="G8" s="113"/>
    </row>
    <row r="9" spans="1:10" ht="21.5">
      <c r="A9" s="129" t="s">
        <v>115</v>
      </c>
      <c r="B9" s="166"/>
      <c r="C9" s="166"/>
      <c r="D9" s="118">
        <f>PL!D33</f>
        <v>27283647</v>
      </c>
      <c r="E9" s="116"/>
      <c r="F9" s="240">
        <v>-87172466</v>
      </c>
      <c r="G9" s="113"/>
    </row>
    <row r="10" spans="1:10" ht="22">
      <c r="A10" s="70" t="s">
        <v>164</v>
      </c>
      <c r="B10" s="119"/>
      <c r="C10" s="119"/>
      <c r="D10" s="120">
        <f>SUM(D8:D9)</f>
        <v>320551643</v>
      </c>
      <c r="E10" s="120"/>
      <c r="F10" s="120">
        <f>SUM(F8:F9)</f>
        <v>121946927</v>
      </c>
      <c r="G10" s="113"/>
    </row>
    <row r="11" spans="1:10" ht="22">
      <c r="A11" s="70"/>
      <c r="B11" s="119"/>
      <c r="C11" s="119"/>
      <c r="D11" s="120"/>
      <c r="E11" s="120"/>
      <c r="F11" s="120"/>
      <c r="G11" s="113"/>
    </row>
    <row r="12" spans="1:10" ht="22">
      <c r="A12" s="121" t="s">
        <v>167</v>
      </c>
      <c r="B12" s="166" t="s">
        <v>168</v>
      </c>
      <c r="C12" s="166"/>
      <c r="D12" s="117">
        <f>-145429390</f>
        <v>-145429390</v>
      </c>
      <c r="E12" s="117"/>
      <c r="F12" s="117">
        <v>-173175292</v>
      </c>
      <c r="G12" s="113"/>
      <c r="H12" s="226"/>
      <c r="I12" s="226"/>
      <c r="J12" s="227"/>
    </row>
    <row r="13" spans="1:10" ht="22">
      <c r="A13" s="121" t="s">
        <v>148</v>
      </c>
      <c r="B13" s="166">
        <v>15</v>
      </c>
      <c r="C13" s="166"/>
      <c r="D13" s="117">
        <v>0</v>
      </c>
      <c r="E13" s="117"/>
      <c r="F13" s="117">
        <v>1782390000</v>
      </c>
      <c r="G13" s="113"/>
    </row>
    <row r="14" spans="1:10" ht="22">
      <c r="A14" s="121" t="s">
        <v>149</v>
      </c>
      <c r="B14" s="166">
        <v>15</v>
      </c>
      <c r="C14" s="166"/>
      <c r="D14" s="228">
        <f>-56493100</f>
        <v>-56493100</v>
      </c>
      <c r="E14" s="116"/>
      <c r="F14" s="117">
        <v>-30705000</v>
      </c>
      <c r="G14" s="113"/>
      <c r="H14" s="226"/>
    </row>
    <row r="15" spans="1:10" ht="22">
      <c r="A15" s="121" t="s">
        <v>150</v>
      </c>
      <c r="B15" s="166"/>
      <c r="C15" s="166"/>
      <c r="D15" s="240">
        <f>PL!D37</f>
        <v>-42878115</v>
      </c>
      <c r="E15" s="116"/>
      <c r="F15" s="118">
        <v>-27431360</v>
      </c>
      <c r="G15" s="113"/>
    </row>
    <row r="16" spans="1:10" ht="22">
      <c r="A16" s="121"/>
      <c r="B16" s="166"/>
      <c r="C16" s="166"/>
      <c r="D16" s="117"/>
      <c r="E16" s="116"/>
      <c r="F16" s="117"/>
      <c r="G16" s="113"/>
    </row>
    <row r="17" spans="1:9" ht="22">
      <c r="A17" s="70" t="s">
        <v>131</v>
      </c>
      <c r="B17" s="119"/>
      <c r="C17" s="119"/>
      <c r="D17" s="120">
        <f>SUM(D10:D15)</f>
        <v>75751038</v>
      </c>
      <c r="E17" s="120"/>
      <c r="F17" s="120">
        <f>SUM(F10:F15)</f>
        <v>1673025275</v>
      </c>
      <c r="G17" s="113"/>
    </row>
    <row r="18" spans="1:9" ht="21.5">
      <c r="A18" s="115" t="s">
        <v>72</v>
      </c>
      <c r="B18" s="166"/>
      <c r="C18" s="166"/>
      <c r="D18" s="118">
        <v>5401225720</v>
      </c>
      <c r="E18" s="117"/>
      <c r="F18" s="118">
        <v>3728200445</v>
      </c>
      <c r="G18" s="113"/>
      <c r="H18" s="229"/>
      <c r="I18" s="173"/>
    </row>
    <row r="19" spans="1:9" ht="22.5" thickBot="1">
      <c r="A19" s="121" t="s">
        <v>119</v>
      </c>
      <c r="B19" s="119"/>
      <c r="C19" s="119"/>
      <c r="D19" s="93">
        <f>SUM(D17:D18)</f>
        <v>5476976758</v>
      </c>
      <c r="E19" s="120"/>
      <c r="F19" s="122">
        <f>SUM(F17:F18)</f>
        <v>5401225720</v>
      </c>
      <c r="G19" s="113"/>
      <c r="H19" s="226"/>
      <c r="I19" s="227"/>
    </row>
    <row r="20" spans="1:9" ht="22">
      <c r="A20" s="121"/>
      <c r="B20" s="119"/>
      <c r="C20" s="119"/>
      <c r="D20" s="167"/>
      <c r="E20" s="120"/>
      <c r="F20" s="167"/>
      <c r="G20" s="113"/>
    </row>
    <row r="21" spans="1:9" ht="22">
      <c r="A21" s="121" t="s">
        <v>154</v>
      </c>
      <c r="B21" s="119"/>
      <c r="C21" s="119"/>
      <c r="D21" s="167"/>
      <c r="E21" s="120"/>
      <c r="F21" s="120"/>
      <c r="G21" s="113"/>
    </row>
    <row r="22" spans="1:9" ht="22">
      <c r="A22" s="115" t="s">
        <v>155</v>
      </c>
      <c r="B22" s="119"/>
      <c r="C22" s="119"/>
      <c r="D22" s="117">
        <v>711500000</v>
      </c>
      <c r="E22" s="116"/>
      <c r="F22" s="117">
        <v>711500000</v>
      </c>
      <c r="G22" s="113"/>
      <c r="H22" s="173"/>
    </row>
    <row r="23" spans="1:9" ht="22.5" thickBot="1">
      <c r="A23" s="121" t="s">
        <v>156</v>
      </c>
      <c r="B23" s="119"/>
      <c r="C23" s="119"/>
      <c r="D23" s="168">
        <f>SUM(D22)</f>
        <v>711500000</v>
      </c>
      <c r="E23" s="120"/>
      <c r="F23" s="168">
        <f>SUM(F22)</f>
        <v>711500000</v>
      </c>
      <c r="G23" s="113"/>
    </row>
    <row r="24" spans="1:9" ht="22" thickTop="1">
      <c r="A24" s="123"/>
      <c r="B24" s="113"/>
      <c r="C24" s="113"/>
      <c r="D24" s="124"/>
      <c r="E24" s="124"/>
      <c r="F24" s="124"/>
      <c r="G24" s="113"/>
    </row>
    <row r="25" spans="1:9" ht="22">
      <c r="A25" s="123"/>
      <c r="B25" s="113"/>
      <c r="C25" s="113"/>
      <c r="D25" s="169">
        <f>D19-BS!C37</f>
        <v>0</v>
      </c>
      <c r="E25" s="126"/>
      <c r="F25" s="169">
        <f>F19-BS!E37</f>
        <v>0</v>
      </c>
      <c r="G25" s="113"/>
    </row>
    <row r="26" spans="1:9" ht="21.5">
      <c r="A26" s="123"/>
      <c r="B26" s="113"/>
      <c r="C26" s="113"/>
      <c r="D26" s="126"/>
      <c r="E26" s="126"/>
      <c r="F26" s="126"/>
      <c r="G26" s="113"/>
    </row>
    <row r="27" spans="1:9" s="125" customFormat="1" ht="21.5">
      <c r="A27" s="123"/>
      <c r="B27" s="113"/>
      <c r="C27" s="113"/>
      <c r="D27" s="126"/>
      <c r="E27" s="126"/>
      <c r="F27" s="126"/>
      <c r="G27" s="113"/>
    </row>
    <row r="28" spans="1:9" s="125" customFormat="1" ht="21.5">
      <c r="A28" s="123"/>
      <c r="B28" s="113"/>
      <c r="C28" s="113"/>
      <c r="D28" s="126"/>
      <c r="E28" s="126"/>
      <c r="F28" s="126"/>
      <c r="G28" s="113"/>
    </row>
    <row r="29" spans="1:9" s="125" customFormat="1" ht="21.5">
      <c r="A29" s="123"/>
      <c r="B29" s="113"/>
      <c r="C29" s="113"/>
      <c r="D29" s="126"/>
      <c r="E29" s="126"/>
      <c r="F29" s="126"/>
      <c r="G29" s="113"/>
    </row>
    <row r="30" spans="1:9" s="125" customFormat="1" ht="21.5">
      <c r="A30" s="123"/>
      <c r="B30" s="113"/>
      <c r="C30" s="113"/>
      <c r="D30" s="126"/>
      <c r="E30" s="126"/>
      <c r="F30" s="126"/>
      <c r="G30" s="113"/>
    </row>
    <row r="31" spans="1:9" s="125" customFormat="1" ht="21.5">
      <c r="A31" s="123"/>
      <c r="B31" s="113"/>
      <c r="C31" s="113"/>
      <c r="D31" s="126"/>
      <c r="E31" s="126"/>
      <c r="F31" s="126"/>
      <c r="G31" s="113"/>
    </row>
    <row r="32" spans="1:9" s="125" customFormat="1" ht="21.5">
      <c r="A32" s="123"/>
      <c r="B32" s="113"/>
      <c r="C32" s="113"/>
      <c r="D32" s="126"/>
      <c r="E32" s="126"/>
      <c r="F32" s="126"/>
      <c r="G32" s="113"/>
    </row>
    <row r="33" spans="1:7" s="125" customFormat="1" ht="21.5">
      <c r="A33" s="123"/>
      <c r="B33" s="113"/>
      <c r="C33" s="113"/>
      <c r="D33" s="126"/>
      <c r="E33" s="126"/>
      <c r="F33" s="126"/>
      <c r="G33" s="113"/>
    </row>
    <row r="34" spans="1:7" s="125" customFormat="1" ht="21.5">
      <c r="A34" s="123"/>
      <c r="B34" s="113"/>
      <c r="C34" s="113"/>
      <c r="D34" s="126"/>
      <c r="E34" s="126"/>
      <c r="F34" s="126"/>
      <c r="G34" s="113"/>
    </row>
    <row r="35" spans="1:7" s="125" customFormat="1" ht="21.5">
      <c r="A35" s="123"/>
      <c r="B35" s="113"/>
      <c r="C35" s="113"/>
      <c r="D35" s="126"/>
      <c r="E35" s="126"/>
      <c r="F35" s="126"/>
      <c r="G35" s="113"/>
    </row>
    <row r="36" spans="1:7" s="125" customFormat="1" ht="21.5">
      <c r="A36" s="123"/>
      <c r="B36" s="113"/>
      <c r="C36" s="113"/>
      <c r="D36" s="126"/>
      <c r="E36" s="126"/>
      <c r="F36" s="126"/>
      <c r="G36" s="113"/>
    </row>
    <row r="37" spans="1:7" s="125" customFormat="1" ht="21.5">
      <c r="A37" s="123"/>
      <c r="B37" s="113"/>
      <c r="C37" s="113"/>
      <c r="D37" s="126"/>
      <c r="E37" s="126"/>
      <c r="F37" s="126"/>
      <c r="G37" s="113"/>
    </row>
    <row r="38" spans="1:7" s="125" customFormat="1" ht="21.5">
      <c r="A38" s="123"/>
      <c r="B38" s="113"/>
      <c r="C38" s="113"/>
      <c r="D38" s="126"/>
      <c r="E38" s="126"/>
      <c r="F38" s="126"/>
      <c r="G38" s="113"/>
    </row>
    <row r="39" spans="1:7" s="125" customFormat="1" ht="21.5">
      <c r="A39" s="123"/>
      <c r="B39" s="113"/>
      <c r="C39" s="113"/>
      <c r="D39" s="126"/>
      <c r="E39" s="126"/>
      <c r="F39" s="126"/>
      <c r="G39" s="113"/>
    </row>
    <row r="40" spans="1:7" s="125" customFormat="1" ht="21.5">
      <c r="A40" s="123"/>
      <c r="B40" s="113"/>
      <c r="C40" s="113"/>
      <c r="D40" s="126"/>
      <c r="E40" s="126"/>
      <c r="F40" s="126"/>
      <c r="G40" s="113"/>
    </row>
    <row r="41" spans="1:7" s="125" customFormat="1" ht="21.5">
      <c r="A41" s="123"/>
      <c r="B41" s="113"/>
      <c r="C41" s="113"/>
      <c r="D41" s="126"/>
      <c r="E41" s="126"/>
      <c r="F41" s="126"/>
      <c r="G41" s="113"/>
    </row>
    <row r="42" spans="1:7" s="125" customFormat="1" ht="21.5">
      <c r="A42" s="123"/>
      <c r="B42" s="113"/>
      <c r="C42" s="113"/>
      <c r="D42" s="126"/>
      <c r="E42" s="126"/>
      <c r="F42" s="126"/>
      <c r="G42" s="113"/>
    </row>
    <row r="43" spans="1:7" s="125" customFormat="1" ht="21.5">
      <c r="A43" s="123"/>
      <c r="B43" s="113"/>
      <c r="C43" s="113"/>
      <c r="D43" s="126"/>
      <c r="E43" s="126"/>
      <c r="F43" s="126"/>
      <c r="G43" s="113"/>
    </row>
    <row r="44" spans="1:7" s="125" customFormat="1" ht="21.5">
      <c r="A44" s="123"/>
      <c r="B44" s="113"/>
      <c r="C44" s="113"/>
      <c r="D44" s="126"/>
      <c r="E44" s="126"/>
      <c r="F44" s="126"/>
      <c r="G44" s="113"/>
    </row>
    <row r="45" spans="1:7" s="125" customFormat="1" ht="21.5">
      <c r="A45" s="123"/>
      <c r="B45" s="113"/>
      <c r="C45" s="113"/>
      <c r="D45" s="113"/>
      <c r="E45" s="113"/>
      <c r="F45" s="113"/>
      <c r="G45" s="113"/>
    </row>
    <row r="46" spans="1:7" s="125" customFormat="1" ht="21.5">
      <c r="A46" s="123"/>
      <c r="B46" s="113"/>
      <c r="C46" s="113"/>
      <c r="D46" s="113"/>
      <c r="E46" s="113"/>
      <c r="F46" s="113"/>
      <c r="G46" s="113"/>
    </row>
    <row r="47" spans="1:7" s="125" customFormat="1" ht="21.5">
      <c r="A47" s="123"/>
      <c r="B47" s="113"/>
      <c r="C47" s="113"/>
      <c r="D47" s="113"/>
      <c r="E47" s="113"/>
      <c r="F47" s="113"/>
      <c r="G47" s="113"/>
    </row>
    <row r="48" spans="1:7" s="125" customFormat="1" ht="21.5">
      <c r="A48" s="123"/>
      <c r="B48" s="113"/>
      <c r="C48" s="113"/>
      <c r="D48" s="113"/>
      <c r="E48" s="113"/>
      <c r="F48" s="113"/>
      <c r="G48" s="113"/>
    </row>
    <row r="49" spans="1:7" s="125" customFormat="1" ht="21.5">
      <c r="A49" s="123"/>
      <c r="B49" s="113"/>
      <c r="C49" s="113"/>
      <c r="D49" s="113"/>
      <c r="E49" s="113"/>
      <c r="F49" s="113"/>
      <c r="G49" s="113"/>
    </row>
    <row r="50" spans="1:7" s="125" customFormat="1" ht="21.5">
      <c r="A50" s="123"/>
      <c r="B50" s="113"/>
      <c r="C50" s="113"/>
      <c r="D50" s="113"/>
      <c r="E50" s="113"/>
      <c r="F50" s="113"/>
      <c r="G50" s="113"/>
    </row>
    <row r="51" spans="1:7" s="125" customFormat="1" ht="21.5">
      <c r="A51" s="123"/>
      <c r="B51" s="113"/>
      <c r="C51" s="113"/>
      <c r="D51" s="113"/>
      <c r="E51" s="113"/>
      <c r="F51" s="113"/>
      <c r="G51" s="113"/>
    </row>
    <row r="52" spans="1:7" s="125" customFormat="1" ht="21.5">
      <c r="A52" s="123"/>
      <c r="B52" s="113"/>
      <c r="C52" s="113"/>
      <c r="D52" s="113"/>
      <c r="E52" s="113"/>
      <c r="F52" s="113"/>
      <c r="G52" s="113"/>
    </row>
    <row r="53" spans="1:7" s="125" customFormat="1" ht="21.5">
      <c r="A53" s="123"/>
      <c r="B53" s="113"/>
      <c r="C53" s="113"/>
      <c r="D53" s="113"/>
      <c r="E53" s="113"/>
      <c r="F53" s="113"/>
      <c r="G53" s="113"/>
    </row>
    <row r="54" spans="1:7" s="125" customFormat="1" ht="21.5">
      <c r="A54" s="123"/>
      <c r="B54" s="113"/>
      <c r="C54" s="113"/>
      <c r="D54" s="113"/>
      <c r="E54" s="113"/>
      <c r="F54" s="113"/>
      <c r="G54" s="113"/>
    </row>
    <row r="55" spans="1:7" s="125" customFormat="1" ht="21.5">
      <c r="A55" s="123"/>
      <c r="B55" s="113"/>
      <c r="C55" s="113"/>
      <c r="D55" s="113"/>
      <c r="E55" s="113"/>
      <c r="F55" s="113"/>
      <c r="G55" s="113"/>
    </row>
    <row r="56" spans="1:7" s="125" customFormat="1" ht="21.5">
      <c r="A56" s="123"/>
      <c r="B56" s="113"/>
      <c r="C56" s="113"/>
      <c r="D56" s="113"/>
      <c r="E56" s="113"/>
      <c r="F56" s="113"/>
      <c r="G56" s="113"/>
    </row>
    <row r="57" spans="1:7" s="125" customFormat="1" ht="21.5">
      <c r="A57" s="123"/>
      <c r="B57" s="113"/>
      <c r="C57" s="113"/>
      <c r="D57" s="113"/>
      <c r="E57" s="113"/>
      <c r="F57" s="113"/>
      <c r="G57" s="113"/>
    </row>
    <row r="58" spans="1:7" s="125" customFormat="1" ht="21.5">
      <c r="A58" s="123"/>
      <c r="B58" s="113"/>
      <c r="C58" s="113"/>
      <c r="D58" s="113"/>
      <c r="E58" s="113"/>
      <c r="F58" s="113"/>
      <c r="G58" s="113"/>
    </row>
  </sheetData>
  <mergeCells count="2">
    <mergeCell ref="D6:F6"/>
    <mergeCell ref="D4:F4"/>
  </mergeCells>
  <phoneticPr fontId="20" type="noConversion"/>
  <pageMargins left="0.7" right="0.7" top="0.48" bottom="0.5" header="0.5" footer="0.5"/>
  <pageSetup paperSize="9" scale="90" firstPageNumber="9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A65"/>
  <sheetViews>
    <sheetView view="pageBreakPreview" zoomScaleNormal="84" zoomScaleSheetLayoutView="100" workbookViewId="0"/>
  </sheetViews>
  <sheetFormatPr defaultColWidth="9.09765625" defaultRowHeight="21.75" customHeight="1"/>
  <cols>
    <col min="1" max="1" width="93.5" style="10" customWidth="1"/>
    <col min="2" max="2" width="9.69921875" style="14" customWidth="1"/>
    <col min="3" max="3" width="2" style="14" customWidth="1"/>
    <col min="4" max="4" width="15.5" style="179" customWidth="1"/>
    <col min="5" max="5" width="2" style="14" customWidth="1"/>
    <col min="6" max="6" width="15.5" style="14" customWidth="1"/>
    <col min="7" max="7" width="16.8984375" style="11" customWidth="1"/>
    <col min="8" max="8" width="16.69921875" style="11" customWidth="1"/>
    <col min="9" max="9" width="22.8984375" style="11" bestFit="1" customWidth="1"/>
    <col min="10" max="10" width="22" style="11" customWidth="1"/>
    <col min="11" max="11" width="17.09765625" style="11" bestFit="1" customWidth="1"/>
    <col min="12" max="12" width="15.8984375" style="11" bestFit="1" customWidth="1"/>
    <col min="13" max="13" width="14.8984375" style="11" bestFit="1" customWidth="1"/>
    <col min="14" max="14" width="15.8984375" style="11" bestFit="1" customWidth="1"/>
    <col min="15" max="16384" width="9.09765625" style="11"/>
  </cols>
  <sheetData>
    <row r="1" spans="1:14" s="2" customFormat="1" ht="21.75" customHeight="1">
      <c r="A1" s="1" t="s">
        <v>53</v>
      </c>
      <c r="B1" s="245"/>
      <c r="C1" s="245"/>
      <c r="D1" s="174"/>
      <c r="E1" s="245"/>
      <c r="F1" s="252"/>
    </row>
    <row r="2" spans="1:14" s="2" customFormat="1" ht="21.75" customHeight="1">
      <c r="A2" s="7" t="s">
        <v>128</v>
      </c>
      <c r="B2" s="245"/>
      <c r="C2" s="245"/>
      <c r="D2" s="174"/>
      <c r="E2" s="245"/>
      <c r="F2" s="252"/>
    </row>
    <row r="3" spans="1:14" s="2" customFormat="1" ht="21.75" customHeight="1">
      <c r="A3" s="7"/>
      <c r="B3" s="245"/>
      <c r="C3" s="245"/>
      <c r="D3" s="260" t="s">
        <v>165</v>
      </c>
      <c r="E3" s="260"/>
      <c r="F3" s="260"/>
    </row>
    <row r="4" spans="1:14" s="2" customFormat="1" ht="19" customHeight="1">
      <c r="A4" s="7"/>
      <c r="B4" s="245" t="s">
        <v>1</v>
      </c>
      <c r="C4" s="245"/>
      <c r="D4" s="141">
        <v>2563</v>
      </c>
      <c r="E4" s="142"/>
      <c r="F4" s="141">
        <v>2562</v>
      </c>
    </row>
    <row r="5" spans="1:14" s="2" customFormat="1" ht="17.5" customHeight="1">
      <c r="A5" s="3"/>
      <c r="D5" s="254" t="s">
        <v>120</v>
      </c>
      <c r="E5" s="254"/>
      <c r="F5" s="254"/>
    </row>
    <row r="6" spans="1:14" s="2" customFormat="1" ht="17.5" customHeight="1">
      <c r="A6" s="250" t="s">
        <v>7</v>
      </c>
      <c r="B6" s="245"/>
      <c r="C6" s="245"/>
      <c r="D6" s="174"/>
      <c r="E6" s="24"/>
    </row>
    <row r="7" spans="1:14" s="2" customFormat="1" ht="23.5" customHeight="1">
      <c r="A7" s="101" t="s">
        <v>14</v>
      </c>
      <c r="B7" s="245"/>
      <c r="C7" s="245"/>
      <c r="D7" s="243">
        <f>PL!D35</f>
        <v>320551643</v>
      </c>
      <c r="E7" s="135"/>
      <c r="F7" s="88">
        <f>PL!F35</f>
        <v>121946927</v>
      </c>
      <c r="G7" s="24"/>
    </row>
    <row r="8" spans="1:14" s="2" customFormat="1" ht="22" customHeight="1">
      <c r="A8" s="205" t="s">
        <v>105</v>
      </c>
      <c r="B8" s="245"/>
      <c r="C8" s="245"/>
      <c r="D8" s="244"/>
      <c r="E8" s="135"/>
      <c r="F8" s="71"/>
      <c r="G8" s="24"/>
    </row>
    <row r="9" spans="1:14" s="2" customFormat="1" ht="20" customHeight="1">
      <c r="A9" s="9" t="s">
        <v>81</v>
      </c>
      <c r="B9" s="245"/>
      <c r="C9" s="245"/>
      <c r="D9" s="244"/>
      <c r="E9" s="135"/>
      <c r="F9" s="71"/>
      <c r="G9" s="24"/>
    </row>
    <row r="10" spans="1:14" s="2" customFormat="1" ht="20.5" customHeight="1">
      <c r="A10" s="101" t="s">
        <v>44</v>
      </c>
      <c r="B10" s="245"/>
      <c r="C10" s="245"/>
      <c r="D10" s="244">
        <f>PL!D20</f>
        <v>73384170</v>
      </c>
      <c r="E10" s="135"/>
      <c r="F10" s="71">
        <v>32310993</v>
      </c>
      <c r="G10" s="230"/>
      <c r="H10" s="231"/>
    </row>
    <row r="11" spans="1:14" s="2" customFormat="1" ht="21" customHeight="1">
      <c r="A11" s="29" t="s">
        <v>157</v>
      </c>
      <c r="B11" s="15">
        <v>10</v>
      </c>
      <c r="C11" s="245"/>
      <c r="D11" s="244">
        <f>PL!D17</f>
        <v>12210511</v>
      </c>
      <c r="E11" s="135"/>
      <c r="F11" s="191">
        <f>PL!F17</f>
        <v>7469987</v>
      </c>
      <c r="G11" s="230"/>
      <c r="H11" s="231"/>
    </row>
    <row r="12" spans="1:14" s="2" customFormat="1" ht="20.5" customHeight="1">
      <c r="A12" s="29" t="s">
        <v>61</v>
      </c>
      <c r="B12" s="245"/>
      <c r="C12" s="245"/>
      <c r="D12" s="244">
        <f>-PL!D32</f>
        <v>-33209069</v>
      </c>
      <c r="E12" s="135"/>
      <c r="F12" s="191">
        <f>-PL!F32</f>
        <v>14625794</v>
      </c>
      <c r="G12" s="230"/>
      <c r="H12" s="230"/>
      <c r="I12" s="231"/>
      <c r="J12" s="231"/>
    </row>
    <row r="13" spans="1:14" s="2" customFormat="1" ht="20" customHeight="1">
      <c r="A13" s="29" t="s">
        <v>65</v>
      </c>
      <c r="B13" s="245"/>
      <c r="C13" s="245"/>
      <c r="D13" s="244">
        <f>PL!D21</f>
        <v>3359408</v>
      </c>
      <c r="E13" s="135"/>
      <c r="F13" s="71">
        <f>PL!F21</f>
        <v>7523861</v>
      </c>
      <c r="G13" s="24"/>
    </row>
    <row r="14" spans="1:14" s="2" customFormat="1" ht="19" customHeight="1">
      <c r="A14" s="29" t="s">
        <v>99</v>
      </c>
      <c r="B14" s="245" t="s">
        <v>134</v>
      </c>
      <c r="C14" s="245"/>
      <c r="D14" s="243">
        <f>-PL!D26</f>
        <v>7357779</v>
      </c>
      <c r="E14" s="135"/>
      <c r="F14" s="88">
        <v>0</v>
      </c>
      <c r="G14" s="232"/>
      <c r="H14" s="232"/>
    </row>
    <row r="15" spans="1:14" s="2" customFormat="1" ht="20" customHeight="1">
      <c r="A15" s="29" t="s">
        <v>59</v>
      </c>
      <c r="B15" s="62">
        <v>7</v>
      </c>
      <c r="C15" s="245"/>
      <c r="D15" s="244">
        <v>280004694</v>
      </c>
      <c r="E15" s="135"/>
      <c r="F15" s="71">
        <v>226000000</v>
      </c>
      <c r="G15" s="24"/>
      <c r="H15" s="24"/>
      <c r="I15" s="24"/>
      <c r="J15" s="24"/>
      <c r="K15" s="24"/>
      <c r="L15" s="24"/>
      <c r="M15" s="24"/>
      <c r="N15" s="161"/>
    </row>
    <row r="16" spans="1:14" s="2" customFormat="1" ht="22" customHeight="1">
      <c r="A16" s="29" t="s">
        <v>60</v>
      </c>
      <c r="B16" s="62">
        <v>7</v>
      </c>
      <c r="C16" s="245"/>
      <c r="D16" s="244">
        <v>-272000000</v>
      </c>
      <c r="E16" s="135"/>
      <c r="F16" s="71">
        <v>-245000000</v>
      </c>
      <c r="G16" s="24"/>
      <c r="H16" s="24"/>
      <c r="I16" s="24"/>
      <c r="J16" s="24"/>
      <c r="K16" s="24"/>
      <c r="L16" s="24"/>
      <c r="M16" s="24"/>
      <c r="N16" s="161"/>
    </row>
    <row r="17" spans="1:11" s="2" customFormat="1" ht="23.15" customHeight="1">
      <c r="A17" s="29" t="s">
        <v>151</v>
      </c>
      <c r="B17" s="245">
        <v>8</v>
      </c>
      <c r="C17" s="245"/>
      <c r="D17" s="244">
        <v>-196090930</v>
      </c>
      <c r="E17" s="135"/>
      <c r="F17" s="193">
        <v>-2560835877</v>
      </c>
      <c r="G17" s="24"/>
      <c r="H17" s="24"/>
    </row>
    <row r="18" spans="1:11" s="2" customFormat="1" ht="20.5" customHeight="1">
      <c r="A18" s="29" t="s">
        <v>136</v>
      </c>
      <c r="B18" s="245" t="s">
        <v>134</v>
      </c>
      <c r="C18" s="245"/>
      <c r="D18" s="243">
        <v>-1432357</v>
      </c>
      <c r="E18" s="135"/>
      <c r="F18" s="193">
        <v>0</v>
      </c>
      <c r="G18" s="24"/>
      <c r="H18" s="24"/>
    </row>
    <row r="19" spans="1:11" s="2" customFormat="1" ht="18.5" customHeight="1">
      <c r="A19" s="29" t="s">
        <v>152</v>
      </c>
      <c r="B19" s="245"/>
      <c r="C19" s="15"/>
      <c r="D19" s="244">
        <v>430716</v>
      </c>
      <c r="E19" s="135"/>
      <c r="F19" s="88">
        <v>3724001</v>
      </c>
      <c r="G19" s="24"/>
      <c r="H19" s="161"/>
      <c r="I19" s="24"/>
    </row>
    <row r="20" spans="1:11" s="2" customFormat="1" ht="22.5" customHeight="1">
      <c r="A20" s="29" t="s">
        <v>129</v>
      </c>
      <c r="B20" s="245"/>
      <c r="C20" s="15"/>
      <c r="D20" s="71">
        <v>0</v>
      </c>
      <c r="E20" s="135"/>
      <c r="F20" s="88">
        <v>3415501</v>
      </c>
      <c r="G20" s="24"/>
    </row>
    <row r="21" spans="1:11" s="2" customFormat="1" ht="23.15" customHeight="1">
      <c r="A21" s="29" t="s">
        <v>107</v>
      </c>
      <c r="B21" s="15"/>
      <c r="C21" s="15"/>
      <c r="D21" s="71">
        <v>0</v>
      </c>
      <c r="E21" s="135"/>
      <c r="F21" s="88">
        <v>-2335294</v>
      </c>
      <c r="G21" s="24"/>
    </row>
    <row r="22" spans="1:11" s="2" customFormat="1" ht="22.5" customHeight="1">
      <c r="A22" s="29" t="s">
        <v>91</v>
      </c>
      <c r="B22" s="62"/>
      <c r="C22" s="15"/>
      <c r="D22" s="71">
        <v>0</v>
      </c>
      <c r="E22" s="135"/>
      <c r="F22" s="71">
        <v>-327360</v>
      </c>
      <c r="G22" s="24"/>
    </row>
    <row r="23" spans="1:11" s="2" customFormat="1" ht="23.5" customHeight="1">
      <c r="A23" s="29" t="s">
        <v>158</v>
      </c>
      <c r="B23" s="245"/>
      <c r="C23" s="245"/>
      <c r="D23" s="71">
        <v>0</v>
      </c>
      <c r="E23" s="135"/>
      <c r="F23" s="71">
        <v>71793825</v>
      </c>
      <c r="G23" s="24"/>
    </row>
    <row r="24" spans="1:11" s="2" customFormat="1" ht="21" customHeight="1">
      <c r="A24" s="29" t="s">
        <v>103</v>
      </c>
      <c r="B24" s="15"/>
      <c r="C24" s="15"/>
      <c r="D24" s="71">
        <f>-PL!D8</f>
        <v>-329930</v>
      </c>
      <c r="E24" s="135"/>
      <c r="F24" s="88">
        <v>0</v>
      </c>
      <c r="H24" s="24"/>
    </row>
    <row r="25" spans="1:11" s="2" customFormat="1" ht="21.5" customHeight="1">
      <c r="A25" s="29" t="s">
        <v>102</v>
      </c>
      <c r="B25" s="245"/>
      <c r="C25" s="245"/>
      <c r="D25" s="244">
        <v>341146</v>
      </c>
      <c r="E25" s="135"/>
      <c r="F25" s="71">
        <v>0</v>
      </c>
      <c r="G25" s="24"/>
      <c r="I25" s="24"/>
    </row>
    <row r="26" spans="1:11" s="2" customFormat="1" ht="23.5" customHeight="1">
      <c r="A26" s="29" t="s">
        <v>166</v>
      </c>
      <c r="B26" s="15"/>
      <c r="C26" s="15"/>
      <c r="D26" s="244">
        <v>10390759</v>
      </c>
      <c r="E26" s="135"/>
      <c r="F26" s="71">
        <v>-48460058</v>
      </c>
      <c r="G26" s="24"/>
      <c r="H26" s="161"/>
      <c r="I26" s="233"/>
    </row>
    <row r="27" spans="1:11" s="2" customFormat="1" ht="22.5" customHeight="1">
      <c r="A27" s="29" t="s">
        <v>159</v>
      </c>
      <c r="B27" s="245"/>
      <c r="C27" s="245"/>
      <c r="D27" s="243">
        <v>1369790</v>
      </c>
      <c r="E27" s="135"/>
      <c r="F27" s="88">
        <v>-8961720</v>
      </c>
      <c r="J27" s="24"/>
      <c r="K27" s="24"/>
    </row>
    <row r="28" spans="1:11" s="2" customFormat="1" ht="22.5" customHeight="1">
      <c r="A28" s="29" t="s">
        <v>109</v>
      </c>
      <c r="B28" s="245"/>
      <c r="C28" s="245"/>
      <c r="D28" s="243">
        <v>143970</v>
      </c>
      <c r="E28" s="135"/>
      <c r="F28" s="193">
        <v>-65844643</v>
      </c>
      <c r="G28" s="234"/>
      <c r="H28" s="235"/>
      <c r="I28" s="235"/>
      <c r="J28" s="235"/>
      <c r="K28" s="235"/>
    </row>
    <row r="29" spans="1:11" s="2" customFormat="1" ht="22.5" customHeight="1">
      <c r="A29" s="29" t="s">
        <v>121</v>
      </c>
      <c r="B29" s="245"/>
      <c r="C29" s="245"/>
      <c r="D29" s="243">
        <v>-55224954</v>
      </c>
      <c r="E29" s="135"/>
      <c r="F29" s="88">
        <v>21720320</v>
      </c>
      <c r="G29" s="24"/>
      <c r="H29" s="161"/>
      <c r="I29" s="161"/>
    </row>
    <row r="30" spans="1:11" s="2" customFormat="1" ht="21.5" customHeight="1">
      <c r="A30" s="29" t="s">
        <v>153</v>
      </c>
      <c r="B30" s="245"/>
      <c r="C30" s="245"/>
      <c r="D30" s="243">
        <v>366256</v>
      </c>
      <c r="E30" s="135"/>
      <c r="F30" s="88">
        <v>700855</v>
      </c>
      <c r="G30" s="234"/>
    </row>
    <row r="31" spans="1:11" s="2" customFormat="1" ht="21.5" customHeight="1">
      <c r="A31" s="29" t="s">
        <v>160</v>
      </c>
      <c r="B31" s="245"/>
      <c r="C31" s="245"/>
      <c r="D31" s="243">
        <v>-9159737</v>
      </c>
      <c r="E31" s="135"/>
      <c r="F31" s="88">
        <v>0</v>
      </c>
      <c r="G31" s="24"/>
      <c r="J31" s="24"/>
    </row>
    <row r="32" spans="1:11" s="2" customFormat="1" ht="21.5" customHeight="1">
      <c r="A32" s="29" t="s">
        <v>104</v>
      </c>
      <c r="B32" s="245"/>
      <c r="C32" s="245"/>
      <c r="D32" s="243">
        <v>-1408971</v>
      </c>
      <c r="E32" s="135"/>
      <c r="F32" s="88">
        <v>2627053</v>
      </c>
      <c r="G32" s="24"/>
      <c r="H32" s="24"/>
      <c r="I32" s="24"/>
    </row>
    <row r="33" spans="1:11" s="2" customFormat="1" ht="23.5" customHeight="1">
      <c r="A33" s="29" t="s">
        <v>76</v>
      </c>
      <c r="B33" s="245"/>
      <c r="C33" s="245"/>
      <c r="D33" s="243">
        <v>58903</v>
      </c>
      <c r="E33" s="135"/>
      <c r="F33" s="88" t="s">
        <v>108</v>
      </c>
      <c r="G33" s="24"/>
    </row>
    <row r="34" spans="1:11" s="2" customFormat="1" ht="21.5" customHeight="1">
      <c r="A34" s="129" t="s">
        <v>75</v>
      </c>
      <c r="B34" s="245"/>
      <c r="C34" s="245"/>
      <c r="D34" s="243">
        <v>-15721775</v>
      </c>
      <c r="E34" s="135"/>
      <c r="F34" s="88" t="s">
        <v>108</v>
      </c>
      <c r="G34" s="24"/>
      <c r="H34" s="161"/>
    </row>
    <row r="35" spans="1:11" ht="21.5" customHeight="1">
      <c r="A35" s="6" t="s">
        <v>111</v>
      </c>
      <c r="B35" s="245"/>
      <c r="C35" s="245"/>
      <c r="D35" s="72">
        <f>SUM(D7:D34)</f>
        <v>125392022</v>
      </c>
      <c r="E35" s="136"/>
      <c r="F35" s="72">
        <f>SUM(F7:F34)</f>
        <v>-2417905835</v>
      </c>
      <c r="G35" s="25"/>
      <c r="I35" s="180"/>
      <c r="J35" s="180"/>
    </row>
    <row r="36" spans="1:11" ht="5.5" customHeight="1">
      <c r="A36" s="3"/>
      <c r="B36" s="245"/>
      <c r="C36" s="245"/>
      <c r="D36" s="244"/>
      <c r="E36" s="165"/>
      <c r="F36" s="71"/>
      <c r="G36" s="25"/>
    </row>
    <row r="37" spans="1:11" ht="20" customHeight="1">
      <c r="A37" s="8" t="s">
        <v>8</v>
      </c>
      <c r="B37" s="245"/>
      <c r="C37" s="245"/>
      <c r="D37" s="244"/>
      <c r="E37" s="165"/>
      <c r="F37" s="71"/>
      <c r="K37" s="236"/>
    </row>
    <row r="38" spans="1:11" ht="22.5" customHeight="1">
      <c r="A38" s="29" t="s">
        <v>34</v>
      </c>
      <c r="B38" s="245"/>
      <c r="C38" s="245"/>
      <c r="D38" s="244">
        <v>-40906058</v>
      </c>
      <c r="E38" s="165"/>
      <c r="F38" s="71">
        <v>-32310993</v>
      </c>
      <c r="G38" s="25"/>
      <c r="H38" s="25"/>
      <c r="I38" s="25"/>
      <c r="J38" s="25"/>
      <c r="K38" s="25"/>
    </row>
    <row r="39" spans="1:11" ht="20" customHeight="1">
      <c r="A39" s="29" t="s">
        <v>55</v>
      </c>
      <c r="B39" s="245">
        <v>11</v>
      </c>
      <c r="C39" s="245"/>
      <c r="D39" s="71">
        <v>200270008</v>
      </c>
      <c r="E39" s="165"/>
      <c r="F39" s="71">
        <v>1673189877</v>
      </c>
      <c r="G39" s="25"/>
      <c r="H39" s="25"/>
      <c r="I39" s="25"/>
    </row>
    <row r="40" spans="1:11" ht="20" customHeight="1">
      <c r="A40" s="29" t="s">
        <v>56</v>
      </c>
      <c r="B40" s="251">
        <v>11</v>
      </c>
      <c r="C40" s="245"/>
      <c r="D40" s="71">
        <v>0</v>
      </c>
      <c r="E40" s="165"/>
      <c r="F40" s="71">
        <v>-784075000</v>
      </c>
      <c r="G40" s="25"/>
    </row>
    <row r="41" spans="1:11" ht="22.5" customHeight="1">
      <c r="A41" s="29" t="s">
        <v>148</v>
      </c>
      <c r="B41" s="253">
        <v>15</v>
      </c>
      <c r="C41" s="245"/>
      <c r="D41" s="71">
        <v>0</v>
      </c>
      <c r="E41" s="165"/>
      <c r="F41" s="71">
        <v>1782390000</v>
      </c>
      <c r="G41" s="25"/>
    </row>
    <row r="42" spans="1:11" ht="20" customHeight="1">
      <c r="A42" s="29" t="s">
        <v>149</v>
      </c>
      <c r="B42" s="253">
        <v>15</v>
      </c>
      <c r="C42" s="245"/>
      <c r="D42" s="244">
        <v>-56493100</v>
      </c>
      <c r="E42" s="136"/>
      <c r="F42" s="71">
        <v>-30705000</v>
      </c>
      <c r="G42" s="25"/>
    </row>
    <row r="43" spans="1:11" ht="22.5" customHeight="1">
      <c r="A43" s="29" t="s">
        <v>167</v>
      </c>
      <c r="B43" s="166" t="s">
        <v>168</v>
      </c>
      <c r="C43" s="245"/>
      <c r="D43" s="244">
        <v>-145429390</v>
      </c>
      <c r="E43" s="136"/>
      <c r="F43" s="71">
        <v>-173175292</v>
      </c>
      <c r="G43" s="25"/>
    </row>
    <row r="44" spans="1:11" ht="20" customHeight="1">
      <c r="A44" s="6" t="s">
        <v>112</v>
      </c>
      <c r="B44" s="253"/>
      <c r="C44" s="245"/>
      <c r="D44" s="72">
        <f>SUM(D38:D43)</f>
        <v>-42558540</v>
      </c>
      <c r="E44" s="165"/>
      <c r="F44" s="72">
        <f>SUM(F38:F43)</f>
        <v>2435313592</v>
      </c>
      <c r="G44" s="25"/>
    </row>
    <row r="45" spans="1:11" ht="5.5" customHeight="1">
      <c r="A45" s="6"/>
      <c r="B45" s="245"/>
      <c r="C45" s="245"/>
      <c r="D45" s="175"/>
      <c r="E45" s="165"/>
      <c r="F45" s="89"/>
      <c r="G45" s="25"/>
    </row>
    <row r="46" spans="1:11" ht="22.5" customHeight="1">
      <c r="A46" s="29" t="s">
        <v>113</v>
      </c>
      <c r="B46" s="245"/>
      <c r="C46" s="245"/>
      <c r="D46" s="176">
        <f>D35+D44</f>
        <v>82833482</v>
      </c>
      <c r="E46" s="136"/>
      <c r="F46" s="176">
        <f>F35+F44</f>
        <v>17407757</v>
      </c>
      <c r="G46" s="25"/>
      <c r="H46" s="25"/>
      <c r="I46" s="25"/>
      <c r="J46" s="25"/>
    </row>
    <row r="47" spans="1:11" ht="22.5" customHeight="1">
      <c r="A47" s="29" t="s">
        <v>89</v>
      </c>
      <c r="B47" s="245"/>
      <c r="C47" s="245"/>
      <c r="D47" s="147">
        <v>-837967</v>
      </c>
      <c r="E47" s="165"/>
      <c r="F47" s="147">
        <f>-481730-348453</f>
        <v>-830183</v>
      </c>
      <c r="G47" s="25"/>
      <c r="H47" s="246"/>
      <c r="I47" s="247"/>
      <c r="J47" s="248"/>
    </row>
    <row r="48" spans="1:11" s="146" customFormat="1" ht="22.5" customHeight="1">
      <c r="A48" s="6" t="s">
        <v>114</v>
      </c>
      <c r="B48" s="145"/>
      <c r="C48" s="145"/>
      <c r="D48" s="89">
        <f>SUM(D46:D47)</f>
        <v>81995515</v>
      </c>
      <c r="E48" s="136"/>
      <c r="F48" s="89">
        <f>F46+F47</f>
        <v>16577574</v>
      </c>
      <c r="G48" s="162"/>
    </row>
    <row r="49" spans="1:209" s="25" customFormat="1" ht="20" customHeight="1">
      <c r="A49" s="29" t="s">
        <v>90</v>
      </c>
      <c r="B49" s="245"/>
      <c r="C49" s="245"/>
      <c r="D49" s="243">
        <f>BS!E10</f>
        <v>52064097</v>
      </c>
      <c r="E49" s="165"/>
      <c r="F49" s="88">
        <v>35486523</v>
      </c>
      <c r="H49" s="241"/>
      <c r="I49" s="180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</row>
    <row r="50" spans="1:209" s="25" customFormat="1" ht="22.5" customHeight="1" thickBot="1">
      <c r="A50" s="6" t="s">
        <v>122</v>
      </c>
      <c r="B50" s="15"/>
      <c r="C50" s="15"/>
      <c r="D50" s="90">
        <f>SUM(D48:D49)</f>
        <v>134059612</v>
      </c>
      <c r="E50" s="165"/>
      <c r="F50" s="90">
        <f>SUM(F48:F49)</f>
        <v>52064097</v>
      </c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</row>
    <row r="51" spans="1:209" s="25" customFormat="1" ht="21.75" customHeight="1" thickTop="1">
      <c r="A51" s="101"/>
      <c r="B51" s="15"/>
      <c r="C51" s="15"/>
      <c r="D51" s="177">
        <f>D50-BS!C10</f>
        <v>0</v>
      </c>
      <c r="E51" s="137"/>
      <c r="F51" s="249">
        <f>F50-BS!E10</f>
        <v>0</v>
      </c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</row>
    <row r="52" spans="1:209" s="25" customFormat="1" ht="21.75" customHeight="1">
      <c r="A52" s="129"/>
      <c r="B52" s="237"/>
      <c r="C52" s="245"/>
      <c r="D52" s="238"/>
      <c r="E52" s="245"/>
      <c r="F52" s="252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</row>
    <row r="53" spans="1:209" s="25" customFormat="1" ht="21.75" customHeight="1">
      <c r="A53" s="129"/>
      <c r="B53" s="245"/>
      <c r="C53" s="245"/>
      <c r="D53" s="238"/>
      <c r="E53" s="245"/>
      <c r="F53" s="252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</row>
    <row r="54" spans="1:209" s="25" customFormat="1" ht="21.75" customHeight="1">
      <c r="A54" s="29"/>
      <c r="B54" s="245"/>
      <c r="C54" s="245"/>
      <c r="D54" s="174"/>
      <c r="E54" s="245"/>
      <c r="F54" s="252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</row>
    <row r="55" spans="1:209" s="25" customFormat="1" ht="21.75" customHeight="1">
      <c r="A55" s="138"/>
      <c r="B55" s="245"/>
      <c r="C55" s="245"/>
      <c r="D55" s="174"/>
      <c r="E55" s="245"/>
      <c r="F55" s="252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</row>
    <row r="56" spans="1:209" s="25" customFormat="1" ht="21.75" customHeight="1">
      <c r="A56" s="29"/>
      <c r="B56" s="245"/>
      <c r="C56" s="245"/>
      <c r="D56" s="174"/>
      <c r="E56" s="245"/>
      <c r="F56" s="252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</row>
    <row r="57" spans="1:209" s="30" customFormat="1" ht="21.75" customHeight="1">
      <c r="A57" s="139"/>
      <c r="B57" s="15"/>
      <c r="C57" s="15"/>
      <c r="D57" s="178"/>
      <c r="E57" s="15"/>
      <c r="F57" s="15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</row>
    <row r="58" spans="1:209" s="30" customFormat="1" ht="21.75" customHeight="1">
      <c r="A58" s="139"/>
      <c r="B58" s="15"/>
      <c r="C58" s="15"/>
      <c r="D58" s="178"/>
      <c r="E58" s="15"/>
      <c r="F58" s="15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</row>
    <row r="59" spans="1:209" s="30" customFormat="1" ht="21.75" customHeight="1">
      <c r="A59" s="139"/>
      <c r="B59" s="15"/>
      <c r="C59" s="15"/>
      <c r="D59" s="178"/>
      <c r="E59" s="15"/>
      <c r="F59" s="15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</row>
    <row r="60" spans="1:209" s="30" customFormat="1" ht="21.75" customHeight="1">
      <c r="A60" s="139"/>
      <c r="B60" s="15"/>
      <c r="C60" s="15"/>
      <c r="D60" s="178"/>
      <c r="E60" s="15"/>
      <c r="F60" s="15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</row>
    <row r="61" spans="1:209" s="30" customFormat="1" ht="21.75" customHeight="1">
      <c r="A61" s="139"/>
      <c r="B61" s="15"/>
      <c r="C61" s="15"/>
      <c r="D61" s="178"/>
      <c r="E61" s="15"/>
      <c r="F61" s="15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</row>
    <row r="62" spans="1:209" s="30" customFormat="1" ht="21.75" customHeight="1">
      <c r="A62" s="139"/>
      <c r="B62" s="15"/>
      <c r="C62" s="15"/>
      <c r="D62" s="178"/>
      <c r="E62" s="15"/>
      <c r="F62" s="15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</row>
    <row r="63" spans="1:209" s="30" customFormat="1" ht="21.75" customHeight="1">
      <c r="A63" s="139"/>
      <c r="B63" s="15"/>
      <c r="C63" s="15"/>
      <c r="D63" s="178"/>
      <c r="E63" s="15"/>
      <c r="F63" s="15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</row>
    <row r="64" spans="1:209" s="30" customFormat="1" ht="21.75" customHeight="1">
      <c r="A64" s="139"/>
      <c r="B64" s="15"/>
      <c r="C64" s="15"/>
      <c r="D64" s="178"/>
      <c r="E64" s="15"/>
      <c r="F64" s="15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</row>
    <row r="65" spans="1:1" ht="21.75" customHeight="1">
      <c r="A65" s="139"/>
    </row>
  </sheetData>
  <mergeCells count="2">
    <mergeCell ref="D5:F5"/>
    <mergeCell ref="D3:F3"/>
  </mergeCells>
  <phoneticPr fontId="20" type="noConversion"/>
  <pageMargins left="0.7" right="0.7" top="0.48" bottom="0.5" header="0.5" footer="0.5"/>
  <pageSetup paperSize="9" scale="71" firstPageNumber="1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Investment</vt:lpstr>
      <vt:lpstr>PL</vt:lpstr>
      <vt:lpstr>9</vt:lpstr>
      <vt:lpstr>10</vt:lpstr>
      <vt:lpstr>'10'!Print_Area</vt:lpstr>
      <vt:lpstr>'9'!Print_Area</vt:lpstr>
      <vt:lpstr>BS!Print_Area</vt:lpstr>
      <vt:lpstr>Investment!Print_Area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Jutatouch, Ohpassatchakul</cp:lastModifiedBy>
  <cp:lastPrinted>2021-02-04T02:17:46Z</cp:lastPrinted>
  <dcterms:created xsi:type="dcterms:W3CDTF">2006-01-03T07:48:30Z</dcterms:created>
  <dcterms:modified xsi:type="dcterms:W3CDTF">2021-02-18T10:13:12Z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