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FY2020\06 Completion\SET file\"/>
    </mc:Choice>
  </mc:AlternateContent>
  <xr:revisionPtr revIDLastSave="0" documentId="13_ncr:1_{97A60505-7481-429E-B667-68D712F99B37}" xr6:coauthVersionLast="45" xr6:coauthVersionMax="45" xr10:uidLastSave="{00000000-0000-0000-0000-000000000000}"/>
  <bookViews>
    <workbookView xWindow="-108" yWindow="-108" windowWidth="23256" windowHeight="12576" tabRatio="780" activeTab="2" xr2:uid="{00000000-000D-0000-FFFF-FFFF00000000}"/>
  </bookViews>
  <sheets>
    <sheet name="BS 6-8" sheetId="1" r:id="rId1"/>
    <sheet name="PL 9 -10" sheetId="6" r:id="rId2"/>
    <sheet name="SH-11" sheetId="10" r:id="rId3"/>
    <sheet name="SH-12" sheetId="4" r:id="rId4"/>
    <sheet name="งบแสดงการเปลี่ยนแปลง" sheetId="2" state="hidden" r:id="rId5"/>
    <sheet name="CF 13-14" sheetId="7" r:id="rId6"/>
  </sheets>
  <definedNames>
    <definedName name="_xlnm.Print_Area" localSheetId="0">'BS 6-8'!$A$1:$G$78</definedName>
    <definedName name="_xlnm.Print_Area" localSheetId="5">'CF 13-14'!$A$1:$E$66</definedName>
    <definedName name="_xlnm.Print_Area" localSheetId="1">'PL 9 -10'!$A$1:$E$55</definedName>
    <definedName name="_xlnm.Print_Area" localSheetId="2">'SH-11'!$A$1:$L$25</definedName>
    <definedName name="_xlnm.Print_Area" localSheetId="3">'SH-12'!$A$1:$N$31</definedName>
    <definedName name="_xlnm.Print_Area" localSheetId="4">งบแสดงการเปลี่ยนแปลง!$A$1:$N$42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7" l="1"/>
  <c r="G15" i="1" l="1"/>
  <c r="E15" i="1"/>
  <c r="C15" i="1"/>
  <c r="C51" i="1" l="1"/>
  <c r="E60" i="7" l="1"/>
  <c r="E20" i="7"/>
  <c r="E14" i="7"/>
  <c r="C14" i="7"/>
  <c r="E13" i="7"/>
  <c r="C13" i="7"/>
  <c r="E24" i="6"/>
  <c r="E28" i="6" s="1"/>
  <c r="C24" i="6"/>
  <c r="L28" i="4"/>
  <c r="N28" i="4" s="1"/>
  <c r="N23" i="4"/>
  <c r="L23" i="4"/>
  <c r="N19" i="4"/>
  <c r="L20" i="4"/>
  <c r="J20" i="4"/>
  <c r="H20" i="4"/>
  <c r="F20" i="4"/>
  <c r="D20" i="4"/>
  <c r="L17" i="4"/>
  <c r="J17" i="4"/>
  <c r="H17" i="4"/>
  <c r="F17" i="4"/>
  <c r="D17" i="4"/>
  <c r="N16" i="4"/>
  <c r="N14" i="4"/>
  <c r="N17" i="4" s="1"/>
  <c r="N20" i="4" s="1"/>
  <c r="C28" i="6"/>
  <c r="C76" i="1"/>
  <c r="G66" i="1"/>
  <c r="E66" i="1"/>
  <c r="C66" i="1"/>
  <c r="L29" i="4" l="1"/>
  <c r="L31" i="4" s="1"/>
  <c r="L24" i="4"/>
  <c r="J14" i="10"/>
  <c r="G72" i="1" s="1"/>
  <c r="H14" i="10"/>
  <c r="F14" i="10"/>
  <c r="D14" i="10"/>
  <c r="L13" i="10"/>
  <c r="G76" i="1" l="1"/>
  <c r="G51" i="1"/>
  <c r="G45" i="1"/>
  <c r="G53" i="1" l="1"/>
  <c r="G78" i="1" s="1"/>
  <c r="G23" i="1" l="1"/>
  <c r="G25" i="1" l="1"/>
  <c r="E58" i="7"/>
  <c r="E47" i="7"/>
  <c r="L22" i="10"/>
  <c r="J18" i="10"/>
  <c r="H18" i="10"/>
  <c r="H25" i="10" s="1"/>
  <c r="F18" i="10"/>
  <c r="F25" i="10" s="1"/>
  <c r="D18" i="10"/>
  <c r="D25" i="10" s="1"/>
  <c r="L17" i="10"/>
  <c r="L18" i="10" s="1"/>
  <c r="L11" i="10"/>
  <c r="E51" i="6"/>
  <c r="E22" i="6"/>
  <c r="E14" i="6"/>
  <c r="E51" i="1"/>
  <c r="E45" i="1"/>
  <c r="E23" i="1"/>
  <c r="E30" i="6" l="1"/>
  <c r="E25" i="1"/>
  <c r="L14" i="10"/>
  <c r="E53" i="1"/>
  <c r="C45" i="1"/>
  <c r="E11" i="7" l="1"/>
  <c r="E29" i="7" s="1"/>
  <c r="E32" i="7" s="1"/>
  <c r="E62" i="7" s="1"/>
  <c r="J21" i="10"/>
  <c r="E55" i="6"/>
  <c r="E53" i="6"/>
  <c r="C22" i="6"/>
  <c r="C51" i="6"/>
  <c r="C25" i="1"/>
  <c r="L21" i="10" l="1"/>
  <c r="L23" i="10" s="1"/>
  <c r="L25" i="10" s="1"/>
  <c r="J23" i="10"/>
  <c r="J25" i="10" s="1"/>
  <c r="E72" i="1" s="1"/>
  <c r="E76" i="1" s="1"/>
  <c r="E78" i="1" s="1"/>
  <c r="C58" i="7"/>
  <c r="C47" i="7"/>
  <c r="C53" i="1" l="1"/>
  <c r="C78" i="1" s="1"/>
  <c r="C23" i="1"/>
  <c r="J24" i="4" l="1"/>
  <c r="C14" i="6"/>
  <c r="C30" i="6" s="1"/>
  <c r="H24" i="4"/>
  <c r="H31" i="4" s="1"/>
  <c r="F24" i="4"/>
  <c r="F31" i="4" s="1"/>
  <c r="D24" i="4"/>
  <c r="D31" i="4" s="1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C11" i="7" l="1"/>
  <c r="J27" i="4"/>
  <c r="N35" i="2"/>
  <c r="N42" i="2" s="1"/>
  <c r="J19" i="2"/>
  <c r="N19" i="2"/>
  <c r="F78" i="1"/>
  <c r="N27" i="4" l="1"/>
  <c r="N29" i="4" s="1"/>
  <c r="J29" i="4"/>
  <c r="J31" i="4" s="1"/>
  <c r="C20" i="7"/>
  <c r="C29" i="7" s="1"/>
  <c r="C53" i="6"/>
  <c r="C55" i="6"/>
  <c r="C32" i="7" l="1"/>
  <c r="C60" i="7" s="1"/>
  <c r="C62" i="7" l="1"/>
  <c r="N24" i="4" l="1"/>
  <c r="N31" i="4" s="1"/>
</calcChain>
</file>

<file path=xl/sharedStrings.xml><?xml version="1.0" encoding="utf-8"?>
<sst xmlns="http://schemas.openxmlformats.org/spreadsheetml/2006/main" count="340" uniqueCount="195">
  <si>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</si>
  <si>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</si>
  <si>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</si>
  <si>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</si>
  <si>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</si>
  <si>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</si>
  <si>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</si>
  <si>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</si>
  <si>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</si>
  <si>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</si>
  <si>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</si>
  <si>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</si>
  <si>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</si>
  <si>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</si>
  <si>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</si>
  <si>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</si>
  <si>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</si>
  <si>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</si>
  <si>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</si>
  <si>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</si>
  <si>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</si>
  <si>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</si>
  <si>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</si>
  <si>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</si>
  <si>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</si>
  <si>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</si>
  <si>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</si>
  <si>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</si>
  <si>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</si>
  <si>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</si>
  <si>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</si>
  <si>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</si>
  <si>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</si>
  <si>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</si>
  <si>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</si>
  <si>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</si>
  <si>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</si>
  <si>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</si>
  <si>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</si>
  <si>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</si>
  <si>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</si>
  <si>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</si>
  <si>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</si>
  <si>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</si>
  <si>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</si>
  <si>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</si>
  <si>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</si>
  <si>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</si>
  <si>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</si>
  <si>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</si>
  <si>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</si>
  <si>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</si>
  <si>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</si>
  <si>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</si>
  <si>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</si>
  <si>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</si>
  <si>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</si>
  <si>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</si>
  <si>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</si>
  <si>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</si>
  <si>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</si>
  <si>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</si>
  <si>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</si>
  <si>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</si>
  <si>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</si>
  <si>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</si>
  <si>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</si>
  <si>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</si>
  <si>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</si>
  <si>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</si>
  <si>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</si>
  <si>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</si>
  <si>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</si>
  <si>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</si>
  <si>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</si>
  <si>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</si>
  <si>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</si>
  <si>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</si>
  <si>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</si>
  <si>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</si>
  <si>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</si>
  <si>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</si>
  <si>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</si>
  <si>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</si>
  <si>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</si>
  <si>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</si>
  <si>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</si>
  <si>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</si>
  <si>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</si>
  <si>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</si>
  <si>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</si>
  <si>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</si>
  <si>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</si>
  <si>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</si>
  <si>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</si>
  <si>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</si>
  <si>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</si>
  <si>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</si>
  <si>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ภาษีเงินได้ค้างจ่าย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</si>
  <si>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</si>
  <si>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</si>
  <si>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</si>
  <si>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</si>
  <si>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</si>
  <si>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</si>
  <si>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</si>
  <si>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</si>
  <si>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</si>
  <si>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</si>
  <si>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</si>
  <si>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</si>
  <si>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</si>
  <si>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</si>
  <si>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</si>
  <si>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</si>
  <si>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</si>
  <si>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รวมรายการกับผู้ถือหุ้นที่บันทึกโดยตรงเข้าส่วนของผู้ถือหุ้น</t>
  </si>
  <si>
    <t>เงินปันผลจ่าย</t>
  </si>
  <si>
    <t>ขาดทุนจากการป้องกันความเสี่ยงราคาทองแดงและค่าบริการ</t>
  </si>
  <si>
    <t>กำไรต่อหุ้นขั้นพื้นฐาน</t>
  </si>
  <si>
    <t>เงินสดจ่ายเพื่อซื้ออาคารและอุปกรณ์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</si>
  <si>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</si>
  <si>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</si>
  <si>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กำไรเบ็ดเสร็จอื่นสำหรับปี - สุทธิจากภาษีเงินได้</t>
  </si>
  <si>
    <t>ลูกหนี้อื่น</t>
  </si>
  <si>
    <t>เจ้าหนี้อื่น</t>
  </si>
  <si>
    <t>กำไรเบ็ดเสร็จรวมสำหรับปี</t>
  </si>
  <si>
    <t>รวม</t>
  </si>
  <si>
    <t>ขาดทุนในภายหลัง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</si>
  <si>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</si>
  <si>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</si>
  <si>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2562</t>
  </si>
  <si>
    <t>ยอดคงเหลือ ณ วันที่ 31 ธันวาคม 2562</t>
  </si>
  <si>
    <t>ขาดทุนจากอัตราแลกเปลี่ยนสุทธิ</t>
  </si>
  <si>
    <t>เงินสดรับจากการขายอุปกรณ์</t>
  </si>
  <si>
    <t>สำหรับปีสิ้นสุดวันที่ 31 ธันวาคม 2563</t>
  </si>
  <si>
    <t>ยอดคงเหลือ ณ วันที่ 31 ธันวาคม 2563</t>
  </si>
  <si>
    <t>1 มกราคม</t>
  </si>
  <si>
    <t>ประมาณการหนี้สินสำหรับผลประโยชน์</t>
  </si>
  <si>
    <t xml:space="preserve">   พนักงาน</t>
  </si>
  <si>
    <t>บริษัท ไฟน์ เม็ททัล เทคโนโลยีส์ จำกัด (มหาชน)</t>
  </si>
  <si>
    <t>(เดิมชื่อ บริษัท ฟูรูกาวา เม็ททัล (ไทยแลนด์) จำกัด (มหาชน))</t>
  </si>
  <si>
    <t>(ปรับปรุงใหม่)</t>
  </si>
  <si>
    <t xml:space="preserve">   ผลขาดทุนจากการป้องกันความเสี่ยง</t>
  </si>
  <si>
    <t xml:space="preserve">      กระแสเงินสด</t>
  </si>
  <si>
    <t>กำไรจากกิจกรรมดำเนินงาน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</si>
  <si>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</si>
  <si>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ภาษีเงินได้ของรายการที่อาจถูกจัดประเภทใหม่ไว้ในกำไรหรือ</t>
  </si>
  <si>
    <t>ผลขาดทุนสำหรับการป้องกันความเสี่ยงของกลุ่มของรายการ</t>
  </si>
  <si>
    <t xml:space="preserve">   ของฐานะสุทธิ</t>
  </si>
  <si>
    <t>ยอดคงเหลือ ณ วันที่ 1 มกราคม 2562 ตามที่รายงานในงวดก่อน</t>
  </si>
  <si>
    <t>ที่ออก</t>
  </si>
  <si>
    <t>ยอดคงเหลือ ณ วันที่ 1 มกราคม 2562 ปรับปรุงใหม่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</si>
  <si>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</si>
  <si>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</si>
  <si>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</si>
  <si>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</si>
  <si>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</si>
  <si>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</si>
  <si>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</si>
  <si>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</si>
  <si>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</si>
  <si>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 xml:space="preserve">สินทรัพย์สิทธิการใช้ </t>
  </si>
  <si>
    <t>ส่วนของหนี้สินตามสัญญาเช่า</t>
  </si>
  <si>
    <t xml:space="preserve">   ที่ถึงกำหนดชำระภายในหนึ่งปี</t>
  </si>
  <si>
    <t>เงินสดจ่ายชำระหนี้สินตามสัญญาเช่า</t>
  </si>
  <si>
    <t>6, 8</t>
  </si>
  <si>
    <t>3, 11</t>
  </si>
  <si>
    <t>3, 23</t>
  </si>
  <si>
    <t>3, 27</t>
  </si>
  <si>
    <t>หนี้สินตามสัญญาเช่า</t>
  </si>
  <si>
    <t>3, 17</t>
  </si>
  <si>
    <t>6, 18</t>
  </si>
  <si>
    <t>3, 6, 9</t>
  </si>
  <si>
    <t>3, 19</t>
  </si>
  <si>
    <t>3, 6, 20</t>
  </si>
  <si>
    <t>3, 6</t>
  </si>
  <si>
    <t>รายการที่อาจถูกจัดประเภทใหม่ไว้ในกำไรหรือขาดทุนในภายหลัง</t>
  </si>
  <si>
    <t>ขาดทุน (กำไร) จากอัตราแลกเปลี่ยนที่ยังไม่เกิดขึ้นจริง</t>
  </si>
  <si>
    <t>กำไรจากการจำหน่ายอุปกรณ์</t>
  </si>
  <si>
    <t>ขาดทุนจากตราสารอนุพันธ์ที่ยังไม่เกิดขึ้นจริง</t>
  </si>
  <si>
    <t xml:space="preserve">เงินสดสุทธิได้มาจาก (ใช้ไปใน) การดำเนินงาน </t>
  </si>
  <si>
    <t>เงินสดและรายการเทียบเท่าเงินสดเพิ่มขึ้นสุทธิ</t>
  </si>
  <si>
    <t xml:space="preserve">   - การถือปฏิบัติตาม TFRS 16 </t>
  </si>
  <si>
    <t xml:space="preserve">   - การถือปฏิบัติตามมาตรฐานการรายงานทางการเงินกลุ่มเครื่องมือทางการเงิน</t>
  </si>
  <si>
    <t>สินทรัพย์ทางการเงินหมุนเวียนอื่น</t>
  </si>
  <si>
    <t>หนี้สินทางการเงินหมุนเวียนอื่น</t>
  </si>
  <si>
    <t>6, 27</t>
  </si>
  <si>
    <t xml:space="preserve">   กำไร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</si>
  <si>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</si>
  <si>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</si>
  <si>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</si>
  <si>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13, 27</t>
  </si>
  <si>
    <t>6, 14, 27</t>
  </si>
  <si>
    <t>6, 13, 27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</si>
</sst>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______;_(@_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4" fontId="2" fillId="0" borderId="0" applyFont="0" applyFill="0" applyBorder="0" applyAlignment="0" applyProtection="0"/>
    <xf numFmtId="0" fontId="9" fillId="0" borderId="0"/>
  </cellStyleXfs>
  <cellXfs count="199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7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43" fontId="0" fillId="0" borderId="0" xfId="1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164" fontId="5" fillId="3" borderId="3" xfId="0" applyNumberFormat="1" applyFont="1" applyFill="1" applyBorder="1" applyAlignment="1"/>
    <xf numFmtId="164" fontId="5" fillId="3" borderId="0" xfId="0" applyNumberFormat="1" applyFont="1" applyFill="1" applyAlignment="1"/>
    <xf numFmtId="164" fontId="5" fillId="3" borderId="1" xfId="0" applyNumberFormat="1" applyFont="1" applyFill="1" applyBorder="1" applyAlignment="1"/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2" xfId="0" applyNumberFormat="1" applyFont="1" applyFill="1" applyBorder="1" applyAlignment="1"/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43" fontId="14" fillId="2" borderId="0" xfId="0" applyNumberFormat="1" applyFont="1" applyFill="1" applyAlignment="1"/>
    <xf numFmtId="167" fontId="14" fillId="2" borderId="0" xfId="1" applyNumberFormat="1" applyFont="1" applyFill="1" applyAlignment="1"/>
    <xf numFmtId="0" fontId="0" fillId="3" borderId="0" xfId="0" applyFont="1" applyFill="1" applyAlignment="1">
      <alignment horizontal="left"/>
    </xf>
    <xf numFmtId="167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167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6" fontId="5" fillId="3" borderId="2" xfId="0" applyNumberFormat="1" applyFont="1" applyFill="1" applyBorder="1" applyAlignment="1"/>
    <xf numFmtId="167" fontId="5" fillId="2" borderId="1" xfId="1" applyNumberFormat="1" applyFont="1" applyFill="1" applyBorder="1" applyAlignment="1"/>
    <xf numFmtId="167" fontId="0" fillId="2" borderId="3" xfId="1" applyNumberFormat="1" applyFont="1" applyFill="1" applyBorder="1" applyAlignment="1"/>
    <xf numFmtId="167" fontId="5" fillId="2" borderId="2" xfId="1" applyNumberFormat="1" applyFont="1" applyFill="1" applyBorder="1" applyAlignment="1"/>
    <xf numFmtId="167" fontId="5" fillId="2" borderId="3" xfId="1" applyNumberFormat="1" applyFont="1" applyFill="1" applyBorder="1" applyAlignment="1"/>
    <xf numFmtId="167" fontId="5" fillId="2" borderId="0" xfId="1" applyNumberFormat="1" applyFont="1" applyFill="1" applyBorder="1" applyAlignment="1"/>
    <xf numFmtId="167" fontId="0" fillId="0" borderId="3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center"/>
    </xf>
    <xf numFmtId="167" fontId="2" fillId="2" borderId="4" xfId="1" applyNumberFormat="1" applyFont="1" applyFill="1" applyBorder="1" applyAlignment="1"/>
    <xf numFmtId="167" fontId="2" fillId="2" borderId="3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167" fontId="0" fillId="3" borderId="0" xfId="1" applyNumberFormat="1" applyFont="1" applyFill="1" applyBorder="1" applyAlignment="1"/>
    <xf numFmtId="167" fontId="5" fillId="3" borderId="1" xfId="1" applyNumberFormat="1" applyFont="1" applyFill="1" applyBorder="1" applyAlignment="1"/>
    <xf numFmtId="167" fontId="0" fillId="2" borderId="0" xfId="1" applyNumberFormat="1" applyFont="1" applyFill="1" applyAlignment="1">
      <alignment horizontal="center"/>
    </xf>
    <xf numFmtId="49" fontId="3" fillId="2" borderId="0" xfId="0" applyNumberFormat="1" applyFont="1" applyFill="1"/>
    <xf numFmtId="0" fontId="0" fillId="2" borderId="0" xfId="0" applyFill="1" applyAlignment="1">
      <alignment horizontal="center"/>
    </xf>
    <xf numFmtId="49" fontId="5" fillId="2" borderId="0" xfId="0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0" xfId="0" applyFont="1"/>
    <xf numFmtId="37" fontId="5" fillId="0" borderId="4" xfId="0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7" fontId="5" fillId="3" borderId="0" xfId="0" applyNumberFormat="1" applyFont="1" applyFill="1"/>
    <xf numFmtId="37" fontId="5" fillId="3" borderId="0" xfId="0" applyNumberFormat="1" applyFont="1" applyFill="1" applyAlignment="1">
      <alignment horizontal="right"/>
    </xf>
    <xf numFmtId="164" fontId="5" fillId="2" borderId="0" xfId="0" applyNumberFormat="1" applyFont="1" applyFill="1"/>
    <xf numFmtId="164" fontId="5" fillId="0" borderId="0" xfId="0" applyNumberFormat="1" applyFont="1"/>
    <xf numFmtId="43" fontId="5" fillId="2" borderId="0" xfId="1" applyFont="1" applyFill="1" applyBorder="1" applyAlignment="1"/>
    <xf numFmtId="43" fontId="5" fillId="0" borderId="4" xfId="0" applyNumberFormat="1" applyFont="1" applyFill="1" applyBorder="1" applyAlignment="1"/>
    <xf numFmtId="0" fontId="2" fillId="0" borderId="0" xfId="0" applyFont="1"/>
    <xf numFmtId="164" fontId="7" fillId="2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43" fontId="0" fillId="3" borderId="0" xfId="0" applyNumberFormat="1" applyFont="1" applyFill="1" applyAlignment="1"/>
    <xf numFmtId="0" fontId="7" fillId="3" borderId="0" xfId="0" applyFont="1" applyFill="1" applyAlignment="1"/>
    <xf numFmtId="0" fontId="7" fillId="3" borderId="0" xfId="0" applyFont="1" applyFill="1"/>
    <xf numFmtId="0" fontId="0" fillId="2" borderId="0" xfId="0" applyFont="1" applyFill="1" applyAlignment="1"/>
    <xf numFmtId="43" fontId="0" fillId="2" borderId="0" xfId="0" applyNumberFormat="1" applyFont="1" applyFill="1" applyAlignment="1"/>
    <xf numFmtId="0" fontId="0" fillId="3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" fontId="0" fillId="2" borderId="0" xfId="0" applyNumberFormat="1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0" borderId="0" xfId="0" applyNumberFormat="1" applyFont="1" applyFill="1" applyAlignment="1"/>
    <xf numFmtId="37" fontId="0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0" fontId="0" fillId="0" borderId="0" xfId="0" applyNumberFormat="1" applyFont="1" applyFill="1" applyAlignment="1"/>
    <xf numFmtId="37" fontId="0" fillId="3" borderId="2" xfId="0" applyNumberFormat="1" applyFont="1" applyFill="1" applyBorder="1"/>
    <xf numFmtId="37" fontId="0" fillId="3" borderId="5" xfId="5" applyNumberFormat="1" applyFont="1" applyFill="1" applyBorder="1"/>
    <xf numFmtId="0" fontId="0" fillId="3" borderId="0" xfId="0" applyFont="1" applyFill="1"/>
    <xf numFmtId="49" fontId="0" fillId="2" borderId="0" xfId="0" applyNumberFormat="1" applyFont="1" applyFill="1"/>
    <xf numFmtId="37" fontId="0" fillId="3" borderId="3" xfId="0" applyNumberFormat="1" applyFont="1" applyFill="1" applyBorder="1"/>
    <xf numFmtId="43" fontId="0" fillId="3" borderId="3" xfId="1" applyFont="1" applyFill="1" applyBorder="1" applyAlignment="1">
      <alignment horizontal="center"/>
    </xf>
    <xf numFmtId="43" fontId="0" fillId="3" borderId="0" xfId="1" applyFont="1" applyFill="1" applyBorder="1" applyAlignment="1">
      <alignment horizontal="right"/>
    </xf>
    <xf numFmtId="44" fontId="0" fillId="3" borderId="3" xfId="4" applyFont="1" applyFill="1" applyBorder="1" applyAlignment="1">
      <alignment horizontal="left" indent="7"/>
    </xf>
    <xf numFmtId="167" fontId="0" fillId="3" borderId="0" xfId="1" applyNumberFormat="1" applyFont="1" applyFill="1" applyAlignment="1"/>
    <xf numFmtId="0" fontId="0" fillId="3" borderId="0" xfId="0" applyNumberFormat="1" applyFont="1" applyFill="1" applyAlignment="1">
      <alignment horizontal="left"/>
    </xf>
    <xf numFmtId="164" fontId="0" fillId="3" borderId="0" xfId="0" applyNumberFormat="1" applyFont="1" applyFill="1"/>
    <xf numFmtId="43" fontId="0" fillId="3" borderId="0" xfId="1" applyNumberFormat="1" applyFont="1" applyFill="1" applyAlignment="1"/>
    <xf numFmtId="43" fontId="0" fillId="3" borderId="0" xfId="1" applyFont="1" applyFill="1" applyAlignment="1"/>
    <xf numFmtId="164" fontId="0" fillId="0" borderId="3" xfId="0" applyNumberFormat="1" applyFont="1" applyBorder="1"/>
    <xf numFmtId="166" fontId="0" fillId="3" borderId="0" xfId="0" applyNumberFormat="1" applyFont="1" applyFill="1"/>
    <xf numFmtId="167" fontId="0" fillId="3" borderId="3" xfId="1" applyNumberFormat="1" applyFont="1" applyFill="1" applyBorder="1" applyAlignment="1"/>
    <xf numFmtId="166" fontId="0" fillId="0" borderId="3" xfId="0" applyNumberFormat="1" applyFont="1" applyBorder="1"/>
    <xf numFmtId="0" fontId="0" fillId="3" borderId="0" xfId="0" applyFont="1" applyFill="1" applyAlignment="1">
      <alignment horizontal="left" indent="1"/>
    </xf>
    <xf numFmtId="167" fontId="0" fillId="0" borderId="0" xfId="1" applyNumberFormat="1" applyFont="1" applyFill="1" applyAlignment="1">
      <alignment horizontal="center"/>
    </xf>
    <xf numFmtId="167" fontId="0" fillId="2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3" fontId="0" fillId="0" borderId="0" xfId="1" applyFont="1" applyBorder="1" applyAlignment="1">
      <alignment horizontal="center"/>
    </xf>
    <xf numFmtId="164" fontId="0" fillId="0" borderId="0" xfId="0" applyNumberFormat="1" applyFont="1"/>
    <xf numFmtId="167" fontId="0" fillId="0" borderId="3" xfId="1" applyNumberFormat="1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0" fillId="2" borderId="0" xfId="0" applyFont="1" applyFill="1"/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6">
    <cellStyle name="Comma" xfId="1" builtinId="3"/>
    <cellStyle name="Currency" xfId="4" builtinId="4"/>
    <cellStyle name="Normal" xfId="0" builtinId="0"/>
    <cellStyle name="Normal 15" xfId="5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L79"/>
  <sheetViews>
    <sheetView showGridLines="0" view="pageBreakPreview" zoomScale="90" zoomScaleNormal="100" zoomScaleSheetLayoutView="90" workbookViewId="0">
      <selection activeCell="A84" sqref="A84"/>
    </sheetView>
  </sheetViews>
  <sheetFormatPr defaultColWidth="9.125" defaultRowHeight="23.25" customHeight="1" x14ac:dyDescent="0.55000000000000004"/>
  <cols>
    <col min="1" max="1" width="35.875" style="29" customWidth="1"/>
    <col min="2" max="2" width="9.75" style="24" customWidth="1"/>
    <col min="3" max="3" width="14.875" style="46" customWidth="1"/>
    <col min="4" max="4" width="1.875" style="153" customWidth="1"/>
    <col min="5" max="5" width="15.75" style="153" customWidth="1"/>
    <col min="6" max="6" width="1.875" style="154" customWidth="1"/>
    <col min="7" max="7" width="16.5" style="46" customWidth="1"/>
    <col min="8" max="8" width="16.125" style="153" bestFit="1" customWidth="1"/>
    <col min="9" max="9" width="16" style="153" bestFit="1" customWidth="1"/>
    <col min="10" max="10" width="14.125" style="153" bestFit="1" customWidth="1"/>
    <col min="11" max="11" width="13.875" style="153" customWidth="1"/>
    <col min="12" max="12" width="13.125" style="153" customWidth="1"/>
    <col min="13" max="16384" width="9.125" style="153"/>
  </cols>
  <sheetData>
    <row r="1" spans="1:12" ht="23.25" customHeight="1" x14ac:dyDescent="0.6">
      <c r="A1" s="131" t="s">
        <v>140</v>
      </c>
    </row>
    <row r="2" spans="1:12" ht="23.25" customHeight="1" x14ac:dyDescent="0.6">
      <c r="A2" s="131" t="s">
        <v>141</v>
      </c>
    </row>
    <row r="3" spans="1:12" ht="23.25" customHeight="1" x14ac:dyDescent="0.6">
      <c r="A3" s="23" t="s">
        <v>68</v>
      </c>
    </row>
    <row r="4" spans="1:12" ht="15" customHeight="1" x14ac:dyDescent="0.6">
      <c r="A4" s="23"/>
    </row>
    <row r="5" spans="1:12" ht="23.25" customHeight="1" x14ac:dyDescent="0.6">
      <c r="A5" s="26"/>
      <c r="C5" s="155" t="s">
        <v>71</v>
      </c>
      <c r="D5" s="109"/>
      <c r="E5" s="155" t="s">
        <v>71</v>
      </c>
      <c r="G5" s="130" t="s">
        <v>137</v>
      </c>
    </row>
    <row r="6" spans="1:12" ht="23.25" customHeight="1" x14ac:dyDescent="0.6">
      <c r="A6" s="23" t="s">
        <v>1</v>
      </c>
      <c r="B6" s="24" t="s">
        <v>2</v>
      </c>
      <c r="C6" s="27">
        <v>2563</v>
      </c>
      <c r="D6" s="27"/>
      <c r="E6" s="27">
        <v>2562</v>
      </c>
      <c r="G6" s="27">
        <v>2562</v>
      </c>
    </row>
    <row r="7" spans="1:12" ht="23.25" customHeight="1" x14ac:dyDescent="0.6">
      <c r="A7" s="23"/>
      <c r="C7" s="27"/>
      <c r="D7" s="27"/>
      <c r="E7" s="156" t="s">
        <v>142</v>
      </c>
      <c r="F7" s="156"/>
      <c r="G7" s="156" t="s">
        <v>142</v>
      </c>
    </row>
    <row r="8" spans="1:12" ht="23.25" customHeight="1" x14ac:dyDescent="0.55000000000000004">
      <c r="C8" s="193" t="s">
        <v>38</v>
      </c>
      <c r="D8" s="193"/>
      <c r="E8" s="193"/>
      <c r="F8" s="193"/>
      <c r="G8" s="193"/>
    </row>
    <row r="9" spans="1:12" ht="23.25" customHeight="1" x14ac:dyDescent="0.6">
      <c r="A9" s="30" t="s">
        <v>3</v>
      </c>
      <c r="D9" s="31"/>
      <c r="E9" s="31"/>
    </row>
    <row r="10" spans="1:12" ht="23.25" customHeight="1" x14ac:dyDescent="0.55000000000000004">
      <c r="A10" s="29" t="s">
        <v>4</v>
      </c>
      <c r="B10" s="24">
        <v>7</v>
      </c>
      <c r="C10" s="46">
        <v>92009488</v>
      </c>
      <c r="D10" s="31"/>
      <c r="E10" s="46">
        <v>14690278</v>
      </c>
      <c r="F10" s="47"/>
      <c r="G10" s="46">
        <v>7822979</v>
      </c>
      <c r="H10" s="50"/>
      <c r="I10" s="154"/>
      <c r="L10" s="50"/>
    </row>
    <row r="11" spans="1:12" ht="23.25" customHeight="1" x14ac:dyDescent="0.55000000000000004">
      <c r="A11" s="29" t="s">
        <v>41</v>
      </c>
      <c r="B11" s="24" t="s">
        <v>187</v>
      </c>
      <c r="C11" s="46">
        <v>1532168847</v>
      </c>
      <c r="D11" s="31"/>
      <c r="E11" s="46">
        <v>1592597861</v>
      </c>
      <c r="F11" s="47"/>
      <c r="G11" s="46">
        <v>1631006772</v>
      </c>
      <c r="H11" s="50"/>
      <c r="I11" s="154"/>
      <c r="L11" s="157"/>
    </row>
    <row r="12" spans="1:12" ht="23.25" customHeight="1" x14ac:dyDescent="0.55000000000000004">
      <c r="A12" s="29" t="s">
        <v>124</v>
      </c>
      <c r="B12" s="24" t="s">
        <v>166</v>
      </c>
      <c r="C12" s="46">
        <v>55787904</v>
      </c>
      <c r="D12" s="158"/>
      <c r="E12" s="46">
        <v>31110195</v>
      </c>
      <c r="F12" s="47"/>
      <c r="G12" s="46">
        <v>65434874</v>
      </c>
      <c r="H12" s="50"/>
      <c r="I12" s="154"/>
    </row>
    <row r="13" spans="1:12" ht="23.25" customHeight="1" x14ac:dyDescent="0.55000000000000004">
      <c r="A13" s="29" t="s">
        <v>5</v>
      </c>
      <c r="B13" s="24">
        <v>9</v>
      </c>
      <c r="C13" s="46">
        <v>899258756</v>
      </c>
      <c r="D13" s="31"/>
      <c r="E13" s="46">
        <v>684650213</v>
      </c>
      <c r="F13" s="47"/>
      <c r="G13" s="46">
        <v>792202023</v>
      </c>
      <c r="H13" s="50"/>
      <c r="I13" s="154"/>
    </row>
    <row r="14" spans="1:12" ht="23.25" customHeight="1" x14ac:dyDescent="0.55000000000000004">
      <c r="A14" s="29" t="s">
        <v>185</v>
      </c>
      <c r="B14" s="24" t="s">
        <v>169</v>
      </c>
      <c r="C14" s="46">
        <v>87482718</v>
      </c>
      <c r="D14" s="31"/>
      <c r="E14" s="46">
        <v>0</v>
      </c>
      <c r="F14" s="47"/>
      <c r="G14" s="46">
        <v>0</v>
      </c>
      <c r="H14" s="50"/>
      <c r="I14" s="154"/>
    </row>
    <row r="15" spans="1:12" ht="23.25" customHeight="1" x14ac:dyDescent="0.6">
      <c r="A15" s="33" t="s">
        <v>6</v>
      </c>
      <c r="C15" s="112">
        <f>SUM(C10:C14)</f>
        <v>2666707713</v>
      </c>
      <c r="D15" s="34"/>
      <c r="E15" s="112">
        <f>SUM(E10:E14)</f>
        <v>2323048547</v>
      </c>
      <c r="F15" s="47"/>
      <c r="G15" s="112">
        <f>SUM(G10:G14)</f>
        <v>2496466648</v>
      </c>
      <c r="H15" s="50"/>
      <c r="I15" s="154"/>
    </row>
    <row r="16" spans="1:12" ht="15" customHeight="1" x14ac:dyDescent="0.6">
      <c r="A16" s="33"/>
      <c r="D16" s="31"/>
      <c r="E16" s="46"/>
      <c r="F16" s="47"/>
      <c r="H16" s="50"/>
      <c r="I16" s="154"/>
    </row>
    <row r="17" spans="1:9" ht="23.25" customHeight="1" x14ac:dyDescent="0.6">
      <c r="A17" s="30" t="s">
        <v>7</v>
      </c>
      <c r="D17" s="31"/>
      <c r="E17" s="46"/>
      <c r="F17" s="47"/>
      <c r="H17" s="50"/>
      <c r="I17" s="154"/>
    </row>
    <row r="18" spans="1:9" ht="23.25" customHeight="1" x14ac:dyDescent="0.55000000000000004">
      <c r="A18" s="29" t="s">
        <v>45</v>
      </c>
      <c r="B18" s="24">
        <v>10</v>
      </c>
      <c r="C18" s="46">
        <v>355972974</v>
      </c>
      <c r="D18" s="31"/>
      <c r="E18" s="46">
        <v>385676575</v>
      </c>
      <c r="F18" s="47"/>
      <c r="G18" s="46">
        <v>429144377</v>
      </c>
      <c r="H18" s="50"/>
      <c r="I18" s="154"/>
    </row>
    <row r="19" spans="1:9" ht="23.25" customHeight="1" x14ac:dyDescent="0.55000000000000004">
      <c r="A19" s="29" t="s">
        <v>162</v>
      </c>
      <c r="B19" s="24" t="s">
        <v>167</v>
      </c>
      <c r="C19" s="46">
        <v>7829201</v>
      </c>
      <c r="D19" s="31"/>
      <c r="E19" s="46">
        <v>11680502</v>
      </c>
      <c r="F19" s="47"/>
      <c r="G19" s="46">
        <v>5481891</v>
      </c>
      <c r="H19" s="50"/>
      <c r="I19" s="154"/>
    </row>
    <row r="20" spans="1:9" ht="23.25" customHeight="1" x14ac:dyDescent="0.55000000000000004">
      <c r="A20" s="29" t="s">
        <v>94</v>
      </c>
      <c r="B20" s="24">
        <v>12</v>
      </c>
      <c r="C20" s="46">
        <v>8426460</v>
      </c>
      <c r="D20" s="31"/>
      <c r="E20" s="46">
        <v>7531705</v>
      </c>
      <c r="F20" s="47"/>
      <c r="G20" s="46">
        <v>6592887</v>
      </c>
      <c r="H20" s="50"/>
      <c r="I20" s="154"/>
    </row>
    <row r="21" spans="1:9" ht="23.25" customHeight="1" x14ac:dyDescent="0.55000000000000004">
      <c r="A21" s="29" t="s">
        <v>92</v>
      </c>
      <c r="B21" s="24" t="s">
        <v>168</v>
      </c>
      <c r="C21" s="46">
        <v>36970652</v>
      </c>
      <c r="D21" s="31"/>
      <c r="E21" s="46">
        <v>27658051</v>
      </c>
      <c r="F21" s="47"/>
      <c r="G21" s="46">
        <v>21789222</v>
      </c>
      <c r="H21" s="50"/>
      <c r="I21" s="154"/>
    </row>
    <row r="22" spans="1:9" ht="23.25" customHeight="1" x14ac:dyDescent="0.55000000000000004">
      <c r="A22" s="29" t="s">
        <v>40</v>
      </c>
      <c r="C22" s="46">
        <v>2441753</v>
      </c>
      <c r="D22" s="38"/>
      <c r="E22" s="46">
        <v>2441453</v>
      </c>
      <c r="F22" s="47"/>
      <c r="G22" s="46">
        <v>2373489</v>
      </c>
      <c r="H22" s="50"/>
      <c r="I22" s="154"/>
    </row>
    <row r="23" spans="1:9" ht="23.25" customHeight="1" x14ac:dyDescent="0.6">
      <c r="A23" s="33" t="s">
        <v>8</v>
      </c>
      <c r="C23" s="112">
        <f>SUM(C18:C22)</f>
        <v>411641040</v>
      </c>
      <c r="D23" s="37"/>
      <c r="E23" s="112">
        <f>SUM(E18:E22)</f>
        <v>434988286</v>
      </c>
      <c r="F23" s="47"/>
      <c r="G23" s="112">
        <f>SUM(G18:G22)</f>
        <v>465381866</v>
      </c>
      <c r="H23" s="50"/>
      <c r="I23" s="154"/>
    </row>
    <row r="24" spans="1:9" ht="15" customHeight="1" x14ac:dyDescent="0.6">
      <c r="A24" s="33"/>
      <c r="D24" s="31"/>
      <c r="E24" s="46"/>
      <c r="F24" s="47"/>
      <c r="H24" s="50"/>
    </row>
    <row r="25" spans="1:9" ht="23.25" customHeight="1" thickBot="1" x14ac:dyDescent="0.65">
      <c r="A25" s="33" t="s">
        <v>9</v>
      </c>
      <c r="C25" s="114">
        <f>SUM(C15+C23)</f>
        <v>3078348753</v>
      </c>
      <c r="D25" s="34"/>
      <c r="E25" s="114">
        <f>SUM(E15+E23)</f>
        <v>2758036833</v>
      </c>
      <c r="F25" s="47"/>
      <c r="G25" s="114">
        <f>SUM(G15+G23)</f>
        <v>2961848514</v>
      </c>
      <c r="H25" s="50"/>
    </row>
    <row r="26" spans="1:9" ht="23.25" customHeight="1" thickTop="1" x14ac:dyDescent="0.55000000000000004">
      <c r="F26" s="47"/>
    </row>
    <row r="27" spans="1:9" ht="23.25" customHeight="1" x14ac:dyDescent="0.6">
      <c r="A27" s="131" t="s">
        <v>140</v>
      </c>
      <c r="F27" s="47"/>
    </row>
    <row r="28" spans="1:9" ht="23.25" customHeight="1" x14ac:dyDescent="0.6">
      <c r="A28" s="131" t="s">
        <v>141</v>
      </c>
      <c r="F28" s="47"/>
    </row>
    <row r="29" spans="1:9" ht="23.25" customHeight="1" x14ac:dyDescent="0.6">
      <c r="A29" s="23" t="s">
        <v>68</v>
      </c>
    </row>
    <row r="30" spans="1:9" s="99" customFormat="1" ht="15" customHeight="1" x14ac:dyDescent="0.45">
      <c r="A30" s="97"/>
      <c r="B30" s="98"/>
      <c r="C30" s="101"/>
      <c r="F30" s="100"/>
      <c r="G30" s="101"/>
    </row>
    <row r="31" spans="1:9" ht="23.25" customHeight="1" x14ac:dyDescent="0.6">
      <c r="A31" s="26"/>
      <c r="C31" s="155" t="s">
        <v>71</v>
      </c>
      <c r="D31" s="155"/>
      <c r="E31" s="155" t="s">
        <v>71</v>
      </c>
      <c r="G31" s="130" t="s">
        <v>137</v>
      </c>
    </row>
    <row r="32" spans="1:9" ht="23.25" customHeight="1" x14ac:dyDescent="0.6">
      <c r="A32" s="23" t="s">
        <v>10</v>
      </c>
      <c r="B32" s="24" t="s">
        <v>2</v>
      </c>
      <c r="C32" s="27">
        <v>2563</v>
      </c>
      <c r="D32" s="27"/>
      <c r="E32" s="27">
        <v>2562</v>
      </c>
      <c r="G32" s="27">
        <v>2562</v>
      </c>
    </row>
    <row r="33" spans="1:9" ht="23.25" customHeight="1" x14ac:dyDescent="0.6">
      <c r="A33" s="23"/>
      <c r="C33" s="27"/>
      <c r="D33" s="27"/>
      <c r="E33" s="156" t="s">
        <v>142</v>
      </c>
      <c r="F33" s="156"/>
      <c r="G33" s="156" t="s">
        <v>142</v>
      </c>
    </row>
    <row r="34" spans="1:9" ht="23.25" customHeight="1" x14ac:dyDescent="0.55000000000000004">
      <c r="C34" s="193" t="s">
        <v>38</v>
      </c>
      <c r="D34" s="193"/>
      <c r="E34" s="193"/>
      <c r="F34" s="193"/>
      <c r="G34" s="193"/>
    </row>
    <row r="35" spans="1:9" ht="23.1" customHeight="1" x14ac:dyDescent="0.6">
      <c r="A35" s="30" t="s">
        <v>11</v>
      </c>
      <c r="D35" s="31"/>
      <c r="E35" s="31"/>
    </row>
    <row r="36" spans="1:9" ht="23.25" customHeight="1" x14ac:dyDescent="0.55000000000000004">
      <c r="A36" s="29" t="s">
        <v>97</v>
      </c>
      <c r="B36" s="24" t="s">
        <v>192</v>
      </c>
      <c r="C36" s="46">
        <v>825000000</v>
      </c>
      <c r="D36" s="38"/>
      <c r="E36" s="46">
        <v>100000000</v>
      </c>
      <c r="F36" s="47"/>
      <c r="G36" s="46">
        <v>0</v>
      </c>
      <c r="H36" s="50"/>
    </row>
    <row r="37" spans="1:9" ht="23.25" customHeight="1" x14ac:dyDescent="0.55000000000000004">
      <c r="A37" s="29" t="s">
        <v>12</v>
      </c>
      <c r="B37" s="24" t="s">
        <v>187</v>
      </c>
      <c r="C37" s="46">
        <v>339734556</v>
      </c>
      <c r="D37" s="38"/>
      <c r="E37" s="46">
        <v>437677625</v>
      </c>
      <c r="F37" s="47"/>
      <c r="G37" s="46">
        <v>649337345</v>
      </c>
      <c r="H37" s="50"/>
    </row>
    <row r="38" spans="1:9" ht="22.95" customHeight="1" x14ac:dyDescent="0.55000000000000004">
      <c r="A38" s="159" t="s">
        <v>125</v>
      </c>
      <c r="B38" s="24" t="s">
        <v>193</v>
      </c>
      <c r="C38" s="46">
        <v>29933016</v>
      </c>
      <c r="D38" s="38"/>
      <c r="E38" s="46">
        <v>32052843</v>
      </c>
      <c r="F38" s="47"/>
      <c r="G38" s="46">
        <v>44475399</v>
      </c>
      <c r="H38" s="50"/>
    </row>
    <row r="39" spans="1:9" ht="22.95" customHeight="1" x14ac:dyDescent="0.55000000000000004">
      <c r="A39" s="160" t="s">
        <v>163</v>
      </c>
      <c r="D39" s="38"/>
      <c r="E39" s="46"/>
      <c r="F39" s="47"/>
      <c r="H39" s="50"/>
    </row>
    <row r="40" spans="1:9" ht="22.95" customHeight="1" x14ac:dyDescent="0.55000000000000004">
      <c r="A40" s="160" t="s">
        <v>164</v>
      </c>
      <c r="B40" s="24" t="s">
        <v>169</v>
      </c>
      <c r="C40" s="46">
        <v>4286444</v>
      </c>
      <c r="D40" s="38"/>
      <c r="E40" s="46">
        <v>4333606</v>
      </c>
      <c r="F40" s="47"/>
      <c r="G40" s="46">
        <v>5143363</v>
      </c>
      <c r="H40" s="50"/>
    </row>
    <row r="41" spans="1:9" ht="23.25" customHeight="1" x14ac:dyDescent="0.55000000000000004">
      <c r="A41" s="160" t="s">
        <v>89</v>
      </c>
      <c r="B41" s="24" t="s">
        <v>194</v>
      </c>
      <c r="C41" s="46">
        <v>0</v>
      </c>
      <c r="D41" s="38"/>
      <c r="E41" s="46">
        <v>405777700</v>
      </c>
      <c r="F41" s="47"/>
      <c r="G41" s="46">
        <v>564405278</v>
      </c>
      <c r="H41" s="50"/>
    </row>
    <row r="42" spans="1:9" ht="23.25" customHeight="1" x14ac:dyDescent="0.55000000000000004">
      <c r="A42" s="160" t="s">
        <v>98</v>
      </c>
      <c r="C42" s="46">
        <v>15339494</v>
      </c>
      <c r="D42" s="38"/>
      <c r="E42" s="46">
        <v>13580311</v>
      </c>
      <c r="F42" s="47"/>
      <c r="G42" s="46">
        <v>20125884</v>
      </c>
      <c r="H42" s="50"/>
    </row>
    <row r="43" spans="1:9" ht="23.25" customHeight="1" x14ac:dyDescent="0.55000000000000004">
      <c r="A43" s="160" t="s">
        <v>186</v>
      </c>
      <c r="B43" s="24" t="s">
        <v>169</v>
      </c>
      <c r="C43" s="46">
        <v>133204950</v>
      </c>
      <c r="D43" s="38"/>
      <c r="E43" s="46">
        <v>0</v>
      </c>
      <c r="F43" s="47"/>
      <c r="G43" s="46">
        <v>0</v>
      </c>
      <c r="H43" s="50"/>
    </row>
    <row r="44" spans="1:9" ht="23.25" customHeight="1" x14ac:dyDescent="0.55000000000000004">
      <c r="A44" s="29" t="s">
        <v>13</v>
      </c>
      <c r="C44" s="46">
        <v>16218856</v>
      </c>
      <c r="D44" s="38"/>
      <c r="E44" s="46">
        <v>13809380</v>
      </c>
      <c r="F44" s="47"/>
      <c r="G44" s="46">
        <v>10768838</v>
      </c>
      <c r="H44" s="50"/>
    </row>
    <row r="45" spans="1:9" ht="23.1" customHeight="1" x14ac:dyDescent="0.6">
      <c r="A45" s="33" t="s">
        <v>14</v>
      </c>
      <c r="C45" s="112">
        <f>SUM(C36:C44)</f>
        <v>1363717316</v>
      </c>
      <c r="D45" s="37"/>
      <c r="E45" s="112">
        <f>SUM(E36:E44)</f>
        <v>1007231465</v>
      </c>
      <c r="F45" s="47"/>
      <c r="G45" s="112">
        <f>SUM(G36:G44)</f>
        <v>1294256107</v>
      </c>
      <c r="H45" s="50"/>
      <c r="I45" s="154"/>
    </row>
    <row r="46" spans="1:9" ht="10.050000000000001" customHeight="1" x14ac:dyDescent="0.55000000000000004">
      <c r="C46" s="103"/>
      <c r="D46" s="39"/>
      <c r="E46" s="103"/>
      <c r="F46" s="47"/>
      <c r="G46" s="103"/>
      <c r="H46" s="50"/>
    </row>
    <row r="47" spans="1:9" ht="23.1" customHeight="1" x14ac:dyDescent="0.6">
      <c r="A47" s="30" t="s">
        <v>15</v>
      </c>
      <c r="D47" s="38"/>
      <c r="E47" s="46"/>
      <c r="F47" s="47"/>
      <c r="H47" s="50"/>
    </row>
    <row r="48" spans="1:9" ht="23.25" customHeight="1" x14ac:dyDescent="0.55000000000000004">
      <c r="A48" s="29" t="s">
        <v>170</v>
      </c>
      <c r="B48" s="140" t="s">
        <v>169</v>
      </c>
      <c r="C48" s="161">
        <v>4391176</v>
      </c>
      <c r="D48" s="162"/>
      <c r="E48" s="161">
        <v>7881949</v>
      </c>
      <c r="F48" s="162"/>
      <c r="G48" s="161">
        <v>1690074</v>
      </c>
      <c r="H48" s="50"/>
    </row>
    <row r="49" spans="1:8" ht="23.25" customHeight="1" x14ac:dyDescent="0.55000000000000004">
      <c r="A49" s="163" t="s">
        <v>138</v>
      </c>
      <c r="B49" s="140"/>
      <c r="C49" s="161"/>
      <c r="D49" s="162"/>
      <c r="E49" s="161"/>
      <c r="F49" s="162"/>
      <c r="G49" s="161"/>
      <c r="H49" s="50"/>
    </row>
    <row r="50" spans="1:8" ht="23.25" customHeight="1" x14ac:dyDescent="0.55000000000000004">
      <c r="A50" s="163" t="s">
        <v>139</v>
      </c>
      <c r="B50" s="140">
        <v>15</v>
      </c>
      <c r="C50" s="168">
        <v>138141011</v>
      </c>
      <c r="D50" s="161"/>
      <c r="E50" s="168">
        <v>137613600</v>
      </c>
      <c r="F50" s="161"/>
      <c r="G50" s="168">
        <v>107452964</v>
      </c>
      <c r="H50" s="50"/>
    </row>
    <row r="51" spans="1:8" ht="23.1" customHeight="1" x14ac:dyDescent="0.6">
      <c r="A51" s="33" t="s">
        <v>61</v>
      </c>
      <c r="C51" s="115">
        <f>SUM(C48:C50)</f>
        <v>142532187</v>
      </c>
      <c r="D51" s="37"/>
      <c r="E51" s="115">
        <f>SUM(E48:E50)</f>
        <v>145495549</v>
      </c>
      <c r="F51" s="47"/>
      <c r="G51" s="115">
        <f>SUM(G48:G50)</f>
        <v>109143038</v>
      </c>
      <c r="H51" s="50"/>
    </row>
    <row r="52" spans="1:8" ht="10.050000000000001" customHeight="1" x14ac:dyDescent="0.6">
      <c r="A52" s="33"/>
      <c r="C52" s="116"/>
      <c r="D52" s="107"/>
      <c r="E52" s="116"/>
      <c r="F52" s="47"/>
      <c r="G52" s="116"/>
      <c r="H52" s="50"/>
    </row>
    <row r="53" spans="1:8" ht="23.1" customHeight="1" x14ac:dyDescent="0.6">
      <c r="A53" s="33" t="s">
        <v>16</v>
      </c>
      <c r="C53" s="115">
        <f>SUM(C45+C51)</f>
        <v>1506249503</v>
      </c>
      <c r="D53" s="107"/>
      <c r="E53" s="115">
        <f>SUM(E45+E51)</f>
        <v>1152727014</v>
      </c>
      <c r="F53" s="47"/>
      <c r="G53" s="115">
        <f>SUM(G45+G51)</f>
        <v>1403399145</v>
      </c>
      <c r="H53" s="50"/>
    </row>
    <row r="54" spans="1:8" ht="15" customHeight="1" x14ac:dyDescent="0.55000000000000004">
      <c r="D54" s="38"/>
      <c r="E54" s="46"/>
      <c r="F54" s="47"/>
      <c r="H54" s="50"/>
    </row>
    <row r="55" spans="1:8" ht="23.25" customHeight="1" x14ac:dyDescent="0.6">
      <c r="A55" s="131" t="s">
        <v>140</v>
      </c>
      <c r="F55" s="47"/>
    </row>
    <row r="56" spans="1:8" ht="23.25" customHeight="1" x14ac:dyDescent="0.6">
      <c r="A56" s="131" t="s">
        <v>141</v>
      </c>
      <c r="F56" s="47"/>
    </row>
    <row r="57" spans="1:8" ht="23.25" customHeight="1" x14ac:dyDescent="0.6">
      <c r="A57" s="23" t="s">
        <v>68</v>
      </c>
    </row>
    <row r="58" spans="1:8" s="99" customFormat="1" ht="15" customHeight="1" x14ac:dyDescent="0.45">
      <c r="A58" s="97"/>
      <c r="B58" s="98"/>
      <c r="C58" s="101"/>
      <c r="F58" s="100"/>
      <c r="G58" s="101"/>
    </row>
    <row r="59" spans="1:8" ht="23.25" customHeight="1" x14ac:dyDescent="0.6">
      <c r="A59" s="26"/>
      <c r="C59" s="155" t="s">
        <v>71</v>
      </c>
      <c r="D59" s="155"/>
      <c r="E59" s="155" t="s">
        <v>71</v>
      </c>
      <c r="G59" s="130" t="s">
        <v>137</v>
      </c>
    </row>
    <row r="60" spans="1:8" ht="23.25" customHeight="1" x14ac:dyDescent="0.6">
      <c r="A60" s="30"/>
      <c r="B60" s="24" t="s">
        <v>2</v>
      </c>
      <c r="C60" s="27">
        <v>2563</v>
      </c>
      <c r="D60" s="27"/>
      <c r="E60" s="27">
        <v>2562</v>
      </c>
      <c r="G60" s="27">
        <v>2562</v>
      </c>
    </row>
    <row r="61" spans="1:8" ht="23.25" customHeight="1" x14ac:dyDescent="0.6">
      <c r="A61" s="23"/>
      <c r="C61" s="27"/>
      <c r="D61" s="27"/>
      <c r="E61" s="156" t="s">
        <v>142</v>
      </c>
      <c r="F61" s="156"/>
      <c r="G61" s="156" t="s">
        <v>142</v>
      </c>
    </row>
    <row r="62" spans="1:8" ht="23.25" customHeight="1" x14ac:dyDescent="0.55000000000000004">
      <c r="C62" s="193" t="s">
        <v>38</v>
      </c>
      <c r="D62" s="193"/>
      <c r="E62" s="193"/>
      <c r="F62" s="193"/>
      <c r="G62" s="193"/>
    </row>
    <row r="63" spans="1:8" ht="23.1" customHeight="1" x14ac:dyDescent="0.6">
      <c r="A63" s="30" t="s">
        <v>17</v>
      </c>
      <c r="D63" s="38"/>
      <c r="E63" s="46"/>
      <c r="F63" s="47"/>
      <c r="H63" s="50"/>
    </row>
    <row r="64" spans="1:8" ht="23.25" customHeight="1" x14ac:dyDescent="0.55000000000000004">
      <c r="A64" s="29" t="s">
        <v>42</v>
      </c>
      <c r="B64" s="24">
        <v>16</v>
      </c>
      <c r="D64" s="38"/>
      <c r="E64" s="46"/>
      <c r="F64" s="47"/>
      <c r="H64" s="50"/>
    </row>
    <row r="65" spans="1:9" ht="23.25" customHeight="1" thickBot="1" x14ac:dyDescent="0.6">
      <c r="A65" s="29" t="s">
        <v>43</v>
      </c>
      <c r="C65" s="164">
        <v>480000000</v>
      </c>
      <c r="D65" s="162"/>
      <c r="E65" s="164">
        <v>480000000</v>
      </c>
      <c r="F65" s="162"/>
      <c r="G65" s="164">
        <v>480000000</v>
      </c>
      <c r="H65" s="50"/>
    </row>
    <row r="66" spans="1:9" ht="23.25" customHeight="1" thickTop="1" x14ac:dyDescent="0.55000000000000004">
      <c r="A66" s="29" t="s">
        <v>46</v>
      </c>
      <c r="C66" s="165">
        <f>C65</f>
        <v>480000000</v>
      </c>
      <c r="D66" s="162"/>
      <c r="E66" s="165">
        <f>E65</f>
        <v>480000000</v>
      </c>
      <c r="F66" s="162"/>
      <c r="G66" s="165">
        <f>G65</f>
        <v>480000000</v>
      </c>
      <c r="H66" s="50"/>
    </row>
    <row r="67" spans="1:9" ht="23.25" customHeight="1" x14ac:dyDescent="0.55000000000000004">
      <c r="A67" s="159" t="s">
        <v>90</v>
      </c>
      <c r="C67" s="166"/>
      <c r="D67" s="166"/>
      <c r="E67" s="166"/>
      <c r="F67" s="166"/>
      <c r="G67" s="166"/>
      <c r="H67" s="50"/>
    </row>
    <row r="68" spans="1:9" ht="23.25" customHeight="1" x14ac:dyDescent="0.55000000000000004">
      <c r="A68" s="159" t="s">
        <v>56</v>
      </c>
      <c r="B68" s="24">
        <v>16</v>
      </c>
      <c r="C68" s="161">
        <v>507500000</v>
      </c>
      <c r="D68" s="162"/>
      <c r="E68" s="161">
        <v>507500000</v>
      </c>
      <c r="F68" s="162"/>
      <c r="G68" s="161">
        <v>507500000</v>
      </c>
      <c r="H68" s="50"/>
    </row>
    <row r="69" spans="1:9" ht="23.25" customHeight="1" x14ac:dyDescent="0.55000000000000004">
      <c r="A69" s="159" t="s">
        <v>50</v>
      </c>
      <c r="C69" s="161"/>
      <c r="D69" s="162"/>
      <c r="E69" s="161"/>
      <c r="F69" s="162"/>
      <c r="G69" s="161"/>
      <c r="H69" s="50"/>
    </row>
    <row r="70" spans="1:9" ht="23.25" customHeight="1" x14ac:dyDescent="0.55000000000000004">
      <c r="A70" s="29" t="s">
        <v>47</v>
      </c>
      <c r="C70" s="161"/>
      <c r="D70" s="162"/>
      <c r="E70" s="161"/>
      <c r="F70" s="162"/>
      <c r="G70" s="161"/>
      <c r="H70" s="50"/>
    </row>
    <row r="71" spans="1:9" ht="23.25" customHeight="1" x14ac:dyDescent="0.55000000000000004">
      <c r="A71" s="159" t="s">
        <v>57</v>
      </c>
      <c r="B71" s="24">
        <v>17</v>
      </c>
      <c r="C71" s="161">
        <v>48000000</v>
      </c>
      <c r="D71" s="162"/>
      <c r="E71" s="161">
        <v>48000000</v>
      </c>
      <c r="F71" s="162"/>
      <c r="G71" s="161">
        <v>48000000</v>
      </c>
      <c r="H71" s="50"/>
    </row>
    <row r="72" spans="1:9" ht="23.25" customHeight="1" x14ac:dyDescent="0.55000000000000004">
      <c r="A72" s="159" t="s">
        <v>58</v>
      </c>
      <c r="B72" s="24">
        <v>3</v>
      </c>
      <c r="C72" s="161">
        <v>542685657</v>
      </c>
      <c r="D72" s="162"/>
      <c r="E72" s="161">
        <f>'SH-11'!J25</f>
        <v>569809819</v>
      </c>
      <c r="F72" s="162"/>
      <c r="G72" s="128">
        <f>'SH-11'!J14</f>
        <v>522949369</v>
      </c>
      <c r="H72" s="50"/>
    </row>
    <row r="73" spans="1:9" ht="23.25" customHeight="1" x14ac:dyDescent="0.55000000000000004">
      <c r="A73" s="167" t="s">
        <v>87</v>
      </c>
      <c r="C73" s="161"/>
      <c r="D73" s="162"/>
      <c r="E73" s="161"/>
      <c r="F73" s="162"/>
      <c r="G73" s="161"/>
      <c r="H73" s="50"/>
    </row>
    <row r="74" spans="1:9" ht="23.25" customHeight="1" x14ac:dyDescent="0.55000000000000004">
      <c r="A74" s="167" t="s">
        <v>143</v>
      </c>
      <c r="C74" s="161"/>
      <c r="D74" s="162"/>
      <c r="E74" s="161"/>
      <c r="F74" s="162"/>
      <c r="G74" s="161"/>
      <c r="H74" s="50"/>
    </row>
    <row r="75" spans="1:9" ht="23.25" customHeight="1" x14ac:dyDescent="0.55000000000000004">
      <c r="A75" s="159" t="s">
        <v>144</v>
      </c>
      <c r="B75" s="24" t="s">
        <v>171</v>
      </c>
      <c r="C75" s="168">
        <v>-6086407</v>
      </c>
      <c r="D75" s="162"/>
      <c r="E75" s="169">
        <v>0</v>
      </c>
      <c r="F75" s="170"/>
      <c r="G75" s="171" t="s">
        <v>51</v>
      </c>
      <c r="H75" s="50"/>
    </row>
    <row r="76" spans="1:9" ht="23.1" customHeight="1" x14ac:dyDescent="0.6">
      <c r="A76" s="33" t="s">
        <v>18</v>
      </c>
      <c r="C76" s="115">
        <f>SUM(C66:C75)</f>
        <v>1572099250</v>
      </c>
      <c r="D76" s="37"/>
      <c r="E76" s="115">
        <f>SUM(E66:E75)</f>
        <v>1605309819</v>
      </c>
      <c r="F76" s="47"/>
      <c r="G76" s="115">
        <f>SUM(G66:G72)</f>
        <v>1558449369</v>
      </c>
      <c r="H76" s="50"/>
      <c r="I76" s="50"/>
    </row>
    <row r="77" spans="1:9" ht="15" customHeight="1" x14ac:dyDescent="0.6">
      <c r="A77" s="33"/>
      <c r="C77" s="116"/>
      <c r="D77" s="37"/>
      <c r="E77" s="116"/>
      <c r="F77" s="47"/>
      <c r="G77" s="116"/>
      <c r="H77" s="50"/>
      <c r="I77" s="50"/>
    </row>
    <row r="78" spans="1:9" ht="23.1" customHeight="1" thickBot="1" x14ac:dyDescent="0.65">
      <c r="A78" s="33" t="s">
        <v>19</v>
      </c>
      <c r="C78" s="114">
        <f>SUM(C53+C76)</f>
        <v>3078348753</v>
      </c>
      <c r="D78" s="37"/>
      <c r="E78" s="114">
        <f>SUM(E53+E76)</f>
        <v>2758036833</v>
      </c>
      <c r="F78" s="154">
        <f>C25-C78</f>
        <v>0</v>
      </c>
      <c r="G78" s="114">
        <f>SUM(G53+G76)</f>
        <v>2961848514</v>
      </c>
      <c r="H78" s="154"/>
      <c r="I78" s="50"/>
    </row>
    <row r="79" spans="1:9" ht="23.25" customHeight="1" thickTop="1" x14ac:dyDescent="0.6">
      <c r="A79" s="49"/>
      <c r="C79" s="116"/>
      <c r="D79" s="116"/>
      <c r="E79" s="116"/>
      <c r="F79" s="116"/>
      <c r="G79" s="116"/>
      <c r="H79" s="50"/>
    </row>
  </sheetData>
  <mergeCells count="3">
    <mergeCell ref="C62:G62"/>
    <mergeCell ref="C8:G8"/>
    <mergeCell ref="C34:G34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26" max="16383" man="1"/>
    <brk id="54" max="6" man="1"/>
    <brk id="79" max="5" man="1"/>
  </rowBreaks>
  <ignoredErrors>
    <ignoredError sqref="D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2"/>
  <sheetViews>
    <sheetView view="pageBreakPreview" zoomScale="85" zoomScaleNormal="100" zoomScaleSheetLayoutView="85" workbookViewId="0">
      <selection activeCell="I55" sqref="I55"/>
    </sheetView>
  </sheetViews>
  <sheetFormatPr defaultColWidth="9.125" defaultRowHeight="23.25" customHeight="1" x14ac:dyDescent="0.55000000000000004"/>
  <cols>
    <col min="1" max="1" width="54.875" style="166" customWidth="1"/>
    <col min="2" max="2" width="9.5" style="152" customWidth="1"/>
    <col min="3" max="3" width="15.125" style="166" customWidth="1"/>
    <col min="4" max="4" width="2.25" style="166" customWidth="1"/>
    <col min="5" max="5" width="15.125" style="166" customWidth="1"/>
    <col min="6" max="6" width="16.625" style="166" bestFit="1" customWidth="1"/>
    <col min="7" max="7" width="2" style="166" customWidth="1"/>
    <col min="8" max="8" width="16.125" style="166" bestFit="1" customWidth="1"/>
    <col min="9" max="9" width="16" style="166" bestFit="1" customWidth="1"/>
    <col min="10" max="10" width="14.125" style="166" bestFit="1" customWidth="1"/>
    <col min="11" max="11" width="9.125" style="166"/>
    <col min="12" max="12" width="39.125" style="166" customWidth="1"/>
    <col min="13" max="16384" width="9.125" style="166"/>
  </cols>
  <sheetData>
    <row r="1" spans="1:8" s="109" customFormat="1" ht="23.25" customHeight="1" x14ac:dyDescent="0.6">
      <c r="A1" s="131" t="s">
        <v>140</v>
      </c>
      <c r="B1" s="138"/>
      <c r="F1" s="150"/>
      <c r="G1" s="172"/>
    </row>
    <row r="2" spans="1:8" s="109" customFormat="1" ht="23.25" customHeight="1" x14ac:dyDescent="0.6">
      <c r="A2" s="131" t="s">
        <v>141</v>
      </c>
      <c r="B2" s="138"/>
      <c r="F2" s="150"/>
      <c r="G2" s="172"/>
    </row>
    <row r="3" spans="1:8" s="109" customFormat="1" ht="23.25" customHeight="1" x14ac:dyDescent="0.6">
      <c r="A3" s="82" t="s">
        <v>70</v>
      </c>
      <c r="B3" s="138"/>
      <c r="F3" s="150"/>
      <c r="G3" s="172"/>
    </row>
    <row r="4" spans="1:8" s="153" customFormat="1" ht="9" customHeight="1" x14ac:dyDescent="0.6">
      <c r="A4" s="23"/>
      <c r="B4" s="24"/>
      <c r="F4" s="154"/>
      <c r="G4" s="46"/>
    </row>
    <row r="5" spans="1:8" s="109" customFormat="1" ht="23.1" customHeight="1" x14ac:dyDescent="0.6">
      <c r="A5" s="82"/>
      <c r="B5" s="138"/>
      <c r="C5" s="194" t="s">
        <v>93</v>
      </c>
      <c r="D5" s="194"/>
      <c r="E5" s="194"/>
      <c r="F5" s="150"/>
      <c r="G5" s="172"/>
    </row>
    <row r="6" spans="1:8" s="109" customFormat="1" ht="23.1" customHeight="1" x14ac:dyDescent="0.6">
      <c r="A6" s="82"/>
      <c r="B6" s="138"/>
      <c r="C6" s="194" t="s">
        <v>71</v>
      </c>
      <c r="D6" s="194"/>
      <c r="E6" s="194"/>
      <c r="F6" s="150"/>
      <c r="G6" s="172"/>
    </row>
    <row r="7" spans="1:8" s="109" customFormat="1" ht="23.1" customHeight="1" x14ac:dyDescent="0.6">
      <c r="A7" s="83"/>
      <c r="B7" s="138" t="s">
        <v>2</v>
      </c>
      <c r="C7" s="27">
        <v>2563</v>
      </c>
      <c r="D7" s="27"/>
      <c r="E7" s="27">
        <v>2562</v>
      </c>
      <c r="F7" s="150"/>
      <c r="G7" s="172"/>
    </row>
    <row r="8" spans="1:8" s="109" customFormat="1" ht="23.1" customHeight="1" x14ac:dyDescent="0.6">
      <c r="A8" s="83"/>
      <c r="B8" s="138"/>
      <c r="C8" s="27"/>
      <c r="D8" s="27"/>
      <c r="E8" s="156" t="s">
        <v>142</v>
      </c>
      <c r="F8" s="150"/>
      <c r="G8" s="172"/>
    </row>
    <row r="9" spans="1:8" s="109" customFormat="1" ht="15.75" customHeight="1" x14ac:dyDescent="0.55000000000000004">
      <c r="A9" s="84"/>
      <c r="B9" s="138"/>
      <c r="C9" s="193" t="s">
        <v>38</v>
      </c>
      <c r="D9" s="193"/>
      <c r="E9" s="193"/>
      <c r="F9" s="150"/>
      <c r="G9" s="172"/>
    </row>
    <row r="10" spans="1:8" s="109" customFormat="1" ht="23.1" customHeight="1" x14ac:dyDescent="0.6">
      <c r="A10" s="104" t="s">
        <v>20</v>
      </c>
      <c r="B10" s="138"/>
      <c r="C10" s="86"/>
      <c r="D10" s="86"/>
      <c r="E10" s="86"/>
      <c r="F10" s="150"/>
      <c r="G10" s="172"/>
    </row>
    <row r="11" spans="1:8" s="109" customFormat="1" ht="23.1" customHeight="1" x14ac:dyDescent="0.55000000000000004">
      <c r="A11" s="173" t="s">
        <v>105</v>
      </c>
      <c r="B11" s="140" t="s">
        <v>172</v>
      </c>
      <c r="C11" s="174">
        <v>4802012744</v>
      </c>
      <c r="D11" s="162"/>
      <c r="E11" s="174">
        <v>6066619519</v>
      </c>
      <c r="F11" s="175"/>
      <c r="G11" s="172"/>
      <c r="H11" s="176"/>
    </row>
    <row r="12" spans="1:8" s="109" customFormat="1" ht="22.95" customHeight="1" x14ac:dyDescent="0.55000000000000004">
      <c r="A12" s="102" t="s">
        <v>60</v>
      </c>
      <c r="B12" s="138"/>
      <c r="C12" s="172">
        <v>9016651</v>
      </c>
      <c r="D12" s="162"/>
      <c r="E12" s="172">
        <v>0</v>
      </c>
      <c r="F12" s="175"/>
      <c r="G12" s="172"/>
      <c r="H12" s="176"/>
    </row>
    <row r="13" spans="1:8" s="109" customFormat="1" ht="23.1" customHeight="1" x14ac:dyDescent="0.55000000000000004">
      <c r="A13" s="173" t="s">
        <v>21</v>
      </c>
      <c r="B13" s="138"/>
      <c r="C13" s="177">
        <v>6744661</v>
      </c>
      <c r="D13" s="162"/>
      <c r="E13" s="177">
        <v>5242495</v>
      </c>
      <c r="F13" s="175"/>
      <c r="G13" s="172"/>
      <c r="H13" s="176"/>
    </row>
    <row r="14" spans="1:8" s="109" customFormat="1" ht="23.1" customHeight="1" x14ac:dyDescent="0.6">
      <c r="A14" s="105" t="s">
        <v>22</v>
      </c>
      <c r="B14" s="138"/>
      <c r="C14" s="87">
        <f>SUM(C11:C13)</f>
        <v>4817774056</v>
      </c>
      <c r="D14" s="88"/>
      <c r="E14" s="87">
        <f>SUM(E11:E13)</f>
        <v>6071862014</v>
      </c>
      <c r="F14" s="175"/>
      <c r="G14" s="172"/>
      <c r="H14" s="176"/>
    </row>
    <row r="15" spans="1:8" s="153" customFormat="1" ht="9" customHeight="1" x14ac:dyDescent="0.6">
      <c r="A15" s="23"/>
      <c r="B15" s="24"/>
      <c r="F15" s="154"/>
      <c r="G15" s="46"/>
    </row>
    <row r="16" spans="1:8" s="109" customFormat="1" ht="23.1" customHeight="1" x14ac:dyDescent="0.6">
      <c r="A16" s="85" t="s">
        <v>23</v>
      </c>
      <c r="B16" s="138"/>
      <c r="C16" s="86"/>
      <c r="D16" s="86"/>
      <c r="E16" s="86"/>
      <c r="F16" s="175"/>
      <c r="G16" s="172"/>
      <c r="H16" s="176"/>
    </row>
    <row r="17" spans="1:8" s="109" customFormat="1" ht="23.1" customHeight="1" x14ac:dyDescent="0.55000000000000004">
      <c r="A17" s="84" t="s">
        <v>106</v>
      </c>
      <c r="B17" s="138" t="s">
        <v>173</v>
      </c>
      <c r="C17" s="86">
        <v>4467344209</v>
      </c>
      <c r="D17" s="86"/>
      <c r="E17" s="86">
        <v>5601023037</v>
      </c>
      <c r="F17" s="175"/>
      <c r="G17" s="172"/>
      <c r="H17" s="176"/>
    </row>
    <row r="18" spans="1:8" s="109" customFormat="1" ht="23.1" customHeight="1" x14ac:dyDescent="0.55000000000000004">
      <c r="A18" s="84" t="s">
        <v>111</v>
      </c>
      <c r="B18" s="138" t="s">
        <v>174</v>
      </c>
      <c r="C18" s="86">
        <v>102110082</v>
      </c>
      <c r="D18" s="86"/>
      <c r="E18" s="86">
        <v>140490990</v>
      </c>
      <c r="F18" s="175"/>
      <c r="G18" s="172"/>
      <c r="H18" s="176"/>
    </row>
    <row r="19" spans="1:8" s="109" customFormat="1" ht="23.1" customHeight="1" x14ac:dyDescent="0.55000000000000004">
      <c r="A19" s="84" t="s">
        <v>53</v>
      </c>
      <c r="B19" s="138" t="s">
        <v>175</v>
      </c>
      <c r="C19" s="86">
        <v>107888002</v>
      </c>
      <c r="D19" s="86"/>
      <c r="E19" s="86">
        <v>121820496</v>
      </c>
      <c r="F19" s="175"/>
      <c r="G19" s="172"/>
      <c r="H19" s="176"/>
    </row>
    <row r="20" spans="1:8" s="2" customFormat="1" ht="23.1" customHeight="1" x14ac:dyDescent="0.55000000000000004">
      <c r="A20" s="84" t="s">
        <v>133</v>
      </c>
      <c r="B20" s="138"/>
      <c r="C20" s="150">
        <v>0</v>
      </c>
      <c r="D20" s="86"/>
      <c r="E20" s="86">
        <v>5940552</v>
      </c>
      <c r="F20" s="51"/>
      <c r="G20" s="52"/>
      <c r="H20" s="53"/>
    </row>
    <row r="21" spans="1:8" s="109" customFormat="1" ht="23.1" customHeight="1" x14ac:dyDescent="0.55000000000000004">
      <c r="A21" s="102" t="s">
        <v>118</v>
      </c>
      <c r="B21" s="138">
        <v>6</v>
      </c>
      <c r="C21" s="172">
        <v>30494387</v>
      </c>
      <c r="D21" s="86"/>
      <c r="E21" s="172">
        <v>35329620</v>
      </c>
      <c r="F21" s="175"/>
      <c r="G21" s="172"/>
      <c r="H21" s="176"/>
    </row>
    <row r="22" spans="1:8" s="109" customFormat="1" ht="23.1" customHeight="1" x14ac:dyDescent="0.6">
      <c r="A22" s="83" t="s">
        <v>37</v>
      </c>
      <c r="B22" s="138"/>
      <c r="C22" s="89">
        <f>SUM(C17:C21)</f>
        <v>4707836680</v>
      </c>
      <c r="D22" s="88"/>
      <c r="E22" s="89">
        <f>SUM(E17:E21)</f>
        <v>5904604695</v>
      </c>
      <c r="F22" s="175"/>
      <c r="G22" s="172"/>
      <c r="H22" s="176"/>
    </row>
    <row r="23" spans="1:8" s="109" customFormat="1" ht="9" customHeight="1" x14ac:dyDescent="0.6">
      <c r="A23" s="83"/>
      <c r="B23" s="138"/>
      <c r="C23" s="86"/>
      <c r="D23" s="86"/>
      <c r="E23" s="86"/>
      <c r="F23" s="175"/>
      <c r="G23" s="172"/>
      <c r="H23" s="176"/>
    </row>
    <row r="24" spans="1:8" s="109" customFormat="1" ht="22.2" customHeight="1" x14ac:dyDescent="0.6">
      <c r="A24" s="133" t="s">
        <v>145</v>
      </c>
      <c r="B24" s="138"/>
      <c r="C24" s="141">
        <f>C14-C22</f>
        <v>109937376</v>
      </c>
      <c r="D24" s="142"/>
      <c r="E24" s="141">
        <f>E14-E22</f>
        <v>167257319</v>
      </c>
      <c r="F24" s="175"/>
      <c r="G24" s="172"/>
      <c r="H24" s="176"/>
    </row>
    <row r="25" spans="1:8" s="109" customFormat="1" ht="22.2" customHeight="1" x14ac:dyDescent="0.55000000000000004">
      <c r="A25" s="84" t="s">
        <v>54</v>
      </c>
      <c r="B25" s="140" t="s">
        <v>176</v>
      </c>
      <c r="C25" s="161">
        <v>-8385137</v>
      </c>
      <c r="D25" s="162"/>
      <c r="E25" s="178">
        <v>-11304915</v>
      </c>
      <c r="F25" s="175"/>
      <c r="G25" s="172"/>
      <c r="H25" s="176"/>
    </row>
    <row r="26" spans="1:8" s="109" customFormat="1" ht="22.2" customHeight="1" x14ac:dyDescent="0.55000000000000004">
      <c r="A26" s="84" t="s">
        <v>148</v>
      </c>
      <c r="B26" s="140"/>
      <c r="C26" s="86"/>
      <c r="D26" s="86"/>
      <c r="E26" s="86"/>
      <c r="F26" s="175"/>
      <c r="G26" s="172"/>
      <c r="H26" s="176"/>
    </row>
    <row r="27" spans="1:8" s="109" customFormat="1" ht="22.2" customHeight="1" x14ac:dyDescent="0.55000000000000004">
      <c r="A27" s="84" t="s">
        <v>149</v>
      </c>
      <c r="B27" s="140">
        <v>3</v>
      </c>
      <c r="C27" s="168">
        <v>-42873897</v>
      </c>
      <c r="D27" s="161"/>
      <c r="E27" s="179">
        <v>0</v>
      </c>
      <c r="F27" s="175"/>
      <c r="G27" s="172"/>
      <c r="H27" s="176"/>
    </row>
    <row r="28" spans="1:8" s="109" customFormat="1" ht="23.1" customHeight="1" x14ac:dyDescent="0.6">
      <c r="A28" s="90" t="s">
        <v>95</v>
      </c>
      <c r="B28" s="140"/>
      <c r="C28" s="88">
        <f>SUM(C24:C27)</f>
        <v>58678342</v>
      </c>
      <c r="D28" s="88"/>
      <c r="E28" s="88">
        <f>SUM(E24:E27)</f>
        <v>155952404</v>
      </c>
      <c r="F28" s="175"/>
      <c r="G28" s="172"/>
      <c r="H28" s="176"/>
    </row>
    <row r="29" spans="1:8" s="109" customFormat="1" ht="23.1" customHeight="1" x14ac:dyDescent="0.55000000000000004">
      <c r="A29" s="102" t="s">
        <v>62</v>
      </c>
      <c r="B29" s="140" t="s">
        <v>168</v>
      </c>
      <c r="C29" s="180">
        <v>-11610243</v>
      </c>
      <c r="D29" s="162"/>
      <c r="E29" s="180">
        <v>-31091954</v>
      </c>
      <c r="F29" s="175"/>
      <c r="G29" s="172"/>
      <c r="H29" s="176"/>
    </row>
    <row r="30" spans="1:8" s="109" customFormat="1" ht="23.1" customHeight="1" x14ac:dyDescent="0.6">
      <c r="A30" s="90" t="s">
        <v>96</v>
      </c>
      <c r="B30" s="138"/>
      <c r="C30" s="89">
        <f>SUM(C28:C29)</f>
        <v>47068099</v>
      </c>
      <c r="D30" s="91"/>
      <c r="E30" s="89">
        <f>SUM(E28:E29)</f>
        <v>124860450</v>
      </c>
      <c r="F30" s="150"/>
      <c r="G30" s="172"/>
      <c r="H30" s="176"/>
    </row>
    <row r="31" spans="1:8" s="109" customFormat="1" ht="23.1" hidden="1" customHeight="1" thickTop="1" x14ac:dyDescent="0.6">
      <c r="A31" s="90" t="s">
        <v>63</v>
      </c>
      <c r="B31" s="138"/>
      <c r="C31" s="88"/>
      <c r="D31" s="88"/>
      <c r="E31" s="88"/>
      <c r="F31" s="175"/>
      <c r="G31" s="172"/>
      <c r="H31" s="176"/>
    </row>
    <row r="32" spans="1:8" s="109" customFormat="1" ht="23.1" hidden="1" customHeight="1" x14ac:dyDescent="0.6">
      <c r="A32" s="108" t="s">
        <v>100</v>
      </c>
      <c r="B32" s="138"/>
      <c r="C32" s="88"/>
      <c r="D32" s="88"/>
      <c r="E32" s="88"/>
      <c r="F32" s="175"/>
      <c r="G32" s="172"/>
      <c r="H32" s="176"/>
    </row>
    <row r="33" spans="1:8" s="109" customFormat="1" ht="23.1" hidden="1" customHeight="1" x14ac:dyDescent="0.6">
      <c r="A33" s="102" t="s">
        <v>102</v>
      </c>
      <c r="B33" s="138"/>
      <c r="C33" s="88"/>
      <c r="D33" s="88"/>
      <c r="E33" s="88"/>
      <c r="F33" s="175"/>
      <c r="G33" s="172"/>
      <c r="H33" s="176"/>
    </row>
    <row r="34" spans="1:8" s="109" customFormat="1" ht="23.1" hidden="1" customHeight="1" x14ac:dyDescent="0.55000000000000004">
      <c r="A34" s="102" t="s">
        <v>101</v>
      </c>
      <c r="B34" s="138">
        <v>15</v>
      </c>
      <c r="C34" s="176">
        <v>0</v>
      </c>
      <c r="D34" s="86"/>
      <c r="E34" s="176">
        <v>0</v>
      </c>
      <c r="F34" s="175"/>
      <c r="G34" s="172"/>
      <c r="H34" s="176"/>
    </row>
    <row r="35" spans="1:8" s="109" customFormat="1" ht="23.1" hidden="1" customHeight="1" x14ac:dyDescent="0.55000000000000004">
      <c r="A35" s="102" t="s">
        <v>103</v>
      </c>
      <c r="B35" s="138">
        <v>23</v>
      </c>
      <c r="C35" s="66">
        <v>0</v>
      </c>
      <c r="D35" s="127"/>
      <c r="E35" s="66">
        <v>0</v>
      </c>
      <c r="F35" s="175"/>
      <c r="G35" s="172"/>
      <c r="H35" s="176"/>
    </row>
    <row r="36" spans="1:8" s="109" customFormat="1" ht="9" customHeight="1" x14ac:dyDescent="0.6">
      <c r="A36" s="83"/>
      <c r="B36" s="138"/>
      <c r="C36" s="86"/>
      <c r="D36" s="86"/>
      <c r="E36" s="86"/>
      <c r="F36" s="175"/>
      <c r="G36" s="172"/>
      <c r="H36" s="176"/>
    </row>
    <row r="37" spans="1:8" s="109" customFormat="1" ht="23.25" customHeight="1" x14ac:dyDescent="0.6">
      <c r="A37" s="131" t="s">
        <v>140</v>
      </c>
      <c r="B37" s="138"/>
      <c r="F37" s="150"/>
      <c r="G37" s="172"/>
    </row>
    <row r="38" spans="1:8" s="109" customFormat="1" ht="23.25" customHeight="1" x14ac:dyDescent="0.6">
      <c r="A38" s="131" t="s">
        <v>141</v>
      </c>
      <c r="B38" s="138"/>
      <c r="F38" s="150"/>
      <c r="G38" s="172"/>
    </row>
    <row r="39" spans="1:8" s="109" customFormat="1" ht="23.25" customHeight="1" x14ac:dyDescent="0.6">
      <c r="A39" s="82" t="s">
        <v>70</v>
      </c>
      <c r="B39" s="138"/>
      <c r="F39" s="150"/>
      <c r="G39" s="172"/>
    </row>
    <row r="40" spans="1:8" s="153" customFormat="1" ht="9" customHeight="1" x14ac:dyDescent="0.6">
      <c r="A40" s="23"/>
      <c r="B40" s="24"/>
      <c r="F40" s="154"/>
      <c r="G40" s="46"/>
    </row>
    <row r="41" spans="1:8" s="109" customFormat="1" ht="23.1" customHeight="1" x14ac:dyDescent="0.6">
      <c r="A41" s="82"/>
      <c r="B41" s="138"/>
      <c r="C41" s="194" t="s">
        <v>93</v>
      </c>
      <c r="D41" s="194"/>
      <c r="E41" s="194"/>
      <c r="F41" s="150"/>
      <c r="G41" s="172"/>
    </row>
    <row r="42" spans="1:8" s="109" customFormat="1" ht="23.1" customHeight="1" x14ac:dyDescent="0.6">
      <c r="A42" s="82"/>
      <c r="B42" s="138"/>
      <c r="C42" s="194" t="s">
        <v>71</v>
      </c>
      <c r="D42" s="194"/>
      <c r="E42" s="194"/>
      <c r="F42" s="150"/>
      <c r="G42" s="172"/>
    </row>
    <row r="43" spans="1:8" s="109" customFormat="1" ht="23.1" customHeight="1" x14ac:dyDescent="0.6">
      <c r="A43" s="83"/>
      <c r="B43" s="138" t="s">
        <v>2</v>
      </c>
      <c r="C43" s="27">
        <v>2563</v>
      </c>
      <c r="D43" s="27"/>
      <c r="E43" s="27">
        <v>2562</v>
      </c>
      <c r="F43" s="150"/>
      <c r="G43" s="172"/>
    </row>
    <row r="44" spans="1:8" s="109" customFormat="1" ht="23.1" customHeight="1" x14ac:dyDescent="0.6">
      <c r="A44" s="83"/>
      <c r="B44" s="138"/>
      <c r="C44" s="27"/>
      <c r="D44" s="27"/>
      <c r="E44" s="156" t="s">
        <v>142</v>
      </c>
      <c r="F44" s="150"/>
      <c r="G44" s="172"/>
    </row>
    <row r="45" spans="1:8" s="109" customFormat="1" ht="15.75" customHeight="1" x14ac:dyDescent="0.55000000000000004">
      <c r="A45" s="84"/>
      <c r="B45" s="138"/>
      <c r="C45" s="193" t="s">
        <v>38</v>
      </c>
      <c r="D45" s="193"/>
      <c r="E45" s="193"/>
      <c r="F45" s="150"/>
      <c r="G45" s="172"/>
    </row>
    <row r="46" spans="1:8" s="109" customFormat="1" ht="23.1" customHeight="1" x14ac:dyDescent="0.6">
      <c r="A46" s="90" t="s">
        <v>63</v>
      </c>
      <c r="B46" s="138"/>
      <c r="C46" s="95"/>
      <c r="D46" s="95"/>
      <c r="E46" s="95"/>
      <c r="F46" s="175"/>
      <c r="G46" s="172"/>
      <c r="H46" s="176"/>
    </row>
    <row r="47" spans="1:8" s="109" customFormat="1" ht="23.1" customHeight="1" x14ac:dyDescent="0.6">
      <c r="A47" s="126" t="s">
        <v>177</v>
      </c>
      <c r="B47" s="138"/>
      <c r="C47" s="95"/>
      <c r="D47" s="95"/>
      <c r="E47" s="95"/>
      <c r="F47" s="175"/>
      <c r="G47" s="172"/>
      <c r="H47" s="176"/>
    </row>
    <row r="48" spans="1:8" s="109" customFormat="1" ht="23.1" customHeight="1" x14ac:dyDescent="0.6">
      <c r="A48" s="102" t="s">
        <v>146</v>
      </c>
      <c r="B48" s="138">
        <v>27</v>
      </c>
      <c r="C48" s="128">
        <v>148192</v>
      </c>
      <c r="D48" s="95"/>
      <c r="E48" s="128">
        <v>0</v>
      </c>
      <c r="F48" s="175"/>
      <c r="G48" s="172"/>
      <c r="H48" s="176"/>
    </row>
    <row r="49" spans="1:8" s="109" customFormat="1" ht="23.1" customHeight="1" x14ac:dyDescent="0.6">
      <c r="A49" s="102" t="s">
        <v>147</v>
      </c>
      <c r="B49" s="151"/>
      <c r="C49" s="128"/>
      <c r="D49" s="95"/>
      <c r="E49" s="128"/>
      <c r="F49" s="175"/>
      <c r="G49" s="172"/>
      <c r="H49" s="176"/>
    </row>
    <row r="50" spans="1:8" s="109" customFormat="1" ht="23.1" customHeight="1" x14ac:dyDescent="0.6">
      <c r="A50" s="181" t="s">
        <v>128</v>
      </c>
      <c r="B50" s="138">
        <v>23</v>
      </c>
      <c r="C50" s="179">
        <v>-29638</v>
      </c>
      <c r="D50" s="95"/>
      <c r="E50" s="128">
        <v>0</v>
      </c>
      <c r="F50" s="175"/>
      <c r="G50" s="172"/>
      <c r="H50" s="176"/>
    </row>
    <row r="51" spans="1:8" s="109" customFormat="1" ht="23.1" customHeight="1" x14ac:dyDescent="0.6">
      <c r="A51" s="90" t="s">
        <v>123</v>
      </c>
      <c r="B51" s="138"/>
      <c r="C51" s="129">
        <f>C48+C50</f>
        <v>118554</v>
      </c>
      <c r="D51" s="95"/>
      <c r="E51" s="129">
        <f>E48+E50</f>
        <v>0</v>
      </c>
      <c r="F51" s="175"/>
      <c r="G51" s="172"/>
      <c r="H51" s="176"/>
    </row>
    <row r="52" spans="1:8" s="109" customFormat="1" ht="9" customHeight="1" x14ac:dyDescent="0.6">
      <c r="A52" s="102"/>
      <c r="B52" s="138"/>
      <c r="C52" s="127"/>
      <c r="D52" s="95"/>
      <c r="E52" s="127"/>
      <c r="F52" s="175"/>
      <c r="G52" s="172"/>
      <c r="H52" s="176"/>
    </row>
    <row r="53" spans="1:8" s="109" customFormat="1" ht="23.1" customHeight="1" thickBot="1" x14ac:dyDescent="0.65">
      <c r="A53" s="90" t="s">
        <v>126</v>
      </c>
      <c r="B53" s="138"/>
      <c r="C53" s="111">
        <f>C30+C51</f>
        <v>47186653</v>
      </c>
      <c r="D53" s="86"/>
      <c r="E53" s="111">
        <f>E30+E51</f>
        <v>124860450</v>
      </c>
      <c r="F53" s="150"/>
      <c r="G53" s="172"/>
      <c r="H53" s="176"/>
    </row>
    <row r="54" spans="1:8" s="109" customFormat="1" ht="9" customHeight="1" thickTop="1" x14ac:dyDescent="0.6">
      <c r="A54" s="83"/>
      <c r="B54" s="138"/>
      <c r="C54" s="86"/>
      <c r="D54" s="86"/>
      <c r="E54" s="86"/>
      <c r="F54" s="150"/>
      <c r="G54" s="172"/>
      <c r="H54" s="176"/>
    </row>
    <row r="55" spans="1:8" s="109" customFormat="1" ht="23.1" customHeight="1" thickBot="1" x14ac:dyDescent="0.65">
      <c r="A55" s="92" t="s">
        <v>119</v>
      </c>
      <c r="B55" s="138">
        <v>25</v>
      </c>
      <c r="C55" s="93">
        <f>C30/48000000</f>
        <v>0.98058539583333337</v>
      </c>
      <c r="D55" s="94"/>
      <c r="E55" s="93">
        <f>E30/48000000</f>
        <v>2.6012593750000002</v>
      </c>
      <c r="F55" s="150"/>
      <c r="G55" s="172"/>
      <c r="H55" s="176"/>
    </row>
    <row r="56" spans="1:8" s="109" customFormat="1" ht="23.25" customHeight="1" thickTop="1" x14ac:dyDescent="0.6">
      <c r="A56" s="92"/>
      <c r="B56" s="138"/>
      <c r="C56" s="95"/>
      <c r="D56" s="94"/>
      <c r="E56" s="95"/>
      <c r="F56" s="150"/>
      <c r="G56" s="172"/>
      <c r="H56" s="176"/>
    </row>
    <row r="57" spans="1:8" s="109" customFormat="1" ht="23.25" customHeight="1" x14ac:dyDescent="0.6">
      <c r="A57" s="92"/>
      <c r="B57" s="138"/>
      <c r="C57" s="95"/>
      <c r="D57" s="94"/>
      <c r="E57" s="95"/>
      <c r="F57" s="150"/>
      <c r="G57" s="172"/>
      <c r="H57" s="176"/>
    </row>
    <row r="58" spans="1:8" s="109" customFormat="1" ht="23.25" customHeight="1" x14ac:dyDescent="0.6">
      <c r="A58" s="92"/>
      <c r="B58" s="138"/>
      <c r="C58" s="95"/>
      <c r="D58" s="94"/>
      <c r="E58" s="95"/>
      <c r="F58" s="150"/>
      <c r="G58" s="172"/>
      <c r="H58" s="176"/>
    </row>
    <row r="59" spans="1:8" s="109" customFormat="1" ht="23.25" customHeight="1" x14ac:dyDescent="0.6">
      <c r="A59" s="92"/>
      <c r="B59" s="138"/>
      <c r="C59" s="95"/>
      <c r="D59" s="94"/>
      <c r="E59" s="95"/>
      <c r="F59" s="150"/>
      <c r="G59" s="172"/>
      <c r="H59" s="176"/>
    </row>
    <row r="60" spans="1:8" s="109" customFormat="1" ht="23.25" customHeight="1" x14ac:dyDescent="0.6">
      <c r="A60" s="92"/>
      <c r="B60" s="138"/>
      <c r="C60" s="95"/>
      <c r="D60" s="94"/>
      <c r="E60" s="95"/>
      <c r="F60" s="150"/>
      <c r="G60" s="172"/>
      <c r="H60" s="176"/>
    </row>
    <row r="61" spans="1:8" s="109" customFormat="1" ht="23.25" customHeight="1" x14ac:dyDescent="0.6">
      <c r="A61" s="92"/>
      <c r="B61" s="138"/>
      <c r="C61" s="95"/>
      <c r="D61" s="94"/>
      <c r="E61" s="95"/>
      <c r="F61" s="150"/>
      <c r="G61" s="172"/>
      <c r="H61" s="176"/>
    </row>
    <row r="62" spans="1:8" s="109" customFormat="1" ht="15" customHeight="1" x14ac:dyDescent="0.6">
      <c r="A62" s="92"/>
      <c r="B62" s="138"/>
      <c r="C62" s="95"/>
      <c r="D62" s="94"/>
      <c r="E62" s="95"/>
      <c r="F62" s="150"/>
      <c r="G62" s="172"/>
      <c r="H62" s="176"/>
    </row>
  </sheetData>
  <mergeCells count="6">
    <mergeCell ref="C45:E45"/>
    <mergeCell ref="C9:E9"/>
    <mergeCell ref="C5:E5"/>
    <mergeCell ref="C6:E6"/>
    <mergeCell ref="C41:E41"/>
    <mergeCell ref="C42:E42"/>
  </mergeCells>
  <pageMargins left="0.8" right="0.8" top="0.48" bottom="0.4" header="0.5" footer="0.4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N26"/>
  <sheetViews>
    <sheetView showGridLines="0" tabSelected="1" view="pageBreakPreview" topLeftCell="A17" zoomScale="85" zoomScaleNormal="100" zoomScaleSheetLayoutView="85" workbookViewId="0">
      <selection activeCell="F33" sqref="F33"/>
    </sheetView>
  </sheetViews>
  <sheetFormatPr defaultColWidth="9.125" defaultRowHeight="23.25" customHeight="1" x14ac:dyDescent="0.55000000000000004"/>
  <cols>
    <col min="1" max="1" width="59.875" style="2" customWidth="1"/>
    <col min="2" max="2" width="12.875" style="13" customWidth="1"/>
    <col min="3" max="3" width="2" style="2" customWidth="1"/>
    <col min="4" max="4" width="13" style="2" customWidth="1"/>
    <col min="5" max="5" width="2" style="2" customWidth="1"/>
    <col min="6" max="6" width="14" style="2" customWidth="1"/>
    <col min="7" max="7" width="2" style="2" customWidth="1"/>
    <col min="8" max="8" width="14.75" style="2" customWidth="1"/>
    <col min="9" max="9" width="2" style="2" customWidth="1"/>
    <col min="10" max="10" width="14.75" style="2" customWidth="1"/>
    <col min="11" max="11" width="2" style="2" customWidth="1"/>
    <col min="12" max="12" width="15.125" style="2" customWidth="1"/>
    <col min="13" max="16384" width="9.125" style="2"/>
  </cols>
  <sheetData>
    <row r="1" spans="1:14" ht="23.25" customHeight="1" x14ac:dyDescent="0.6">
      <c r="A1" s="131" t="s">
        <v>140</v>
      </c>
    </row>
    <row r="2" spans="1:14" ht="23.25" customHeight="1" x14ac:dyDescent="0.6">
      <c r="A2" s="131" t="s">
        <v>141</v>
      </c>
    </row>
    <row r="3" spans="1:14" ht="23.25" customHeight="1" x14ac:dyDescent="0.6">
      <c r="A3" s="11" t="s">
        <v>24</v>
      </c>
    </row>
    <row r="4" spans="1:14" ht="23.25" hidden="1" customHeight="1" x14ac:dyDescent="0.6">
      <c r="A4" s="12" t="s">
        <v>74</v>
      </c>
      <c r="B4" s="18"/>
      <c r="C4" s="12"/>
      <c r="D4" s="10"/>
      <c r="E4" s="10"/>
      <c r="F4" s="10"/>
      <c r="G4" s="10"/>
      <c r="H4" s="10"/>
      <c r="I4" s="10"/>
      <c r="J4" s="10"/>
      <c r="K4" s="10"/>
      <c r="L4" s="10"/>
    </row>
    <row r="5" spans="1:14" ht="23.25" customHeight="1" x14ac:dyDescent="0.55000000000000004">
      <c r="A5" s="14"/>
      <c r="B5" s="1"/>
      <c r="C5" s="6"/>
      <c r="D5" s="6"/>
      <c r="E5" s="6"/>
      <c r="F5" s="6"/>
      <c r="G5" s="6"/>
      <c r="H5" s="195" t="s">
        <v>50</v>
      </c>
      <c r="I5" s="195"/>
      <c r="J5" s="195"/>
      <c r="K5" s="6"/>
      <c r="L5" s="6"/>
    </row>
    <row r="6" spans="1:14" ht="23.25" customHeight="1" x14ac:dyDescent="0.55000000000000004">
      <c r="A6" s="14"/>
      <c r="B6" s="1"/>
      <c r="C6" s="6"/>
      <c r="D6" s="6" t="s">
        <v>42</v>
      </c>
      <c r="E6" s="6"/>
      <c r="F6" s="6"/>
      <c r="G6" s="6"/>
      <c r="H6" s="6"/>
      <c r="I6" s="6"/>
      <c r="J6" s="6"/>
      <c r="K6" s="6"/>
      <c r="L6" s="6"/>
    </row>
    <row r="7" spans="1:14" ht="23.25" customHeight="1" x14ac:dyDescent="0.55000000000000004">
      <c r="A7" s="14"/>
      <c r="B7" s="1"/>
      <c r="C7" s="6"/>
      <c r="D7" s="6" t="s">
        <v>151</v>
      </c>
      <c r="E7" s="6"/>
      <c r="F7" s="6" t="s">
        <v>48</v>
      </c>
      <c r="G7" s="6"/>
      <c r="H7" s="6" t="s">
        <v>59</v>
      </c>
      <c r="I7" s="6"/>
      <c r="J7" s="6"/>
      <c r="K7" s="6"/>
      <c r="L7" s="6" t="s">
        <v>127</v>
      </c>
    </row>
    <row r="8" spans="1:14" ht="23.25" customHeight="1" x14ac:dyDescent="0.55000000000000004">
      <c r="A8" s="14"/>
      <c r="B8" s="1" t="s">
        <v>2</v>
      </c>
      <c r="C8" s="6"/>
      <c r="D8" s="6" t="s">
        <v>26</v>
      </c>
      <c r="E8" s="6"/>
      <c r="F8" s="6" t="s">
        <v>49</v>
      </c>
      <c r="G8" s="6"/>
      <c r="H8" s="6" t="s">
        <v>27</v>
      </c>
      <c r="I8" s="6"/>
      <c r="J8" s="6" t="s">
        <v>28</v>
      </c>
      <c r="K8" s="6"/>
      <c r="L8" s="14" t="s">
        <v>17</v>
      </c>
    </row>
    <row r="9" spans="1:14" ht="23.25" customHeight="1" x14ac:dyDescent="0.55000000000000004">
      <c r="B9" s="1"/>
      <c r="C9" s="16"/>
      <c r="D9" s="196" t="s">
        <v>38</v>
      </c>
      <c r="E9" s="196"/>
      <c r="F9" s="196"/>
      <c r="G9" s="196"/>
      <c r="H9" s="196"/>
      <c r="I9" s="196"/>
      <c r="J9" s="196"/>
      <c r="K9" s="196"/>
      <c r="L9" s="196"/>
    </row>
    <row r="10" spans="1:14" ht="23.25" customHeight="1" x14ac:dyDescent="0.6">
      <c r="A10" s="12" t="s">
        <v>131</v>
      </c>
      <c r="B10" s="1"/>
      <c r="C10" s="16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14" ht="23.25" customHeight="1" x14ac:dyDescent="0.6">
      <c r="A11" s="12" t="s">
        <v>150</v>
      </c>
      <c r="D11" s="10">
        <v>480000000</v>
      </c>
      <c r="E11" s="10"/>
      <c r="F11" s="10">
        <v>507500000</v>
      </c>
      <c r="G11" s="10"/>
      <c r="H11" s="10">
        <v>48000000</v>
      </c>
      <c r="I11" s="10"/>
      <c r="J11" s="10">
        <v>524030606</v>
      </c>
      <c r="K11" s="10"/>
      <c r="L11" s="10">
        <f>SUM(D11:J11)</f>
        <v>1559530606</v>
      </c>
      <c r="N11" s="2" t="s">
        <v>74</v>
      </c>
    </row>
    <row r="12" spans="1:14" ht="23.25" customHeight="1" x14ac:dyDescent="0.6">
      <c r="A12" s="2" t="s">
        <v>64</v>
      </c>
      <c r="B12" s="18"/>
      <c r="C12" s="12"/>
      <c r="D12" s="66"/>
      <c r="E12" s="66"/>
      <c r="F12" s="66"/>
      <c r="G12" s="66"/>
      <c r="H12" s="66"/>
      <c r="I12" s="66"/>
      <c r="J12" s="66"/>
      <c r="K12" s="66"/>
      <c r="L12" s="66"/>
    </row>
    <row r="13" spans="1:14" ht="23.25" customHeight="1" x14ac:dyDescent="0.6">
      <c r="A13" s="2" t="s">
        <v>183</v>
      </c>
      <c r="B13" s="13">
        <v>3</v>
      </c>
      <c r="C13" s="12"/>
      <c r="D13" s="66">
        <v>0</v>
      </c>
      <c r="E13" s="66"/>
      <c r="F13" s="66">
        <v>0</v>
      </c>
      <c r="G13" s="66"/>
      <c r="H13" s="66">
        <v>0</v>
      </c>
      <c r="I13" s="66"/>
      <c r="J13" s="103">
        <v>-1081237</v>
      </c>
      <c r="K13" s="66"/>
      <c r="L13" s="96">
        <f>SUM(D13:J13)</f>
        <v>-1081237</v>
      </c>
    </row>
    <row r="14" spans="1:14" ht="23.25" customHeight="1" x14ac:dyDescent="0.6">
      <c r="A14" s="12" t="s">
        <v>152</v>
      </c>
      <c r="C14" s="12"/>
      <c r="D14" s="60">
        <f>SUM(D11:D13)</f>
        <v>480000000</v>
      </c>
      <c r="E14" s="10"/>
      <c r="F14" s="60">
        <f>SUM(F11:F13)</f>
        <v>507500000</v>
      </c>
      <c r="G14" s="10"/>
      <c r="H14" s="60">
        <f>SUM(H11:H13)</f>
        <v>48000000</v>
      </c>
      <c r="I14" s="10"/>
      <c r="J14" s="60">
        <f>SUM(J11:J13)</f>
        <v>522949369</v>
      </c>
      <c r="K14" s="10"/>
      <c r="L14" s="60">
        <f>SUM(L11:L13)</f>
        <v>1558449369</v>
      </c>
    </row>
    <row r="15" spans="1:14" ht="4.8" customHeight="1" x14ac:dyDescent="0.6">
      <c r="A15" s="12"/>
      <c r="C15" s="12"/>
      <c r="D15" s="10"/>
      <c r="E15" s="10"/>
      <c r="F15" s="10"/>
      <c r="G15" s="10"/>
      <c r="H15" s="10"/>
      <c r="I15" s="10"/>
      <c r="J15" s="10"/>
      <c r="K15" s="10"/>
      <c r="L15" s="10"/>
    </row>
    <row r="16" spans="1:14" ht="23.25" customHeight="1" x14ac:dyDescent="0.6">
      <c r="A16" s="12" t="s">
        <v>73</v>
      </c>
      <c r="C16" s="12"/>
      <c r="D16" s="71"/>
      <c r="E16" s="53"/>
      <c r="F16" s="71"/>
      <c r="G16" s="53"/>
      <c r="H16" s="71"/>
      <c r="I16" s="10"/>
      <c r="J16" s="10"/>
      <c r="K16" s="10"/>
      <c r="L16" s="10"/>
    </row>
    <row r="17" spans="1:12" ht="23.25" customHeight="1" x14ac:dyDescent="0.55000000000000004">
      <c r="A17" s="2" t="s">
        <v>75</v>
      </c>
      <c r="B17" s="13">
        <v>26</v>
      </c>
      <c r="D17" s="71">
        <v>0</v>
      </c>
      <c r="E17" s="53"/>
      <c r="F17" s="71">
        <v>0</v>
      </c>
      <c r="G17" s="53"/>
      <c r="H17" s="71">
        <v>0</v>
      </c>
      <c r="I17" s="3"/>
      <c r="J17" s="182">
        <v>-78000000</v>
      </c>
      <c r="K17" s="3"/>
      <c r="L17" s="182">
        <f>SUM(D17:J17)</f>
        <v>-78000000</v>
      </c>
    </row>
    <row r="18" spans="1:12" ht="23.25" customHeight="1" x14ac:dyDescent="0.6">
      <c r="A18" s="12" t="s">
        <v>116</v>
      </c>
      <c r="C18" s="12"/>
      <c r="D18" s="72">
        <f>SUM(D17)</f>
        <v>0</v>
      </c>
      <c r="E18" s="9"/>
      <c r="F18" s="72">
        <f>SUM(F17)</f>
        <v>0</v>
      </c>
      <c r="G18" s="9"/>
      <c r="H18" s="72">
        <f>SUM(H17)</f>
        <v>0</v>
      </c>
      <c r="I18" s="9"/>
      <c r="J18" s="81">
        <f>SUM(J17)</f>
        <v>-78000000</v>
      </c>
      <c r="K18" s="10"/>
      <c r="L18" s="81">
        <f>SUM(L17)</f>
        <v>-78000000</v>
      </c>
    </row>
    <row r="19" spans="1:12" ht="1.2" customHeight="1" x14ac:dyDescent="0.6">
      <c r="A19" s="12"/>
      <c r="B19" s="18"/>
      <c r="C19" s="12"/>
      <c r="D19" s="10"/>
      <c r="E19" s="9"/>
      <c r="F19" s="10"/>
      <c r="G19" s="9"/>
      <c r="H19" s="10"/>
      <c r="I19" s="9"/>
      <c r="J19" s="10"/>
      <c r="K19" s="10"/>
      <c r="L19" s="10"/>
    </row>
    <row r="20" spans="1:12" ht="23.25" customHeight="1" x14ac:dyDescent="0.6">
      <c r="A20" s="110" t="s">
        <v>77</v>
      </c>
      <c r="B20" s="18"/>
      <c r="C20" s="12"/>
      <c r="D20" s="10"/>
      <c r="E20" s="9"/>
      <c r="F20" s="10"/>
      <c r="G20" s="9"/>
      <c r="H20" s="10"/>
      <c r="I20" s="9"/>
      <c r="J20" s="10"/>
      <c r="K20" s="10"/>
      <c r="L20" s="10"/>
    </row>
    <row r="21" spans="1:12" ht="23.25" customHeight="1" x14ac:dyDescent="0.55000000000000004">
      <c r="A21" s="125" t="s">
        <v>188</v>
      </c>
      <c r="D21" s="96">
        <v>0</v>
      </c>
      <c r="E21" s="52"/>
      <c r="F21" s="96">
        <v>0</v>
      </c>
      <c r="G21" s="52"/>
      <c r="H21" s="96">
        <v>0</v>
      </c>
      <c r="I21" s="183"/>
      <c r="J21" s="183">
        <f>'PL 9 -10'!E30</f>
        <v>124860450</v>
      </c>
      <c r="K21" s="183"/>
      <c r="L21" s="96">
        <f>+J21</f>
        <v>124860450</v>
      </c>
    </row>
    <row r="22" spans="1:12" ht="9.6" hidden="1" customHeight="1" x14ac:dyDescent="0.55000000000000004">
      <c r="A22" s="125" t="s">
        <v>104</v>
      </c>
      <c r="D22" s="96">
        <v>0</v>
      </c>
      <c r="E22" s="52"/>
      <c r="F22" s="96">
        <v>0</v>
      </c>
      <c r="G22" s="52"/>
      <c r="H22" s="96">
        <v>0</v>
      </c>
      <c r="I22" s="52"/>
      <c r="J22" s="96">
        <v>0</v>
      </c>
      <c r="K22" s="52"/>
      <c r="L22" s="96">
        <f>+J22</f>
        <v>0</v>
      </c>
    </row>
    <row r="23" spans="1:12" ht="23.25" customHeight="1" x14ac:dyDescent="0.6">
      <c r="A23" s="110" t="s">
        <v>79</v>
      </c>
      <c r="B23" s="18"/>
      <c r="C23" s="12"/>
      <c r="D23" s="74">
        <v>0</v>
      </c>
      <c r="E23" s="73"/>
      <c r="F23" s="74">
        <v>0</v>
      </c>
      <c r="G23" s="73"/>
      <c r="H23" s="74">
        <v>0</v>
      </c>
      <c r="I23" s="73"/>
      <c r="J23" s="74">
        <f>SUM(J21:J22)</f>
        <v>124860450</v>
      </c>
      <c r="K23" s="73"/>
      <c r="L23" s="74">
        <f>SUM(L21:L22)</f>
        <v>124860450</v>
      </c>
    </row>
    <row r="24" spans="1:12" ht="7.2" customHeight="1" x14ac:dyDescent="0.55000000000000004">
      <c r="D24" s="3"/>
      <c r="E24" s="3"/>
      <c r="F24" s="3"/>
      <c r="G24" s="3"/>
      <c r="H24" s="3"/>
      <c r="I24" s="3"/>
      <c r="J24" s="3"/>
      <c r="K24" s="3"/>
      <c r="L24" s="3"/>
    </row>
    <row r="25" spans="1:12" ht="23.25" customHeight="1" thickBot="1" x14ac:dyDescent="0.65">
      <c r="A25" s="110" t="s">
        <v>132</v>
      </c>
      <c r="D25" s="62">
        <f>SUM(D14,D18,D23)</f>
        <v>480000000</v>
      </c>
      <c r="E25" s="65"/>
      <c r="F25" s="62">
        <f>SUM(F14,F18,F23)</f>
        <v>507500000</v>
      </c>
      <c r="G25" s="65"/>
      <c r="H25" s="62">
        <f>SUM(H14,H18,H23)</f>
        <v>48000000</v>
      </c>
      <c r="I25" s="10"/>
      <c r="J25" s="62">
        <f>SUM(J14,J18,J23)</f>
        <v>569809819</v>
      </c>
      <c r="K25" s="10"/>
      <c r="L25" s="62">
        <f>SUM(L14,L18,L23)</f>
        <v>1605309819</v>
      </c>
    </row>
    <row r="26" spans="1:12" ht="23.25" customHeight="1" thickTop="1" x14ac:dyDescent="0.55000000000000004"/>
  </sheetData>
  <mergeCells count="2">
    <mergeCell ref="H5:J5"/>
    <mergeCell ref="D9:L9"/>
  </mergeCells>
  <pageMargins left="0.8" right="0.8" top="0.48" bottom="0.5" header="0.5" footer="0.5"/>
  <pageSetup paperSize="9" scale="95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32"/>
  <sheetViews>
    <sheetView showGridLines="0" view="pageBreakPreview" topLeftCell="A23" zoomScale="80" zoomScaleNormal="85" zoomScaleSheetLayoutView="80" workbookViewId="0">
      <selection activeCell="B38" sqref="B38"/>
    </sheetView>
  </sheetViews>
  <sheetFormatPr defaultColWidth="9.125" defaultRowHeight="23.25" customHeight="1" x14ac:dyDescent="0.55000000000000004"/>
  <cols>
    <col min="1" max="1" width="70.5" style="2" customWidth="1"/>
    <col min="2" max="2" width="12.375" style="13" customWidth="1"/>
    <col min="3" max="3" width="1.625" style="2" customWidth="1"/>
    <col min="4" max="4" width="17" style="2" customWidth="1"/>
    <col min="5" max="5" width="1.625" style="2" customWidth="1"/>
    <col min="6" max="6" width="17" style="2" customWidth="1"/>
    <col min="7" max="7" width="1.625" style="2" customWidth="1"/>
    <col min="8" max="8" width="17" style="2" customWidth="1"/>
    <col min="9" max="9" width="1.625" style="2" customWidth="1"/>
    <col min="10" max="10" width="17" style="2" customWidth="1"/>
    <col min="11" max="11" width="1.625" style="2" customWidth="1"/>
    <col min="12" max="12" width="17" style="2" customWidth="1"/>
    <col min="13" max="13" width="1.625" style="2" customWidth="1"/>
    <col min="14" max="14" width="17" style="2" customWidth="1"/>
    <col min="15" max="16384" width="9.125" style="2"/>
  </cols>
  <sheetData>
    <row r="1" spans="1:16" ht="23.25" customHeight="1" x14ac:dyDescent="0.6">
      <c r="A1" s="131" t="s">
        <v>140</v>
      </c>
    </row>
    <row r="2" spans="1:16" ht="23.25" customHeight="1" x14ac:dyDescent="0.6">
      <c r="A2" s="131" t="s">
        <v>141</v>
      </c>
    </row>
    <row r="3" spans="1:16" ht="23.25" customHeight="1" x14ac:dyDescent="0.6">
      <c r="A3" s="11" t="s">
        <v>24</v>
      </c>
    </row>
    <row r="4" spans="1:16" ht="9" hidden="1" customHeight="1" x14ac:dyDescent="0.6">
      <c r="A4" s="12" t="s">
        <v>74</v>
      </c>
      <c r="B4" s="18"/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6" ht="23.4" customHeight="1" x14ac:dyDescent="0.6">
      <c r="A5" s="12"/>
      <c r="B5" s="18"/>
      <c r="C5" s="12"/>
      <c r="D5" s="10"/>
      <c r="E5" s="10"/>
      <c r="F5" s="10"/>
      <c r="G5" s="10"/>
      <c r="H5" s="10"/>
      <c r="I5" s="10"/>
      <c r="J5" s="10"/>
      <c r="K5" s="10"/>
      <c r="L5" s="184" t="s">
        <v>153</v>
      </c>
      <c r="M5" s="10"/>
      <c r="N5" s="10"/>
    </row>
    <row r="6" spans="1:16" ht="23.4" customHeight="1" x14ac:dyDescent="0.6">
      <c r="A6" s="12"/>
      <c r="B6" s="18"/>
      <c r="C6" s="12"/>
      <c r="D6" s="10"/>
      <c r="E6" s="10"/>
      <c r="F6" s="10"/>
      <c r="G6" s="10"/>
      <c r="H6" s="10"/>
      <c r="I6" s="10"/>
      <c r="J6" s="10"/>
      <c r="K6" s="10"/>
      <c r="L6" s="184" t="s">
        <v>154</v>
      </c>
      <c r="M6" s="10"/>
      <c r="N6" s="10"/>
    </row>
    <row r="7" spans="1:16" ht="22.8" customHeight="1" x14ac:dyDescent="0.55000000000000004">
      <c r="A7" s="14"/>
      <c r="B7" s="1"/>
      <c r="C7" s="6"/>
      <c r="D7" s="6"/>
      <c r="E7" s="6"/>
      <c r="F7" s="6"/>
      <c r="G7" s="6"/>
      <c r="H7" s="195" t="s">
        <v>50</v>
      </c>
      <c r="I7" s="195"/>
      <c r="J7" s="195"/>
      <c r="K7" s="6"/>
      <c r="L7" s="185" t="s">
        <v>155</v>
      </c>
      <c r="M7" s="6"/>
      <c r="N7" s="6"/>
    </row>
    <row r="8" spans="1:16" ht="23.25" customHeight="1" x14ac:dyDescent="0.55000000000000004">
      <c r="A8" s="14"/>
      <c r="B8" s="1"/>
      <c r="C8" s="6"/>
      <c r="D8" s="6"/>
      <c r="E8" s="6"/>
      <c r="F8" s="6"/>
      <c r="G8" s="6"/>
      <c r="H8" s="6"/>
      <c r="I8" s="6"/>
      <c r="J8" s="6"/>
      <c r="K8" s="6"/>
      <c r="L8" s="184" t="s">
        <v>156</v>
      </c>
      <c r="M8" s="6"/>
      <c r="N8" s="6"/>
    </row>
    <row r="9" spans="1:16" ht="23.25" customHeight="1" x14ac:dyDescent="0.55000000000000004">
      <c r="A9" s="14"/>
      <c r="B9" s="1"/>
      <c r="C9" s="6"/>
      <c r="D9" s="184" t="s">
        <v>42</v>
      </c>
      <c r="E9" s="6"/>
      <c r="F9" s="6"/>
      <c r="G9" s="6"/>
      <c r="H9" s="6"/>
      <c r="I9" s="6"/>
      <c r="J9" s="6"/>
      <c r="K9" s="6"/>
      <c r="L9" s="184" t="s">
        <v>157</v>
      </c>
      <c r="M9" s="6"/>
      <c r="N9" s="6"/>
    </row>
    <row r="10" spans="1:16" ht="22.8" customHeight="1" x14ac:dyDescent="0.55000000000000004">
      <c r="A10" s="14"/>
      <c r="B10" s="1"/>
      <c r="C10" s="6"/>
      <c r="D10" s="184" t="s">
        <v>151</v>
      </c>
      <c r="E10" s="6"/>
      <c r="F10" s="6" t="s">
        <v>48</v>
      </c>
      <c r="G10" s="6"/>
      <c r="H10" s="6" t="s">
        <v>59</v>
      </c>
      <c r="I10" s="6"/>
      <c r="J10" s="6"/>
      <c r="K10" s="6"/>
      <c r="L10" s="184" t="s">
        <v>158</v>
      </c>
      <c r="M10" s="6"/>
      <c r="N10" s="6" t="s">
        <v>127</v>
      </c>
    </row>
    <row r="11" spans="1:16" ht="23.25" customHeight="1" x14ac:dyDescent="0.55000000000000004">
      <c r="A11" s="14"/>
      <c r="B11" s="1" t="s">
        <v>2</v>
      </c>
      <c r="C11" s="6"/>
      <c r="D11" s="184" t="s">
        <v>26</v>
      </c>
      <c r="E11" s="6"/>
      <c r="F11" s="6" t="s">
        <v>49</v>
      </c>
      <c r="G11" s="6"/>
      <c r="H11" s="6" t="s">
        <v>27</v>
      </c>
      <c r="I11" s="6"/>
      <c r="J11" s="6" t="s">
        <v>28</v>
      </c>
      <c r="K11" s="6"/>
      <c r="L11" s="184" t="s">
        <v>159</v>
      </c>
      <c r="M11" s="6"/>
      <c r="N11" s="14" t="s">
        <v>17</v>
      </c>
    </row>
    <row r="12" spans="1:16" ht="19.8" customHeight="1" x14ac:dyDescent="0.55000000000000004">
      <c r="B12" s="1"/>
      <c r="C12" s="16"/>
      <c r="D12" s="196" t="s">
        <v>38</v>
      </c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16" ht="23.25" customHeight="1" x14ac:dyDescent="0.6">
      <c r="A13" s="12" t="s">
        <v>135</v>
      </c>
      <c r="B13" s="1"/>
      <c r="C13" s="16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</row>
    <row r="14" spans="1:16" ht="23.25" customHeight="1" x14ac:dyDescent="0.6">
      <c r="A14" s="12" t="s">
        <v>150</v>
      </c>
      <c r="D14" s="143">
        <v>480000000</v>
      </c>
      <c r="E14" s="10"/>
      <c r="F14" s="143">
        <v>507500000</v>
      </c>
      <c r="G14" s="10"/>
      <c r="H14" s="143">
        <v>48000000</v>
      </c>
      <c r="I14" s="10"/>
      <c r="J14" s="144">
        <v>570237861</v>
      </c>
      <c r="K14" s="10"/>
      <c r="L14" s="145">
        <v>0</v>
      </c>
      <c r="M14" s="10"/>
      <c r="N14" s="10">
        <f>SUM(D14:M14)</f>
        <v>1605737861</v>
      </c>
      <c r="P14" s="2" t="s">
        <v>74</v>
      </c>
    </row>
    <row r="15" spans="1:16" ht="23.25" customHeight="1" x14ac:dyDescent="0.6">
      <c r="A15" s="186" t="s">
        <v>64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6" ht="23.25" customHeight="1" x14ac:dyDescent="0.6">
      <c r="A16" s="186" t="s">
        <v>183</v>
      </c>
      <c r="B16" s="13">
        <v>3</v>
      </c>
      <c r="C16" s="12"/>
      <c r="D16" s="145">
        <v>0</v>
      </c>
      <c r="E16" s="10"/>
      <c r="F16" s="145">
        <v>0</v>
      </c>
      <c r="G16" s="10"/>
      <c r="H16" s="145">
        <v>0</v>
      </c>
      <c r="I16" s="10"/>
      <c r="J16" s="103">
        <v>-428042</v>
      </c>
      <c r="K16" s="10"/>
      <c r="L16" s="145">
        <v>0</v>
      </c>
      <c r="M16" s="10"/>
      <c r="N16" s="3">
        <f>SUM(D16:M16)</f>
        <v>-428042</v>
      </c>
    </row>
    <row r="17" spans="1:14" ht="23.25" customHeight="1" x14ac:dyDescent="0.6">
      <c r="A17" s="136" t="s">
        <v>152</v>
      </c>
      <c r="C17" s="12"/>
      <c r="D17" s="137">
        <f>SUM(D14:D16)</f>
        <v>480000000</v>
      </c>
      <c r="E17" s="10"/>
      <c r="F17" s="137">
        <f>SUM(F14:F16)</f>
        <v>507500000</v>
      </c>
      <c r="G17" s="10"/>
      <c r="H17" s="137">
        <f>SUM(H14:H16)</f>
        <v>48000000</v>
      </c>
      <c r="I17" s="10"/>
      <c r="J17" s="137">
        <f>SUM(J14:J16)</f>
        <v>569809819</v>
      </c>
      <c r="K17" s="10"/>
      <c r="L17" s="146">
        <f>SUM(L14:L16)</f>
        <v>0</v>
      </c>
      <c r="M17" s="10"/>
      <c r="N17" s="137">
        <f>SUM(N14:N16)</f>
        <v>1605309819</v>
      </c>
    </row>
    <row r="18" spans="1:14" ht="23.25" customHeight="1" x14ac:dyDescent="0.6">
      <c r="A18" s="187" t="s">
        <v>160</v>
      </c>
      <c r="C18" s="1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23.25" customHeight="1" x14ac:dyDescent="0.6">
      <c r="A19" s="187" t="s">
        <v>184</v>
      </c>
      <c r="B19" s="13">
        <v>3</v>
      </c>
      <c r="C19" s="12"/>
      <c r="D19" s="103">
        <v>0</v>
      </c>
      <c r="E19" s="46"/>
      <c r="F19" s="103">
        <v>0</v>
      </c>
      <c r="G19" s="46"/>
      <c r="H19" s="103">
        <v>0</v>
      </c>
      <c r="I19" s="46"/>
      <c r="J19" s="103">
        <v>3807739</v>
      </c>
      <c r="K19" s="103"/>
      <c r="L19" s="103">
        <v>-6204961</v>
      </c>
      <c r="M19" s="10"/>
      <c r="N19" s="3">
        <f>SUM(D19:L19)</f>
        <v>-2397222</v>
      </c>
    </row>
    <row r="20" spans="1:14" ht="23.25" customHeight="1" x14ac:dyDescent="0.6">
      <c r="A20" s="136" t="s">
        <v>161</v>
      </c>
      <c r="C20" s="12"/>
      <c r="D20" s="60">
        <f>SUM(D17:D19)</f>
        <v>480000000</v>
      </c>
      <c r="E20" s="10"/>
      <c r="F20" s="60">
        <f>SUM(F17:F19)</f>
        <v>507500000</v>
      </c>
      <c r="G20" s="10"/>
      <c r="H20" s="60">
        <f>SUM(H17:H19)</f>
        <v>48000000</v>
      </c>
      <c r="I20" s="10"/>
      <c r="J20" s="60">
        <f>SUM(J17:J19)</f>
        <v>573617558</v>
      </c>
      <c r="K20" s="10"/>
      <c r="L20" s="60">
        <f>SUM(L17:L19)</f>
        <v>-6204961</v>
      </c>
      <c r="M20" s="10"/>
      <c r="N20" s="60">
        <f>SUM(N17:N19)</f>
        <v>1602912597</v>
      </c>
    </row>
    <row r="21" spans="1:14" ht="6" customHeight="1" x14ac:dyDescent="0.6">
      <c r="A21" s="12"/>
      <c r="C21" s="1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2.2" x14ac:dyDescent="0.6">
      <c r="A22" s="12" t="s">
        <v>73</v>
      </c>
      <c r="C22" s="12"/>
      <c r="D22" s="71"/>
      <c r="E22" s="53"/>
      <c r="F22" s="71"/>
      <c r="G22" s="53"/>
      <c r="H22" s="71"/>
      <c r="I22" s="10"/>
      <c r="J22" s="10"/>
      <c r="K22" s="10"/>
      <c r="L22" s="10"/>
      <c r="M22" s="10"/>
      <c r="N22" s="10"/>
    </row>
    <row r="23" spans="1:14" ht="23.25" customHeight="1" x14ac:dyDescent="0.55000000000000004">
      <c r="A23" s="186" t="s">
        <v>75</v>
      </c>
      <c r="B23" s="13">
        <v>26</v>
      </c>
      <c r="D23" s="188">
        <v>0</v>
      </c>
      <c r="E23" s="53"/>
      <c r="F23" s="188">
        <v>0</v>
      </c>
      <c r="G23" s="53"/>
      <c r="H23" s="188">
        <v>0</v>
      </c>
      <c r="I23" s="3"/>
      <c r="J23" s="189">
        <v>-78000000</v>
      </c>
      <c r="K23" s="182"/>
      <c r="L23" s="190">
        <f>SUM(L22:L22)</f>
        <v>0</v>
      </c>
      <c r="M23" s="3"/>
      <c r="N23" s="182">
        <f>SUM(D23:J23)</f>
        <v>-78000000</v>
      </c>
    </row>
    <row r="24" spans="1:14" ht="23.25" customHeight="1" x14ac:dyDescent="0.6">
      <c r="A24" s="12" t="s">
        <v>116</v>
      </c>
      <c r="C24" s="12"/>
      <c r="D24" s="72">
        <f>SUM(D23)</f>
        <v>0</v>
      </c>
      <c r="E24" s="9"/>
      <c r="F24" s="72">
        <f>SUM(F23)</f>
        <v>0</v>
      </c>
      <c r="G24" s="9"/>
      <c r="H24" s="72">
        <f>SUM(H23)</f>
        <v>0</v>
      </c>
      <c r="I24" s="9"/>
      <c r="J24" s="81">
        <f>SUM(J23)</f>
        <v>-78000000</v>
      </c>
      <c r="K24" s="134"/>
      <c r="L24" s="81">
        <f>SUM(L23)</f>
        <v>0</v>
      </c>
      <c r="M24" s="10"/>
      <c r="N24" s="81">
        <f>SUM(N23)</f>
        <v>-78000000</v>
      </c>
    </row>
    <row r="25" spans="1:14" ht="6" customHeight="1" x14ac:dyDescent="0.6">
      <c r="A25" s="12"/>
      <c r="C25" s="12"/>
      <c r="D25" s="10"/>
      <c r="E25" s="9"/>
      <c r="F25" s="10"/>
      <c r="G25" s="9"/>
      <c r="H25" s="10"/>
      <c r="I25" s="9"/>
      <c r="J25" s="10"/>
      <c r="K25" s="10"/>
      <c r="L25" s="10"/>
      <c r="M25" s="10"/>
      <c r="N25" s="10"/>
    </row>
    <row r="26" spans="1:14" ht="23.25" customHeight="1" x14ac:dyDescent="0.6">
      <c r="A26" s="110" t="s">
        <v>77</v>
      </c>
      <c r="C26" s="12"/>
      <c r="D26" s="10"/>
      <c r="E26" s="9"/>
      <c r="F26" s="10"/>
      <c r="G26" s="9"/>
      <c r="H26" s="10"/>
      <c r="I26" s="9"/>
      <c r="J26" s="10"/>
      <c r="K26" s="10"/>
      <c r="L26" s="10"/>
      <c r="M26" s="10"/>
      <c r="N26" s="10"/>
    </row>
    <row r="27" spans="1:14" ht="23.25" customHeight="1" x14ac:dyDescent="0.55000000000000004">
      <c r="A27" s="125" t="s">
        <v>188</v>
      </c>
      <c r="D27" s="96">
        <v>0</v>
      </c>
      <c r="E27" s="52"/>
      <c r="F27" s="96">
        <v>0</v>
      </c>
      <c r="G27" s="52"/>
      <c r="H27" s="96">
        <v>0</v>
      </c>
      <c r="I27" s="183"/>
      <c r="J27" s="183">
        <f>'PL 9 -10'!C30</f>
        <v>47068099</v>
      </c>
      <c r="K27" s="183"/>
      <c r="L27" s="96">
        <v>0</v>
      </c>
      <c r="M27" s="183"/>
      <c r="N27" s="96">
        <f>SUM(D27:K27)</f>
        <v>47068099</v>
      </c>
    </row>
    <row r="28" spans="1:14" ht="23.25" customHeight="1" x14ac:dyDescent="0.55000000000000004">
      <c r="A28" s="125" t="s">
        <v>104</v>
      </c>
      <c r="D28" s="117">
        <v>0</v>
      </c>
      <c r="E28" s="52"/>
      <c r="F28" s="96">
        <v>0</v>
      </c>
      <c r="G28" s="52"/>
      <c r="H28" s="96">
        <v>0</v>
      </c>
      <c r="I28" s="52"/>
      <c r="J28" s="96">
        <v>0</v>
      </c>
      <c r="K28" s="96"/>
      <c r="L28" s="96">
        <f>'PL 9 -10'!C51</f>
        <v>118554</v>
      </c>
      <c r="M28" s="52"/>
      <c r="N28" s="96">
        <f>SUM(D28:L28)</f>
        <v>118554</v>
      </c>
    </row>
    <row r="29" spans="1:14" ht="23.25" customHeight="1" x14ac:dyDescent="0.6">
      <c r="A29" s="110" t="s">
        <v>79</v>
      </c>
      <c r="C29" s="12"/>
      <c r="D29" s="74">
        <v>0</v>
      </c>
      <c r="E29" s="73"/>
      <c r="F29" s="74">
        <v>0</v>
      </c>
      <c r="G29" s="73"/>
      <c r="H29" s="74">
        <v>0</v>
      </c>
      <c r="I29" s="73"/>
      <c r="J29" s="74">
        <f>SUM(J27:J28)</f>
        <v>47068099</v>
      </c>
      <c r="K29" s="135"/>
      <c r="L29" s="74">
        <f>SUM(L27:L28)</f>
        <v>118554</v>
      </c>
      <c r="M29" s="73"/>
      <c r="N29" s="74">
        <f>SUM(N27:N28)</f>
        <v>47186653</v>
      </c>
    </row>
    <row r="30" spans="1:14" ht="6" customHeight="1" x14ac:dyDescent="0.55000000000000004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3.25" customHeight="1" thickBot="1" x14ac:dyDescent="0.65">
      <c r="A31" s="110" t="s">
        <v>136</v>
      </c>
      <c r="D31" s="62">
        <f>SUM(D20,D24,D29)</f>
        <v>480000000</v>
      </c>
      <c r="E31" s="65"/>
      <c r="F31" s="62">
        <f>SUM(F20,F24,F29)</f>
        <v>507500000</v>
      </c>
      <c r="G31" s="65"/>
      <c r="H31" s="62">
        <f>SUM(H20,H24,H29)</f>
        <v>48000000</v>
      </c>
      <c r="I31" s="10"/>
      <c r="J31" s="62">
        <f>SUM(J20,J24,J29)</f>
        <v>542685657</v>
      </c>
      <c r="K31" s="10"/>
      <c r="L31" s="62">
        <f>SUM(L20,L24,L29)</f>
        <v>-6086407</v>
      </c>
      <c r="M31" s="10"/>
      <c r="N31" s="62">
        <f>SUM(N20,N24,N29)</f>
        <v>1572099250</v>
      </c>
    </row>
    <row r="32" spans="1:14" ht="23.25" customHeight="1" thickTop="1" x14ac:dyDescent="0.55000000000000004"/>
  </sheetData>
  <mergeCells count="2">
    <mergeCell ref="H7:J7"/>
    <mergeCell ref="D12:N12"/>
  </mergeCells>
  <pageMargins left="0.8" right="0.8" top="0.48" bottom="0.5" header="0.5" footer="0.5"/>
  <pageSetup paperSize="9" scale="75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125" defaultRowHeight="22.5" customHeight="1" x14ac:dyDescent="0.55000000000000004"/>
  <cols>
    <col min="1" max="1" width="54.875" style="5" customWidth="1"/>
    <col min="2" max="2" width="9.625" style="13" customWidth="1"/>
    <col min="3" max="3" width="2" style="5" customWidth="1"/>
    <col min="4" max="4" width="13.625" style="5" customWidth="1"/>
    <col min="5" max="5" width="2" style="5" customWidth="1"/>
    <col min="6" max="6" width="13.375" style="5" customWidth="1"/>
    <col min="7" max="7" width="2" style="5" customWidth="1"/>
    <col min="8" max="8" width="12" style="5" customWidth="1"/>
    <col min="9" max="9" width="2" style="5" customWidth="1"/>
    <col min="10" max="10" width="13.375" style="5" customWidth="1"/>
    <col min="11" max="11" width="2" style="5" customWidth="1"/>
    <col min="12" max="12" width="29" style="5" customWidth="1"/>
    <col min="13" max="13" width="2" style="5" customWidth="1"/>
    <col min="14" max="14" width="14.75" style="5" customWidth="1"/>
    <col min="15" max="16384" width="9.125" style="5"/>
  </cols>
  <sheetData>
    <row r="1" spans="1:15" ht="22.5" customHeight="1" x14ac:dyDescent="0.6">
      <c r="A1" s="11" t="s">
        <v>0</v>
      </c>
    </row>
    <row r="2" spans="1:15" ht="22.2" customHeight="1" x14ac:dyDescent="0.6">
      <c r="A2" s="11" t="s">
        <v>24</v>
      </c>
    </row>
    <row r="3" spans="1:15" ht="22.5" customHeight="1" x14ac:dyDescent="0.6">
      <c r="A3" s="11"/>
    </row>
    <row r="4" spans="1:15" s="15" customFormat="1" ht="22.5" customHeight="1" x14ac:dyDescent="0.55000000000000004">
      <c r="A4" s="14"/>
      <c r="B4" s="1"/>
      <c r="C4" s="6"/>
      <c r="D4" s="6"/>
      <c r="E4" s="6"/>
      <c r="F4" s="7"/>
      <c r="G4" s="6"/>
      <c r="H4" s="197" t="s">
        <v>50</v>
      </c>
      <c r="I4" s="197"/>
      <c r="J4" s="197"/>
      <c r="K4" s="6"/>
      <c r="L4" s="64" t="s">
        <v>87</v>
      </c>
      <c r="M4" s="6"/>
      <c r="N4" s="6"/>
    </row>
    <row r="5" spans="1:15" s="15" customFormat="1" ht="22.5" customHeight="1" x14ac:dyDescent="0.55000000000000004">
      <c r="A5" s="14"/>
      <c r="B5" s="1"/>
      <c r="C5" s="6"/>
      <c r="D5" s="6"/>
      <c r="E5" s="6"/>
      <c r="F5" s="7"/>
      <c r="G5" s="6"/>
      <c r="H5" s="63"/>
      <c r="I5" s="63"/>
      <c r="J5" s="63"/>
      <c r="K5" s="6"/>
      <c r="L5" s="7" t="s">
        <v>84</v>
      </c>
      <c r="M5" s="6"/>
      <c r="N5" s="6"/>
    </row>
    <row r="6" spans="1:15" s="15" customFormat="1" ht="22.5" customHeight="1" x14ac:dyDescent="0.55000000000000004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85</v>
      </c>
      <c r="M6" s="6"/>
      <c r="N6" s="7" t="s">
        <v>29</v>
      </c>
    </row>
    <row r="7" spans="1:15" s="15" customFormat="1" ht="22.5" customHeight="1" x14ac:dyDescent="0.55000000000000004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86</v>
      </c>
      <c r="M7" s="6"/>
      <c r="N7" s="15" t="s">
        <v>17</v>
      </c>
    </row>
    <row r="8" spans="1:15" ht="22.5" customHeight="1" x14ac:dyDescent="0.6">
      <c r="A8" s="12" t="s">
        <v>72</v>
      </c>
      <c r="B8" s="1"/>
      <c r="C8" s="16"/>
      <c r="D8" s="196" t="s">
        <v>38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9" spans="1:15" s="12" customFormat="1" ht="22.5" customHeight="1" x14ac:dyDescent="0.6">
      <c r="A9" s="12" t="s">
        <v>83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65">
        <v>0</v>
      </c>
      <c r="M9" s="10"/>
      <c r="N9" s="10">
        <f>SUM(D9:J9)</f>
        <v>1143343092</v>
      </c>
      <c r="O9" s="19"/>
    </row>
    <row r="10" spans="1:15" s="12" customFormat="1" ht="22.5" customHeight="1" x14ac:dyDescent="0.6">
      <c r="A10" s="12" t="s">
        <v>73</v>
      </c>
      <c r="B10" s="18"/>
      <c r="D10" s="10"/>
      <c r="E10" s="10"/>
      <c r="F10" s="10"/>
      <c r="G10" s="10"/>
      <c r="H10" s="10"/>
      <c r="I10" s="10"/>
      <c r="J10" s="10"/>
      <c r="K10" s="10"/>
      <c r="L10" s="65"/>
      <c r="M10" s="10"/>
      <c r="N10" s="10"/>
      <c r="O10" s="19"/>
    </row>
    <row r="11" spans="1:15" ht="22.5" customHeight="1" x14ac:dyDescent="0.55000000000000004">
      <c r="A11" s="5" t="s">
        <v>75</v>
      </c>
      <c r="B11" s="13">
        <v>26</v>
      </c>
      <c r="C11" s="2"/>
      <c r="D11" s="71">
        <v>0</v>
      </c>
      <c r="E11" s="53"/>
      <c r="F11" s="71">
        <v>0</v>
      </c>
      <c r="G11" s="53"/>
      <c r="H11" s="71">
        <v>0</v>
      </c>
      <c r="I11" s="20"/>
      <c r="J11" s="3">
        <v>-48000000</v>
      </c>
      <c r="K11" s="20"/>
      <c r="L11" s="66">
        <v>0</v>
      </c>
      <c r="M11" s="20"/>
      <c r="N11" s="20">
        <f>SUM(D11:J11)</f>
        <v>-48000000</v>
      </c>
    </row>
    <row r="12" spans="1:15" s="12" customFormat="1" ht="22.5" customHeight="1" x14ac:dyDescent="0.6">
      <c r="A12" s="12" t="s">
        <v>76</v>
      </c>
      <c r="B12" s="18"/>
      <c r="D12" s="60">
        <f>SUM(D9:D11)</f>
        <v>480000000</v>
      </c>
      <c r="E12" s="9"/>
      <c r="F12" s="60">
        <f>SUM(F9:F11)</f>
        <v>507500000</v>
      </c>
      <c r="G12" s="9"/>
      <c r="H12" s="60">
        <f>SUM(H9:H11)</f>
        <v>48000000</v>
      </c>
      <c r="I12" s="9"/>
      <c r="J12" s="60">
        <f>SUM(J9:J11)</f>
        <v>59843092</v>
      </c>
      <c r="K12" s="10"/>
      <c r="L12" s="67">
        <v>0</v>
      </c>
      <c r="M12" s="10"/>
      <c r="N12" s="60">
        <f>SUM(N9:N11)</f>
        <v>1095343092</v>
      </c>
    </row>
    <row r="13" spans="1:15" s="12" customFormat="1" ht="22.5" customHeight="1" x14ac:dyDescent="0.6">
      <c r="B13" s="18"/>
      <c r="D13" s="10"/>
      <c r="E13" s="9"/>
      <c r="F13" s="10"/>
      <c r="G13" s="9"/>
      <c r="H13" s="10"/>
      <c r="I13" s="9"/>
      <c r="J13" s="10"/>
      <c r="K13" s="9"/>
      <c r="L13" s="68"/>
      <c r="M13" s="9"/>
      <c r="N13" s="10"/>
    </row>
    <row r="14" spans="1:15" s="12" customFormat="1" ht="22.5" customHeight="1" x14ac:dyDescent="0.6">
      <c r="A14" s="58" t="s">
        <v>77</v>
      </c>
      <c r="B14" s="18"/>
      <c r="D14" s="10"/>
      <c r="E14" s="9"/>
      <c r="F14" s="10"/>
      <c r="G14" s="9"/>
      <c r="H14" s="10"/>
      <c r="I14" s="9"/>
      <c r="J14" s="10"/>
      <c r="K14" s="9"/>
      <c r="L14" s="68"/>
      <c r="M14" s="9"/>
      <c r="N14" s="10"/>
    </row>
    <row r="15" spans="1:15" s="2" customFormat="1" ht="22.5" customHeight="1" x14ac:dyDescent="0.55000000000000004">
      <c r="A15" s="59" t="s">
        <v>88</v>
      </c>
      <c r="B15" s="13"/>
      <c r="D15" s="78">
        <v>0</v>
      </c>
      <c r="E15" s="79"/>
      <c r="F15" s="78">
        <v>0</v>
      </c>
      <c r="G15" s="79"/>
      <c r="H15" s="78">
        <v>0</v>
      </c>
      <c r="I15" s="4"/>
      <c r="J15" s="3">
        <v>22760376</v>
      </c>
      <c r="K15" s="4"/>
      <c r="L15" s="79">
        <v>0</v>
      </c>
      <c r="M15" s="4"/>
      <c r="N15" s="3">
        <f>+J15</f>
        <v>22760376</v>
      </c>
    </row>
    <row r="16" spans="1:15" s="2" customFormat="1" ht="22.5" customHeight="1" x14ac:dyDescent="0.55000000000000004">
      <c r="A16" s="59" t="s">
        <v>78</v>
      </c>
      <c r="B16" s="13"/>
      <c r="D16" s="80">
        <v>0</v>
      </c>
      <c r="E16" s="79"/>
      <c r="F16" s="80">
        <v>0</v>
      </c>
      <c r="G16" s="79"/>
      <c r="H16" s="80">
        <v>0</v>
      </c>
      <c r="I16" s="4"/>
      <c r="J16" s="80">
        <v>0</v>
      </c>
      <c r="K16" s="4"/>
      <c r="L16" s="79">
        <v>0</v>
      </c>
      <c r="M16" s="4"/>
      <c r="N16" s="80">
        <v>0</v>
      </c>
    </row>
    <row r="17" spans="1:19" s="12" customFormat="1" ht="22.5" customHeight="1" x14ac:dyDescent="0.6">
      <c r="A17" s="58" t="s">
        <v>79</v>
      </c>
      <c r="B17" s="18"/>
      <c r="D17" s="72">
        <v>0</v>
      </c>
      <c r="E17" s="65"/>
      <c r="F17" s="72">
        <v>0</v>
      </c>
      <c r="G17" s="65"/>
      <c r="H17" s="72">
        <v>0</v>
      </c>
      <c r="I17" s="10"/>
      <c r="J17" s="60">
        <f>+J15</f>
        <v>22760376</v>
      </c>
      <c r="K17" s="10"/>
      <c r="L17" s="67">
        <v>0</v>
      </c>
      <c r="M17" s="10"/>
      <c r="N17" s="60">
        <f>+N15</f>
        <v>22760376</v>
      </c>
    </row>
    <row r="18" spans="1:19" ht="22.5" customHeight="1" x14ac:dyDescent="0.55000000000000004">
      <c r="D18" s="21"/>
      <c r="E18" s="21"/>
      <c r="F18" s="21"/>
      <c r="G18" s="21"/>
      <c r="H18" s="21"/>
      <c r="I18" s="21"/>
      <c r="J18" s="21"/>
      <c r="K18" s="21"/>
      <c r="L18" s="69"/>
      <c r="M18" s="21"/>
      <c r="N18" s="21"/>
      <c r="O18" s="22"/>
      <c r="P18" s="22"/>
    </row>
    <row r="19" spans="1:19" ht="22.5" customHeight="1" thickBot="1" x14ac:dyDescent="0.65">
      <c r="A19" s="58" t="s">
        <v>67</v>
      </c>
      <c r="D19" s="62">
        <f>+D12</f>
        <v>480000000</v>
      </c>
      <c r="E19" s="10"/>
      <c r="F19" s="62">
        <f>+F12</f>
        <v>507500000</v>
      </c>
      <c r="G19" s="10"/>
      <c r="H19" s="62">
        <f>+H12</f>
        <v>48000000</v>
      </c>
      <c r="I19" s="10"/>
      <c r="J19" s="62">
        <f>+J12+J17</f>
        <v>82603468</v>
      </c>
      <c r="K19" s="10"/>
      <c r="L19" s="70">
        <f>+L12+L17</f>
        <v>0</v>
      </c>
      <c r="M19" s="10"/>
      <c r="N19" s="62">
        <f>+N12+N17</f>
        <v>1118103468</v>
      </c>
      <c r="O19" s="22"/>
      <c r="P19" s="22"/>
    </row>
    <row r="20" spans="1:19" ht="22.5" customHeight="1" thickTop="1" x14ac:dyDescent="0.6">
      <c r="A20" s="11" t="s">
        <v>0</v>
      </c>
    </row>
    <row r="21" spans="1:19" ht="22.5" customHeight="1" x14ac:dyDescent="0.6">
      <c r="A21" s="11" t="s">
        <v>24</v>
      </c>
    </row>
    <row r="22" spans="1:19" ht="22.5" customHeight="1" x14ac:dyDescent="0.6">
      <c r="A22" s="11"/>
    </row>
    <row r="23" spans="1:19" s="15" customFormat="1" ht="22.5" customHeight="1" x14ac:dyDescent="0.55000000000000004">
      <c r="A23" s="14"/>
      <c r="B23" s="1"/>
      <c r="C23" s="6"/>
      <c r="D23" s="6"/>
      <c r="E23" s="6"/>
      <c r="F23" s="7"/>
      <c r="G23" s="6"/>
      <c r="H23" s="197" t="s">
        <v>50</v>
      </c>
      <c r="I23" s="197"/>
      <c r="J23" s="197"/>
      <c r="K23" s="6"/>
      <c r="L23" s="64" t="s">
        <v>87</v>
      </c>
      <c r="M23" s="6"/>
      <c r="N23" s="6"/>
    </row>
    <row r="24" spans="1:19" s="15" customFormat="1" ht="22.5" customHeight="1" x14ac:dyDescent="0.55000000000000004">
      <c r="A24" s="14"/>
      <c r="B24" s="1"/>
      <c r="C24" s="6"/>
      <c r="D24" s="6"/>
      <c r="E24" s="6"/>
      <c r="F24" s="7"/>
      <c r="G24" s="6"/>
      <c r="H24" s="63"/>
      <c r="I24" s="63"/>
      <c r="J24" s="63"/>
      <c r="K24" s="6"/>
      <c r="L24" s="7" t="s">
        <v>84</v>
      </c>
      <c r="M24" s="6"/>
      <c r="N24" s="6"/>
    </row>
    <row r="25" spans="1:19" s="15" customFormat="1" ht="22.5" customHeight="1" x14ac:dyDescent="0.55000000000000004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85</v>
      </c>
      <c r="M25" s="6"/>
      <c r="N25" s="7" t="s">
        <v>29</v>
      </c>
    </row>
    <row r="26" spans="1:19" s="15" customFormat="1" ht="22.5" customHeight="1" x14ac:dyDescent="0.55000000000000004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86</v>
      </c>
      <c r="M26" s="6"/>
      <c r="N26" s="15" t="s">
        <v>17</v>
      </c>
    </row>
    <row r="27" spans="1:19" ht="22.5" customHeight="1" x14ac:dyDescent="0.6">
      <c r="A27" s="12" t="s">
        <v>80</v>
      </c>
      <c r="B27" s="1"/>
      <c r="C27" s="16"/>
      <c r="D27" s="196" t="s">
        <v>38</v>
      </c>
      <c r="E27" s="196"/>
      <c r="F27" s="196"/>
      <c r="G27" s="196"/>
      <c r="H27" s="196"/>
      <c r="I27" s="196"/>
      <c r="J27" s="196"/>
      <c r="K27" s="196"/>
      <c r="L27" s="196"/>
      <c r="M27" s="196"/>
      <c r="N27" s="196"/>
    </row>
    <row r="28" spans="1:19" ht="22.5" hidden="1" customHeight="1" x14ac:dyDescent="0.6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55000000000000004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6">
      <c r="A30" s="12" t="s">
        <v>66</v>
      </c>
      <c r="B30" s="18"/>
      <c r="D30" s="60">
        <f>SUM(D28:D29)</f>
        <v>480000000</v>
      </c>
      <c r="E30" s="10"/>
      <c r="F30" s="60">
        <f>SUM(F28:F29)</f>
        <v>507500000</v>
      </c>
      <c r="G30" s="10"/>
      <c r="H30" s="60">
        <f>SUM(H28:H29)</f>
        <v>48000000</v>
      </c>
      <c r="I30" s="10"/>
      <c r="J30" s="60">
        <f>SUM(J28:J29)</f>
        <v>107843092</v>
      </c>
      <c r="K30" s="10"/>
      <c r="L30" s="10"/>
      <c r="M30" s="10"/>
      <c r="N30" s="60">
        <f>SUM(N28:N29)</f>
        <v>1143343092</v>
      </c>
      <c r="O30" s="19"/>
    </row>
    <row r="31" spans="1:19" s="12" customFormat="1" ht="22.5" hidden="1" customHeight="1" x14ac:dyDescent="0.6">
      <c r="A31" s="12" t="s">
        <v>74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6">
      <c r="A32" s="12" t="s">
        <v>81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65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6">
      <c r="A33" s="12" t="s">
        <v>73</v>
      </c>
      <c r="B33" s="18"/>
      <c r="D33" s="71"/>
      <c r="E33" s="53"/>
      <c r="F33" s="71"/>
      <c r="G33" s="53"/>
      <c r="H33" s="71"/>
      <c r="I33" s="10"/>
      <c r="J33" s="10"/>
      <c r="K33" s="10"/>
      <c r="L33" s="65"/>
      <c r="M33" s="10"/>
      <c r="N33" s="10"/>
      <c r="O33" s="19"/>
    </row>
    <row r="34" spans="1:16" ht="22.5" customHeight="1" x14ac:dyDescent="0.55000000000000004">
      <c r="A34" s="5" t="s">
        <v>75</v>
      </c>
      <c r="B34" s="13">
        <v>26</v>
      </c>
      <c r="C34" s="2"/>
      <c r="D34" s="71">
        <v>0</v>
      </c>
      <c r="E34" s="53"/>
      <c r="F34" s="71">
        <v>0</v>
      </c>
      <c r="G34" s="53"/>
      <c r="H34" s="71">
        <v>0</v>
      </c>
      <c r="I34" s="20"/>
      <c r="J34" s="3">
        <v>-12000000</v>
      </c>
      <c r="K34" s="20"/>
      <c r="L34" s="66"/>
      <c r="M34" s="20"/>
      <c r="N34" s="20">
        <f>SUM(D34:J34)</f>
        <v>-12000000</v>
      </c>
    </row>
    <row r="35" spans="1:16" s="12" customFormat="1" ht="22.5" customHeight="1" x14ac:dyDescent="0.6">
      <c r="A35" s="12" t="s">
        <v>76</v>
      </c>
      <c r="B35" s="18"/>
      <c r="D35" s="60">
        <f>SUM(D32:D34)</f>
        <v>480000000</v>
      </c>
      <c r="E35" s="9"/>
      <c r="F35" s="60">
        <f>SUM(F32:F34)</f>
        <v>507500000</v>
      </c>
      <c r="G35" s="9"/>
      <c r="H35" s="60">
        <f>SUM(H32:H34)</f>
        <v>48000000</v>
      </c>
      <c r="I35" s="9"/>
      <c r="J35" s="60">
        <f>SUM(J32:J34)</f>
        <v>70603468</v>
      </c>
      <c r="K35" s="10"/>
      <c r="L35" s="67">
        <v>0</v>
      </c>
      <c r="M35" s="10"/>
      <c r="N35" s="60">
        <f>SUM(N32:N34)</f>
        <v>1106103468</v>
      </c>
    </row>
    <row r="36" spans="1:16" s="12" customFormat="1" ht="22.5" customHeight="1" x14ac:dyDescent="0.6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6">
      <c r="A37" s="58" t="s">
        <v>77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55000000000000004">
      <c r="A38" s="59" t="s">
        <v>91</v>
      </c>
      <c r="B38" s="13"/>
      <c r="D38" s="75">
        <v>0</v>
      </c>
      <c r="E38" s="76"/>
      <c r="F38" s="75">
        <v>0</v>
      </c>
      <c r="G38" s="76"/>
      <c r="H38" s="75">
        <v>0</v>
      </c>
      <c r="I38" s="76"/>
      <c r="J38" s="75">
        <v>-13929169</v>
      </c>
      <c r="K38" s="76"/>
      <c r="L38" s="76">
        <v>0</v>
      </c>
      <c r="M38" s="76"/>
      <c r="N38" s="75">
        <v>-13929169</v>
      </c>
    </row>
    <row r="39" spans="1:16" s="2" customFormat="1" ht="22.5" customHeight="1" x14ac:dyDescent="0.55000000000000004">
      <c r="A39" s="59" t="s">
        <v>78</v>
      </c>
      <c r="B39" s="13"/>
      <c r="D39" s="75">
        <v>0</v>
      </c>
      <c r="E39" s="76"/>
      <c r="F39" s="75">
        <v>0</v>
      </c>
      <c r="G39" s="76"/>
      <c r="H39" s="75">
        <v>0</v>
      </c>
      <c r="I39" s="76"/>
      <c r="J39" s="75">
        <v>0</v>
      </c>
      <c r="K39" s="76"/>
      <c r="L39" s="76">
        <v>-992788</v>
      </c>
      <c r="M39" s="76"/>
      <c r="N39" s="75">
        <v>-992788</v>
      </c>
    </row>
    <row r="40" spans="1:16" s="12" customFormat="1" ht="22.5" customHeight="1" x14ac:dyDescent="0.6">
      <c r="A40" s="58" t="s">
        <v>79</v>
      </c>
      <c r="B40" s="18"/>
      <c r="D40" s="74">
        <v>0</v>
      </c>
      <c r="E40" s="73"/>
      <c r="F40" s="74">
        <v>0</v>
      </c>
      <c r="G40" s="73"/>
      <c r="H40" s="74">
        <v>0</v>
      </c>
      <c r="I40" s="73"/>
      <c r="J40" s="74">
        <v>-13929169</v>
      </c>
      <c r="K40" s="73"/>
      <c r="L40" s="74">
        <v>-992788</v>
      </c>
      <c r="M40" s="73"/>
      <c r="N40" s="74">
        <v>-14921957</v>
      </c>
    </row>
    <row r="41" spans="1:16" ht="22.5" customHeight="1" x14ac:dyDescent="0.55000000000000004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65">
      <c r="A42" s="58" t="s">
        <v>82</v>
      </c>
      <c r="D42" s="62">
        <f>SUM(D35,D40)</f>
        <v>480000000</v>
      </c>
      <c r="E42" s="10"/>
      <c r="F42" s="62">
        <f>SUM(F35,F40)</f>
        <v>507500000</v>
      </c>
      <c r="G42" s="10"/>
      <c r="H42" s="62">
        <f>SUM(H35,H40)</f>
        <v>48000000</v>
      </c>
      <c r="I42" s="10"/>
      <c r="J42" s="62">
        <f>SUM(J35,J40)</f>
        <v>56674299</v>
      </c>
      <c r="K42" s="10"/>
      <c r="L42" s="62">
        <f>SUM(L35,L40)</f>
        <v>-992788</v>
      </c>
      <c r="M42" s="10"/>
      <c r="N42" s="62">
        <f>SUM(N35,N40)</f>
        <v>1091181511</v>
      </c>
      <c r="O42" s="22"/>
      <c r="P42" s="22"/>
    </row>
    <row r="43" spans="1:16" ht="22.5" customHeight="1" thickTop="1" x14ac:dyDescent="0.55000000000000004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5"/>
  <sheetViews>
    <sheetView showGridLines="0" view="pageBreakPreview" topLeftCell="A55" zoomScale="85" zoomScaleNormal="85" zoomScaleSheetLayoutView="85" workbookViewId="0">
      <selection activeCell="C68" sqref="C68:F69"/>
    </sheetView>
  </sheetViews>
  <sheetFormatPr defaultColWidth="9.125" defaultRowHeight="23.25" customHeight="1" x14ac:dyDescent="0.55000000000000004"/>
  <cols>
    <col min="1" max="1" width="52.625" style="32" customWidth="1"/>
    <col min="2" max="2" width="9.75" style="24" customWidth="1"/>
    <col min="3" max="3" width="16.25" style="46" customWidth="1"/>
    <col min="4" max="4" width="2.25" style="25" customWidth="1"/>
    <col min="5" max="5" width="16.25" style="46" customWidth="1"/>
    <col min="6" max="6" width="16.625" style="48" bestFit="1" customWidth="1"/>
    <col min="7" max="7" width="2" style="48" customWidth="1"/>
    <col min="8" max="8" width="16.125" style="46" bestFit="1" customWidth="1"/>
    <col min="9" max="9" width="16" style="25" bestFit="1" customWidth="1"/>
    <col min="10" max="10" width="14.125" style="25" bestFit="1" customWidth="1"/>
    <col min="11" max="11" width="9.125" style="25"/>
    <col min="12" max="12" width="39.125" style="25" customWidth="1"/>
    <col min="13" max="16384" width="9.125" style="25"/>
  </cols>
  <sheetData>
    <row r="1" spans="1:9" ht="22.8" customHeight="1" x14ac:dyDescent="0.6">
      <c r="A1" s="131" t="s">
        <v>140</v>
      </c>
      <c r="B1" s="61"/>
    </row>
    <row r="2" spans="1:9" ht="22.8" customHeight="1" x14ac:dyDescent="0.6">
      <c r="A2" s="131" t="s">
        <v>141</v>
      </c>
      <c r="B2" s="61"/>
    </row>
    <row r="3" spans="1:9" ht="23.25" customHeight="1" x14ac:dyDescent="0.6">
      <c r="A3" s="42" t="s">
        <v>30</v>
      </c>
      <c r="B3" s="61"/>
    </row>
    <row r="4" spans="1:9" ht="15" customHeight="1" x14ac:dyDescent="0.55000000000000004">
      <c r="D4" s="36"/>
      <c r="F4" s="47"/>
      <c r="G4" s="46"/>
      <c r="H4" s="50"/>
    </row>
    <row r="5" spans="1:9" ht="23.25" customHeight="1" x14ac:dyDescent="0.6">
      <c r="A5" s="23"/>
      <c r="C5" s="198" t="s">
        <v>93</v>
      </c>
      <c r="D5" s="198"/>
      <c r="E5" s="198"/>
    </row>
    <row r="6" spans="1:9" ht="23.25" customHeight="1" x14ac:dyDescent="0.6">
      <c r="A6" s="23"/>
      <c r="C6" s="198" t="s">
        <v>71</v>
      </c>
      <c r="D6" s="198"/>
      <c r="E6" s="198"/>
    </row>
    <row r="7" spans="1:9" ht="23.25" customHeight="1" x14ac:dyDescent="0.6">
      <c r="A7" s="43"/>
      <c r="B7" s="24" t="s">
        <v>2</v>
      </c>
      <c r="C7" s="28">
        <v>2563</v>
      </c>
      <c r="D7" s="27"/>
      <c r="E7" s="28">
        <v>2562</v>
      </c>
    </row>
    <row r="8" spans="1:9" ht="23.25" customHeight="1" x14ac:dyDescent="0.6">
      <c r="A8" s="43"/>
      <c r="C8" s="28"/>
      <c r="D8" s="27"/>
      <c r="E8" s="132" t="s">
        <v>142</v>
      </c>
    </row>
    <row r="9" spans="1:9" ht="23.25" customHeight="1" x14ac:dyDescent="0.6">
      <c r="A9" s="43"/>
      <c r="B9" s="61"/>
      <c r="C9" s="193" t="s">
        <v>38</v>
      </c>
      <c r="D9" s="193"/>
      <c r="E9" s="193"/>
    </row>
    <row r="10" spans="1:9" ht="23.25" customHeight="1" x14ac:dyDescent="0.6">
      <c r="A10" s="44" t="s">
        <v>31</v>
      </c>
      <c r="B10" s="148"/>
    </row>
    <row r="11" spans="1:9" ht="23.25" customHeight="1" x14ac:dyDescent="0.55000000000000004">
      <c r="A11" s="25" t="s">
        <v>96</v>
      </c>
      <c r="B11" s="61">
        <v>3</v>
      </c>
      <c r="C11" s="52">
        <f>'PL 9 -10'!C30</f>
        <v>47068099</v>
      </c>
      <c r="D11" s="31"/>
      <c r="E11" s="52">
        <f>'PL 9 -10'!E30</f>
        <v>124860450</v>
      </c>
      <c r="F11" s="47"/>
      <c r="G11" s="47"/>
      <c r="I11" s="50"/>
    </row>
    <row r="12" spans="1:9" ht="23.25" customHeight="1" x14ac:dyDescent="0.55000000000000004">
      <c r="A12" s="45" t="s">
        <v>112</v>
      </c>
      <c r="B12" s="61"/>
      <c r="C12" s="118"/>
      <c r="D12" s="31"/>
      <c r="E12" s="118"/>
      <c r="F12" s="47"/>
      <c r="G12" s="47"/>
      <c r="I12" s="50"/>
    </row>
    <row r="13" spans="1:9" ht="23.25" customHeight="1" x14ac:dyDescent="0.55000000000000004">
      <c r="A13" s="109" t="s">
        <v>62</v>
      </c>
      <c r="B13" s="61">
        <v>3</v>
      </c>
      <c r="C13" s="118">
        <f>-'PL 9 -10'!C29</f>
        <v>11610243</v>
      </c>
      <c r="D13" s="31"/>
      <c r="E13" s="118">
        <f>-'PL 9 -10'!E29</f>
        <v>31091954</v>
      </c>
      <c r="F13" s="47"/>
      <c r="G13" s="47"/>
      <c r="I13" s="50"/>
    </row>
    <row r="14" spans="1:9" ht="23.25" customHeight="1" x14ac:dyDescent="0.55000000000000004">
      <c r="A14" s="109" t="s">
        <v>54</v>
      </c>
      <c r="B14" s="61">
        <v>3</v>
      </c>
      <c r="C14" s="118">
        <f>-'PL 9 -10'!C25</f>
        <v>8385137</v>
      </c>
      <c r="D14" s="31"/>
      <c r="E14" s="118">
        <f>-'PL 9 -10'!E25</f>
        <v>11304915</v>
      </c>
      <c r="F14" s="47"/>
      <c r="G14" s="47"/>
      <c r="I14" s="50"/>
    </row>
    <row r="15" spans="1:9" ht="23.25" customHeight="1" x14ac:dyDescent="0.55000000000000004">
      <c r="A15" s="25" t="s">
        <v>55</v>
      </c>
      <c r="B15" s="61"/>
      <c r="C15" s="46">
        <v>71528545</v>
      </c>
      <c r="D15" s="31"/>
      <c r="E15" s="46">
        <v>73137709</v>
      </c>
      <c r="F15" s="47"/>
      <c r="G15" s="47"/>
      <c r="I15" s="50"/>
    </row>
    <row r="16" spans="1:9" ht="23.25" customHeight="1" x14ac:dyDescent="0.55000000000000004">
      <c r="A16" s="147" t="s">
        <v>110</v>
      </c>
      <c r="B16" s="61"/>
      <c r="C16" s="46">
        <v>12943191</v>
      </c>
      <c r="D16" s="31"/>
      <c r="E16" s="46">
        <v>42517856</v>
      </c>
      <c r="F16" s="47"/>
      <c r="G16" s="47"/>
      <c r="I16" s="50"/>
    </row>
    <row r="17" spans="1:11" ht="23.25" customHeight="1" x14ac:dyDescent="0.55000000000000004">
      <c r="A17" s="187" t="s">
        <v>178</v>
      </c>
      <c r="B17" s="61"/>
      <c r="C17" s="46">
        <v>1033889</v>
      </c>
      <c r="D17" s="31"/>
      <c r="E17" s="46">
        <v>-769382</v>
      </c>
      <c r="F17" s="47"/>
      <c r="G17" s="47"/>
      <c r="I17" s="50"/>
    </row>
    <row r="18" spans="1:11" ht="23.25" customHeight="1" x14ac:dyDescent="0.55000000000000004">
      <c r="A18" s="192" t="s">
        <v>180</v>
      </c>
      <c r="B18" s="61"/>
      <c r="C18" s="46">
        <f>-'PL 9 -10'!C27</f>
        <v>42873897</v>
      </c>
      <c r="D18" s="31"/>
      <c r="E18" s="46">
        <v>0</v>
      </c>
      <c r="F18" s="47"/>
      <c r="G18" s="47"/>
      <c r="I18" s="50"/>
    </row>
    <row r="19" spans="1:11" ht="23.25" customHeight="1" x14ac:dyDescent="0.55000000000000004">
      <c r="A19" s="25" t="s">
        <v>179</v>
      </c>
      <c r="B19" s="61"/>
      <c r="C19" s="52">
        <v>-3892</v>
      </c>
      <c r="D19" s="41"/>
      <c r="E19" s="52">
        <v>-201965</v>
      </c>
      <c r="F19" s="47"/>
      <c r="G19" s="47"/>
      <c r="I19" s="50"/>
    </row>
    <row r="20" spans="1:11" ht="23.25" customHeight="1" x14ac:dyDescent="0.6">
      <c r="A20" s="43"/>
      <c r="B20" s="61"/>
      <c r="C20" s="119">
        <f>SUM(C11:C19)</f>
        <v>195439109</v>
      </c>
      <c r="D20" s="35"/>
      <c r="E20" s="119">
        <f>SUM(E11:E19)</f>
        <v>281941537</v>
      </c>
      <c r="F20" s="47"/>
      <c r="G20" s="47"/>
      <c r="I20" s="50"/>
      <c r="J20" s="48"/>
    </row>
    <row r="21" spans="1:11" ht="23.25" customHeight="1" x14ac:dyDescent="0.6">
      <c r="A21" s="45" t="s">
        <v>44</v>
      </c>
      <c r="B21" s="61"/>
      <c r="C21" s="116"/>
      <c r="D21" s="34"/>
      <c r="E21" s="116"/>
      <c r="F21" s="47"/>
      <c r="G21" s="47"/>
    </row>
    <row r="22" spans="1:11" ht="23.25" customHeight="1" x14ac:dyDescent="0.55000000000000004">
      <c r="A22" s="25" t="s">
        <v>32</v>
      </c>
      <c r="B22" s="61"/>
      <c r="C22" s="46">
        <v>58226233</v>
      </c>
      <c r="D22" s="31"/>
      <c r="E22" s="46">
        <v>37813277</v>
      </c>
      <c r="F22" s="47"/>
      <c r="G22" s="47"/>
      <c r="I22" s="77"/>
      <c r="K22" s="40"/>
    </row>
    <row r="23" spans="1:11" ht="23.25" customHeight="1" x14ac:dyDescent="0.55000000000000004">
      <c r="A23" s="25" t="s">
        <v>124</v>
      </c>
      <c r="B23" s="61"/>
      <c r="C23" s="46">
        <v>-24677709</v>
      </c>
      <c r="D23" s="31"/>
      <c r="E23" s="46">
        <v>34324679</v>
      </c>
      <c r="F23" s="47"/>
      <c r="G23" s="47"/>
      <c r="I23" s="77"/>
      <c r="K23" s="40"/>
    </row>
    <row r="24" spans="1:11" ht="23.25" customHeight="1" x14ac:dyDescent="0.55000000000000004">
      <c r="A24" s="25" t="s">
        <v>33</v>
      </c>
      <c r="B24" s="61"/>
      <c r="C24" s="46">
        <v>-214608543</v>
      </c>
      <c r="D24" s="31"/>
      <c r="E24" s="46">
        <v>107551810</v>
      </c>
      <c r="F24" s="47"/>
      <c r="G24" s="47"/>
      <c r="I24" s="77"/>
      <c r="K24" s="40"/>
    </row>
    <row r="25" spans="1:11" ht="23.25" customHeight="1" x14ac:dyDescent="0.55000000000000004">
      <c r="A25" s="25" t="s">
        <v>40</v>
      </c>
      <c r="B25" s="61"/>
      <c r="C25" s="106">
        <v>-300</v>
      </c>
      <c r="D25" s="31"/>
      <c r="E25" s="106">
        <v>-67964</v>
      </c>
      <c r="F25" s="47"/>
      <c r="G25" s="47"/>
      <c r="I25" s="77"/>
      <c r="K25" s="40"/>
    </row>
    <row r="26" spans="1:11" ht="23.25" customHeight="1" x14ac:dyDescent="0.55000000000000004">
      <c r="A26" s="25" t="s">
        <v>12</v>
      </c>
      <c r="B26" s="61"/>
      <c r="C26" s="46">
        <v>-96774178</v>
      </c>
      <c r="D26" s="31"/>
      <c r="E26" s="46">
        <v>-210294704</v>
      </c>
      <c r="F26" s="47"/>
      <c r="G26" s="47"/>
      <c r="I26" s="5"/>
      <c r="K26" s="40"/>
    </row>
    <row r="27" spans="1:11" ht="23.25" customHeight="1" x14ac:dyDescent="0.55000000000000004">
      <c r="A27" s="57" t="s">
        <v>125</v>
      </c>
      <c r="B27" s="61"/>
      <c r="C27" s="52">
        <v>-2239838</v>
      </c>
      <c r="D27" s="31"/>
      <c r="E27" s="52">
        <v>-8284162</v>
      </c>
      <c r="F27" s="47"/>
      <c r="G27" s="47"/>
      <c r="I27" s="2"/>
      <c r="K27" s="40"/>
    </row>
    <row r="28" spans="1:11" ht="23.25" customHeight="1" x14ac:dyDescent="0.55000000000000004">
      <c r="A28" s="25" t="s">
        <v>34</v>
      </c>
      <c r="B28" s="61"/>
      <c r="C28" s="113">
        <v>-78470</v>
      </c>
      <c r="D28" s="41"/>
      <c r="E28" s="113">
        <v>581232</v>
      </c>
      <c r="F28" s="47"/>
      <c r="G28" s="47"/>
      <c r="I28" s="77"/>
      <c r="J28" s="48"/>
      <c r="K28" s="40"/>
    </row>
    <row r="29" spans="1:11" ht="23.25" customHeight="1" x14ac:dyDescent="0.55000000000000004">
      <c r="A29" s="5" t="s">
        <v>181</v>
      </c>
      <c r="B29" s="61"/>
      <c r="C29" s="103">
        <f>SUM(C20:C28)</f>
        <v>-84713696</v>
      </c>
      <c r="D29" s="41"/>
      <c r="E29" s="103">
        <f>SUM(E20:E28)</f>
        <v>243565705</v>
      </c>
      <c r="F29" s="47"/>
      <c r="G29" s="47"/>
      <c r="I29" s="50"/>
      <c r="J29" s="48"/>
    </row>
    <row r="30" spans="1:11" s="5" customFormat="1" ht="23.25" customHeight="1" x14ac:dyDescent="0.55000000000000004">
      <c r="A30" s="5" t="s">
        <v>69</v>
      </c>
      <c r="B30" s="13"/>
      <c r="C30" s="96">
        <v>-12415780</v>
      </c>
      <c r="D30" s="56"/>
      <c r="E30" s="96">
        <v>-12357220</v>
      </c>
      <c r="F30" s="51"/>
      <c r="G30" s="51"/>
      <c r="H30" s="52"/>
      <c r="I30" s="53"/>
    </row>
    <row r="31" spans="1:11" s="5" customFormat="1" ht="23.25" customHeight="1" x14ac:dyDescent="0.55000000000000004">
      <c r="A31" s="5" t="s">
        <v>99</v>
      </c>
      <c r="B31" s="13"/>
      <c r="C31" s="117">
        <v>-18593994</v>
      </c>
      <c r="D31" s="56"/>
      <c r="E31" s="117">
        <v>-43506355</v>
      </c>
      <c r="F31" s="51"/>
      <c r="G31" s="51"/>
      <c r="H31" s="52"/>
      <c r="I31" s="53"/>
    </row>
    <row r="32" spans="1:11" ht="23.25" customHeight="1" x14ac:dyDescent="0.6">
      <c r="A32" s="12" t="s">
        <v>189</v>
      </c>
      <c r="B32" s="61"/>
      <c r="C32" s="115">
        <f>SUM(C29:C31)</f>
        <v>-115723470</v>
      </c>
      <c r="D32" s="34"/>
      <c r="E32" s="115">
        <f>SUM(E29:E31)</f>
        <v>187702130</v>
      </c>
      <c r="F32" s="47"/>
      <c r="G32" s="47"/>
      <c r="I32" s="50"/>
    </row>
    <row r="33" spans="1:12" ht="23.25" customHeight="1" x14ac:dyDescent="0.6">
      <c r="A33" s="43"/>
      <c r="B33" s="61"/>
      <c r="D33" s="31"/>
      <c r="F33" s="47"/>
      <c r="G33" s="47"/>
      <c r="I33" s="50"/>
    </row>
    <row r="34" spans="1:12" ht="23.25" customHeight="1" x14ac:dyDescent="0.6">
      <c r="A34" s="131" t="s">
        <v>140</v>
      </c>
      <c r="B34" s="61"/>
      <c r="F34" s="47"/>
      <c r="G34" s="47"/>
    </row>
    <row r="35" spans="1:12" ht="23.25" customHeight="1" x14ac:dyDescent="0.6">
      <c r="A35" s="131" t="s">
        <v>141</v>
      </c>
      <c r="B35" s="61"/>
      <c r="F35" s="47"/>
      <c r="G35" s="47"/>
    </row>
    <row r="36" spans="1:12" ht="23.25" customHeight="1" x14ac:dyDescent="0.6">
      <c r="A36" s="42" t="s">
        <v>39</v>
      </c>
      <c r="B36" s="61"/>
      <c r="F36" s="47"/>
      <c r="G36" s="47"/>
    </row>
    <row r="37" spans="1:12" ht="15" customHeight="1" x14ac:dyDescent="0.6">
      <c r="A37" s="42"/>
      <c r="B37" s="61"/>
      <c r="F37" s="47"/>
      <c r="G37" s="47"/>
    </row>
    <row r="38" spans="1:12" ht="23.25" customHeight="1" x14ac:dyDescent="0.6">
      <c r="A38" s="23"/>
      <c r="C38" s="198" t="s">
        <v>93</v>
      </c>
      <c r="D38" s="198"/>
      <c r="E38" s="198"/>
    </row>
    <row r="39" spans="1:12" ht="23.25" customHeight="1" x14ac:dyDescent="0.6">
      <c r="A39" s="23"/>
      <c r="C39" s="198" t="s">
        <v>71</v>
      </c>
      <c r="D39" s="198"/>
      <c r="E39" s="198"/>
    </row>
    <row r="40" spans="1:12" ht="23.25" customHeight="1" x14ac:dyDescent="0.6">
      <c r="A40" s="43"/>
      <c r="B40" s="24" t="s">
        <v>2</v>
      </c>
      <c r="C40" s="28">
        <v>2563</v>
      </c>
      <c r="D40" s="27"/>
      <c r="E40" s="28">
        <v>2562</v>
      </c>
      <c r="F40" s="47"/>
      <c r="G40" s="47"/>
    </row>
    <row r="41" spans="1:12" ht="23.25" customHeight="1" x14ac:dyDescent="0.6">
      <c r="A41" s="43"/>
      <c r="C41" s="28"/>
      <c r="D41" s="27"/>
      <c r="E41" s="132" t="s">
        <v>142</v>
      </c>
      <c r="F41" s="47"/>
      <c r="G41" s="47"/>
    </row>
    <row r="42" spans="1:12" ht="23.25" customHeight="1" x14ac:dyDescent="0.6">
      <c r="A42" s="43"/>
      <c r="C42" s="193" t="s">
        <v>38</v>
      </c>
      <c r="D42" s="193"/>
      <c r="E42" s="193"/>
      <c r="F42" s="47"/>
      <c r="G42" s="47"/>
    </row>
    <row r="43" spans="1:12" ht="23.25" customHeight="1" x14ac:dyDescent="0.6">
      <c r="A43" s="44" t="s">
        <v>35</v>
      </c>
      <c r="B43" s="61"/>
      <c r="D43" s="31"/>
      <c r="F43" s="47"/>
      <c r="G43" s="47"/>
      <c r="I43" s="50"/>
    </row>
    <row r="44" spans="1:12" ht="23.25" customHeight="1" x14ac:dyDescent="0.55000000000000004">
      <c r="A44" s="25" t="s">
        <v>120</v>
      </c>
      <c r="B44" s="61"/>
      <c r="C44" s="46">
        <v>-35602453</v>
      </c>
      <c r="D44" s="31"/>
      <c r="E44" s="46">
        <v>-27019658</v>
      </c>
      <c r="F44" s="47"/>
      <c r="G44" s="47"/>
      <c r="I44" s="50"/>
      <c r="J44" s="50"/>
      <c r="K44" s="50"/>
      <c r="L44" s="48"/>
    </row>
    <row r="45" spans="1:12" ht="23.25" customHeight="1" x14ac:dyDescent="0.55000000000000004">
      <c r="A45" s="109" t="s">
        <v>113</v>
      </c>
      <c r="B45" s="61"/>
      <c r="C45" s="46">
        <v>-2497326</v>
      </c>
      <c r="D45" s="41"/>
      <c r="E45" s="46">
        <v>-2027891</v>
      </c>
      <c r="F45" s="47"/>
      <c r="G45" s="47"/>
      <c r="I45" s="50"/>
      <c r="J45" s="50"/>
      <c r="K45" s="50"/>
      <c r="L45" s="48"/>
    </row>
    <row r="46" spans="1:12" ht="23.25" customHeight="1" x14ac:dyDescent="0.55000000000000004">
      <c r="A46" s="25" t="s">
        <v>134</v>
      </c>
      <c r="B46" s="61"/>
      <c r="C46" s="120">
        <v>6075</v>
      </c>
      <c r="D46" s="31"/>
      <c r="E46" s="120">
        <v>282874</v>
      </c>
      <c r="F46" s="47"/>
      <c r="G46" s="47"/>
      <c r="I46" s="50"/>
      <c r="J46" s="50"/>
      <c r="K46" s="50"/>
      <c r="L46" s="48"/>
    </row>
    <row r="47" spans="1:12" ht="23.25" customHeight="1" x14ac:dyDescent="0.6">
      <c r="A47" s="43" t="s">
        <v>190</v>
      </c>
      <c r="B47" s="61"/>
      <c r="C47" s="115">
        <f>SUM(C44:C46)</f>
        <v>-38093704</v>
      </c>
      <c r="D47" s="34"/>
      <c r="E47" s="115">
        <f>SUM(E44:E46)</f>
        <v>-28764675</v>
      </c>
      <c r="F47" s="47"/>
      <c r="G47" s="47"/>
      <c r="I47" s="50"/>
      <c r="J47" s="50"/>
      <c r="K47" s="50"/>
      <c r="L47" s="48"/>
    </row>
    <row r="48" spans="1:12" ht="15" customHeight="1" x14ac:dyDescent="0.6">
      <c r="A48" s="43"/>
      <c r="B48" s="149"/>
      <c r="C48" s="116"/>
      <c r="E48" s="116"/>
      <c r="F48" s="47"/>
      <c r="G48" s="47"/>
    </row>
    <row r="49" spans="1:9" ht="23.25" customHeight="1" x14ac:dyDescent="0.6">
      <c r="A49" s="44" t="s">
        <v>36</v>
      </c>
      <c r="B49" s="148"/>
      <c r="F49" s="47"/>
      <c r="G49" s="47"/>
    </row>
    <row r="50" spans="1:9" ht="23.25" hidden="1" customHeight="1" x14ac:dyDescent="0.55000000000000004">
      <c r="A50" s="25" t="s">
        <v>52</v>
      </c>
      <c r="B50" s="148"/>
      <c r="C50" s="121"/>
      <c r="E50" s="121"/>
      <c r="F50" s="47"/>
      <c r="G50" s="47"/>
      <c r="I50" s="50"/>
    </row>
    <row r="51" spans="1:9" ht="23.25" customHeight="1" x14ac:dyDescent="0.55000000000000004">
      <c r="A51" s="25" t="s">
        <v>114</v>
      </c>
      <c r="B51" s="61"/>
      <c r="C51" s="122">
        <v>-8331428</v>
      </c>
      <c r="D51" s="31"/>
      <c r="E51" s="122">
        <v>-11197240</v>
      </c>
      <c r="F51" s="47"/>
      <c r="G51" s="47"/>
      <c r="I51" s="50"/>
    </row>
    <row r="52" spans="1:9" ht="23.25" customHeight="1" x14ac:dyDescent="0.55000000000000004">
      <c r="A52" s="25" t="s">
        <v>117</v>
      </c>
      <c r="B52" s="61"/>
      <c r="C52" s="106">
        <v>-75512054</v>
      </c>
      <c r="D52" s="31"/>
      <c r="E52" s="106">
        <v>-75540690</v>
      </c>
      <c r="F52" s="47"/>
      <c r="G52" s="47"/>
      <c r="I52" s="50"/>
    </row>
    <row r="53" spans="1:9" ht="23.25" customHeight="1" x14ac:dyDescent="0.55000000000000004">
      <c r="A53" s="25" t="s">
        <v>108</v>
      </c>
      <c r="B53" s="61"/>
      <c r="C53" s="106">
        <v>6780000000</v>
      </c>
      <c r="D53" s="31"/>
      <c r="E53" s="106">
        <v>2600000000</v>
      </c>
      <c r="F53" s="47"/>
      <c r="G53" s="47"/>
      <c r="I53" s="50"/>
    </row>
    <row r="54" spans="1:9" ht="23.25" customHeight="1" x14ac:dyDescent="0.55000000000000004">
      <c r="A54" s="25" t="s">
        <v>121</v>
      </c>
      <c r="B54" s="61"/>
      <c r="C54" s="106">
        <v>-6055000000</v>
      </c>
      <c r="D54" s="31"/>
      <c r="E54" s="106">
        <v>-2500000000</v>
      </c>
      <c r="F54" s="47"/>
      <c r="G54" s="47"/>
      <c r="I54" s="50"/>
    </row>
    <row r="55" spans="1:9" ht="23.25" customHeight="1" x14ac:dyDescent="0.55000000000000004">
      <c r="A55" s="25" t="s">
        <v>109</v>
      </c>
      <c r="B55" s="61"/>
      <c r="C55" s="106">
        <v>1314686005</v>
      </c>
      <c r="D55" s="31"/>
      <c r="E55" s="106">
        <v>4657117214</v>
      </c>
      <c r="F55" s="47"/>
      <c r="G55" s="47"/>
      <c r="I55" s="50"/>
    </row>
    <row r="56" spans="1:9" ht="23.25" customHeight="1" x14ac:dyDescent="0.55000000000000004">
      <c r="A56" s="25" t="s">
        <v>122</v>
      </c>
      <c r="B56" s="61"/>
      <c r="C56" s="106">
        <v>-1720463705</v>
      </c>
      <c r="D56" s="31"/>
      <c r="E56" s="106">
        <v>-4815744792</v>
      </c>
      <c r="F56" s="47"/>
      <c r="G56" s="47"/>
      <c r="I56" s="50"/>
    </row>
    <row r="57" spans="1:9" s="5" customFormat="1" ht="22.95" customHeight="1" x14ac:dyDescent="0.55000000000000004">
      <c r="A57" s="147" t="s">
        <v>165</v>
      </c>
      <c r="B57" s="13">
        <v>3</v>
      </c>
      <c r="C57" s="123">
        <v>-4242434</v>
      </c>
      <c r="D57" s="55"/>
      <c r="E57" s="123">
        <v>-6704648</v>
      </c>
      <c r="F57" s="51"/>
      <c r="G57" s="51"/>
      <c r="H57" s="52"/>
      <c r="I57" s="53"/>
    </row>
    <row r="58" spans="1:9" ht="23.25" customHeight="1" x14ac:dyDescent="0.6">
      <c r="A58" s="43" t="s">
        <v>191</v>
      </c>
      <c r="B58" s="61"/>
      <c r="C58" s="112">
        <f>SUM(C50:C57)</f>
        <v>231136384</v>
      </c>
      <c r="D58" s="34"/>
      <c r="E58" s="112">
        <f>SUM(E50:E57)</f>
        <v>-152070156</v>
      </c>
      <c r="I58" s="50"/>
    </row>
    <row r="59" spans="1:9" ht="15" customHeight="1" x14ac:dyDescent="0.6">
      <c r="A59" s="43"/>
      <c r="B59" s="61"/>
      <c r="D59" s="31"/>
      <c r="I59" s="50"/>
    </row>
    <row r="60" spans="1:9" ht="23.25" customHeight="1" x14ac:dyDescent="0.6">
      <c r="A60" s="43" t="s">
        <v>182</v>
      </c>
      <c r="B60" s="61"/>
      <c r="C60" s="124">
        <f>C32+C47+C58</f>
        <v>77319210</v>
      </c>
      <c r="D60" s="34"/>
      <c r="E60" s="124">
        <f>E32+E47+E58</f>
        <v>6867299</v>
      </c>
      <c r="I60" s="50"/>
    </row>
    <row r="61" spans="1:9" ht="23.25" customHeight="1" x14ac:dyDescent="0.55000000000000004">
      <c r="A61" s="54" t="s">
        <v>129</v>
      </c>
      <c r="B61" s="61"/>
      <c r="C61" s="113">
        <v>14690278</v>
      </c>
      <c r="D61" s="31"/>
      <c r="E61" s="113">
        <v>7822979</v>
      </c>
      <c r="I61" s="50"/>
    </row>
    <row r="62" spans="1:9" ht="23.25" customHeight="1" thickBot="1" x14ac:dyDescent="0.65">
      <c r="A62" s="43" t="s">
        <v>130</v>
      </c>
      <c r="B62" s="61">
        <v>7</v>
      </c>
      <c r="C62" s="114">
        <f>SUM(C60:C61)</f>
        <v>92009488</v>
      </c>
      <c r="D62" s="34"/>
      <c r="E62" s="114">
        <f>SUM(E60:E61)</f>
        <v>14690278</v>
      </c>
      <c r="H62" s="48"/>
      <c r="I62" s="50"/>
    </row>
    <row r="63" spans="1:9" ht="23.25" customHeight="1" thickTop="1" x14ac:dyDescent="0.55000000000000004"/>
    <row r="64" spans="1:9" ht="23.25" customHeight="1" x14ac:dyDescent="0.6">
      <c r="A64" s="126" t="s">
        <v>107</v>
      </c>
    </row>
    <row r="65" spans="1:5" ht="23.25" customHeight="1" x14ac:dyDescent="0.55000000000000004">
      <c r="A65" s="25" t="s">
        <v>115</v>
      </c>
      <c r="C65" s="106">
        <v>3029141</v>
      </c>
      <c r="E65" s="106">
        <v>2962838</v>
      </c>
    </row>
  </sheetData>
  <mergeCells count="6">
    <mergeCell ref="C42:E42"/>
    <mergeCell ref="C9:E9"/>
    <mergeCell ref="C38:E38"/>
    <mergeCell ref="C6:E6"/>
    <mergeCell ref="C5:E5"/>
    <mergeCell ref="C39:E39"/>
  </mergeCells>
  <pageMargins left="0.8" right="0.8" top="0.48" bottom="0.4" header="0.5" footer="0.4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SH-11</vt:lpstr>
      <vt:lpstr>SH-12</vt:lpstr>
      <vt:lpstr>งบแสดงการเปลี่ยนแปลง</vt:lpstr>
      <vt:lpstr>CF 13-14</vt:lpstr>
      <vt:lpstr>'BS 6-8'!Print_Area</vt:lpstr>
      <vt:lpstr>'CF 13-14'!Print_Area</vt:lpstr>
      <vt:lpstr>'PL 9 -10'!Print_Area</vt:lpstr>
      <vt:lpstr>'SH-11'!Print_Area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Jinnipa, Deethonglang</cp:lastModifiedBy>
  <cp:lastPrinted>2021-02-12T07:25:13Z</cp:lastPrinted>
  <dcterms:created xsi:type="dcterms:W3CDTF">2005-01-21T01:40:23Z</dcterms:created>
  <dcterms:modified xsi:type="dcterms:W3CDTF">2021-02-15T07:12:18Z</dcterms:modified>
</cp:coreProperties>
</file>