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deethonglang\Desktop\Engagements\FMT\FY2020\06 Completion\SET file\"/>
    </mc:Choice>
  </mc:AlternateContent>
  <xr:revisionPtr revIDLastSave="0" documentId="13_ncr:1_{47C2C083-72EA-4C81-A20A-31EAB9D5A29E}" xr6:coauthVersionLast="45" xr6:coauthVersionMax="45" xr10:uidLastSave="{00000000-0000-0000-0000-000000000000}"/>
  <bookViews>
    <workbookView xWindow="-108" yWindow="-108" windowWidth="23256" windowHeight="12576" activeTab="4" xr2:uid="{00000000-000D-0000-FFFF-FFFF00000000}"/>
  </bookViews>
  <sheets>
    <sheet name="BS 5-7" sheetId="1" r:id="rId1"/>
    <sheet name="PL 8-9" sheetId="6" r:id="rId2"/>
    <sheet name="SH 10" sheetId="5" r:id="rId3"/>
    <sheet name="SH 11" sheetId="7" r:id="rId4"/>
    <sheet name="CF 12-13" sheetId="3" r:id="rId5"/>
  </sheets>
  <definedNames>
    <definedName name="_xlnm.Print_Area" localSheetId="0">'BS 5-7'!$A$1:$H$76</definedName>
    <definedName name="_xlnm.Print_Area" localSheetId="4">'CF 12-13'!$A$1:$F$66</definedName>
    <definedName name="_xlnm.Print_Area" localSheetId="1">'PL 8-9'!$A$1:$F$53</definedName>
    <definedName name="_xlnm.Print_Area" localSheetId="2">'SH 10'!$A$1:$M$23</definedName>
    <definedName name="_xlnm.Print_Area" localSheetId="3">'SH 11'!$A$1:$N$29</definedName>
    <definedName name="Title2nd" localSheetId="0">'BS 5-7'!#REF!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3" l="1"/>
  <c r="D45" i="1" l="1"/>
  <c r="H15" i="1" l="1"/>
  <c r="F15" i="1"/>
  <c r="D15" i="1"/>
  <c r="F14" i="3" l="1"/>
  <c r="D14" i="3"/>
  <c r="F13" i="3"/>
  <c r="D13" i="3"/>
  <c r="D11" i="3"/>
  <c r="D24" i="6"/>
  <c r="D28" i="6"/>
  <c r="F22" i="6" l="1"/>
  <c r="D14" i="6"/>
  <c r="D45" i="6"/>
  <c r="F24" i="6" l="1"/>
  <c r="F28" i="6" s="1"/>
  <c r="D22" i="6"/>
  <c r="D50" i="1" l="1"/>
  <c r="D52" i="1" l="1"/>
  <c r="N17" i="7"/>
  <c r="L22" i="7"/>
  <c r="L15" i="7"/>
  <c r="L18" i="7" s="1"/>
  <c r="N14" i="7"/>
  <c r="N12" i="7"/>
  <c r="H27" i="7"/>
  <c r="F27" i="7"/>
  <c r="D27" i="7"/>
  <c r="J22" i="7"/>
  <c r="H22" i="7"/>
  <c r="F22" i="7"/>
  <c r="D22" i="7"/>
  <c r="N21" i="7"/>
  <c r="N22" i="7" s="1"/>
  <c r="J15" i="7"/>
  <c r="J18" i="7" s="1"/>
  <c r="H15" i="7"/>
  <c r="H18" i="7" s="1"/>
  <c r="F15" i="7"/>
  <c r="F18" i="7" s="1"/>
  <c r="F29" i="7" s="1"/>
  <c r="D15" i="7"/>
  <c r="D18" i="7" s="1"/>
  <c r="D29" i="7" s="1"/>
  <c r="K13" i="5"/>
  <c r="H71" i="1" s="1"/>
  <c r="I13" i="5"/>
  <c r="G13" i="5"/>
  <c r="E13" i="5"/>
  <c r="M12" i="5"/>
  <c r="H29" i="7" l="1"/>
  <c r="N15" i="7"/>
  <c r="N18" i="7" s="1"/>
  <c r="H50" i="1" l="1"/>
  <c r="F50" i="1"/>
  <c r="H65" i="1" l="1"/>
  <c r="H74" i="1" s="1"/>
  <c r="H45" i="1"/>
  <c r="H23" i="1"/>
  <c r="H52" i="1" l="1"/>
  <c r="H76" i="1" s="1"/>
  <c r="H25" i="1"/>
  <c r="F57" i="3"/>
  <c r="F47" i="3"/>
  <c r="F45" i="6"/>
  <c r="F30" i="6"/>
  <c r="F14" i="6"/>
  <c r="F65" i="1"/>
  <c r="F45" i="1"/>
  <c r="F23" i="1"/>
  <c r="F52" i="1" l="1"/>
  <c r="F47" i="6"/>
  <c r="F11" i="3"/>
  <c r="F20" i="3" s="1"/>
  <c r="F29" i="3" s="1"/>
  <c r="F32" i="3" s="1"/>
  <c r="F59" i="3" s="1"/>
  <c r="F61" i="3" s="1"/>
  <c r="K20" i="5"/>
  <c r="F25" i="1"/>
  <c r="D47" i="3"/>
  <c r="F49" i="6" l="1"/>
  <c r="D57" i="3"/>
  <c r="M10" i="5"/>
  <c r="M13" i="5" s="1"/>
  <c r="D65" i="1"/>
  <c r="D74" i="1" s="1"/>
  <c r="D30" i="6" l="1"/>
  <c r="J25" i="7" s="1"/>
  <c r="L26" i="7"/>
  <c r="L27" i="7" l="1"/>
  <c r="L29" i="7" s="1"/>
  <c r="N26" i="7"/>
  <c r="J27" i="7"/>
  <c r="J29" i="7" s="1"/>
  <c r="N25" i="7"/>
  <c r="I21" i="5"/>
  <c r="G21" i="5"/>
  <c r="E21" i="5"/>
  <c r="K17" i="5"/>
  <c r="I17" i="5"/>
  <c r="I23" i="5" s="1"/>
  <c r="G17" i="5"/>
  <c r="G23" i="5" s="1"/>
  <c r="E17" i="5"/>
  <c r="E23" i="5" s="1"/>
  <c r="M16" i="5"/>
  <c r="M17" i="5" s="1"/>
  <c r="D23" i="1"/>
  <c r="N27" i="7" l="1"/>
  <c r="N29" i="7" s="1"/>
  <c r="D25" i="1"/>
  <c r="D76" i="1"/>
  <c r="D20" i="3" l="1"/>
  <c r="D49" i="6"/>
  <c r="D47" i="6"/>
  <c r="M20" i="5" l="1"/>
  <c r="K21" i="5"/>
  <c r="K23" i="5" s="1"/>
  <c r="F71" i="1" s="1"/>
  <c r="D29" i="3"/>
  <c r="D32" i="3" s="1"/>
  <c r="D59" i="3" s="1"/>
  <c r="D61" i="3" s="1"/>
  <c r="F74" i="1" l="1"/>
  <c r="F76" i="1" s="1"/>
  <c r="M21" i="5"/>
  <c r="M23" i="5" l="1"/>
</calcChain>
</file>

<file path=xl/sharedStrings.xml><?xml version="1.0" encoding="utf-8"?>
<sst xmlns="http://schemas.openxmlformats.org/spreadsheetml/2006/main" count="260" uniqueCount="163">
  <si>
    <t>Note</t>
  </si>
  <si>
    <t>Cash and cash equivalents</t>
  </si>
  <si>
    <t xml:space="preserve">Inventories </t>
  </si>
  <si>
    <t>Other current liabilities</t>
  </si>
  <si>
    <t>Other income</t>
  </si>
  <si>
    <t xml:space="preserve"> Unappropriated </t>
  </si>
  <si>
    <t>Inventories</t>
  </si>
  <si>
    <t xml:space="preserve">Total </t>
  </si>
  <si>
    <t xml:space="preserve">Issued and </t>
  </si>
  <si>
    <t>paid-up</t>
  </si>
  <si>
    <t>share capital</t>
  </si>
  <si>
    <t>Current assets</t>
  </si>
  <si>
    <t>Non-current assets</t>
  </si>
  <si>
    <t>Revenue from sale of goods</t>
  </si>
  <si>
    <t>Expenses</t>
  </si>
  <si>
    <t>Total current assets</t>
  </si>
  <si>
    <t>Total non-current assets</t>
  </si>
  <si>
    <t>Total assets</t>
  </si>
  <si>
    <t>Assets</t>
  </si>
  <si>
    <t>Total current liabilities</t>
  </si>
  <si>
    <t>Total liabilities</t>
  </si>
  <si>
    <t>Retained earnings</t>
  </si>
  <si>
    <t xml:space="preserve">   Unappropriated </t>
  </si>
  <si>
    <t xml:space="preserve">Cost of sale of goods </t>
  </si>
  <si>
    <t>Total expenses</t>
  </si>
  <si>
    <t>Current liabilities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</si>
  <si>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</si>
  <si>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</si>
  <si>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</si>
  <si>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</si>
  <si>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(in Baht)</t>
  </si>
  <si>
    <t>Other non-current assets</t>
  </si>
  <si>
    <t>Share capital</t>
  </si>
  <si>
    <t xml:space="preserve">   Issued and paid-up share capital </t>
  </si>
  <si>
    <t>premium</t>
  </si>
  <si>
    <t>Interest paid</t>
  </si>
  <si>
    <t>Share</t>
  </si>
  <si>
    <t xml:space="preserve">Property, plant and equipment </t>
  </si>
  <si>
    <t xml:space="preserve">   Appropriated  </t>
  </si>
  <si>
    <t xml:space="preserve">      Legal reserve</t>
  </si>
  <si>
    <t>Legal reserve</t>
  </si>
  <si>
    <t xml:space="preserve">   Authorised share capital</t>
  </si>
  <si>
    <t xml:space="preserve">Administrative expenses </t>
  </si>
  <si>
    <t>Finance costs</t>
  </si>
  <si>
    <t>equity</t>
  </si>
  <si>
    <t>Employee benefit paid</t>
  </si>
  <si>
    <t>Other comprehensive income</t>
  </si>
  <si>
    <t>Depreciation and amortisation</t>
  </si>
  <si>
    <t>31 December</t>
  </si>
  <si>
    <t>For the year ended</t>
  </si>
  <si>
    <t>Total comprehensive income for the year</t>
  </si>
  <si>
    <t>Statement of financial position</t>
  </si>
  <si>
    <t>Statement of comprehensive income</t>
  </si>
  <si>
    <t>Comprehensive income for the year</t>
  </si>
  <si>
    <t xml:space="preserve">Statement of changes in equity </t>
  </si>
  <si>
    <t>Statement of cash flows</t>
  </si>
  <si>
    <t>Intangible assets</t>
  </si>
  <si>
    <t>Income tax payable</t>
  </si>
  <si>
    <t>Profit for the year</t>
  </si>
  <si>
    <t>Transactions with owners, recorded directly in equity</t>
  </si>
  <si>
    <t>Income tax paid</t>
  </si>
  <si>
    <t>Net gain on foreign exchange</t>
  </si>
  <si>
    <t>Deferred tax assets</t>
  </si>
  <si>
    <t>Payable for fixed assets purchased</t>
  </si>
  <si>
    <t>Non-cash transaction</t>
  </si>
  <si>
    <t>Adjustments to reconcile profit to cash receipts (payments)</t>
  </si>
  <si>
    <t>Provision for employee benefits</t>
  </si>
  <si>
    <t>Cash payments to purchase of intangible assets</t>
  </si>
  <si>
    <t>Repayment of borrowings from related party</t>
  </si>
  <si>
    <t>Proceeds from borrowings from related party</t>
  </si>
  <si>
    <t>Distribution costs</t>
  </si>
  <si>
    <t>Cash receipts from sale of equipment</t>
  </si>
  <si>
    <t xml:space="preserve">   Share premium on ordinary shares</t>
  </si>
  <si>
    <t>Revenues</t>
  </si>
  <si>
    <t>Total revenues</t>
  </si>
  <si>
    <t>Share premium :</t>
  </si>
  <si>
    <t>Total transactions with owners, recorded directly in equity</t>
  </si>
  <si>
    <t>Dividends paid</t>
  </si>
  <si>
    <t>Profit before income tax</t>
  </si>
  <si>
    <t>Loss on copper hedging and service fee</t>
  </si>
  <si>
    <t>Liabilities and equity</t>
  </si>
  <si>
    <t>Equity</t>
  </si>
  <si>
    <t>Total equity</t>
  </si>
  <si>
    <t xml:space="preserve">Total liabilities and equity </t>
  </si>
  <si>
    <t>Short-term borrowings from related party</t>
  </si>
  <si>
    <t>Cash payments to purchase of equipment</t>
  </si>
  <si>
    <t>Proceeds from borrowings from financial institution</t>
  </si>
  <si>
    <t>Repayment of borrowings from financial institution</t>
  </si>
  <si>
    <t>Basic earnings per share</t>
  </si>
  <si>
    <t>Other comprehensive income for the year, net of tax</t>
  </si>
  <si>
    <t>Other receivables</t>
  </si>
  <si>
    <t>Other payables</t>
  </si>
  <si>
    <t xml:space="preserve">Cash and cash equivalents at 1 January </t>
  </si>
  <si>
    <t xml:space="preserve">Cash and cash equivalents at 31 December </t>
  </si>
  <si>
    <t>Year ended 31 December 2019</t>
  </si>
  <si>
    <t>Balance at 31 December 2019</t>
  </si>
  <si>
    <t>Net loss on foreign exchange</t>
  </si>
  <si>
    <t>Year ended 31 December 2020</t>
  </si>
  <si>
    <t>Balance at 31 December 2020</t>
  </si>
  <si>
    <t>1 January</t>
  </si>
  <si>
    <t xml:space="preserve">Fine Metal Technologies Public Company Limited </t>
  </si>
  <si>
    <t>(Formerly Furukawa Metal (Thailand) Public Company Limited)</t>
  </si>
  <si>
    <t xml:space="preserve">Short-term borrowings </t>
  </si>
  <si>
    <t>(Restated)</t>
  </si>
  <si>
    <t>Other components of equity</t>
  </si>
  <si>
    <t xml:space="preserve">   Loss on cash flow hedges</t>
  </si>
  <si>
    <t>Current portion of lease liabilities</t>
  </si>
  <si>
    <t>Lease liabilities</t>
  </si>
  <si>
    <t>Right-of-use assets</t>
  </si>
  <si>
    <t>Balance at 1 January 2019 - as reported</t>
  </si>
  <si>
    <t>Impact of changes in accounting policies</t>
  </si>
  <si>
    <t xml:space="preserve">   - adoption of TFRS 16</t>
  </si>
  <si>
    <t>Balance at 1 January 2019 - restated</t>
  </si>
  <si>
    <t xml:space="preserve">Other </t>
  </si>
  <si>
    <t xml:space="preserve">components </t>
  </si>
  <si>
    <t>of equity</t>
  </si>
  <si>
    <t>Gain (loss) on</t>
  </si>
  <si>
    <t>cash flow hedges</t>
  </si>
  <si>
    <t>Balance at 31 December 2019 - as reported</t>
  </si>
  <si>
    <t>Balance at 31 December 2019 - restated</t>
  </si>
  <si>
    <t xml:space="preserve">   - adoption of TFRS - Financial instruments standards</t>
  </si>
  <si>
    <t>Balance at 1 January 2020 - as restated</t>
  </si>
  <si>
    <t>Profit from operating activities</t>
  </si>
  <si>
    <t xml:space="preserve">   off-setting risk positions</t>
  </si>
  <si>
    <t>Gain on cash flow hedges</t>
  </si>
  <si>
    <t>Income tax relating to items that will be reclassified</t>
  </si>
  <si>
    <t>-</t>
  </si>
  <si>
    <t xml:space="preserve">Hedging loss for hedge of group of items with </t>
  </si>
  <si>
    <t>3, 11</t>
  </si>
  <si>
    <t>6, 8</t>
  </si>
  <si>
    <t>3, 23</t>
  </si>
  <si>
    <t>3, 27</t>
  </si>
  <si>
    <t>Unrealised loss on derivatives</t>
  </si>
  <si>
    <t>Gain on disposal of equipment</t>
  </si>
  <si>
    <t xml:space="preserve">Payment of lease liabilities </t>
  </si>
  <si>
    <t>Net increase in cash and cash equivalents</t>
  </si>
  <si>
    <t>Unrealised loss (gain) on foreign exchange</t>
  </si>
  <si>
    <t>Tax expense</t>
  </si>
  <si>
    <t>Non-current liabilities</t>
  </si>
  <si>
    <t>Total non-current liabilities</t>
  </si>
  <si>
    <t>3, 17</t>
  </si>
  <si>
    <t>6, 18</t>
  </si>
  <si>
    <t>3, 6, 9</t>
  </si>
  <si>
    <t>3, 19</t>
  </si>
  <si>
    <t>3, 6, 20</t>
  </si>
  <si>
    <t>3, 6</t>
  </si>
  <si>
    <t>Items that will be reclassified to profit or loss</t>
  </si>
  <si>
    <t xml:space="preserve">   from financial institutions</t>
  </si>
  <si>
    <t xml:space="preserve">Other current financial assets </t>
  </si>
  <si>
    <t>Other current financial liabilities</t>
  </si>
  <si>
    <t>6, 27</t>
  </si>
  <si>
    <t>Trade receivables</t>
  </si>
  <si>
    <t>Trade payables</t>
  </si>
  <si>
    <t xml:space="preserve">   Dividends to owners of the Company</t>
  </si>
  <si>
    <t xml:space="preserve">   Profit</t>
  </si>
  <si>
    <t xml:space="preserve">   Other comprehensive income</t>
  </si>
  <si>
    <t>Net cash from (used in) operating activities</t>
  </si>
  <si>
    <t>Net cash used in investing activities</t>
  </si>
  <si>
    <t>Net cash from (used in) financing activities</t>
  </si>
  <si>
    <t>Cash generated from (used in) operating</t>
  </si>
  <si>
    <t>13, 27</t>
  </si>
  <si>
    <t>6, 14, 27</t>
  </si>
  <si>
    <t>6, 13, 27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</si>
</sst>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______;_(@_)"/>
    <numFmt numFmtId="166" formatCode="_(* #,##0_);_(* \(#,##0\);_(* &quot;-&quot;??_);_(@_)"/>
  </numFmts>
  <fonts count="19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05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6" fillId="0" borderId="0" xfId="0" applyFont="1" applyBorder="1" applyAlignment="1"/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3" fillId="0" borderId="0" xfId="0" applyFont="1" applyFill="1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0" fontId="9" fillId="0" borderId="0" xfId="0" applyFont="1" applyBorder="1" applyAlignment="1"/>
    <xf numFmtId="37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/>
    <xf numFmtId="37" fontId="2" fillId="0" borderId="1" xfId="0" applyNumberFormat="1" applyFont="1" applyFill="1" applyBorder="1" applyAlignment="1">
      <alignment horizontal="right"/>
    </xf>
    <xf numFmtId="37" fontId="13" fillId="0" borderId="1" xfId="0" applyNumberFormat="1" applyFont="1" applyFill="1" applyBorder="1" applyAlignment="1"/>
    <xf numFmtId="0" fontId="3" fillId="0" borderId="0" xfId="0" applyFont="1" applyFill="1" applyAlignment="1"/>
    <xf numFmtId="0" fontId="8" fillId="0" borderId="0" xfId="0" applyFont="1" applyFill="1" applyBorder="1" applyAlignment="1"/>
    <xf numFmtId="37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/>
    <xf numFmtId="164" fontId="2" fillId="2" borderId="0" xfId="0" applyNumberFormat="1" applyFont="1" applyFill="1" applyAlignment="1"/>
    <xf numFmtId="0" fontId="2" fillId="0" borderId="0" xfId="0" applyFont="1" applyFill="1"/>
    <xf numFmtId="37" fontId="2" fillId="0" borderId="0" xfId="0" applyNumberFormat="1" applyFont="1" applyBorder="1" applyAlignment="1"/>
    <xf numFmtId="37" fontId="13" fillId="0" borderId="0" xfId="0" applyNumberFormat="1" applyFont="1" applyFill="1" applyBorder="1" applyAlignment="1"/>
    <xf numFmtId="37" fontId="13" fillId="0" borderId="0" xfId="0" applyNumberFormat="1" applyFont="1" applyBorder="1" applyAlignment="1">
      <alignment horizontal="right"/>
    </xf>
    <xf numFmtId="0" fontId="13" fillId="0" borderId="0" xfId="0" applyFont="1" applyBorder="1" applyAlignment="1"/>
    <xf numFmtId="37" fontId="13" fillId="0" borderId="0" xfId="0" applyNumberFormat="1" applyFont="1" applyFill="1" applyBorder="1" applyAlignment="1">
      <alignment horizontal="right"/>
    </xf>
    <xf numFmtId="166" fontId="13" fillId="0" borderId="0" xfId="1" applyNumberFormat="1" applyFont="1" applyFill="1" applyBorder="1" applyAlignment="1"/>
    <xf numFmtId="9" fontId="13" fillId="0" borderId="0" xfId="10" applyFont="1" applyBorder="1" applyAlignment="1"/>
    <xf numFmtId="37" fontId="13" fillId="0" borderId="0" xfId="0" quotePrefix="1" applyNumberFormat="1" applyFont="1" applyFill="1" applyBorder="1" applyAlignment="1">
      <alignment horizontal="right"/>
    </xf>
    <xf numFmtId="0" fontId="13" fillId="0" borderId="0" xfId="0" applyFont="1" applyFill="1" applyBorder="1" applyAlignment="1"/>
    <xf numFmtId="37" fontId="13" fillId="0" borderId="0" xfId="0" applyNumberFormat="1" applyFont="1" applyBorder="1" applyAlignment="1"/>
    <xf numFmtId="166" fontId="13" fillId="0" borderId="1" xfId="1" applyNumberFormat="1" applyFont="1" applyFill="1" applyBorder="1" applyAlignment="1"/>
    <xf numFmtId="164" fontId="2" fillId="2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0" fontId="2" fillId="0" borderId="0" xfId="7" applyFont="1" applyFill="1" applyAlignment="1">
      <alignment horizontal="left"/>
    </xf>
    <xf numFmtId="0" fontId="2" fillId="0" borderId="0" xfId="8" applyFont="1" applyFill="1" applyAlignment="1">
      <alignment horizontal="left"/>
    </xf>
    <xf numFmtId="0" fontId="0" fillId="0" borderId="0" xfId="0" applyFill="1" applyAlignment="1">
      <alignment horizontal="left"/>
    </xf>
    <xf numFmtId="49" fontId="14" fillId="0" borderId="0" xfId="9" applyNumberFormat="1" applyFont="1" applyFill="1" applyAlignment="1"/>
    <xf numFmtId="0" fontId="0" fillId="0" borderId="0" xfId="0" applyBorder="1" applyAlignment="1"/>
    <xf numFmtId="164" fontId="2" fillId="0" borderId="2" xfId="0" applyNumberFormat="1" applyFont="1" applyBorder="1" applyAlignment="1"/>
    <xf numFmtId="164" fontId="0" fillId="0" borderId="0" xfId="0" applyNumberFormat="1" applyFont="1" applyBorder="1" applyAlignment="1"/>
    <xf numFmtId="0" fontId="0" fillId="0" borderId="0" xfId="0" applyFill="1" applyBorder="1" applyAlignment="1"/>
    <xf numFmtId="37" fontId="2" fillId="0" borderId="3" xfId="0" applyNumberFormat="1" applyFont="1" applyFill="1" applyBorder="1" applyAlignment="1"/>
    <xf numFmtId="166" fontId="3" fillId="0" borderId="0" xfId="1" applyNumberFormat="1" applyFont="1" applyBorder="1" applyAlignment="1">
      <alignment horizontal="center"/>
    </xf>
    <xf numFmtId="166" fontId="2" fillId="0" borderId="3" xfId="1" applyNumberFormat="1" applyFont="1" applyBorder="1" applyAlignment="1">
      <alignment horizontal="center"/>
    </xf>
    <xf numFmtId="0" fontId="13" fillId="3" borderId="0" xfId="0" applyFont="1" applyFill="1" applyBorder="1" applyAlignment="1"/>
    <xf numFmtId="0" fontId="8" fillId="3" borderId="0" xfId="0" applyFont="1" applyFill="1" applyBorder="1" applyAlignment="1"/>
    <xf numFmtId="37" fontId="13" fillId="3" borderId="0" xfId="0" applyNumberFormat="1" applyFont="1" applyFill="1" applyBorder="1" applyAlignment="1"/>
    <xf numFmtId="164" fontId="13" fillId="3" borderId="0" xfId="0" applyNumberFormat="1" applyFont="1" applyFill="1" applyBorder="1" applyAlignment="1"/>
    <xf numFmtId="0" fontId="3" fillId="3" borderId="0" xfId="0" applyFont="1" applyFill="1" applyBorder="1" applyAlignment="1"/>
    <xf numFmtId="0" fontId="12" fillId="3" borderId="0" xfId="0" applyFont="1" applyFill="1" applyBorder="1" applyAlignment="1"/>
    <xf numFmtId="37" fontId="3" fillId="3" borderId="0" xfId="0" applyNumberFormat="1" applyFont="1" applyFill="1" applyBorder="1" applyAlignment="1"/>
    <xf numFmtId="0" fontId="9" fillId="3" borderId="0" xfId="0" applyFont="1" applyFill="1" applyBorder="1" applyAlignment="1"/>
    <xf numFmtId="0" fontId="7" fillId="3" borderId="0" xfId="0" applyFont="1" applyFill="1" applyBorder="1" applyAlignment="1"/>
    <xf numFmtId="0" fontId="13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49" fontId="6" fillId="3" borderId="0" xfId="0" applyNumberFormat="1" applyFont="1" applyFill="1" applyBorder="1" applyAlignment="1"/>
    <xf numFmtId="37" fontId="13" fillId="3" borderId="0" xfId="0" applyNumberFormat="1" applyFont="1" applyFill="1" applyBorder="1" applyAlignment="1">
      <alignment horizontal="right"/>
    </xf>
    <xf numFmtId="49" fontId="13" fillId="3" borderId="0" xfId="0" applyNumberFormat="1" applyFont="1" applyFill="1" applyBorder="1" applyAlignment="1"/>
    <xf numFmtId="164" fontId="13" fillId="3" borderId="0" xfId="0" applyNumberFormat="1" applyFont="1" applyFill="1" applyBorder="1" applyAlignment="1">
      <alignment horizontal="right"/>
    </xf>
    <xf numFmtId="49" fontId="0" fillId="3" borderId="0" xfId="0" applyNumberFormat="1" applyFill="1" applyBorder="1" applyAlignment="1"/>
    <xf numFmtId="49" fontId="2" fillId="3" borderId="0" xfId="0" applyNumberFormat="1" applyFont="1" applyFill="1" applyBorder="1" applyAlignment="1"/>
    <xf numFmtId="164" fontId="2" fillId="3" borderId="3" xfId="0" applyNumberFormat="1" applyFont="1" applyFill="1" applyBorder="1" applyAlignment="1">
      <alignment horizontal="right"/>
    </xf>
    <xf numFmtId="164" fontId="3" fillId="3" borderId="0" xfId="0" applyNumberFormat="1" applyFont="1" applyFill="1" applyBorder="1" applyAlignment="1">
      <alignment horizontal="right"/>
    </xf>
    <xf numFmtId="164" fontId="13" fillId="3" borderId="1" xfId="0" applyNumberFormat="1" applyFont="1" applyFill="1" applyBorder="1" applyAlignment="1"/>
    <xf numFmtId="164" fontId="2" fillId="3" borderId="1" xfId="0" applyNumberFormat="1" applyFont="1" applyFill="1" applyBorder="1" applyAlignment="1">
      <alignment horizontal="right"/>
    </xf>
    <xf numFmtId="164" fontId="2" fillId="3" borderId="0" xfId="0" applyNumberFormat="1" applyFont="1" applyFill="1" applyBorder="1" applyAlignment="1">
      <alignment horizontal="right"/>
    </xf>
    <xf numFmtId="37" fontId="2" fillId="3" borderId="2" xfId="0" applyNumberFormat="1" applyFont="1" applyFill="1" applyBorder="1" applyAlignment="1">
      <alignment horizontal="right"/>
    </xf>
    <xf numFmtId="37" fontId="2" fillId="3" borderId="0" xfId="0" applyNumberFormat="1" applyFont="1" applyFill="1" applyBorder="1" applyAlignment="1">
      <alignment horizontal="center"/>
    </xf>
    <xf numFmtId="0" fontId="5" fillId="3" borderId="0" xfId="0" applyFont="1" applyFill="1" applyBorder="1" applyAlignment="1"/>
    <xf numFmtId="0" fontId="10" fillId="3" borderId="0" xfId="0" applyFont="1" applyFill="1" applyBorder="1" applyAlignment="1"/>
    <xf numFmtId="37" fontId="13" fillId="3" borderId="1" xfId="0" applyNumberFormat="1" applyFont="1" applyFill="1" applyBorder="1" applyAlignment="1"/>
    <xf numFmtId="37" fontId="2" fillId="3" borderId="3" xfId="0" applyNumberFormat="1" applyFont="1" applyFill="1" applyBorder="1" applyAlignment="1"/>
    <xf numFmtId="37" fontId="2" fillId="3" borderId="0" xfId="0" applyNumberFormat="1" applyFont="1" applyFill="1" applyBorder="1" applyAlignment="1">
      <alignment horizontal="right"/>
    </xf>
    <xf numFmtId="37" fontId="2" fillId="3" borderId="0" xfId="0" applyNumberFormat="1" applyFont="1" applyFill="1" applyBorder="1" applyAlignment="1"/>
    <xf numFmtId="37" fontId="13" fillId="3" borderId="2" xfId="0" applyNumberFormat="1" applyFont="1" applyFill="1" applyBorder="1" applyAlignment="1"/>
    <xf numFmtId="37" fontId="13" fillId="3" borderId="0" xfId="0" applyNumberFormat="1" applyFont="1" applyFill="1" applyAlignment="1"/>
    <xf numFmtId="37" fontId="2" fillId="3" borderId="1" xfId="0" applyNumberFormat="1" applyFont="1" applyFill="1" applyBorder="1" applyAlignment="1">
      <alignment horizontal="right"/>
    </xf>
    <xf numFmtId="0" fontId="6" fillId="3" borderId="0" xfId="0" applyFont="1" applyFill="1" applyBorder="1" applyAlignment="1"/>
    <xf numFmtId="164" fontId="13" fillId="3" borderId="0" xfId="0" applyNumberFormat="1" applyFont="1" applyFill="1" applyAlignment="1"/>
    <xf numFmtId="0" fontId="0" fillId="3" borderId="0" xfId="0" applyFill="1" applyBorder="1" applyAlignment="1"/>
    <xf numFmtId="0" fontId="2" fillId="3" borderId="0" xfId="0" applyFont="1" applyFill="1" applyAlignment="1">
      <alignment wrapText="1"/>
    </xf>
    <xf numFmtId="39" fontId="2" fillId="3" borderId="2" xfId="0" applyNumberFormat="1" applyFont="1" applyFill="1" applyBorder="1" applyAlignment="1"/>
    <xf numFmtId="39" fontId="2" fillId="3" borderId="0" xfId="0" applyNumberFormat="1" applyFont="1" applyFill="1" applyBorder="1" applyAlignment="1">
      <alignment horizontal="right"/>
    </xf>
    <xf numFmtId="0" fontId="5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2" fillId="0" borderId="0" xfId="6" applyFont="1" applyFill="1" applyAlignment="1">
      <alignment horizontal="left"/>
    </xf>
    <xf numFmtId="164" fontId="13" fillId="0" borderId="0" xfId="0" applyNumberFormat="1" applyFont="1" applyFill="1" applyBorder="1" applyAlignment="1"/>
    <xf numFmtId="165" fontId="13" fillId="0" borderId="1" xfId="0" applyNumberFormat="1" applyFont="1" applyFill="1" applyBorder="1" applyAlignment="1"/>
    <xf numFmtId="37" fontId="2" fillId="3" borderId="5" xfId="0" applyNumberFormat="1" applyFont="1" applyFill="1" applyBorder="1" applyAlignment="1"/>
    <xf numFmtId="37" fontId="2" fillId="3" borderId="1" xfId="0" applyNumberFormat="1" applyFont="1" applyFill="1" applyBorder="1" applyAlignment="1"/>
    <xf numFmtId="0" fontId="5" fillId="3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37" fontId="13" fillId="0" borderId="0" xfId="0" applyNumberFormat="1" applyFont="1" applyFill="1" applyBorder="1" applyAlignment="1">
      <alignment horizontal="center"/>
    </xf>
    <xf numFmtId="37" fontId="0" fillId="0" borderId="0" xfId="0" applyNumberFormat="1" applyFill="1" applyBorder="1" applyAlignment="1"/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/>
    <xf numFmtId="166" fontId="2" fillId="0" borderId="0" xfId="0" applyNumberFormat="1" applyFont="1" applyBorder="1" applyAlignment="1"/>
    <xf numFmtId="0" fontId="0" fillId="0" borderId="0" xfId="0" applyFont="1" applyBorder="1" applyAlignment="1"/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49" fontId="0" fillId="3" borderId="0" xfId="0" applyNumberFormat="1" applyFont="1" applyFill="1" applyBorder="1" applyAlignment="1"/>
    <xf numFmtId="166" fontId="13" fillId="0" borderId="1" xfId="1" applyNumberFormat="1" applyFont="1" applyFill="1" applyBorder="1" applyAlignment="1">
      <alignment horizontal="right"/>
    </xf>
    <xf numFmtId="49" fontId="0" fillId="3" borderId="0" xfId="0" applyNumberFormat="1" applyFont="1" applyFill="1" applyBorder="1" applyAlignment="1">
      <alignment horizontal="left"/>
    </xf>
    <xf numFmtId="0" fontId="5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43" fontId="3" fillId="3" borderId="0" xfId="1" applyFont="1" applyFill="1" applyBorder="1" applyAlignment="1"/>
    <xf numFmtId="0" fontId="6" fillId="0" borderId="0" xfId="0" applyFont="1" applyFill="1" applyAlignment="1">
      <alignment horizontal="left"/>
    </xf>
    <xf numFmtId="164" fontId="3" fillId="0" borderId="0" xfId="0" applyNumberFormat="1" applyFont="1" applyBorder="1" applyAlignment="1"/>
    <xf numFmtId="164" fontId="0" fillId="3" borderId="0" xfId="0" applyNumberFormat="1" applyFont="1" applyFill="1" applyBorder="1" applyAlignment="1"/>
    <xf numFmtId="0" fontId="5" fillId="3" borderId="0" xfId="0" applyFont="1" applyFill="1" applyBorder="1" applyAlignment="1">
      <alignment horizontal="center"/>
    </xf>
    <xf numFmtId="164" fontId="13" fillId="0" borderId="1" xfId="0" applyNumberFormat="1" applyFont="1" applyFill="1" applyBorder="1" applyAlignment="1"/>
    <xf numFmtId="166" fontId="2" fillId="3" borderId="2" xfId="0" applyNumberFormat="1" applyFont="1" applyFill="1" applyBorder="1" applyAlignment="1"/>
    <xf numFmtId="166" fontId="3" fillId="3" borderId="0" xfId="1" applyNumberFormat="1" applyFont="1" applyFill="1" applyBorder="1" applyAlignment="1"/>
    <xf numFmtId="37" fontId="3" fillId="0" borderId="0" xfId="0" applyNumberFormat="1" applyFont="1" applyBorder="1" applyAlignment="1"/>
    <xf numFmtId="0" fontId="5" fillId="3" borderId="0" xfId="0" applyFont="1" applyFill="1" applyBorder="1" applyAlignment="1">
      <alignment horizontal="center"/>
    </xf>
    <xf numFmtId="166" fontId="3" fillId="3" borderId="1" xfId="1" applyNumberFormat="1" applyFont="1" applyFill="1" applyBorder="1" applyAlignment="1"/>
    <xf numFmtId="166" fontId="2" fillId="3" borderId="3" xfId="1" applyNumberFormat="1" applyFont="1" applyFill="1" applyBorder="1" applyAlignment="1"/>
    <xf numFmtId="0" fontId="2" fillId="0" borderId="0" xfId="0" applyFont="1" applyFill="1" applyBorder="1" applyAlignment="1"/>
    <xf numFmtId="0" fontId="0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37" fontId="3" fillId="3" borderId="4" xfId="11" applyNumberFormat="1" applyFont="1" applyFill="1" applyBorder="1" applyAlignment="1"/>
    <xf numFmtId="0" fontId="6" fillId="0" borderId="0" xfId="8" applyFont="1" applyFill="1" applyAlignment="1">
      <alignment horizontal="left"/>
    </xf>
    <xf numFmtId="43" fontId="2" fillId="0" borderId="3" xfId="1" applyFont="1" applyBorder="1" applyAlignment="1">
      <alignment horizontal="center"/>
    </xf>
    <xf numFmtId="43" fontId="3" fillId="0" borderId="0" xfId="1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43" fontId="13" fillId="3" borderId="0" xfId="1" applyFont="1" applyFill="1" applyBorder="1" applyAlignment="1"/>
    <xf numFmtId="0" fontId="5" fillId="3" borderId="0" xfId="0" applyFont="1" applyFill="1" applyBorder="1" applyAlignment="1">
      <alignment horizontal="center"/>
    </xf>
    <xf numFmtId="16" fontId="0" fillId="3" borderId="0" xfId="0" quotePrefix="1" applyNumberFormat="1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16" fontId="0" fillId="3" borderId="0" xfId="0" quotePrefix="1" applyNumberFormat="1" applyFont="1" applyFill="1" applyBorder="1" applyAlignment="1"/>
    <xf numFmtId="37" fontId="0" fillId="3" borderId="0" xfId="0" applyNumberFormat="1" applyFont="1" applyFill="1" applyBorder="1" applyAlignment="1"/>
    <xf numFmtId="166" fontId="13" fillId="3" borderId="0" xfId="1" applyNumberFormat="1" applyFont="1" applyFill="1" applyBorder="1" applyAlignment="1"/>
    <xf numFmtId="43" fontId="13" fillId="3" borderId="0" xfId="1" applyFont="1" applyFill="1" applyBorder="1" applyAlignment="1">
      <alignment horizontal="right"/>
    </xf>
    <xf numFmtId="49" fontId="17" fillId="0" borderId="0" xfId="0" applyNumberFormat="1" applyFont="1"/>
    <xf numFmtId="49" fontId="14" fillId="0" borderId="0" xfId="0" applyNumberFormat="1" applyFont="1"/>
    <xf numFmtId="164" fontId="2" fillId="2" borderId="3" xfId="0" applyNumberFormat="1" applyFont="1" applyFill="1" applyBorder="1" applyAlignment="1"/>
    <xf numFmtId="166" fontId="0" fillId="2" borderId="0" xfId="1" applyNumberFormat="1" applyFont="1" applyFill="1" applyBorder="1" applyAlignment="1"/>
    <xf numFmtId="166" fontId="0" fillId="2" borderId="0" xfId="1" applyNumberFormat="1" applyFont="1" applyFill="1" applyAlignment="1"/>
    <xf numFmtId="166" fontId="2" fillId="0" borderId="0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Border="1" applyAlignment="1">
      <alignment horizontal="center"/>
    </xf>
    <xf numFmtId="43" fontId="2" fillId="2" borderId="0" xfId="1" applyFont="1" applyFill="1" applyBorder="1" applyAlignment="1"/>
    <xf numFmtId="164" fontId="2" fillId="2" borderId="5" xfId="0" applyNumberFormat="1" applyFont="1" applyFill="1" applyBorder="1" applyAlignment="1"/>
    <xf numFmtId="43" fontId="2" fillId="2" borderId="5" xfId="1" applyFont="1" applyFill="1" applyBorder="1" applyAlignment="1"/>
    <xf numFmtId="0" fontId="0" fillId="0" borderId="0" xfId="0" applyAlignment="1">
      <alignment horizontal="left"/>
    </xf>
    <xf numFmtId="43" fontId="0" fillId="0" borderId="0" xfId="1" applyFont="1" applyBorder="1" applyAlignment="1"/>
    <xf numFmtId="165" fontId="13" fillId="3" borderId="0" xfId="0" applyNumberFormat="1" applyFont="1" applyFill="1" applyBorder="1" applyAlignment="1"/>
    <xf numFmtId="49" fontId="0" fillId="0" borderId="0" xfId="0" applyNumberFormat="1" applyFill="1" applyBorder="1" applyAlignment="1"/>
    <xf numFmtId="37" fontId="0" fillId="0" borderId="0" xfId="0" applyNumberFormat="1" applyFont="1" applyFill="1" applyBorder="1" applyAlignment="1"/>
    <xf numFmtId="166" fontId="13" fillId="3" borderId="0" xfId="1" applyNumberFormat="1" applyFont="1" applyFill="1" applyAlignment="1"/>
    <xf numFmtId="37" fontId="0" fillId="3" borderId="1" xfId="0" applyNumberFormat="1" applyFont="1" applyFill="1" applyBorder="1" applyAlignment="1"/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8" fillId="0" borderId="0" xfId="0" applyFont="1" applyBorder="1" applyAlignment="1"/>
    <xf numFmtId="43" fontId="13" fillId="3" borderId="1" xfId="1" applyFont="1" applyFill="1" applyBorder="1" applyAlignment="1">
      <alignment horizontal="center"/>
    </xf>
    <xf numFmtId="44" fontId="0" fillId="3" borderId="1" xfId="13" applyNumberFormat="1" applyFont="1" applyFill="1" applyBorder="1" applyAlignment="1">
      <alignment horizontal="left" indent="7"/>
    </xf>
    <xf numFmtId="166" fontId="0" fillId="3" borderId="1" xfId="1" applyNumberFormat="1" applyFont="1" applyFill="1" applyBorder="1" applyAlignment="1"/>
    <xf numFmtId="164" fontId="2" fillId="0" borderId="0" xfId="0" applyNumberFormat="1" applyFont="1" applyFill="1" applyBorder="1" applyAlignment="1"/>
    <xf numFmtId="43" fontId="3" fillId="0" borderId="0" xfId="1" applyFont="1" applyBorder="1" applyAlignment="1"/>
    <xf numFmtId="166" fontId="13" fillId="3" borderId="1" xfId="1" applyNumberFormat="1" applyFont="1" applyFill="1" applyBorder="1" applyAlignment="1"/>
    <xf numFmtId="166" fontId="3" fillId="0" borderId="1" xfId="1" applyNumberFormat="1" applyFont="1" applyBorder="1" applyAlignment="1">
      <alignment horizontal="center"/>
    </xf>
    <xf numFmtId="43" fontId="13" fillId="0" borderId="0" xfId="1" applyFont="1" applyFill="1" applyBorder="1" applyAlignment="1">
      <alignment horizontal="right"/>
    </xf>
    <xf numFmtId="166" fontId="3" fillId="0" borderId="0" xfId="0" applyNumberFormat="1" applyFont="1" applyBorder="1" applyAlignment="1"/>
    <xf numFmtId="43" fontId="13" fillId="3" borderId="0" xfId="0" applyNumberFormat="1" applyFont="1" applyFill="1" applyBorder="1" applyAlignment="1"/>
    <xf numFmtId="43" fontId="3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37" fontId="13" fillId="3" borderId="0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37" fontId="3" fillId="0" borderId="0" xfId="0" applyNumberFormat="1" applyFont="1" applyFill="1" applyAlignment="1"/>
    <xf numFmtId="0" fontId="5" fillId="0" borderId="0" xfId="0" applyFont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16" fontId="0" fillId="3" borderId="0" xfId="0" quotePrefix="1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7" xfId="12" xr:uid="{EF645F99-1C0E-4680-955E-EA6B8082AA15}"/>
    <cellStyle name="Currency" xfId="13" builtinId="4"/>
    <cellStyle name="Normal" xfId="0" builtinId="0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15" xfId="11" xr:uid="{35E96894-B776-47B0-AD97-7B3F819E5FBB}"/>
    <cellStyle name="Normal 7" xfId="6" xr:uid="{00000000-0005-0000-0000-000006000000}"/>
    <cellStyle name="Normal 8" xfId="7" xr:uid="{00000000-0005-0000-0000-000007000000}"/>
    <cellStyle name="Normal 9" xfId="8" xr:uid="{00000000-0005-0000-0000-000008000000}"/>
    <cellStyle name="Normal_G-12e-meg002a051a-2-conso" xfId="9" xr:uid="{00000000-0005-0000-0000-000009000000}"/>
    <cellStyle name="Percent" xfId="10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2"/>
  <sheetViews>
    <sheetView view="pageBreakPreview" zoomScale="90" zoomScaleNormal="100" zoomScaleSheetLayoutView="90" workbookViewId="0">
      <selection activeCell="L73" sqref="L73"/>
    </sheetView>
  </sheetViews>
  <sheetFormatPr defaultColWidth="9.21875" defaultRowHeight="20.25" customHeight="1" x14ac:dyDescent="0.25"/>
  <cols>
    <col min="1" max="1" width="34.88671875" style="45" customWidth="1"/>
    <col min="2" max="2" width="7.6640625" style="54" customWidth="1"/>
    <col min="3" max="3" width="1.5546875" style="45" hidden="1" customWidth="1"/>
    <col min="4" max="4" width="14.6640625" style="45" customWidth="1"/>
    <col min="5" max="5" width="1.5546875" style="45" customWidth="1"/>
    <col min="6" max="6" width="14.6640625" style="45" customWidth="1"/>
    <col min="7" max="7" width="1.5546875" style="45" customWidth="1"/>
    <col min="8" max="8" width="15.33203125" style="45" customWidth="1"/>
    <col min="9" max="9" width="9.21875" style="45"/>
    <col min="10" max="10" width="14.109375" style="45" bestFit="1" customWidth="1"/>
    <col min="11" max="11" width="2.109375" style="45" customWidth="1"/>
    <col min="12" max="12" width="13.33203125" style="45" customWidth="1"/>
    <col min="13" max="13" width="9.21875" style="45"/>
    <col min="14" max="14" width="12.44140625" style="45" bestFit="1" customWidth="1"/>
    <col min="15" max="15" width="10.6640625" style="45" bestFit="1" customWidth="1"/>
    <col min="16" max="16384" width="9.21875" style="45"/>
  </cols>
  <sheetData>
    <row r="1" spans="1:15" ht="20.25" customHeight="1" x14ac:dyDescent="0.3">
      <c r="A1" s="52" t="s">
        <v>100</v>
      </c>
    </row>
    <row r="2" spans="1:15" ht="20.25" customHeight="1" x14ac:dyDescent="0.3">
      <c r="A2" s="52" t="s">
        <v>101</v>
      </c>
    </row>
    <row r="3" spans="1:15" s="46" customFormat="1" ht="20.25" customHeight="1" x14ac:dyDescent="0.3">
      <c r="A3" s="53" t="s">
        <v>51</v>
      </c>
      <c r="B3" s="185"/>
    </row>
    <row r="4" spans="1:15" s="46" customFormat="1" ht="20.25" customHeight="1" x14ac:dyDescent="0.3">
      <c r="A4" s="53"/>
      <c r="B4" s="185"/>
    </row>
    <row r="5" spans="1:15" s="46" customFormat="1" ht="20.25" customHeight="1" x14ac:dyDescent="0.3">
      <c r="A5" s="53"/>
      <c r="B5" s="161"/>
      <c r="C5" s="100"/>
      <c r="D5" s="132" t="s">
        <v>48</v>
      </c>
      <c r="E5" s="135"/>
      <c r="F5" s="132" t="s">
        <v>48</v>
      </c>
      <c r="H5" s="132" t="s">
        <v>99</v>
      </c>
    </row>
    <row r="6" spans="1:15" ht="20.25" customHeight="1" x14ac:dyDescent="0.3">
      <c r="A6" s="53" t="s">
        <v>18</v>
      </c>
      <c r="B6" s="160" t="s">
        <v>0</v>
      </c>
      <c r="C6" s="100"/>
      <c r="D6" s="104">
        <v>2020</v>
      </c>
      <c r="E6" s="104"/>
      <c r="F6" s="123">
        <v>2019</v>
      </c>
      <c r="G6" s="133"/>
      <c r="H6" s="133">
        <v>2019</v>
      </c>
    </row>
    <row r="7" spans="1:15" ht="20.25" customHeight="1" x14ac:dyDescent="0.3">
      <c r="A7" s="53"/>
      <c r="B7" s="160"/>
      <c r="C7" s="100"/>
      <c r="D7" s="133"/>
      <c r="E7" s="133"/>
      <c r="F7" s="133" t="s">
        <v>103</v>
      </c>
      <c r="G7" s="133"/>
      <c r="H7" s="133" t="s">
        <v>103</v>
      </c>
    </row>
    <row r="8" spans="1:15" ht="20.25" customHeight="1" x14ac:dyDescent="0.25">
      <c r="A8" s="55"/>
      <c r="B8" s="160"/>
      <c r="C8" s="100"/>
      <c r="D8" s="196" t="s">
        <v>30</v>
      </c>
      <c r="E8" s="196"/>
      <c r="F8" s="196"/>
      <c r="G8" s="196"/>
      <c r="H8" s="196"/>
    </row>
    <row r="9" spans="1:15" ht="20.25" customHeight="1" x14ac:dyDescent="0.3">
      <c r="A9" s="56" t="s">
        <v>11</v>
      </c>
      <c r="D9" s="57"/>
      <c r="E9" s="57"/>
      <c r="F9" s="57"/>
      <c r="G9" s="57"/>
      <c r="H9" s="57"/>
    </row>
    <row r="10" spans="1:15" ht="20.25" customHeight="1" x14ac:dyDescent="0.25">
      <c r="A10" s="58" t="s">
        <v>1</v>
      </c>
      <c r="B10" s="160">
        <v>7</v>
      </c>
      <c r="D10" s="48">
        <v>92009488</v>
      </c>
      <c r="E10" s="59"/>
      <c r="F10" s="48">
        <v>14690278</v>
      </c>
      <c r="G10" s="59"/>
      <c r="H10" s="48">
        <v>7822979</v>
      </c>
      <c r="J10" s="48"/>
      <c r="L10" s="48"/>
    </row>
    <row r="11" spans="1:15" ht="20.25" customHeight="1" x14ac:dyDescent="0.25">
      <c r="A11" s="105" t="s">
        <v>151</v>
      </c>
      <c r="B11" s="160" t="s">
        <v>150</v>
      </c>
      <c r="D11" s="48">
        <v>1532168847</v>
      </c>
      <c r="E11" s="59"/>
      <c r="F11" s="48">
        <v>1592597861</v>
      </c>
      <c r="G11" s="59"/>
      <c r="H11" s="48">
        <v>1631006772</v>
      </c>
      <c r="J11" s="48"/>
      <c r="L11" s="48"/>
    </row>
    <row r="12" spans="1:15" ht="20.25" customHeight="1" x14ac:dyDescent="0.25">
      <c r="A12" s="60" t="s">
        <v>90</v>
      </c>
      <c r="B12" s="163" t="s">
        <v>129</v>
      </c>
      <c r="D12" s="48">
        <v>55787904</v>
      </c>
      <c r="E12" s="59"/>
      <c r="F12" s="48">
        <v>31110195</v>
      </c>
      <c r="G12" s="59"/>
      <c r="H12" s="48">
        <v>65434874</v>
      </c>
      <c r="J12" s="48"/>
      <c r="L12" s="48"/>
    </row>
    <row r="13" spans="1:15" ht="20.25" customHeight="1" x14ac:dyDescent="0.25">
      <c r="A13" s="58" t="s">
        <v>2</v>
      </c>
      <c r="B13" s="160">
        <v>9</v>
      </c>
      <c r="D13" s="48">
        <v>899258756</v>
      </c>
      <c r="E13" s="48"/>
      <c r="F13" s="48">
        <v>684650213</v>
      </c>
      <c r="G13" s="48"/>
      <c r="H13" s="48">
        <v>792202023</v>
      </c>
      <c r="J13" s="48"/>
      <c r="L13" s="48"/>
      <c r="N13" s="48"/>
      <c r="O13" s="48"/>
    </row>
    <row r="14" spans="1:15" ht="20.25" customHeight="1" x14ac:dyDescent="0.25">
      <c r="A14" s="60" t="s">
        <v>148</v>
      </c>
      <c r="B14" s="193" t="s">
        <v>131</v>
      </c>
      <c r="D14" s="48">
        <v>87482718</v>
      </c>
      <c r="E14" s="48"/>
      <c r="F14" s="130">
        <v>0</v>
      </c>
      <c r="G14" s="130"/>
      <c r="H14" s="130">
        <v>0</v>
      </c>
      <c r="J14" s="48"/>
      <c r="L14" s="48"/>
    </row>
    <row r="15" spans="1:15" s="49" customFormat="1" ht="20.25" customHeight="1" x14ac:dyDescent="0.25">
      <c r="A15" s="61" t="s">
        <v>15</v>
      </c>
      <c r="B15" s="160"/>
      <c r="C15" s="45"/>
      <c r="D15" s="62">
        <f>SUM(D10:D14)</f>
        <v>2666707713</v>
      </c>
      <c r="E15" s="63"/>
      <c r="F15" s="62">
        <f>SUM(F10:F14)</f>
        <v>2323048547</v>
      </c>
      <c r="G15" s="63"/>
      <c r="H15" s="62">
        <f>SUM(H10:H14)</f>
        <v>2496466648</v>
      </c>
      <c r="J15" s="48"/>
      <c r="K15" s="45"/>
      <c r="L15" s="48"/>
    </row>
    <row r="16" spans="1:15" ht="20.25" customHeight="1" x14ac:dyDescent="0.25">
      <c r="A16" s="61"/>
      <c r="B16" s="160"/>
      <c r="D16" s="48"/>
      <c r="E16" s="59"/>
      <c r="F16" s="48"/>
      <c r="G16" s="59"/>
      <c r="H16" s="48"/>
      <c r="J16" s="48"/>
      <c r="L16" s="48"/>
    </row>
    <row r="17" spans="1:12" ht="20.25" customHeight="1" x14ac:dyDescent="0.3">
      <c r="A17" s="56" t="s">
        <v>12</v>
      </c>
      <c r="B17" s="160"/>
      <c r="D17" s="48"/>
      <c r="E17" s="59"/>
      <c r="F17" s="48"/>
      <c r="G17" s="59"/>
      <c r="H17" s="48"/>
      <c r="J17" s="48"/>
      <c r="L17" s="48"/>
    </row>
    <row r="18" spans="1:12" ht="20.25" customHeight="1" x14ac:dyDescent="0.25">
      <c r="A18" s="60" t="s">
        <v>37</v>
      </c>
      <c r="B18" s="160">
        <v>10</v>
      </c>
      <c r="D18" s="48">
        <v>355972974</v>
      </c>
      <c r="E18" s="59"/>
      <c r="F18" s="48">
        <v>385676575</v>
      </c>
      <c r="G18" s="59"/>
      <c r="H18" s="48">
        <v>429144377</v>
      </c>
      <c r="J18" s="48"/>
      <c r="L18" s="48"/>
    </row>
    <row r="19" spans="1:12" ht="20.25" customHeight="1" x14ac:dyDescent="0.25">
      <c r="A19" s="154" t="s">
        <v>108</v>
      </c>
      <c r="B19" s="160" t="s">
        <v>128</v>
      </c>
      <c r="D19" s="48">
        <v>7829201</v>
      </c>
      <c r="E19" s="59"/>
      <c r="F19" s="48">
        <v>11680502</v>
      </c>
      <c r="G19" s="59"/>
      <c r="H19" s="48">
        <v>5481891</v>
      </c>
      <c r="J19" s="48"/>
      <c r="L19" s="48"/>
    </row>
    <row r="20" spans="1:12" ht="20.25" customHeight="1" x14ac:dyDescent="0.25">
      <c r="A20" s="60" t="s">
        <v>56</v>
      </c>
      <c r="B20" s="160">
        <v>12</v>
      </c>
      <c r="D20" s="113">
        <v>8426460</v>
      </c>
      <c r="E20" s="59"/>
      <c r="F20" s="113">
        <v>7531705</v>
      </c>
      <c r="G20" s="59"/>
      <c r="H20" s="113">
        <v>6592887</v>
      </c>
      <c r="J20" s="48"/>
      <c r="L20" s="48"/>
    </row>
    <row r="21" spans="1:12" ht="20.25" customHeight="1" x14ac:dyDescent="0.25">
      <c r="A21" s="154" t="s">
        <v>62</v>
      </c>
      <c r="B21" s="160" t="s">
        <v>130</v>
      </c>
      <c r="D21" s="87">
        <v>36970652</v>
      </c>
      <c r="E21" s="59"/>
      <c r="F21" s="87">
        <v>27658051</v>
      </c>
      <c r="G21" s="59"/>
      <c r="H21" s="87">
        <v>21789222</v>
      </c>
      <c r="J21" s="48"/>
      <c r="L21" s="48"/>
    </row>
    <row r="22" spans="1:12" ht="20.25" customHeight="1" x14ac:dyDescent="0.25">
      <c r="A22" s="60" t="s">
        <v>31</v>
      </c>
      <c r="B22" s="160"/>
      <c r="D22" s="64">
        <v>2441753</v>
      </c>
      <c r="E22" s="59"/>
      <c r="F22" s="64">
        <v>2441453</v>
      </c>
      <c r="G22" s="59"/>
      <c r="H22" s="64">
        <v>2373489</v>
      </c>
      <c r="J22" s="48"/>
      <c r="L22" s="48"/>
    </row>
    <row r="23" spans="1:12" s="49" customFormat="1" ht="20.25" customHeight="1" x14ac:dyDescent="0.25">
      <c r="A23" s="61" t="s">
        <v>16</v>
      </c>
      <c r="B23" s="160"/>
      <c r="C23" s="45"/>
      <c r="D23" s="65">
        <f>SUM(D18:D22)</f>
        <v>411641040</v>
      </c>
      <c r="E23" s="66"/>
      <c r="F23" s="65">
        <f>SUM(F18:F22)</f>
        <v>434988286</v>
      </c>
      <c r="G23" s="66"/>
      <c r="H23" s="65">
        <f>SUM(H18:H22)</f>
        <v>465381866</v>
      </c>
      <c r="J23" s="48"/>
      <c r="K23" s="45"/>
      <c r="L23" s="48"/>
    </row>
    <row r="24" spans="1:12" ht="20.25" customHeight="1" x14ac:dyDescent="0.25">
      <c r="A24" s="61"/>
      <c r="B24" s="160"/>
      <c r="D24" s="47"/>
      <c r="E24" s="57"/>
      <c r="F24" s="47"/>
      <c r="G24" s="57"/>
      <c r="H24" s="47"/>
      <c r="J24" s="48"/>
      <c r="L24" s="48"/>
    </row>
    <row r="25" spans="1:12" s="49" customFormat="1" ht="20.25" customHeight="1" thickBot="1" x14ac:dyDescent="0.3">
      <c r="A25" s="61" t="s">
        <v>17</v>
      </c>
      <c r="B25" s="160"/>
      <c r="C25" s="45"/>
      <c r="D25" s="67">
        <f>SUM(D15+D23)</f>
        <v>3078348753</v>
      </c>
      <c r="E25" s="68"/>
      <c r="F25" s="67">
        <f>SUM(F15+F23)</f>
        <v>2758036833</v>
      </c>
      <c r="G25" s="68"/>
      <c r="H25" s="67">
        <f>SUM(H15+H23)</f>
        <v>2961848514</v>
      </c>
      <c r="J25" s="48"/>
      <c r="K25" s="45"/>
      <c r="L25" s="48"/>
    </row>
    <row r="26" spans="1:12" ht="15" customHeight="1" thickTop="1" x14ac:dyDescent="0.25">
      <c r="A26" s="49"/>
      <c r="B26" s="160"/>
      <c r="J26" s="48"/>
      <c r="L26" s="48"/>
    </row>
    <row r="27" spans="1:12" s="50" customFormat="1" ht="20.25" customHeight="1" x14ac:dyDescent="0.35">
      <c r="A27" s="52" t="s">
        <v>100</v>
      </c>
      <c r="B27" s="186"/>
      <c r="J27" s="48"/>
      <c r="K27" s="45"/>
      <c r="L27" s="48"/>
    </row>
    <row r="28" spans="1:12" s="50" customFormat="1" ht="20.25" customHeight="1" x14ac:dyDescent="0.35">
      <c r="A28" s="52" t="s">
        <v>101</v>
      </c>
      <c r="B28" s="186"/>
      <c r="J28" s="48"/>
      <c r="K28" s="45"/>
      <c r="L28" s="48"/>
    </row>
    <row r="29" spans="1:12" s="46" customFormat="1" ht="20.25" customHeight="1" x14ac:dyDescent="0.3">
      <c r="A29" s="53" t="s">
        <v>51</v>
      </c>
      <c r="B29" s="187"/>
      <c r="J29" s="48"/>
      <c r="K29" s="45"/>
      <c r="L29" s="48"/>
    </row>
    <row r="30" spans="1:12" s="46" customFormat="1" ht="20.25" customHeight="1" x14ac:dyDescent="0.3">
      <c r="A30" s="53"/>
      <c r="B30" s="187"/>
      <c r="J30" s="48"/>
      <c r="K30" s="45"/>
      <c r="L30" s="48"/>
    </row>
    <row r="31" spans="1:12" s="46" customFormat="1" ht="20.25" customHeight="1" x14ac:dyDescent="0.3">
      <c r="A31" s="53"/>
      <c r="B31" s="161"/>
      <c r="C31" s="100"/>
      <c r="D31" s="132" t="s">
        <v>48</v>
      </c>
      <c r="E31" s="135"/>
      <c r="F31" s="132" t="s">
        <v>48</v>
      </c>
      <c r="H31" s="132" t="s">
        <v>99</v>
      </c>
      <c r="J31" s="48"/>
      <c r="K31" s="45"/>
      <c r="L31" s="48"/>
    </row>
    <row r="32" spans="1:12" ht="20.25" customHeight="1" x14ac:dyDescent="0.3">
      <c r="A32" s="53" t="s">
        <v>80</v>
      </c>
      <c r="B32" s="160" t="s">
        <v>0</v>
      </c>
      <c r="C32" s="100"/>
      <c r="D32" s="133">
        <v>2020</v>
      </c>
      <c r="E32" s="133"/>
      <c r="F32" s="133">
        <v>2019</v>
      </c>
      <c r="G32" s="133"/>
      <c r="H32" s="133">
        <v>2019</v>
      </c>
      <c r="J32" s="48"/>
      <c r="L32" s="48"/>
    </row>
    <row r="33" spans="1:15" ht="20.25" customHeight="1" x14ac:dyDescent="0.3">
      <c r="A33" s="53"/>
      <c r="B33" s="160"/>
      <c r="C33" s="100"/>
      <c r="D33" s="133"/>
      <c r="E33" s="133"/>
      <c r="F33" s="133" t="s">
        <v>103</v>
      </c>
      <c r="G33" s="133"/>
      <c r="H33" s="133" t="s">
        <v>103</v>
      </c>
      <c r="J33" s="48"/>
      <c r="L33" s="48"/>
    </row>
    <row r="34" spans="1:15" ht="20.25" customHeight="1" x14ac:dyDescent="0.25">
      <c r="A34" s="55"/>
      <c r="B34" s="160"/>
      <c r="C34" s="100"/>
      <c r="D34" s="196" t="s">
        <v>30</v>
      </c>
      <c r="E34" s="196"/>
      <c r="F34" s="196"/>
      <c r="G34" s="196"/>
      <c r="H34" s="196"/>
      <c r="J34" s="48"/>
      <c r="L34" s="48"/>
    </row>
    <row r="35" spans="1:15" ht="20.25" customHeight="1" x14ac:dyDescent="0.3">
      <c r="A35" s="56" t="s">
        <v>25</v>
      </c>
      <c r="B35" s="160"/>
      <c r="D35" s="57"/>
      <c r="E35" s="57"/>
      <c r="F35" s="57"/>
      <c r="G35" s="57"/>
      <c r="H35" s="57"/>
      <c r="J35" s="48"/>
      <c r="L35" s="48"/>
    </row>
    <row r="36" spans="1:15" ht="20.25" customHeight="1" x14ac:dyDescent="0.25">
      <c r="A36" s="60" t="s">
        <v>102</v>
      </c>
      <c r="B36" s="160"/>
      <c r="D36" s="57"/>
      <c r="E36" s="57"/>
      <c r="F36" s="57"/>
      <c r="G36" s="57"/>
      <c r="H36" s="57"/>
      <c r="J36" s="48"/>
      <c r="L36" s="48"/>
    </row>
    <row r="37" spans="1:15" ht="20.25" customHeight="1" x14ac:dyDescent="0.25">
      <c r="A37" s="60" t="s">
        <v>147</v>
      </c>
      <c r="B37" s="160" t="s">
        <v>160</v>
      </c>
      <c r="D37" s="47">
        <v>825000000</v>
      </c>
      <c r="E37" s="57"/>
      <c r="F37" s="47">
        <v>100000000</v>
      </c>
      <c r="G37" s="57"/>
      <c r="H37" s="137">
        <v>0</v>
      </c>
      <c r="J37" s="48"/>
      <c r="L37" s="48"/>
    </row>
    <row r="38" spans="1:15" ht="20.25" customHeight="1" x14ac:dyDescent="0.25">
      <c r="A38" s="105" t="s">
        <v>152</v>
      </c>
      <c r="B38" s="160" t="s">
        <v>150</v>
      </c>
      <c r="D38" s="47">
        <v>339734556</v>
      </c>
      <c r="E38" s="57"/>
      <c r="F38" s="47">
        <v>437677625</v>
      </c>
      <c r="G38" s="57"/>
      <c r="H38" s="137">
        <v>649337345</v>
      </c>
      <c r="J38" s="48"/>
      <c r="L38" s="48"/>
    </row>
    <row r="39" spans="1:15" ht="20.25" customHeight="1" x14ac:dyDescent="0.25">
      <c r="A39" s="60" t="s">
        <v>91</v>
      </c>
      <c r="B39" s="160" t="s">
        <v>161</v>
      </c>
      <c r="D39" s="47">
        <v>29933016</v>
      </c>
      <c r="E39" s="57"/>
      <c r="F39" s="47">
        <v>32052843</v>
      </c>
      <c r="G39" s="57"/>
      <c r="H39" s="137">
        <v>44475399</v>
      </c>
      <c r="J39" s="48"/>
      <c r="L39" s="48"/>
    </row>
    <row r="40" spans="1:15" ht="20.25" customHeight="1" x14ac:dyDescent="0.25">
      <c r="A40" s="154" t="s">
        <v>106</v>
      </c>
      <c r="B40" s="160" t="s">
        <v>131</v>
      </c>
      <c r="D40" s="47">
        <v>4286444</v>
      </c>
      <c r="E40" s="57"/>
      <c r="F40" s="47">
        <v>4333606</v>
      </c>
      <c r="G40" s="57"/>
      <c r="H40" s="137">
        <v>5143363</v>
      </c>
      <c r="J40" s="48"/>
      <c r="L40" s="48"/>
      <c r="O40" s="48"/>
    </row>
    <row r="41" spans="1:15" ht="20.25" customHeight="1" x14ac:dyDescent="0.25">
      <c r="A41" s="60" t="s">
        <v>84</v>
      </c>
      <c r="B41" s="160" t="s">
        <v>162</v>
      </c>
      <c r="D41" s="137">
        <v>0</v>
      </c>
      <c r="E41" s="57"/>
      <c r="F41" s="47">
        <v>405777700</v>
      </c>
      <c r="G41" s="57"/>
      <c r="H41" s="137">
        <v>564405278</v>
      </c>
      <c r="J41" s="48"/>
      <c r="L41" s="48"/>
    </row>
    <row r="42" spans="1:15" ht="20.25" customHeight="1" x14ac:dyDescent="0.25">
      <c r="A42" s="60" t="s">
        <v>57</v>
      </c>
      <c r="B42" s="160"/>
      <c r="D42" s="47">
        <v>15339494</v>
      </c>
      <c r="E42" s="57"/>
      <c r="F42" s="47">
        <v>13580311</v>
      </c>
      <c r="G42" s="57"/>
      <c r="H42" s="137">
        <v>20125884</v>
      </c>
      <c r="J42" s="48"/>
      <c r="L42" s="48"/>
    </row>
    <row r="43" spans="1:15" ht="20.25" customHeight="1" x14ac:dyDescent="0.25">
      <c r="A43" s="60" t="s">
        <v>149</v>
      </c>
      <c r="B43" s="160" t="s">
        <v>131</v>
      </c>
      <c r="D43" s="137">
        <v>133204950</v>
      </c>
      <c r="E43" s="57"/>
      <c r="F43" s="130">
        <v>0</v>
      </c>
      <c r="G43" s="57"/>
      <c r="H43" s="137">
        <v>0</v>
      </c>
      <c r="J43" s="48"/>
      <c r="L43" s="48"/>
    </row>
    <row r="44" spans="1:15" ht="20.25" customHeight="1" x14ac:dyDescent="0.25">
      <c r="A44" s="58" t="s">
        <v>3</v>
      </c>
      <c r="B44" s="160"/>
      <c r="D44" s="71">
        <v>16218856</v>
      </c>
      <c r="E44" s="57"/>
      <c r="F44" s="71">
        <v>13809380</v>
      </c>
      <c r="G44" s="57"/>
      <c r="H44" s="31">
        <v>10768838</v>
      </c>
      <c r="J44" s="48"/>
      <c r="L44" s="48"/>
    </row>
    <row r="45" spans="1:15" s="49" customFormat="1" ht="20.25" customHeight="1" x14ac:dyDescent="0.25">
      <c r="A45" s="61" t="s">
        <v>19</v>
      </c>
      <c r="B45" s="160"/>
      <c r="C45" s="45"/>
      <c r="D45" s="72">
        <f>SUM(D37:D44)</f>
        <v>1363717316</v>
      </c>
      <c r="E45" s="73"/>
      <c r="F45" s="72">
        <f>SUM(F37:F44)</f>
        <v>1007231465</v>
      </c>
      <c r="G45" s="73"/>
      <c r="H45" s="72">
        <f>SUM(H37:H44)</f>
        <v>1294256107</v>
      </c>
      <c r="J45" s="48"/>
      <c r="K45" s="45"/>
      <c r="L45" s="48"/>
    </row>
    <row r="46" spans="1:15" s="49" customFormat="1" ht="20.25" customHeight="1" x14ac:dyDescent="0.25">
      <c r="A46" s="61"/>
      <c r="B46" s="160"/>
      <c r="C46" s="45"/>
      <c r="D46" s="74"/>
      <c r="E46" s="73"/>
      <c r="F46" s="74"/>
      <c r="G46" s="73"/>
      <c r="H46" s="74"/>
      <c r="J46" s="48"/>
      <c r="K46" s="45"/>
      <c r="L46" s="48"/>
    </row>
    <row r="47" spans="1:15" ht="20.25" customHeight="1" x14ac:dyDescent="0.3">
      <c r="A47" s="56" t="s">
        <v>138</v>
      </c>
      <c r="B47" s="160"/>
      <c r="D47" s="47"/>
      <c r="E47" s="57"/>
      <c r="F47" s="47"/>
      <c r="G47" s="57"/>
      <c r="H47" s="47"/>
      <c r="J47" s="48"/>
      <c r="L47" s="48"/>
    </row>
    <row r="48" spans="1:15" ht="20.25" customHeight="1" x14ac:dyDescent="0.25">
      <c r="A48" s="154" t="s">
        <v>107</v>
      </c>
      <c r="B48" s="160" t="s">
        <v>131</v>
      </c>
      <c r="D48" s="47">
        <v>4391176</v>
      </c>
      <c r="E48" s="57"/>
      <c r="F48" s="47">
        <v>7881949</v>
      </c>
      <c r="G48" s="57"/>
      <c r="H48" s="47">
        <v>1690074</v>
      </c>
      <c r="J48" s="48"/>
      <c r="L48" s="48"/>
      <c r="N48" s="48"/>
    </row>
    <row r="49" spans="1:12" ht="20.25" customHeight="1" x14ac:dyDescent="0.25">
      <c r="A49" s="60" t="s">
        <v>66</v>
      </c>
      <c r="B49" s="160">
        <v>15</v>
      </c>
      <c r="D49" s="47">
        <v>138141011</v>
      </c>
      <c r="E49" s="47"/>
      <c r="F49" s="47">
        <v>137613600</v>
      </c>
      <c r="G49" s="47"/>
      <c r="H49" s="47">
        <v>107452964</v>
      </c>
      <c r="J49" s="48"/>
      <c r="L49" s="48"/>
    </row>
    <row r="50" spans="1:12" ht="20.25" customHeight="1" x14ac:dyDescent="0.25">
      <c r="A50" s="61" t="s">
        <v>139</v>
      </c>
      <c r="B50" s="160"/>
      <c r="D50" s="72">
        <f>SUM(D48:D49)</f>
        <v>142532187</v>
      </c>
      <c r="E50" s="47"/>
      <c r="F50" s="72">
        <f>SUM(F48:F49)</f>
        <v>145495549</v>
      </c>
      <c r="G50" s="47"/>
      <c r="H50" s="72">
        <f>SUM(H48:H49)</f>
        <v>109143038</v>
      </c>
      <c r="J50" s="48"/>
      <c r="L50" s="48"/>
    </row>
    <row r="51" spans="1:12" ht="20.25" customHeight="1" x14ac:dyDescent="0.25">
      <c r="A51" s="61"/>
      <c r="B51" s="160"/>
      <c r="D51" s="89"/>
      <c r="E51" s="47"/>
      <c r="F51" s="89"/>
      <c r="G51" s="47"/>
      <c r="H51" s="89"/>
      <c r="J51" s="48"/>
      <c r="L51" s="48"/>
    </row>
    <row r="52" spans="1:12" s="49" customFormat="1" ht="20.25" customHeight="1" x14ac:dyDescent="0.25">
      <c r="A52" s="61" t="s">
        <v>20</v>
      </c>
      <c r="B52" s="160"/>
      <c r="C52" s="45"/>
      <c r="D52" s="90">
        <f>D45+D50</f>
        <v>1506249503</v>
      </c>
      <c r="E52" s="73"/>
      <c r="F52" s="90">
        <f>F45+F50</f>
        <v>1152727014</v>
      </c>
      <c r="G52" s="73"/>
      <c r="H52" s="90">
        <f>H45+H50</f>
        <v>1403399145</v>
      </c>
      <c r="J52" s="48"/>
      <c r="K52" s="45"/>
      <c r="L52" s="48"/>
    </row>
    <row r="53" spans="1:12" s="49" customFormat="1" ht="20.25" customHeight="1" x14ac:dyDescent="0.25">
      <c r="A53" s="61"/>
      <c r="B53" s="160"/>
      <c r="C53" s="45"/>
      <c r="D53" s="74"/>
      <c r="E53" s="73"/>
      <c r="F53" s="74"/>
      <c r="G53" s="73"/>
      <c r="H53" s="74"/>
      <c r="J53" s="48"/>
      <c r="K53" s="45"/>
      <c r="L53" s="48"/>
    </row>
    <row r="54" spans="1:12" s="50" customFormat="1" ht="20.25" customHeight="1" x14ac:dyDescent="0.35">
      <c r="A54" s="52" t="s">
        <v>100</v>
      </c>
      <c r="B54" s="186"/>
      <c r="J54" s="48"/>
      <c r="K54" s="45"/>
      <c r="L54" s="48"/>
    </row>
    <row r="55" spans="1:12" s="50" customFormat="1" ht="20.25" customHeight="1" x14ac:dyDescent="0.35">
      <c r="A55" s="52" t="s">
        <v>101</v>
      </c>
      <c r="B55" s="186"/>
      <c r="J55" s="48"/>
      <c r="K55" s="45"/>
      <c r="L55" s="48"/>
    </row>
    <row r="56" spans="1:12" s="46" customFormat="1" ht="20.25" customHeight="1" x14ac:dyDescent="0.3">
      <c r="A56" s="53" t="s">
        <v>51</v>
      </c>
      <c r="B56" s="187"/>
      <c r="J56" s="48"/>
      <c r="K56" s="45"/>
      <c r="L56" s="48"/>
    </row>
    <row r="57" spans="1:12" s="46" customFormat="1" ht="20.25" customHeight="1" x14ac:dyDescent="0.3">
      <c r="A57" s="53"/>
      <c r="B57" s="187"/>
      <c r="J57" s="48"/>
      <c r="K57" s="45"/>
      <c r="L57" s="48"/>
    </row>
    <row r="58" spans="1:12" s="46" customFormat="1" ht="20.25" customHeight="1" x14ac:dyDescent="0.3">
      <c r="A58" s="53"/>
      <c r="B58" s="161"/>
      <c r="C58" s="100"/>
      <c r="D58" s="132" t="s">
        <v>48</v>
      </c>
      <c r="E58" s="135"/>
      <c r="F58" s="132" t="s">
        <v>48</v>
      </c>
      <c r="H58" s="132" t="s">
        <v>99</v>
      </c>
      <c r="J58" s="48"/>
      <c r="K58" s="45"/>
      <c r="L58" s="48"/>
    </row>
    <row r="59" spans="1:12" ht="20.25" customHeight="1" x14ac:dyDescent="0.3">
      <c r="A59" s="53" t="s">
        <v>80</v>
      </c>
      <c r="B59" s="160" t="s">
        <v>0</v>
      </c>
      <c r="C59" s="100"/>
      <c r="D59" s="133">
        <v>2020</v>
      </c>
      <c r="E59" s="133"/>
      <c r="F59" s="133">
        <v>2019</v>
      </c>
      <c r="G59" s="133"/>
      <c r="H59" s="133">
        <v>2019</v>
      </c>
      <c r="J59" s="48"/>
      <c r="L59" s="48"/>
    </row>
    <row r="60" spans="1:12" ht="20.25" customHeight="1" x14ac:dyDescent="0.3">
      <c r="A60" s="53"/>
      <c r="B60" s="160"/>
      <c r="C60" s="100"/>
      <c r="D60" s="133"/>
      <c r="E60" s="133"/>
      <c r="F60" s="133" t="s">
        <v>103</v>
      </c>
      <c r="G60" s="133"/>
      <c r="H60" s="133" t="s">
        <v>103</v>
      </c>
      <c r="J60" s="48"/>
      <c r="L60" s="48"/>
    </row>
    <row r="61" spans="1:12" ht="20.25" customHeight="1" x14ac:dyDescent="0.25">
      <c r="A61" s="55"/>
      <c r="B61" s="160"/>
      <c r="C61" s="100"/>
      <c r="D61" s="196" t="s">
        <v>30</v>
      </c>
      <c r="E61" s="196"/>
      <c r="F61" s="196"/>
      <c r="G61" s="196"/>
      <c r="H61" s="196"/>
      <c r="J61" s="48"/>
      <c r="L61" s="48"/>
    </row>
    <row r="62" spans="1:12" ht="20.25" customHeight="1" x14ac:dyDescent="0.3">
      <c r="A62" s="56" t="s">
        <v>81</v>
      </c>
      <c r="B62" s="160"/>
      <c r="D62" s="47"/>
      <c r="E62" s="57"/>
      <c r="F62" s="47"/>
      <c r="G62" s="57"/>
      <c r="H62" s="47"/>
      <c r="J62" s="48"/>
      <c r="L62" s="48"/>
    </row>
    <row r="63" spans="1:12" ht="20.25" customHeight="1" x14ac:dyDescent="0.25">
      <c r="A63" s="58" t="s">
        <v>32</v>
      </c>
      <c r="B63" s="160">
        <v>16</v>
      </c>
      <c r="D63" s="47"/>
      <c r="E63" s="57"/>
      <c r="F63" s="47"/>
      <c r="G63" s="57"/>
      <c r="H63" s="47"/>
      <c r="J63" s="48"/>
      <c r="L63" s="48"/>
    </row>
    <row r="64" spans="1:12" ht="20.25" customHeight="1" thickBot="1" x14ac:dyDescent="0.3">
      <c r="A64" s="105" t="s">
        <v>41</v>
      </c>
      <c r="B64" s="160"/>
      <c r="D64" s="75">
        <v>480000000</v>
      </c>
      <c r="E64" s="57"/>
      <c r="F64" s="75">
        <v>480000000</v>
      </c>
      <c r="G64" s="57"/>
      <c r="H64" s="75">
        <v>480000000</v>
      </c>
      <c r="J64" s="48"/>
      <c r="L64" s="48"/>
    </row>
    <row r="65" spans="1:12" ht="20.25" customHeight="1" thickTop="1" x14ac:dyDescent="0.25">
      <c r="A65" s="105" t="s">
        <v>33</v>
      </c>
      <c r="B65" s="160"/>
      <c r="D65" s="125">
        <f>D64</f>
        <v>480000000</v>
      </c>
      <c r="E65" s="57"/>
      <c r="F65" s="125">
        <f>F64</f>
        <v>480000000</v>
      </c>
      <c r="G65" s="57"/>
      <c r="H65" s="125">
        <f>H64</f>
        <v>480000000</v>
      </c>
      <c r="J65" s="48"/>
      <c r="L65" s="48"/>
    </row>
    <row r="66" spans="1:12" ht="20.25" customHeight="1" x14ac:dyDescent="0.25">
      <c r="A66" s="105" t="s">
        <v>75</v>
      </c>
      <c r="J66" s="48"/>
      <c r="L66" s="48"/>
    </row>
    <row r="67" spans="1:12" ht="20.25" customHeight="1" x14ac:dyDescent="0.25">
      <c r="A67" s="107" t="s">
        <v>72</v>
      </c>
      <c r="B67" s="160">
        <v>16</v>
      </c>
      <c r="D67" s="76">
        <v>507500000</v>
      </c>
      <c r="E67" s="57"/>
      <c r="F67" s="76">
        <v>507500000</v>
      </c>
      <c r="G67" s="57"/>
      <c r="H67" s="76">
        <v>507500000</v>
      </c>
      <c r="J67" s="48"/>
      <c r="L67" s="48"/>
    </row>
    <row r="68" spans="1:12" ht="20.25" customHeight="1" x14ac:dyDescent="0.25">
      <c r="A68" s="58" t="s">
        <v>21</v>
      </c>
      <c r="B68" s="160"/>
      <c r="D68" s="47"/>
      <c r="E68" s="57"/>
      <c r="F68" s="47"/>
      <c r="G68" s="57"/>
      <c r="H68" s="47"/>
      <c r="J68" s="48"/>
      <c r="L68" s="48"/>
    </row>
    <row r="69" spans="1:12" ht="20.25" customHeight="1" x14ac:dyDescent="0.25">
      <c r="A69" s="58" t="s">
        <v>38</v>
      </c>
      <c r="B69" s="160"/>
      <c r="D69" s="47"/>
      <c r="E69" s="57"/>
      <c r="F69" s="47"/>
      <c r="G69" s="57"/>
      <c r="H69" s="47"/>
      <c r="J69" s="48"/>
      <c r="L69" s="48"/>
    </row>
    <row r="70" spans="1:12" ht="20.25" customHeight="1" x14ac:dyDescent="0.25">
      <c r="A70" s="105" t="s">
        <v>39</v>
      </c>
      <c r="B70" s="160">
        <v>17</v>
      </c>
      <c r="D70" s="47">
        <v>48000000</v>
      </c>
      <c r="E70" s="57"/>
      <c r="F70" s="47">
        <v>48000000</v>
      </c>
      <c r="G70" s="57"/>
      <c r="H70" s="47">
        <v>48000000</v>
      </c>
      <c r="J70" s="48"/>
      <c r="L70" s="48"/>
    </row>
    <row r="71" spans="1:12" ht="20.25" customHeight="1" x14ac:dyDescent="0.25">
      <c r="A71" s="22" t="s">
        <v>22</v>
      </c>
      <c r="B71" s="192">
        <v>3</v>
      </c>
      <c r="C71" s="47"/>
      <c r="D71" s="47">
        <v>542685657</v>
      </c>
      <c r="E71" s="57"/>
      <c r="F71" s="47">
        <f>'SH 10'!K23</f>
        <v>569809819</v>
      </c>
      <c r="G71" s="57"/>
      <c r="H71" s="137">
        <f>'SH 10'!K13</f>
        <v>522949369</v>
      </c>
      <c r="J71" s="48"/>
      <c r="L71" s="48"/>
    </row>
    <row r="72" spans="1:12" ht="20.25" customHeight="1" x14ac:dyDescent="0.25">
      <c r="A72" s="136" t="s">
        <v>104</v>
      </c>
      <c r="B72" s="188"/>
      <c r="C72" s="47"/>
      <c r="D72" s="47"/>
      <c r="E72" s="57"/>
      <c r="F72" s="47"/>
      <c r="G72" s="57"/>
      <c r="H72" s="47"/>
      <c r="J72" s="48"/>
      <c r="L72" s="48"/>
    </row>
    <row r="73" spans="1:12" ht="20.25" customHeight="1" x14ac:dyDescent="0.25">
      <c r="A73" s="155" t="s">
        <v>105</v>
      </c>
      <c r="B73" s="192" t="s">
        <v>140</v>
      </c>
      <c r="C73" s="47"/>
      <c r="D73" s="157">
        <v>-6086407</v>
      </c>
      <c r="E73" s="57"/>
      <c r="F73" s="165">
        <v>0</v>
      </c>
      <c r="G73" s="138"/>
      <c r="H73" s="166" t="s">
        <v>126</v>
      </c>
      <c r="J73" s="48"/>
      <c r="L73" s="48"/>
    </row>
    <row r="74" spans="1:12" s="49" customFormat="1" ht="20.25" customHeight="1" x14ac:dyDescent="0.25">
      <c r="A74" s="61" t="s">
        <v>82</v>
      </c>
      <c r="B74" s="160"/>
      <c r="C74" s="45"/>
      <c r="D74" s="77">
        <f>SUM(D65:D73)</f>
        <v>1572099250</v>
      </c>
      <c r="E74" s="73"/>
      <c r="F74" s="77">
        <f>SUM(F65:F71)</f>
        <v>1605309819</v>
      </c>
      <c r="G74" s="73"/>
      <c r="H74" s="77">
        <f>SUM(H65:H71)</f>
        <v>1558449369</v>
      </c>
      <c r="J74" s="48"/>
      <c r="K74" s="45"/>
      <c r="L74" s="48"/>
    </row>
    <row r="75" spans="1:12" s="49" customFormat="1" ht="20.25" customHeight="1" x14ac:dyDescent="0.25">
      <c r="A75" s="61"/>
      <c r="B75" s="160"/>
      <c r="C75" s="45"/>
      <c r="D75" s="73"/>
      <c r="E75" s="73"/>
      <c r="F75" s="73"/>
      <c r="G75" s="73"/>
      <c r="H75" s="73"/>
      <c r="J75" s="48"/>
      <c r="K75" s="45"/>
      <c r="L75" s="48"/>
    </row>
    <row r="76" spans="1:12" s="49" customFormat="1" ht="20.25" customHeight="1" thickBot="1" x14ac:dyDescent="0.3">
      <c r="A76" s="61" t="s">
        <v>83</v>
      </c>
      <c r="B76" s="160"/>
      <c r="C76" s="45"/>
      <c r="D76" s="67">
        <f>SUM(D52+D74)</f>
        <v>3078348753</v>
      </c>
      <c r="E76" s="73"/>
      <c r="F76" s="67">
        <f>SUM(F52+F74)</f>
        <v>2758036833</v>
      </c>
      <c r="G76" s="73"/>
      <c r="H76" s="67">
        <f>SUM(H52+H74)</f>
        <v>2961848514</v>
      </c>
      <c r="J76" s="48"/>
      <c r="K76" s="45"/>
      <c r="L76" s="48"/>
    </row>
    <row r="77" spans="1:12" ht="20.25" customHeight="1" thickTop="1" x14ac:dyDescent="0.25">
      <c r="B77" s="160"/>
      <c r="D77" s="130"/>
      <c r="E77" s="130"/>
      <c r="F77" s="130"/>
      <c r="G77" s="130"/>
      <c r="H77" s="130"/>
      <c r="J77" s="48"/>
    </row>
    <row r="78" spans="1:12" ht="20.25" customHeight="1" x14ac:dyDescent="0.25">
      <c r="B78" s="160"/>
    </row>
    <row r="79" spans="1:12" ht="20.25" customHeight="1" x14ac:dyDescent="0.25">
      <c r="B79" s="160"/>
    </row>
    <row r="80" spans="1:12" ht="20.25" customHeight="1" x14ac:dyDescent="0.25">
      <c r="B80" s="160"/>
    </row>
    <row r="81" spans="2:2" ht="20.25" customHeight="1" x14ac:dyDescent="0.25">
      <c r="B81" s="160"/>
    </row>
    <row r="82" spans="2:2" ht="20.25" customHeight="1" x14ac:dyDescent="0.25">
      <c r="B82" s="160"/>
    </row>
    <row r="83" spans="2:2" ht="20.25" customHeight="1" x14ac:dyDescent="0.25">
      <c r="B83" s="160"/>
    </row>
    <row r="84" spans="2:2" ht="20.25" customHeight="1" x14ac:dyDescent="0.25">
      <c r="B84" s="160"/>
    </row>
    <row r="85" spans="2:2" ht="20.25" customHeight="1" x14ac:dyDescent="0.25">
      <c r="B85" s="160"/>
    </row>
    <row r="86" spans="2:2" ht="20.25" customHeight="1" x14ac:dyDescent="0.25">
      <c r="B86" s="160"/>
    </row>
    <row r="87" spans="2:2" ht="20.25" customHeight="1" x14ac:dyDescent="0.25">
      <c r="B87" s="160"/>
    </row>
    <row r="88" spans="2:2" ht="20.25" customHeight="1" x14ac:dyDescent="0.25">
      <c r="B88" s="160"/>
    </row>
    <row r="89" spans="2:2" ht="20.25" customHeight="1" x14ac:dyDescent="0.25">
      <c r="B89" s="160"/>
    </row>
    <row r="90" spans="2:2" ht="20.25" customHeight="1" x14ac:dyDescent="0.25">
      <c r="B90" s="160"/>
    </row>
    <row r="91" spans="2:2" ht="20.25" customHeight="1" x14ac:dyDescent="0.25">
      <c r="B91" s="160"/>
    </row>
    <row r="92" spans="2:2" ht="20.25" customHeight="1" x14ac:dyDescent="0.25">
      <c r="B92" s="160"/>
    </row>
    <row r="93" spans="2:2" ht="20.25" customHeight="1" x14ac:dyDescent="0.25">
      <c r="B93" s="160"/>
    </row>
    <row r="94" spans="2:2" ht="20.25" customHeight="1" x14ac:dyDescent="0.25">
      <c r="B94" s="160"/>
    </row>
    <row r="95" spans="2:2" ht="20.25" customHeight="1" x14ac:dyDescent="0.25">
      <c r="B95" s="160"/>
    </row>
    <row r="96" spans="2:2" ht="20.25" customHeight="1" x14ac:dyDescent="0.25">
      <c r="B96" s="160"/>
    </row>
    <row r="97" spans="2:2" ht="20.25" customHeight="1" x14ac:dyDescent="0.25">
      <c r="B97" s="160"/>
    </row>
    <row r="98" spans="2:2" ht="20.25" customHeight="1" x14ac:dyDescent="0.25">
      <c r="B98" s="160"/>
    </row>
    <row r="99" spans="2:2" ht="20.25" customHeight="1" x14ac:dyDescent="0.25">
      <c r="B99" s="160"/>
    </row>
    <row r="100" spans="2:2" ht="20.25" customHeight="1" x14ac:dyDescent="0.25">
      <c r="B100" s="160"/>
    </row>
    <row r="101" spans="2:2" ht="20.25" customHeight="1" x14ac:dyDescent="0.25">
      <c r="B101" s="160"/>
    </row>
    <row r="102" spans="2:2" ht="20.25" customHeight="1" x14ac:dyDescent="0.25">
      <c r="B102" s="160"/>
    </row>
  </sheetData>
  <mergeCells count="3">
    <mergeCell ref="D8:H8"/>
    <mergeCell ref="D61:H61"/>
    <mergeCell ref="D34:H34"/>
  </mergeCells>
  <phoneticPr fontId="4" type="noConversion"/>
  <pageMargins left="0.8" right="0.8" top="0.48" bottom="0.5" header="0.5" footer="0.5"/>
  <pageSetup paperSize="9" scale="95" firstPageNumber="5" orientation="portrait" useFirstPageNumber="1" r:id="rId1"/>
  <headerFooter alignWithMargins="0">
    <oddFooter>&amp;L  The accompanying notes are an integral part of these financial statements.
&amp;C&amp;P</oddFooter>
  </headerFooter>
  <rowBreaks count="2" manualBreakCount="2">
    <brk id="26" max="16383" man="1"/>
    <brk id="5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7"/>
  <sheetViews>
    <sheetView view="pageBreakPreview" topLeftCell="A49" zoomScale="85" zoomScaleNormal="100" zoomScaleSheetLayoutView="85" workbookViewId="0">
      <selection activeCell="D57" sqref="D57"/>
    </sheetView>
  </sheetViews>
  <sheetFormatPr defaultColWidth="9.21875" defaultRowHeight="20.25" customHeight="1" x14ac:dyDescent="0.25"/>
  <cols>
    <col min="1" max="1" width="46.109375" style="45" customWidth="1"/>
    <col min="2" max="2" width="7.109375" style="45" customWidth="1"/>
    <col min="3" max="3" width="2.6640625" style="45" customWidth="1"/>
    <col min="4" max="4" width="15.6640625" style="45" customWidth="1"/>
    <col min="5" max="5" width="2.77734375" style="45" customWidth="1"/>
    <col min="6" max="6" width="15.6640625" style="45" customWidth="1"/>
    <col min="7" max="7" width="17.5546875" style="45" bestFit="1" customWidth="1"/>
    <col min="8" max="8" width="18.21875" style="45" customWidth="1"/>
    <col min="9" max="9" width="20.33203125" style="45" customWidth="1"/>
    <col min="10" max="10" width="26.44140625" style="45" customWidth="1"/>
    <col min="11" max="16384" width="9.21875" style="45"/>
  </cols>
  <sheetData>
    <row r="1" spans="1:7" ht="20.25" customHeight="1" x14ac:dyDescent="0.3">
      <c r="A1" s="52" t="s">
        <v>100</v>
      </c>
      <c r="B1" s="69"/>
    </row>
    <row r="2" spans="1:7" ht="20.25" customHeight="1" x14ac:dyDescent="0.3">
      <c r="A2" s="52" t="s">
        <v>101</v>
      </c>
    </row>
    <row r="3" spans="1:7" s="46" customFormat="1" ht="20.25" customHeight="1" x14ac:dyDescent="0.3">
      <c r="A3" s="53" t="s">
        <v>52</v>
      </c>
      <c r="B3" s="70"/>
    </row>
    <row r="4" spans="1:7" s="46" customFormat="1" ht="20.25" customHeight="1" x14ac:dyDescent="0.3">
      <c r="A4" s="53"/>
      <c r="B4" s="70"/>
    </row>
    <row r="5" spans="1:7" s="46" customFormat="1" ht="20.25" customHeight="1" x14ac:dyDescent="0.3">
      <c r="A5" s="53"/>
      <c r="B5" s="69"/>
      <c r="C5" s="100"/>
      <c r="D5" s="197" t="s">
        <v>49</v>
      </c>
      <c r="E5" s="197"/>
      <c r="F5" s="197"/>
    </row>
    <row r="6" spans="1:7" s="46" customFormat="1" ht="20.25" customHeight="1" x14ac:dyDescent="0.3">
      <c r="A6" s="53"/>
      <c r="B6" s="100"/>
      <c r="C6" s="100"/>
      <c r="D6" s="198" t="s">
        <v>48</v>
      </c>
      <c r="E6" s="197"/>
      <c r="F6" s="197"/>
    </row>
    <row r="7" spans="1:7" ht="20.25" customHeight="1" x14ac:dyDescent="0.25">
      <c r="B7" s="103" t="s">
        <v>0</v>
      </c>
      <c r="C7" s="100"/>
      <c r="D7" s="123">
        <v>2020</v>
      </c>
      <c r="E7" s="123"/>
      <c r="F7" s="123">
        <v>2019</v>
      </c>
    </row>
    <row r="8" spans="1:7" ht="20.25" customHeight="1" x14ac:dyDescent="0.25">
      <c r="B8" s="131"/>
      <c r="C8" s="100"/>
      <c r="D8" s="133"/>
      <c r="E8" s="133"/>
      <c r="F8" s="133" t="s">
        <v>103</v>
      </c>
    </row>
    <row r="9" spans="1:7" ht="20.25" customHeight="1" x14ac:dyDescent="0.25">
      <c r="B9" s="103"/>
      <c r="C9" s="100"/>
      <c r="D9" s="196" t="s">
        <v>30</v>
      </c>
      <c r="E9" s="196"/>
      <c r="F9" s="196"/>
    </row>
    <row r="10" spans="1:7" ht="20.25" customHeight="1" x14ac:dyDescent="0.3">
      <c r="A10" s="78" t="s">
        <v>73</v>
      </c>
      <c r="B10" s="84"/>
      <c r="D10" s="57"/>
      <c r="E10" s="57"/>
      <c r="F10" s="57"/>
    </row>
    <row r="11" spans="1:7" ht="20.25" customHeight="1" x14ac:dyDescent="0.25">
      <c r="A11" s="45" t="s">
        <v>13</v>
      </c>
      <c r="B11" s="84" t="s">
        <v>141</v>
      </c>
      <c r="D11" s="79">
        <v>4802012744</v>
      </c>
      <c r="E11" s="57"/>
      <c r="F11" s="79">
        <v>6066619519</v>
      </c>
      <c r="G11" s="47"/>
    </row>
    <row r="12" spans="1:7" ht="20.25" customHeight="1" x14ac:dyDescent="0.25">
      <c r="A12" s="92" t="s">
        <v>61</v>
      </c>
      <c r="B12" s="84"/>
      <c r="D12" s="156">
        <v>9016651</v>
      </c>
      <c r="E12" s="57"/>
      <c r="F12" s="156">
        <v>0</v>
      </c>
      <c r="G12" s="47"/>
    </row>
    <row r="13" spans="1:7" ht="20.25" customHeight="1" x14ac:dyDescent="0.25">
      <c r="A13" s="45" t="s">
        <v>4</v>
      </c>
      <c r="B13" s="84"/>
      <c r="D13" s="115">
        <v>6744661</v>
      </c>
      <c r="E13" s="57"/>
      <c r="F13" s="115">
        <v>5242495</v>
      </c>
      <c r="G13" s="47"/>
    </row>
    <row r="14" spans="1:7" s="49" customFormat="1" ht="20.25" customHeight="1" x14ac:dyDescent="0.25">
      <c r="A14" s="55" t="s">
        <v>74</v>
      </c>
      <c r="B14" s="103"/>
      <c r="C14" s="45"/>
      <c r="D14" s="77">
        <f>SUM(D11:D13)</f>
        <v>4817774056</v>
      </c>
      <c r="E14" s="73"/>
      <c r="F14" s="77">
        <f>SUM(F11:F13)</f>
        <v>6071862014</v>
      </c>
      <c r="G14" s="51"/>
    </row>
    <row r="15" spans="1:7" ht="20.25" customHeight="1" x14ac:dyDescent="0.25">
      <c r="A15" s="49"/>
      <c r="B15" s="84"/>
      <c r="D15" s="47"/>
      <c r="E15" s="57"/>
      <c r="F15" s="47"/>
      <c r="G15" s="47"/>
    </row>
    <row r="16" spans="1:7" ht="20.25" customHeight="1" x14ac:dyDescent="0.3">
      <c r="A16" s="78" t="s">
        <v>14</v>
      </c>
      <c r="B16" s="84"/>
      <c r="D16" s="47"/>
      <c r="E16" s="57"/>
      <c r="F16" s="47"/>
      <c r="G16" s="47"/>
    </row>
    <row r="17" spans="1:10" ht="20.25" customHeight="1" x14ac:dyDescent="0.25">
      <c r="A17" s="45" t="s">
        <v>23</v>
      </c>
      <c r="B17" s="84" t="s">
        <v>142</v>
      </c>
      <c r="D17" s="47">
        <v>4467344209</v>
      </c>
      <c r="E17" s="57"/>
      <c r="F17" s="47">
        <v>5601023037</v>
      </c>
      <c r="G17" s="47"/>
      <c r="H17" s="130"/>
      <c r="J17" s="130"/>
    </row>
    <row r="18" spans="1:10" ht="20.25" customHeight="1" x14ac:dyDescent="0.25">
      <c r="A18" s="100" t="s">
        <v>70</v>
      </c>
      <c r="B18" s="85" t="s">
        <v>143</v>
      </c>
      <c r="D18" s="47">
        <v>102110082</v>
      </c>
      <c r="E18" s="57"/>
      <c r="F18" s="47">
        <v>140490990</v>
      </c>
      <c r="G18" s="47"/>
      <c r="H18" s="130"/>
      <c r="J18" s="130"/>
    </row>
    <row r="19" spans="1:10" ht="20.25" customHeight="1" x14ac:dyDescent="0.25">
      <c r="A19" s="45" t="s">
        <v>42</v>
      </c>
      <c r="B19" s="158" t="s">
        <v>144</v>
      </c>
      <c r="D19" s="47">
        <v>107888002</v>
      </c>
      <c r="E19" s="57"/>
      <c r="F19" s="47">
        <v>121820496</v>
      </c>
      <c r="G19" s="47"/>
      <c r="H19" s="130"/>
      <c r="J19" s="130"/>
    </row>
    <row r="20" spans="1:10" ht="20.25" customHeight="1" x14ac:dyDescent="0.25">
      <c r="A20" s="29" t="s">
        <v>96</v>
      </c>
      <c r="B20" s="124"/>
      <c r="D20" s="156">
        <v>0</v>
      </c>
      <c r="E20" s="57"/>
      <c r="F20" s="47">
        <v>5940552</v>
      </c>
      <c r="G20" s="47"/>
      <c r="H20" s="130"/>
      <c r="J20" s="130"/>
    </row>
    <row r="21" spans="1:10" ht="20.25" customHeight="1" x14ac:dyDescent="0.25">
      <c r="A21" s="100" t="s">
        <v>79</v>
      </c>
      <c r="B21" s="108">
        <v>6</v>
      </c>
      <c r="D21" s="31">
        <v>30494387</v>
      </c>
      <c r="E21" s="57"/>
      <c r="F21" s="31">
        <v>35329620</v>
      </c>
      <c r="G21" s="26"/>
      <c r="H21" s="130"/>
      <c r="J21" s="130"/>
    </row>
    <row r="22" spans="1:10" s="49" customFormat="1" ht="20.25" customHeight="1" x14ac:dyDescent="0.25">
      <c r="A22" s="55" t="s">
        <v>24</v>
      </c>
      <c r="B22" s="84"/>
      <c r="C22" s="45"/>
      <c r="D22" s="77">
        <f>SUM(D17:D21)</f>
        <v>4707836680</v>
      </c>
      <c r="E22" s="73"/>
      <c r="F22" s="77">
        <f>SUM(F17:F21)</f>
        <v>5904604695</v>
      </c>
      <c r="G22" s="51"/>
    </row>
    <row r="23" spans="1:10" ht="20.25" customHeight="1" x14ac:dyDescent="0.25">
      <c r="A23" s="55"/>
      <c r="B23" s="84"/>
      <c r="D23" s="47"/>
      <c r="E23" s="57"/>
      <c r="F23" s="47"/>
      <c r="G23" s="47"/>
    </row>
    <row r="24" spans="1:10" ht="20.25" customHeight="1" x14ac:dyDescent="0.25">
      <c r="A24" s="55" t="s">
        <v>122</v>
      </c>
      <c r="B24" s="131"/>
      <c r="D24" s="74">
        <f>D14-D22</f>
        <v>109937376</v>
      </c>
      <c r="E24" s="73"/>
      <c r="F24" s="74">
        <f>F14-F22</f>
        <v>167257319</v>
      </c>
      <c r="G24" s="47"/>
      <c r="I24" s="130"/>
      <c r="J24" s="137"/>
    </row>
    <row r="25" spans="1:10" ht="20.25" customHeight="1" x14ac:dyDescent="0.25">
      <c r="A25" s="92" t="s">
        <v>43</v>
      </c>
      <c r="B25" s="131" t="s">
        <v>145</v>
      </c>
      <c r="D25" s="47">
        <v>-8385137</v>
      </c>
      <c r="E25" s="57"/>
      <c r="F25" s="153">
        <v>-11304915</v>
      </c>
      <c r="G25" s="47"/>
      <c r="H25" s="130"/>
    </row>
    <row r="26" spans="1:10" ht="20.25" customHeight="1" x14ac:dyDescent="0.25">
      <c r="A26" s="100" t="s">
        <v>127</v>
      </c>
      <c r="B26" s="131"/>
      <c r="D26" s="47"/>
      <c r="E26" s="57"/>
      <c r="F26" s="47"/>
      <c r="G26" s="47"/>
    </row>
    <row r="27" spans="1:10" ht="20.25" customHeight="1" x14ac:dyDescent="0.25">
      <c r="A27" s="100" t="s">
        <v>123</v>
      </c>
      <c r="B27" s="131"/>
      <c r="D27" s="71">
        <v>-42873897</v>
      </c>
      <c r="E27" s="47"/>
      <c r="F27" s="170">
        <v>0</v>
      </c>
      <c r="G27" s="47"/>
    </row>
    <row r="28" spans="1:10" s="49" customFormat="1" ht="20.25" customHeight="1" x14ac:dyDescent="0.25">
      <c r="A28" s="55" t="s">
        <v>78</v>
      </c>
      <c r="B28" s="91"/>
      <c r="C28" s="45"/>
      <c r="D28" s="74">
        <f>SUM(D24:D27)</f>
        <v>58678342</v>
      </c>
      <c r="E28" s="73"/>
      <c r="F28" s="74">
        <f>SUM(F24:F27)</f>
        <v>155952404</v>
      </c>
      <c r="G28" s="51"/>
    </row>
    <row r="29" spans="1:10" ht="20.25" customHeight="1" x14ac:dyDescent="0.25">
      <c r="A29" s="41" t="s">
        <v>137</v>
      </c>
      <c r="B29" s="91" t="s">
        <v>130</v>
      </c>
      <c r="D29" s="88">
        <v>-11610243</v>
      </c>
      <c r="E29" s="57"/>
      <c r="F29" s="88">
        <v>-31091954</v>
      </c>
      <c r="G29" s="47"/>
      <c r="H29" s="130"/>
    </row>
    <row r="30" spans="1:10" ht="20.25" customHeight="1" x14ac:dyDescent="0.25">
      <c r="A30" s="55" t="s">
        <v>58</v>
      </c>
      <c r="B30" s="91"/>
      <c r="D30" s="72">
        <f>SUM(D28:D29)</f>
        <v>47068099</v>
      </c>
      <c r="E30" s="47"/>
      <c r="F30" s="72">
        <f>SUM(F28:F29)</f>
        <v>124860450</v>
      </c>
      <c r="G30" s="47"/>
    </row>
    <row r="31" spans="1:10" ht="20.25" customHeight="1" x14ac:dyDescent="0.25">
      <c r="A31" s="55"/>
      <c r="B31" s="109"/>
      <c r="D31" s="74"/>
      <c r="E31" s="47"/>
      <c r="F31" s="74"/>
      <c r="G31" s="47"/>
      <c r="H31" s="174"/>
    </row>
    <row r="32" spans="1:10" ht="20.25" customHeight="1" x14ac:dyDescent="0.3">
      <c r="A32" s="52" t="s">
        <v>100</v>
      </c>
      <c r="B32" s="69"/>
    </row>
    <row r="33" spans="1:7" ht="20.25" customHeight="1" x14ac:dyDescent="0.3">
      <c r="A33" s="52" t="s">
        <v>101</v>
      </c>
    </row>
    <row r="34" spans="1:7" s="46" customFormat="1" ht="20.25" customHeight="1" x14ac:dyDescent="0.3">
      <c r="A34" s="53" t="s">
        <v>52</v>
      </c>
      <c r="B34" s="70"/>
    </row>
    <row r="35" spans="1:7" s="46" customFormat="1" ht="20.25" customHeight="1" x14ac:dyDescent="0.3">
      <c r="A35" s="53"/>
      <c r="B35" s="70"/>
    </row>
    <row r="36" spans="1:7" s="46" customFormat="1" ht="20.25" customHeight="1" x14ac:dyDescent="0.3">
      <c r="A36" s="53"/>
      <c r="B36" s="69"/>
      <c r="C36" s="100"/>
      <c r="D36" s="197" t="s">
        <v>49</v>
      </c>
      <c r="E36" s="197"/>
      <c r="F36" s="197"/>
    </row>
    <row r="37" spans="1:7" s="46" customFormat="1" ht="20.25" customHeight="1" x14ac:dyDescent="0.3">
      <c r="A37" s="53"/>
      <c r="B37" s="100"/>
      <c r="C37" s="100"/>
      <c r="D37" s="198" t="s">
        <v>48</v>
      </c>
      <c r="E37" s="197"/>
      <c r="F37" s="197"/>
    </row>
    <row r="38" spans="1:7" ht="20.25" customHeight="1" x14ac:dyDescent="0.25">
      <c r="B38" s="131" t="s">
        <v>0</v>
      </c>
      <c r="C38" s="100"/>
      <c r="D38" s="133">
        <v>2020</v>
      </c>
      <c r="E38" s="133"/>
      <c r="F38" s="133">
        <v>2019</v>
      </c>
    </row>
    <row r="39" spans="1:7" ht="20.25" customHeight="1" x14ac:dyDescent="0.25">
      <c r="B39" s="131"/>
      <c r="C39" s="100"/>
      <c r="D39" s="133"/>
      <c r="E39" s="133"/>
      <c r="F39" s="133" t="s">
        <v>103</v>
      </c>
    </row>
    <row r="40" spans="1:7" ht="20.25" customHeight="1" x14ac:dyDescent="0.25">
      <c r="B40" s="131"/>
      <c r="C40" s="100"/>
      <c r="D40" s="196" t="s">
        <v>30</v>
      </c>
      <c r="E40" s="196"/>
      <c r="F40" s="196"/>
    </row>
    <row r="41" spans="1:7" s="49" customFormat="1" ht="20.25" customHeight="1" x14ac:dyDescent="0.25">
      <c r="A41" s="55" t="s">
        <v>46</v>
      </c>
      <c r="B41" s="91"/>
      <c r="C41" s="45"/>
      <c r="D41" s="110"/>
      <c r="E41" s="74"/>
      <c r="F41" s="110"/>
      <c r="G41" s="51"/>
    </row>
    <row r="42" spans="1:7" s="49" customFormat="1" ht="20.25" customHeight="1" x14ac:dyDescent="0.3">
      <c r="A42" s="111" t="s">
        <v>146</v>
      </c>
      <c r="B42" s="109"/>
      <c r="C42" s="45"/>
      <c r="D42" s="110"/>
      <c r="E42" s="74"/>
      <c r="F42" s="110"/>
      <c r="G42" s="51"/>
    </row>
    <row r="43" spans="1:7" s="49" customFormat="1" ht="20.25" customHeight="1" x14ac:dyDescent="0.25">
      <c r="A43" s="80" t="s">
        <v>124</v>
      </c>
      <c r="B43" s="114">
        <v>27</v>
      </c>
      <c r="C43" s="45"/>
      <c r="D43" s="117">
        <v>148192</v>
      </c>
      <c r="E43" s="74"/>
      <c r="F43" s="117">
        <v>0</v>
      </c>
      <c r="G43" s="51"/>
    </row>
    <row r="44" spans="1:7" s="49" customFormat="1" ht="20.25" customHeight="1" x14ac:dyDescent="0.25">
      <c r="A44" s="80" t="s">
        <v>125</v>
      </c>
      <c r="B44" s="114">
        <v>23</v>
      </c>
      <c r="C44" s="45"/>
      <c r="D44" s="167">
        <v>-29638</v>
      </c>
      <c r="E44" s="74"/>
      <c r="F44" s="120">
        <v>0</v>
      </c>
      <c r="G44" s="51"/>
    </row>
    <row r="45" spans="1:7" s="49" customFormat="1" ht="20.25" customHeight="1" x14ac:dyDescent="0.25">
      <c r="A45" s="55" t="s">
        <v>89</v>
      </c>
      <c r="B45" s="119"/>
      <c r="C45" s="45"/>
      <c r="D45" s="121">
        <f>SUM(D43:D44)</f>
        <v>118554</v>
      </c>
      <c r="E45" s="74"/>
      <c r="F45" s="121">
        <f>SUM(F43:F44)</f>
        <v>0</v>
      </c>
      <c r="G45" s="51"/>
    </row>
    <row r="46" spans="1:7" s="49" customFormat="1" ht="10.050000000000001" customHeight="1" x14ac:dyDescent="0.25">
      <c r="A46" s="55"/>
      <c r="B46" s="119"/>
      <c r="C46" s="45"/>
      <c r="D46" s="117"/>
      <c r="E46" s="74"/>
      <c r="F46" s="117"/>
      <c r="G46" s="51"/>
    </row>
    <row r="47" spans="1:7" s="49" customFormat="1" ht="20.25" customHeight="1" thickBot="1" x14ac:dyDescent="0.3">
      <c r="A47" s="81" t="s">
        <v>50</v>
      </c>
      <c r="B47" s="99"/>
      <c r="C47" s="45"/>
      <c r="D47" s="116">
        <f>D30+SUM(D43:D44)</f>
        <v>47186653</v>
      </c>
      <c r="E47" s="74"/>
      <c r="F47" s="116">
        <f>F30+SUM(F43:F44)</f>
        <v>124860450</v>
      </c>
      <c r="G47" s="51"/>
    </row>
    <row r="48" spans="1:7" ht="20.25" customHeight="1" thickTop="1" x14ac:dyDescent="0.25">
      <c r="A48" s="55"/>
      <c r="B48" s="84"/>
      <c r="D48" s="47"/>
      <c r="E48" s="57"/>
      <c r="F48" s="47"/>
    </row>
    <row r="49" spans="1:6" s="49" customFormat="1" ht="20.25" customHeight="1" thickBot="1" x14ac:dyDescent="0.3">
      <c r="A49" s="55" t="s">
        <v>88</v>
      </c>
      <c r="B49" s="84">
        <v>25</v>
      </c>
      <c r="C49" s="45"/>
      <c r="D49" s="82">
        <f>D30/48000000</f>
        <v>0.98058539583333337</v>
      </c>
      <c r="E49" s="83"/>
      <c r="F49" s="82">
        <f>F30/48000000</f>
        <v>2.6012593750000002</v>
      </c>
    </row>
    <row r="50" spans="1:6" ht="20.25" customHeight="1" thickTop="1" x14ac:dyDescent="0.25">
      <c r="A50" s="49"/>
      <c r="B50" s="69"/>
      <c r="D50" s="47"/>
      <c r="F50" s="47"/>
    </row>
    <row r="51" spans="1:6" ht="20.25" customHeight="1" x14ac:dyDescent="0.25">
      <c r="B51" s="69"/>
    </row>
    <row r="52" spans="1:6" ht="20.25" customHeight="1" x14ac:dyDescent="0.25">
      <c r="B52" s="69"/>
    </row>
    <row r="53" spans="1:6" ht="20.25" customHeight="1" x14ac:dyDescent="0.25">
      <c r="B53" s="69"/>
    </row>
    <row r="54" spans="1:6" ht="20.25" customHeight="1" x14ac:dyDescent="0.25">
      <c r="B54" s="69"/>
    </row>
    <row r="55" spans="1:6" ht="20.25" customHeight="1" x14ac:dyDescent="0.25">
      <c r="B55" s="69"/>
    </row>
    <row r="56" spans="1:6" ht="20.25" customHeight="1" x14ac:dyDescent="0.25">
      <c r="B56" s="69"/>
    </row>
    <row r="57" spans="1:6" ht="20.25" customHeight="1" x14ac:dyDescent="0.25">
      <c r="B57" s="69"/>
    </row>
  </sheetData>
  <mergeCells count="6">
    <mergeCell ref="D40:F40"/>
    <mergeCell ref="D9:F9"/>
    <mergeCell ref="D5:F5"/>
    <mergeCell ref="D6:F6"/>
    <mergeCell ref="D36:F36"/>
    <mergeCell ref="D37:F37"/>
  </mergeCells>
  <pageMargins left="0.8" right="0.8" top="0.48" bottom="0.5" header="0.5" footer="0.5"/>
  <pageSetup paperSize="9" scale="95" firstPageNumber="8" orientation="portrait" useFirstPageNumber="1" r:id="rId1"/>
  <headerFooter>
    <oddFooter>&amp;L The accompanying notes are an integral part of these financial statements.
&amp;C&amp;P</oddFooter>
  </headerFooter>
  <rowBreaks count="1" manualBreakCount="1">
    <brk id="3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showGridLines="0" view="pageBreakPreview" topLeftCell="A16" zoomScale="85" zoomScaleNormal="90" zoomScaleSheetLayoutView="85" workbookViewId="0">
      <selection activeCell="A34" sqref="A34"/>
    </sheetView>
  </sheetViews>
  <sheetFormatPr defaultColWidth="9.21875" defaultRowHeight="18.75" customHeight="1" x14ac:dyDescent="0.25"/>
  <cols>
    <col min="1" max="1" width="48" style="3" customWidth="1"/>
    <col min="2" max="2" width="5.6640625" style="3" customWidth="1"/>
    <col min="3" max="3" width="3.21875" style="2" customWidth="1"/>
    <col min="4" max="4" width="1.77734375" style="3" customWidth="1"/>
    <col min="5" max="5" width="13.88671875" style="3" customWidth="1"/>
    <col min="6" max="6" width="2.6640625" style="3" customWidth="1"/>
    <col min="7" max="7" width="13.88671875" style="3" customWidth="1"/>
    <col min="8" max="8" width="1.77734375" style="3" customWidth="1"/>
    <col min="9" max="9" width="13.88671875" style="3" customWidth="1"/>
    <col min="10" max="10" width="2.6640625" style="3" customWidth="1"/>
    <col min="11" max="11" width="13.88671875" style="3" customWidth="1"/>
    <col min="12" max="12" width="2.21875" style="3" customWidth="1"/>
    <col min="13" max="13" width="13.88671875" style="3" customWidth="1"/>
    <col min="14" max="14" width="13.77734375" style="3" bestFit="1" customWidth="1"/>
    <col min="15" max="16384" width="9.21875" style="3"/>
  </cols>
  <sheetData>
    <row r="1" spans="1:14" ht="18.75" customHeight="1" x14ac:dyDescent="0.3">
      <c r="A1" s="52" t="s">
        <v>100</v>
      </c>
      <c r="B1" s="52"/>
    </row>
    <row r="2" spans="1:14" ht="18.75" customHeight="1" x14ac:dyDescent="0.3">
      <c r="A2" s="52" t="s">
        <v>101</v>
      </c>
      <c r="B2" s="52"/>
    </row>
    <row r="3" spans="1:14" s="9" customFormat="1" ht="18.75" customHeight="1" x14ac:dyDescent="0.3">
      <c r="A3" s="8" t="s">
        <v>54</v>
      </c>
      <c r="B3" s="8"/>
      <c r="C3" s="189"/>
    </row>
    <row r="4" spans="1:14" s="9" customFormat="1" ht="13.5" customHeight="1" x14ac:dyDescent="0.3">
      <c r="A4" s="8"/>
      <c r="B4" s="8"/>
      <c r="C4" s="189"/>
    </row>
    <row r="5" spans="1:14" ht="18" customHeight="1" x14ac:dyDescent="0.25">
      <c r="A5" s="1"/>
      <c r="B5" s="1"/>
      <c r="E5" s="2" t="s">
        <v>8</v>
      </c>
      <c r="G5" s="2"/>
      <c r="I5" s="200" t="s">
        <v>21</v>
      </c>
      <c r="J5" s="201"/>
      <c r="K5" s="201"/>
    </row>
    <row r="6" spans="1:14" ht="18" customHeight="1" x14ac:dyDescent="0.25">
      <c r="E6" s="2" t="s">
        <v>9</v>
      </c>
      <c r="G6" s="2" t="s">
        <v>36</v>
      </c>
      <c r="H6" s="2"/>
      <c r="I6" s="2"/>
      <c r="J6" s="2"/>
      <c r="K6" s="2"/>
      <c r="L6" s="2"/>
      <c r="M6" s="2" t="s">
        <v>7</v>
      </c>
    </row>
    <row r="7" spans="1:14" ht="18" customHeight="1" x14ac:dyDescent="0.25">
      <c r="C7" s="162" t="s">
        <v>0</v>
      </c>
      <c r="E7" s="2" t="s">
        <v>10</v>
      </c>
      <c r="G7" s="2" t="s">
        <v>34</v>
      </c>
      <c r="H7" s="2"/>
      <c r="I7" s="2" t="s">
        <v>40</v>
      </c>
      <c r="J7" s="2"/>
      <c r="K7" s="2" t="s">
        <v>5</v>
      </c>
      <c r="L7" s="2"/>
      <c r="M7" s="2" t="s">
        <v>44</v>
      </c>
    </row>
    <row r="8" spans="1:14" ht="18" customHeight="1" x14ac:dyDescent="0.25">
      <c r="C8" s="199" t="s">
        <v>30</v>
      </c>
      <c r="D8" s="199"/>
      <c r="E8" s="199"/>
      <c r="F8" s="199"/>
      <c r="G8" s="199"/>
      <c r="H8" s="199"/>
      <c r="I8" s="199"/>
      <c r="J8" s="199"/>
      <c r="K8" s="199"/>
      <c r="L8" s="199"/>
      <c r="M8" s="199"/>
    </row>
    <row r="9" spans="1:14" ht="16.350000000000001" customHeight="1" x14ac:dyDescent="0.25">
      <c r="A9" s="33" t="s">
        <v>94</v>
      </c>
      <c r="B9" s="33"/>
      <c r="C9" s="162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4" ht="16.350000000000001" customHeight="1" x14ac:dyDescent="0.25">
      <c r="A10" s="86" t="s">
        <v>109</v>
      </c>
      <c r="B10" s="86"/>
      <c r="E10" s="32">
        <v>480000000</v>
      </c>
      <c r="F10" s="19"/>
      <c r="G10" s="32">
        <v>507500000</v>
      </c>
      <c r="H10" s="19"/>
      <c r="I10" s="32">
        <v>48000000</v>
      </c>
      <c r="J10" s="19"/>
      <c r="K10" s="32">
        <v>524030606</v>
      </c>
      <c r="L10" s="19"/>
      <c r="M10" s="32">
        <f>SUM(E10:K10)</f>
        <v>1559530606</v>
      </c>
    </row>
    <row r="11" spans="1:14" ht="16.8" customHeight="1" x14ac:dyDescent="0.25">
      <c r="A11" s="139" t="s">
        <v>110</v>
      </c>
      <c r="B11" s="139"/>
      <c r="E11" s="32"/>
      <c r="F11" s="19"/>
      <c r="G11" s="32"/>
      <c r="H11" s="19"/>
      <c r="I11" s="32"/>
      <c r="J11" s="19"/>
      <c r="K11" s="32"/>
      <c r="L11" s="19"/>
      <c r="M11" s="32"/>
    </row>
    <row r="12" spans="1:14" ht="16.8" customHeight="1" x14ac:dyDescent="0.25">
      <c r="A12" s="139" t="s">
        <v>111</v>
      </c>
      <c r="B12" s="139"/>
      <c r="C12" s="195">
        <v>3</v>
      </c>
      <c r="E12" s="142">
        <v>0</v>
      </c>
      <c r="F12" s="143"/>
      <c r="G12" s="142">
        <v>0</v>
      </c>
      <c r="H12" s="143"/>
      <c r="I12" s="142">
        <v>0</v>
      </c>
      <c r="J12" s="143"/>
      <c r="K12" s="142">
        <v>-1081237</v>
      </c>
      <c r="L12" s="143"/>
      <c r="M12" s="142">
        <f>SUM(K12)</f>
        <v>-1081237</v>
      </c>
    </row>
    <row r="13" spans="1:14" ht="16.8" customHeight="1" x14ac:dyDescent="0.25">
      <c r="A13" s="140" t="s">
        <v>112</v>
      </c>
      <c r="B13" s="140"/>
      <c r="E13" s="141">
        <f>SUM(E10:E12)</f>
        <v>480000000</v>
      </c>
      <c r="F13" s="19"/>
      <c r="G13" s="141">
        <f>SUM(G10:G12)</f>
        <v>507500000</v>
      </c>
      <c r="H13" s="19"/>
      <c r="I13" s="141">
        <f>SUM(I10:I12)</f>
        <v>48000000</v>
      </c>
      <c r="J13" s="19"/>
      <c r="K13" s="141">
        <f>SUM(K10:K12)</f>
        <v>522949369</v>
      </c>
      <c r="L13" s="19"/>
      <c r="M13" s="141">
        <f>SUM(M10:M12)</f>
        <v>1558449369</v>
      </c>
      <c r="N13" s="112"/>
    </row>
    <row r="14" spans="1:14" ht="16.8" customHeight="1" x14ac:dyDescent="0.25">
      <c r="A14" s="20"/>
      <c r="B14" s="20"/>
      <c r="E14" s="32"/>
      <c r="F14" s="19"/>
      <c r="G14" s="32"/>
      <c r="H14" s="19"/>
      <c r="I14" s="32"/>
      <c r="J14" s="19"/>
      <c r="K14" s="32"/>
      <c r="L14" s="19"/>
      <c r="M14" s="32"/>
    </row>
    <row r="15" spans="1:14" ht="16.2" customHeight="1" x14ac:dyDescent="0.25">
      <c r="A15" s="34" t="s">
        <v>59</v>
      </c>
      <c r="B15" s="34"/>
      <c r="E15" s="18"/>
      <c r="F15" s="18"/>
      <c r="G15" s="18"/>
      <c r="H15" s="18"/>
      <c r="I15" s="18"/>
      <c r="J15" s="18"/>
      <c r="K15" s="18"/>
      <c r="L15" s="18"/>
      <c r="M15" s="18"/>
    </row>
    <row r="16" spans="1:14" ht="16.350000000000001" customHeight="1" x14ac:dyDescent="0.25">
      <c r="A16" s="36" t="s">
        <v>153</v>
      </c>
      <c r="B16" s="36"/>
      <c r="C16" s="162">
        <v>26</v>
      </c>
      <c r="E16" s="128">
        <v>0</v>
      </c>
      <c r="F16" s="129"/>
      <c r="G16" s="128">
        <v>0</v>
      </c>
      <c r="H16" s="128"/>
      <c r="I16" s="128">
        <v>0</v>
      </c>
      <c r="J16" s="40"/>
      <c r="K16" s="40">
        <v>-78000000</v>
      </c>
      <c r="L16" s="40"/>
      <c r="M16" s="43">
        <f>SUM(E16:K16)</f>
        <v>-78000000</v>
      </c>
    </row>
    <row r="17" spans="1:13" ht="16.350000000000001" customHeight="1" x14ac:dyDescent="0.3">
      <c r="A17" s="35" t="s">
        <v>76</v>
      </c>
      <c r="B17" s="126"/>
      <c r="E17" s="127">
        <f>SUM(E16:E16)</f>
        <v>0</v>
      </c>
      <c r="F17" s="18"/>
      <c r="G17" s="127">
        <f>SUM(G16:G16)</f>
        <v>0</v>
      </c>
      <c r="H17" s="18"/>
      <c r="I17" s="127">
        <f>SUM(I16:I16)</f>
        <v>0</v>
      </c>
      <c r="J17" s="18"/>
      <c r="K17" s="44">
        <f>SUM(K16:K16)</f>
        <v>-78000000</v>
      </c>
      <c r="L17" s="18"/>
      <c r="M17" s="44">
        <f>SUM(M16:M16)</f>
        <v>-78000000</v>
      </c>
    </row>
    <row r="18" spans="1:13" ht="8.1" customHeight="1" x14ac:dyDescent="0.25">
      <c r="A18" s="20"/>
      <c r="B18" s="20"/>
      <c r="E18" s="32"/>
      <c r="F18" s="19"/>
      <c r="G18" s="32"/>
      <c r="H18" s="19"/>
      <c r="I18" s="32"/>
      <c r="J18" s="19"/>
      <c r="K18" s="32"/>
      <c r="L18" s="19"/>
      <c r="M18" s="32"/>
    </row>
    <row r="19" spans="1:13" ht="16.350000000000001" customHeight="1" x14ac:dyDescent="0.25">
      <c r="A19" s="34" t="s">
        <v>53</v>
      </c>
      <c r="B19" s="34"/>
      <c r="E19" s="18"/>
      <c r="F19" s="18"/>
      <c r="G19" s="18"/>
      <c r="H19" s="18"/>
      <c r="I19" s="18"/>
      <c r="J19" s="18"/>
      <c r="K19" s="18"/>
      <c r="L19" s="18"/>
      <c r="M19" s="18"/>
    </row>
    <row r="20" spans="1:13" ht="16.350000000000001" customHeight="1" x14ac:dyDescent="0.25">
      <c r="A20" s="36" t="s">
        <v>154</v>
      </c>
      <c r="B20" s="36"/>
      <c r="E20" s="128">
        <v>0</v>
      </c>
      <c r="F20" s="129"/>
      <c r="G20" s="128">
        <v>0</v>
      </c>
      <c r="H20" s="128"/>
      <c r="I20" s="128">
        <v>0</v>
      </c>
      <c r="J20" s="40"/>
      <c r="K20" s="40">
        <f>'PL 8-9'!F30</f>
        <v>124860450</v>
      </c>
      <c r="L20" s="40"/>
      <c r="M20" s="43">
        <f>SUM(E20:K20)</f>
        <v>124860450</v>
      </c>
    </row>
    <row r="21" spans="1:13" ht="16.350000000000001" customHeight="1" x14ac:dyDescent="0.25">
      <c r="A21" s="35" t="s">
        <v>50</v>
      </c>
      <c r="B21" s="35"/>
      <c r="C21" s="183"/>
      <c r="E21" s="127">
        <f>SUM(E20:E20)</f>
        <v>0</v>
      </c>
      <c r="F21" s="18"/>
      <c r="G21" s="127">
        <f>SUM(G20:G20)</f>
        <v>0</v>
      </c>
      <c r="H21" s="18"/>
      <c r="I21" s="127">
        <f>SUM(I20:I20)</f>
        <v>0</v>
      </c>
      <c r="J21" s="18"/>
      <c r="K21" s="44">
        <f>SUM(K20:K20)</f>
        <v>124860450</v>
      </c>
      <c r="L21" s="101"/>
      <c r="M21" s="44">
        <f>SUM(M20:M20)</f>
        <v>124860450</v>
      </c>
    </row>
    <row r="22" spans="1:13" ht="8.1" customHeight="1" x14ac:dyDescent="0.25">
      <c r="A22" s="20"/>
      <c r="B22" s="20"/>
      <c r="E22" s="32"/>
      <c r="F22" s="19"/>
      <c r="G22" s="32"/>
      <c r="H22" s="19"/>
      <c r="I22" s="32"/>
      <c r="J22" s="19"/>
      <c r="K22" s="32"/>
      <c r="L22" s="19"/>
      <c r="M22" s="32"/>
    </row>
    <row r="23" spans="1:13" ht="16.350000000000001" customHeight="1" thickBot="1" x14ac:dyDescent="0.3">
      <c r="A23" s="37" t="s">
        <v>95</v>
      </c>
      <c r="B23" s="37"/>
      <c r="E23" s="39">
        <f>SUM(E13,E17,E21)</f>
        <v>480000000</v>
      </c>
      <c r="G23" s="39">
        <f>SUM(G13,G17,G21)</f>
        <v>507500000</v>
      </c>
      <c r="I23" s="39">
        <f>SUM(I13,I17,I21)</f>
        <v>48000000</v>
      </c>
      <c r="K23" s="39">
        <f>SUM(K13,K17,K21)</f>
        <v>569809819</v>
      </c>
      <c r="M23" s="39">
        <f>SUM(M13,M17,M21)</f>
        <v>1605309819</v>
      </c>
    </row>
    <row r="24" spans="1:13" ht="18.75" customHeight="1" thickTop="1" x14ac:dyDescent="0.25">
      <c r="M24" s="112"/>
    </row>
    <row r="25" spans="1:13" ht="18.75" customHeight="1" x14ac:dyDescent="0.25">
      <c r="M25" s="112"/>
    </row>
    <row r="28" spans="1:13" ht="18.75" customHeight="1" x14ac:dyDescent="0.25">
      <c r="K28" s="173"/>
    </row>
    <row r="29" spans="1:13" ht="18.75" customHeight="1" x14ac:dyDescent="0.25">
      <c r="K29" s="175"/>
    </row>
    <row r="30" spans="1:13" ht="18.75" customHeight="1" x14ac:dyDescent="0.25">
      <c r="K30" s="175"/>
    </row>
  </sheetData>
  <mergeCells count="2">
    <mergeCell ref="C8:M8"/>
    <mergeCell ref="I5:K5"/>
  </mergeCells>
  <pageMargins left="0.8" right="0.8" top="0.48" bottom="0.5" header="0.5" footer="0.5"/>
  <pageSetup paperSize="9" scale="95" firstPageNumber="10" fitToWidth="2" orientation="landscape" useFirstPageNumber="1" r:id="rId1"/>
  <headerFooter>
    <oddFooter>&amp;L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DFA4F-227F-44C6-B486-927B73F1621F}">
  <dimension ref="A1:N31"/>
  <sheetViews>
    <sheetView showGridLines="0" view="pageBreakPreview" topLeftCell="A4" zoomScale="80" zoomScaleNormal="90" zoomScaleSheetLayoutView="80" workbookViewId="0">
      <selection activeCell="P18" sqref="P18"/>
    </sheetView>
  </sheetViews>
  <sheetFormatPr defaultColWidth="9.21875" defaultRowHeight="18.75" customHeight="1" x14ac:dyDescent="0.25"/>
  <cols>
    <col min="1" max="1" width="52.21875" style="3" customWidth="1"/>
    <col min="2" max="2" width="4.21875" style="2" customWidth="1"/>
    <col min="3" max="3" width="2.6640625" style="3" customWidth="1"/>
    <col min="4" max="4" width="13.6640625" style="3" customWidth="1"/>
    <col min="5" max="5" width="2.6640625" style="3" customWidth="1"/>
    <col min="6" max="6" width="13.6640625" style="3" customWidth="1"/>
    <col min="7" max="7" width="2.6640625" style="3" customWidth="1"/>
    <col min="8" max="8" width="13.6640625" style="3" customWidth="1"/>
    <col min="9" max="9" width="2.6640625" style="3" customWidth="1"/>
    <col min="10" max="10" width="13.6640625" style="3" customWidth="1"/>
    <col min="11" max="11" width="1.6640625" style="3" customWidth="1"/>
    <col min="12" max="12" width="13.6640625" style="3" customWidth="1"/>
    <col min="13" max="13" width="2.6640625" style="3" customWidth="1"/>
    <col min="14" max="14" width="14.5546875" style="3" customWidth="1"/>
    <col min="15" max="15" width="13.77734375" style="3" bestFit="1" customWidth="1"/>
    <col min="16" max="16384" width="9.21875" style="3"/>
  </cols>
  <sheetData>
    <row r="1" spans="1:14" ht="18.75" customHeight="1" x14ac:dyDescent="0.3">
      <c r="A1" s="52" t="s">
        <v>100</v>
      </c>
    </row>
    <row r="2" spans="1:14" ht="18.75" customHeight="1" x14ac:dyDescent="0.3">
      <c r="A2" s="52" t="s">
        <v>101</v>
      </c>
    </row>
    <row r="3" spans="1:14" s="9" customFormat="1" ht="18.75" customHeight="1" x14ac:dyDescent="0.3">
      <c r="A3" s="8" t="s">
        <v>54</v>
      </c>
      <c r="B3" s="189"/>
    </row>
    <row r="4" spans="1:14" s="9" customFormat="1" ht="13.5" customHeight="1" x14ac:dyDescent="0.3">
      <c r="A4" s="8"/>
      <c r="B4" s="189"/>
    </row>
    <row r="5" spans="1:14" s="9" customFormat="1" ht="18" customHeight="1" x14ac:dyDescent="0.3">
      <c r="A5" s="8"/>
      <c r="B5" s="189"/>
      <c r="L5" s="147" t="s">
        <v>113</v>
      </c>
    </row>
    <row r="6" spans="1:14" s="9" customFormat="1" ht="18" customHeight="1" x14ac:dyDescent="0.3">
      <c r="A6" s="8"/>
      <c r="B6" s="189"/>
      <c r="L6" s="147" t="s">
        <v>114</v>
      </c>
    </row>
    <row r="7" spans="1:14" ht="18" customHeight="1" x14ac:dyDescent="0.25">
      <c r="A7" s="1"/>
      <c r="D7" s="2" t="s">
        <v>8</v>
      </c>
      <c r="F7" s="2"/>
      <c r="H7" s="200" t="s">
        <v>21</v>
      </c>
      <c r="I7" s="201"/>
      <c r="J7" s="201"/>
      <c r="K7" s="2"/>
      <c r="L7" s="146" t="s">
        <v>115</v>
      </c>
    </row>
    <row r="8" spans="1:14" ht="18" customHeight="1" x14ac:dyDescent="0.25">
      <c r="D8" s="2" t="s">
        <v>9</v>
      </c>
      <c r="F8" s="2" t="s">
        <v>36</v>
      </c>
      <c r="G8" s="2"/>
      <c r="H8" s="2"/>
      <c r="I8" s="2"/>
      <c r="J8" s="2"/>
      <c r="K8" s="2"/>
      <c r="L8" s="145" t="s">
        <v>116</v>
      </c>
      <c r="M8" s="2"/>
      <c r="N8" s="2" t="s">
        <v>7</v>
      </c>
    </row>
    <row r="9" spans="1:14" ht="18" customHeight="1" x14ac:dyDescent="0.25">
      <c r="B9" s="162" t="s">
        <v>0</v>
      </c>
      <c r="D9" s="2" t="s">
        <v>10</v>
      </c>
      <c r="F9" s="2" t="s">
        <v>34</v>
      </c>
      <c r="G9" s="2"/>
      <c r="H9" s="2" t="s">
        <v>40</v>
      </c>
      <c r="I9" s="2"/>
      <c r="J9" s="2" t="s">
        <v>5</v>
      </c>
      <c r="K9" s="2"/>
      <c r="L9" s="145" t="s">
        <v>117</v>
      </c>
      <c r="M9" s="2"/>
      <c r="N9" s="2" t="s">
        <v>44</v>
      </c>
    </row>
    <row r="10" spans="1:14" ht="18" customHeight="1" x14ac:dyDescent="0.25">
      <c r="B10" s="199" t="s">
        <v>30</v>
      </c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</row>
    <row r="11" spans="1:14" ht="16.350000000000001" customHeight="1" x14ac:dyDescent="0.25">
      <c r="A11" s="33" t="s">
        <v>97</v>
      </c>
      <c r="B11" s="162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</row>
    <row r="12" spans="1:14" ht="16.350000000000001" customHeight="1" x14ac:dyDescent="0.25">
      <c r="A12" s="86" t="s">
        <v>118</v>
      </c>
      <c r="D12" s="32">
        <v>480000000</v>
      </c>
      <c r="E12" s="19"/>
      <c r="F12" s="32">
        <v>507500000</v>
      </c>
      <c r="G12" s="19"/>
      <c r="H12" s="32">
        <v>48000000</v>
      </c>
      <c r="I12" s="19"/>
      <c r="J12" s="168">
        <v>570237861</v>
      </c>
      <c r="K12" s="32"/>
      <c r="L12" s="148">
        <v>0</v>
      </c>
      <c r="M12" s="19"/>
      <c r="N12" s="32">
        <f>SUM(D12:L12)</f>
        <v>1605737861</v>
      </c>
    </row>
    <row r="13" spans="1:14" ht="16.8" customHeight="1" x14ac:dyDescent="0.25">
      <c r="A13" s="139" t="s">
        <v>110</v>
      </c>
      <c r="D13" s="32"/>
      <c r="E13" s="19"/>
      <c r="F13" s="32"/>
      <c r="G13" s="19"/>
      <c r="H13" s="32"/>
      <c r="I13" s="19"/>
      <c r="J13" s="32"/>
      <c r="K13" s="32"/>
      <c r="L13" s="32"/>
      <c r="M13" s="19"/>
      <c r="N13" s="32"/>
    </row>
    <row r="14" spans="1:14" ht="16.8" customHeight="1" x14ac:dyDescent="0.25">
      <c r="A14" s="139" t="s">
        <v>111</v>
      </c>
      <c r="B14" s="162">
        <v>3</v>
      </c>
      <c r="D14" s="142">
        <v>0</v>
      </c>
      <c r="E14" s="143"/>
      <c r="F14" s="142">
        <v>0</v>
      </c>
      <c r="G14" s="143"/>
      <c r="H14" s="142">
        <v>0</v>
      </c>
      <c r="I14" s="143"/>
      <c r="J14" s="142">
        <v>-428042</v>
      </c>
      <c r="K14" s="142"/>
      <c r="L14" s="142">
        <v>0</v>
      </c>
      <c r="M14" s="143"/>
      <c r="N14" s="142">
        <f>SUM(D14:L14)</f>
        <v>-428042</v>
      </c>
    </row>
    <row r="15" spans="1:14" ht="16.8" customHeight="1" x14ac:dyDescent="0.25">
      <c r="A15" s="140" t="s">
        <v>119</v>
      </c>
      <c r="B15" s="162"/>
      <c r="D15" s="149">
        <f>SUM(D12:D14)</f>
        <v>480000000</v>
      </c>
      <c r="E15" s="19"/>
      <c r="F15" s="149">
        <f>SUM(F12:F14)</f>
        <v>507500000</v>
      </c>
      <c r="G15" s="19"/>
      <c r="H15" s="149">
        <f>SUM(H12:H14)</f>
        <v>48000000</v>
      </c>
      <c r="I15" s="19"/>
      <c r="J15" s="149">
        <f>SUM(J12:J14)</f>
        <v>569809819</v>
      </c>
      <c r="K15" s="32"/>
      <c r="L15" s="150">
        <f>SUM(L12:L14)</f>
        <v>0</v>
      </c>
      <c r="M15" s="19"/>
      <c r="N15" s="149">
        <f>SUM(N12:N14)</f>
        <v>1605309819</v>
      </c>
    </row>
    <row r="16" spans="1:14" ht="16.8" customHeight="1" x14ac:dyDescent="0.25">
      <c r="A16" s="139" t="s">
        <v>110</v>
      </c>
      <c r="B16" s="162"/>
      <c r="D16" s="32"/>
      <c r="E16" s="19"/>
      <c r="F16" s="32"/>
      <c r="G16" s="19"/>
      <c r="H16" s="32"/>
      <c r="I16" s="19"/>
      <c r="J16" s="32"/>
      <c r="K16" s="32"/>
      <c r="L16" s="32"/>
      <c r="M16" s="19"/>
      <c r="N16" s="32"/>
    </row>
    <row r="17" spans="1:14" ht="16.8" customHeight="1" x14ac:dyDescent="0.25">
      <c r="A17" s="139" t="s">
        <v>120</v>
      </c>
      <c r="B17" s="162">
        <v>3</v>
      </c>
      <c r="D17" s="142">
        <v>0</v>
      </c>
      <c r="E17" s="143"/>
      <c r="F17" s="142">
        <v>0</v>
      </c>
      <c r="G17" s="143"/>
      <c r="H17" s="142">
        <v>0</v>
      </c>
      <c r="I17" s="143"/>
      <c r="J17" s="142">
        <v>3807739</v>
      </c>
      <c r="K17" s="142"/>
      <c r="L17" s="142">
        <v>-6204961</v>
      </c>
      <c r="M17" s="143"/>
      <c r="N17" s="142">
        <f>SUM(D17:L17)</f>
        <v>-2397222</v>
      </c>
    </row>
    <row r="18" spans="1:14" ht="16.8" customHeight="1" x14ac:dyDescent="0.25">
      <c r="A18" s="140" t="s">
        <v>121</v>
      </c>
      <c r="D18" s="141">
        <f>SUM(D15:D17)</f>
        <v>480000000</v>
      </c>
      <c r="E18" s="19"/>
      <c r="F18" s="141">
        <f>SUM(F15:F17)</f>
        <v>507500000</v>
      </c>
      <c r="G18" s="19"/>
      <c r="H18" s="141">
        <f>SUM(H15:H17)</f>
        <v>48000000</v>
      </c>
      <c r="I18" s="19"/>
      <c r="J18" s="141">
        <f>SUM(J15:J17)</f>
        <v>573617558</v>
      </c>
      <c r="K18" s="32"/>
      <c r="L18" s="141">
        <f>SUM(L15:L17)</f>
        <v>-6204961</v>
      </c>
      <c r="M18" s="19"/>
      <c r="N18" s="141">
        <f>SUM(N15:N17)</f>
        <v>1602912597</v>
      </c>
    </row>
    <row r="19" spans="1:14" ht="10.8" customHeight="1" x14ac:dyDescent="0.25">
      <c r="A19" s="20"/>
      <c r="D19" s="32"/>
      <c r="E19" s="19"/>
      <c r="F19" s="32"/>
      <c r="G19" s="19"/>
      <c r="H19" s="32"/>
      <c r="I19" s="19"/>
      <c r="J19" s="32"/>
      <c r="K19" s="32"/>
      <c r="L19" s="32"/>
      <c r="M19" s="19"/>
      <c r="N19" s="32"/>
    </row>
    <row r="20" spans="1:14" ht="16.2" customHeight="1" x14ac:dyDescent="0.25">
      <c r="A20" s="34" t="s">
        <v>59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spans="1:14" ht="16.350000000000001" customHeight="1" x14ac:dyDescent="0.25">
      <c r="A21" s="36" t="s">
        <v>153</v>
      </c>
      <c r="B21" s="162">
        <v>26</v>
      </c>
      <c r="D21" s="128">
        <v>0</v>
      </c>
      <c r="E21" s="129"/>
      <c r="F21" s="128">
        <v>0</v>
      </c>
      <c r="G21" s="128"/>
      <c r="H21" s="128">
        <v>0</v>
      </c>
      <c r="I21" s="40"/>
      <c r="J21" s="40">
        <v>-78000000</v>
      </c>
      <c r="K21" s="40"/>
      <c r="L21" s="171">
        <v>0</v>
      </c>
      <c r="M21" s="40"/>
      <c r="N21" s="43">
        <f>SUM(D21:J21)</f>
        <v>-78000000</v>
      </c>
    </row>
    <row r="22" spans="1:14" ht="16.350000000000001" customHeight="1" x14ac:dyDescent="0.25">
      <c r="A22" s="35" t="s">
        <v>76</v>
      </c>
      <c r="D22" s="127">
        <f>SUM(D21:D21)</f>
        <v>0</v>
      </c>
      <c r="E22" s="18"/>
      <c r="F22" s="127">
        <f>SUM(F21:F21)</f>
        <v>0</v>
      </c>
      <c r="G22" s="18"/>
      <c r="H22" s="127">
        <f>SUM(H21:H21)</f>
        <v>0</v>
      </c>
      <c r="I22" s="18"/>
      <c r="J22" s="44">
        <f>SUM(J21:J21)</f>
        <v>-78000000</v>
      </c>
      <c r="K22" s="144"/>
      <c r="L22" s="44">
        <f>SUM(L21:L21)</f>
        <v>0</v>
      </c>
      <c r="M22" s="18"/>
      <c r="N22" s="44">
        <f>SUM(N21:N21)</f>
        <v>-78000000</v>
      </c>
    </row>
    <row r="23" spans="1:14" ht="8.1" customHeight="1" x14ac:dyDescent="0.25">
      <c r="A23" s="20"/>
      <c r="D23" s="32"/>
      <c r="E23" s="19"/>
      <c r="F23" s="32"/>
      <c r="G23" s="19"/>
      <c r="H23" s="32"/>
      <c r="I23" s="19"/>
      <c r="J23" s="32"/>
      <c r="K23" s="32"/>
      <c r="L23" s="32"/>
      <c r="M23" s="19"/>
      <c r="N23" s="32"/>
    </row>
    <row r="24" spans="1:14" ht="16.350000000000001" customHeight="1" x14ac:dyDescent="0.25">
      <c r="A24" s="34" t="s">
        <v>53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14" ht="16.350000000000001" customHeight="1" x14ac:dyDescent="0.25">
      <c r="A25" s="36" t="s">
        <v>154</v>
      </c>
      <c r="D25" s="128">
        <v>0</v>
      </c>
      <c r="E25" s="129"/>
      <c r="F25" s="128">
        <v>0</v>
      </c>
      <c r="G25" s="128"/>
      <c r="H25" s="128">
        <v>0</v>
      </c>
      <c r="I25" s="40"/>
      <c r="J25" s="40">
        <f>'PL 8-9'!D30</f>
        <v>47068099</v>
      </c>
      <c r="K25" s="40"/>
      <c r="L25" s="169">
        <v>0</v>
      </c>
      <c r="M25" s="40"/>
      <c r="N25" s="43">
        <f>SUM(D25:L25)</f>
        <v>47068099</v>
      </c>
    </row>
    <row r="26" spans="1:14" ht="16.350000000000001" customHeight="1" x14ac:dyDescent="0.25">
      <c r="A26" s="151" t="s">
        <v>155</v>
      </c>
      <c r="D26" s="128">
        <v>0</v>
      </c>
      <c r="E26" s="129"/>
      <c r="F26" s="128">
        <v>0</v>
      </c>
      <c r="G26" s="128"/>
      <c r="H26" s="128">
        <v>0</v>
      </c>
      <c r="I26" s="40"/>
      <c r="J26" s="152">
        <v>0</v>
      </c>
      <c r="K26" s="40"/>
      <c r="L26" s="40">
        <f>'PL 8-9'!D45</f>
        <v>118554</v>
      </c>
      <c r="M26" s="40"/>
      <c r="N26" s="43">
        <f>SUM(D26:L26)</f>
        <v>118554</v>
      </c>
    </row>
    <row r="27" spans="1:14" ht="16.350000000000001" customHeight="1" x14ac:dyDescent="0.25">
      <c r="A27" s="35" t="s">
        <v>50</v>
      </c>
      <c r="B27" s="183"/>
      <c r="D27" s="127">
        <f>SUM(D25:D25)</f>
        <v>0</v>
      </c>
      <c r="E27" s="18"/>
      <c r="F27" s="127">
        <f>SUM(F25:F25)</f>
        <v>0</v>
      </c>
      <c r="G27" s="18"/>
      <c r="H27" s="127">
        <f>SUM(H25:H25)</f>
        <v>0</v>
      </c>
      <c r="I27" s="18"/>
      <c r="J27" s="44">
        <f>SUM(J25:J26)</f>
        <v>47068099</v>
      </c>
      <c r="K27" s="144"/>
      <c r="L27" s="44">
        <f>SUM(L25:L26)</f>
        <v>118554</v>
      </c>
      <c r="M27" s="101"/>
      <c r="N27" s="44">
        <f>SUM(N25:N26)</f>
        <v>47186653</v>
      </c>
    </row>
    <row r="28" spans="1:14" ht="8.1" customHeight="1" x14ac:dyDescent="0.25">
      <c r="A28" s="20"/>
      <c r="D28" s="32"/>
      <c r="E28" s="19"/>
      <c r="F28" s="32"/>
      <c r="G28" s="19"/>
      <c r="H28" s="32"/>
      <c r="I28" s="19"/>
      <c r="J28" s="32"/>
      <c r="K28" s="32"/>
      <c r="L28" s="32"/>
      <c r="M28" s="19"/>
      <c r="N28" s="32"/>
    </row>
    <row r="29" spans="1:14" ht="16.350000000000001" customHeight="1" thickBot="1" x14ac:dyDescent="0.3">
      <c r="A29" s="37" t="s">
        <v>98</v>
      </c>
      <c r="D29" s="39">
        <f>SUM(D18,D22,D27)</f>
        <v>480000000</v>
      </c>
      <c r="F29" s="39">
        <f>SUM(F18,F22,F27)</f>
        <v>507500000</v>
      </c>
      <c r="H29" s="39">
        <f>SUM(H18,H22,H27)</f>
        <v>48000000</v>
      </c>
      <c r="J29" s="39">
        <f>SUM(J18,J22,J27)</f>
        <v>542685657</v>
      </c>
      <c r="K29" s="18"/>
      <c r="L29" s="39">
        <f>SUM(L18,L22,L27)</f>
        <v>-6086407</v>
      </c>
      <c r="N29" s="39">
        <f>SUM(N18,N22,N27)</f>
        <v>1572099250</v>
      </c>
    </row>
    <row r="30" spans="1:14" ht="18.75" customHeight="1" thickTop="1" x14ac:dyDescent="0.25">
      <c r="J30" s="112"/>
      <c r="L30" s="112"/>
      <c r="N30" s="112"/>
    </row>
    <row r="31" spans="1:14" ht="18.75" customHeight="1" x14ac:dyDescent="0.25">
      <c r="A31" s="164"/>
    </row>
  </sheetData>
  <mergeCells count="2">
    <mergeCell ref="H7:J7"/>
    <mergeCell ref="B10:N10"/>
  </mergeCells>
  <pageMargins left="0.8" right="0.8" top="0.48" bottom="0.5" header="0.5" footer="0.5"/>
  <pageSetup paperSize="9" scale="85" firstPageNumber="11" fitToWidth="2" orientation="landscape" useFirstPageNumber="1" r:id="rId1"/>
  <headerFooter>
    <oddFooter>&amp;L 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4"/>
  <sheetViews>
    <sheetView showGridLines="0" tabSelected="1" view="pageBreakPreview" topLeftCell="A58" zoomScale="110" zoomScaleNormal="100" zoomScaleSheetLayoutView="110" workbookViewId="0">
      <selection activeCell="H65" sqref="H65"/>
    </sheetView>
  </sheetViews>
  <sheetFormatPr defaultColWidth="9.21875" defaultRowHeight="19.5" customHeight="1" x14ac:dyDescent="0.25"/>
  <cols>
    <col min="1" max="1" width="48.21875" style="3" customWidth="1"/>
    <col min="2" max="2" width="5.109375" style="2" customWidth="1"/>
    <col min="3" max="3" width="0.21875" style="3" customWidth="1"/>
    <col min="4" max="4" width="15.44140625" style="7" customWidth="1"/>
    <col min="5" max="5" width="1.109375" style="3" customWidth="1"/>
    <col min="6" max="6" width="15.44140625" style="7" customWidth="1"/>
    <col min="7" max="7" width="13.5546875" style="3" customWidth="1"/>
    <col min="8" max="8" width="15.21875" style="3" customWidth="1"/>
    <col min="9" max="9" width="13.21875" style="3" bestFit="1" customWidth="1"/>
    <col min="10" max="16384" width="9.21875" style="3"/>
  </cols>
  <sheetData>
    <row r="1" spans="1:8" ht="19.5" customHeight="1" x14ac:dyDescent="0.3">
      <c r="A1" s="52" t="s">
        <v>100</v>
      </c>
      <c r="B1" s="176"/>
      <c r="C1" s="10"/>
    </row>
    <row r="2" spans="1:8" ht="19.5" customHeight="1" x14ac:dyDescent="0.3">
      <c r="A2" s="52" t="s">
        <v>101</v>
      </c>
      <c r="B2" s="176"/>
      <c r="C2" s="10"/>
    </row>
    <row r="3" spans="1:8" s="9" customFormat="1" ht="22.5" customHeight="1" x14ac:dyDescent="0.3">
      <c r="A3" s="8" t="s">
        <v>55</v>
      </c>
      <c r="B3" s="177"/>
      <c r="C3" s="8"/>
      <c r="D3" s="16"/>
      <c r="F3" s="16"/>
    </row>
    <row r="4" spans="1:8" s="9" customFormat="1" ht="22.5" customHeight="1" x14ac:dyDescent="0.3">
      <c r="A4" s="8"/>
      <c r="B4" s="177"/>
      <c r="C4" s="8"/>
      <c r="D4" s="16"/>
      <c r="F4" s="16"/>
    </row>
    <row r="5" spans="1:8" ht="19.5" customHeight="1" x14ac:dyDescent="0.25">
      <c r="A5" s="1"/>
      <c r="B5" s="178"/>
      <c r="C5" s="1"/>
      <c r="D5" s="197" t="s">
        <v>49</v>
      </c>
      <c r="E5" s="197"/>
      <c r="F5" s="197"/>
    </row>
    <row r="6" spans="1:8" ht="19.5" customHeight="1" x14ac:dyDescent="0.25">
      <c r="A6" s="1"/>
      <c r="B6" s="178"/>
      <c r="C6" s="1"/>
      <c r="D6" s="198" t="s">
        <v>48</v>
      </c>
      <c r="E6" s="197"/>
      <c r="F6" s="197"/>
    </row>
    <row r="7" spans="1:8" ht="19.5" customHeight="1" x14ac:dyDescent="0.25">
      <c r="B7" s="162" t="s">
        <v>0</v>
      </c>
      <c r="D7" s="123">
        <v>2020</v>
      </c>
      <c r="E7" s="123"/>
      <c r="F7" s="123">
        <v>2019</v>
      </c>
    </row>
    <row r="8" spans="1:8" ht="19.5" customHeight="1" x14ac:dyDescent="0.25">
      <c r="D8" s="133"/>
      <c r="E8" s="133"/>
      <c r="F8" s="133" t="s">
        <v>103</v>
      </c>
    </row>
    <row r="9" spans="1:8" ht="19.2" customHeight="1" x14ac:dyDescent="0.25">
      <c r="D9" s="199" t="s">
        <v>30</v>
      </c>
      <c r="E9" s="199"/>
      <c r="F9" s="199"/>
    </row>
    <row r="10" spans="1:8" s="24" customFormat="1" ht="19.5" customHeight="1" x14ac:dyDescent="0.3">
      <c r="A10" s="4" t="s">
        <v>26</v>
      </c>
      <c r="B10" s="179"/>
      <c r="C10" s="4"/>
      <c r="D10" s="25"/>
      <c r="E10" s="23"/>
      <c r="F10" s="25"/>
    </row>
    <row r="11" spans="1:8" s="24" customFormat="1" ht="19.5" customHeight="1" x14ac:dyDescent="0.25">
      <c r="A11" s="38" t="s">
        <v>58</v>
      </c>
      <c r="B11" s="190">
        <v>3</v>
      </c>
      <c r="D11" s="22">
        <f>'PL 8-9'!D30</f>
        <v>47068099</v>
      </c>
      <c r="E11" s="25"/>
      <c r="F11" s="22">
        <f>'PL 8-9'!F30</f>
        <v>124860450</v>
      </c>
      <c r="H11" s="30"/>
    </row>
    <row r="12" spans="1:8" s="24" customFormat="1" ht="19.5" customHeight="1" x14ac:dyDescent="0.25">
      <c r="A12" s="5" t="s">
        <v>65</v>
      </c>
      <c r="B12" s="162"/>
      <c r="C12" s="5"/>
      <c r="D12" s="22"/>
      <c r="E12" s="25"/>
      <c r="F12" s="22"/>
      <c r="H12" s="30"/>
    </row>
    <row r="13" spans="1:8" s="24" customFormat="1" ht="19.5" customHeight="1" x14ac:dyDescent="0.25">
      <c r="A13" s="41" t="s">
        <v>137</v>
      </c>
      <c r="B13" s="191">
        <v>3</v>
      </c>
      <c r="C13" s="41"/>
      <c r="D13" s="25">
        <f>-'PL 8-9'!D29</f>
        <v>11610243</v>
      </c>
      <c r="E13" s="25"/>
      <c r="F13" s="25">
        <f>-'PL 8-9'!F29</f>
        <v>31091954</v>
      </c>
      <c r="H13" s="25"/>
    </row>
    <row r="14" spans="1:8" s="24" customFormat="1" ht="19.5" customHeight="1" x14ac:dyDescent="0.25">
      <c r="A14" s="29" t="s">
        <v>43</v>
      </c>
      <c r="B14" s="191">
        <v>3</v>
      </c>
      <c r="C14" s="29"/>
      <c r="D14" s="22">
        <f>-'PL 8-9'!D25</f>
        <v>8385137</v>
      </c>
      <c r="E14" s="25"/>
      <c r="F14" s="22">
        <f>-'PL 8-9'!F25</f>
        <v>11304915</v>
      </c>
      <c r="H14" s="22"/>
    </row>
    <row r="15" spans="1:8" s="24" customFormat="1" ht="19.5" customHeight="1" x14ac:dyDescent="0.25">
      <c r="A15" s="24" t="s">
        <v>47</v>
      </c>
      <c r="B15" s="191"/>
      <c r="D15" s="22">
        <v>71528545</v>
      </c>
      <c r="E15" s="25"/>
      <c r="F15" s="22">
        <v>73137709</v>
      </c>
      <c r="H15" s="22"/>
    </row>
    <row r="16" spans="1:8" s="24" customFormat="1" ht="19.5" customHeight="1" x14ac:dyDescent="0.25">
      <c r="A16" s="92" t="s">
        <v>66</v>
      </c>
      <c r="B16" s="182"/>
      <c r="C16" s="29"/>
      <c r="D16" s="25">
        <v>12943191</v>
      </c>
      <c r="E16" s="25"/>
      <c r="F16" s="25">
        <v>42517856</v>
      </c>
      <c r="H16" s="25"/>
    </row>
    <row r="17" spans="1:10" s="24" customFormat="1" ht="21" customHeight="1" x14ac:dyDescent="0.25">
      <c r="A17" s="38" t="s">
        <v>136</v>
      </c>
      <c r="B17" s="147"/>
      <c r="C17" s="38"/>
      <c r="D17" s="25">
        <v>1033889</v>
      </c>
      <c r="E17" s="25"/>
      <c r="F17" s="25">
        <v>-769382</v>
      </c>
      <c r="H17" s="22"/>
    </row>
    <row r="18" spans="1:10" s="24" customFormat="1" ht="21" customHeight="1" x14ac:dyDescent="0.25">
      <c r="A18" s="41" t="s">
        <v>132</v>
      </c>
      <c r="B18" s="147"/>
      <c r="C18" s="38"/>
      <c r="D18" s="25">
        <f>-'PL 8-9'!D27</f>
        <v>42873897</v>
      </c>
      <c r="E18" s="25"/>
      <c r="F18" s="172">
        <v>0</v>
      </c>
      <c r="H18" s="22"/>
    </row>
    <row r="19" spans="1:10" s="24" customFormat="1" ht="21" customHeight="1" x14ac:dyDescent="0.25">
      <c r="A19" s="41" t="s">
        <v>133</v>
      </c>
      <c r="B19" s="181"/>
      <c r="C19" s="41"/>
      <c r="D19" s="106">
        <v>-3892</v>
      </c>
      <c r="E19" s="25"/>
      <c r="F19" s="106">
        <v>-201965</v>
      </c>
      <c r="H19" s="25"/>
    </row>
    <row r="20" spans="1:10" s="24" customFormat="1" ht="19.5" customHeight="1" x14ac:dyDescent="0.25">
      <c r="B20" s="180"/>
      <c r="D20" s="25">
        <f>SUM(D11:D19)</f>
        <v>195439109</v>
      </c>
      <c r="E20" s="25"/>
      <c r="F20" s="25">
        <f>SUM(F11:F19)</f>
        <v>281941537</v>
      </c>
    </row>
    <row r="21" spans="1:10" ht="19.5" customHeight="1" x14ac:dyDescent="0.25">
      <c r="A21" s="5" t="s">
        <v>27</v>
      </c>
      <c r="B21" s="162"/>
      <c r="C21" s="5"/>
      <c r="D21" s="22"/>
      <c r="E21" s="25"/>
      <c r="F21" s="22"/>
      <c r="H21" s="15"/>
      <c r="I21" s="15"/>
      <c r="J21" s="15"/>
    </row>
    <row r="22" spans="1:10" ht="19.5" customHeight="1" x14ac:dyDescent="0.25">
      <c r="A22" s="102" t="s">
        <v>151</v>
      </c>
      <c r="D22" s="12">
        <v>58226233</v>
      </c>
      <c r="E22" s="93"/>
      <c r="F22" s="12">
        <v>37813277</v>
      </c>
      <c r="H22" s="15"/>
      <c r="I22" s="194"/>
      <c r="J22" s="15"/>
    </row>
    <row r="23" spans="1:10" ht="19.5" customHeight="1" x14ac:dyDescent="0.25">
      <c r="A23" s="38" t="s">
        <v>90</v>
      </c>
      <c r="D23" s="98">
        <v>-24677709</v>
      </c>
      <c r="E23" s="93"/>
      <c r="F23" s="98">
        <v>34324679</v>
      </c>
      <c r="H23" s="118"/>
    </row>
    <row r="24" spans="1:10" ht="19.5" customHeight="1" x14ac:dyDescent="0.25">
      <c r="A24" s="102" t="s">
        <v>6</v>
      </c>
      <c r="D24" s="12">
        <v>-214608543</v>
      </c>
      <c r="E24" s="93"/>
      <c r="F24" s="12">
        <v>107551810</v>
      </c>
      <c r="G24" s="118"/>
    </row>
    <row r="25" spans="1:10" ht="19.5" customHeight="1" x14ac:dyDescent="0.3">
      <c r="A25" s="7" t="s">
        <v>31</v>
      </c>
      <c r="B25" s="177"/>
      <c r="C25" s="8"/>
      <c r="D25" s="12">
        <v>-300</v>
      </c>
      <c r="E25" s="93"/>
      <c r="F25" s="12">
        <v>-67964</v>
      </c>
    </row>
    <row r="26" spans="1:10" ht="19.5" customHeight="1" x14ac:dyDescent="0.25">
      <c r="A26" s="102" t="s">
        <v>152</v>
      </c>
      <c r="D26" s="12">
        <v>-96774178</v>
      </c>
      <c r="E26" s="93"/>
      <c r="F26" s="12">
        <v>-210294704</v>
      </c>
    </row>
    <row r="27" spans="1:10" ht="19.5" customHeight="1" x14ac:dyDescent="0.25">
      <c r="A27" s="41" t="s">
        <v>91</v>
      </c>
      <c r="B27" s="183"/>
      <c r="C27" s="7"/>
      <c r="D27" s="12">
        <v>-2239838</v>
      </c>
      <c r="E27" s="93"/>
      <c r="F27" s="12">
        <v>-8284162</v>
      </c>
    </row>
    <row r="28" spans="1:10" ht="19.5" customHeight="1" x14ac:dyDescent="0.25">
      <c r="A28" s="3" t="s">
        <v>3</v>
      </c>
      <c r="D28" s="11">
        <v>-78470</v>
      </c>
      <c r="E28" s="93"/>
      <c r="F28" s="11">
        <v>581232</v>
      </c>
    </row>
    <row r="29" spans="1:10" ht="19.5" customHeight="1" x14ac:dyDescent="0.25">
      <c r="A29" s="41" t="s">
        <v>159</v>
      </c>
      <c r="B29" s="183"/>
      <c r="C29" s="7"/>
      <c r="D29" s="12">
        <f>SUM(D20:D28)</f>
        <v>-84713696</v>
      </c>
      <c r="E29" s="93"/>
      <c r="F29" s="12">
        <f>SUM(F20:F28)</f>
        <v>243565705</v>
      </c>
    </row>
    <row r="30" spans="1:10" ht="19.5" customHeight="1" x14ac:dyDescent="0.25">
      <c r="A30" s="7" t="s">
        <v>45</v>
      </c>
      <c r="B30" s="183"/>
      <c r="C30" s="7"/>
      <c r="D30" s="12">
        <v>-12415780</v>
      </c>
      <c r="E30" s="93"/>
      <c r="F30" s="12">
        <v>-12357220</v>
      </c>
    </row>
    <row r="31" spans="1:10" ht="19.5" customHeight="1" x14ac:dyDescent="0.25">
      <c r="A31" s="92" t="s">
        <v>60</v>
      </c>
      <c r="B31" s="183"/>
      <c r="C31" s="7"/>
      <c r="D31" s="11">
        <v>-18593994</v>
      </c>
      <c r="E31" s="93"/>
      <c r="F31" s="11">
        <v>-43506355</v>
      </c>
    </row>
    <row r="32" spans="1:10" ht="19.5" customHeight="1" x14ac:dyDescent="0.25">
      <c r="A32" s="1" t="s">
        <v>156</v>
      </c>
      <c r="B32" s="178"/>
      <c r="C32" s="1"/>
      <c r="D32" s="42">
        <f>SUM(D29:D31)</f>
        <v>-115723470</v>
      </c>
      <c r="E32" s="94"/>
      <c r="F32" s="42">
        <f>SUM(F29:F31)</f>
        <v>187702130</v>
      </c>
    </row>
    <row r="33" spans="1:6" ht="19.5" customHeight="1" x14ac:dyDescent="0.25">
      <c r="A33" s="1"/>
      <c r="B33" s="178"/>
      <c r="C33" s="1"/>
      <c r="D33" s="12"/>
      <c r="E33" s="93"/>
      <c r="F33" s="12"/>
    </row>
    <row r="34" spans="1:6" ht="19.5" customHeight="1" x14ac:dyDescent="0.3">
      <c r="A34" s="52" t="s">
        <v>100</v>
      </c>
      <c r="B34" s="176"/>
      <c r="C34" s="10"/>
      <c r="E34" s="7"/>
    </row>
    <row r="35" spans="1:6" ht="19.5" customHeight="1" x14ac:dyDescent="0.3">
      <c r="A35" s="52" t="s">
        <v>101</v>
      </c>
      <c r="B35" s="176"/>
      <c r="C35" s="10"/>
      <c r="E35" s="7"/>
    </row>
    <row r="36" spans="1:6" s="9" customFormat="1" ht="19.5" customHeight="1" x14ac:dyDescent="0.3">
      <c r="A36" s="8" t="s">
        <v>55</v>
      </c>
      <c r="B36" s="177"/>
      <c r="C36" s="8"/>
      <c r="D36" s="16"/>
      <c r="E36" s="16"/>
      <c r="F36" s="16"/>
    </row>
    <row r="37" spans="1:6" s="9" customFormat="1" ht="19.5" customHeight="1" x14ac:dyDescent="0.3">
      <c r="A37" s="8"/>
      <c r="B37" s="177"/>
      <c r="C37" s="8"/>
      <c r="D37" s="16"/>
      <c r="E37" s="16"/>
      <c r="F37" s="16"/>
    </row>
    <row r="38" spans="1:6" ht="19.5" customHeight="1" x14ac:dyDescent="0.25">
      <c r="A38" s="1"/>
      <c r="B38" s="178"/>
      <c r="C38" s="1"/>
      <c r="D38" s="203" t="s">
        <v>49</v>
      </c>
      <c r="E38" s="203"/>
      <c r="F38" s="203"/>
    </row>
    <row r="39" spans="1:6" ht="19.5" customHeight="1" x14ac:dyDescent="0.25">
      <c r="A39" s="1"/>
      <c r="B39" s="178"/>
      <c r="C39" s="1"/>
      <c r="D39" s="204" t="s">
        <v>48</v>
      </c>
      <c r="E39" s="203"/>
      <c r="F39" s="203"/>
    </row>
    <row r="40" spans="1:6" ht="19.5" customHeight="1" x14ac:dyDescent="0.25">
      <c r="B40" s="162" t="s">
        <v>0</v>
      </c>
      <c r="C40" s="102"/>
      <c r="D40" s="159">
        <v>2020</v>
      </c>
      <c r="E40" s="159"/>
      <c r="F40" s="159">
        <v>2019</v>
      </c>
    </row>
    <row r="41" spans="1:6" ht="19.5" customHeight="1" x14ac:dyDescent="0.25">
      <c r="B41" s="162"/>
      <c r="C41" s="102"/>
      <c r="D41" s="159"/>
      <c r="E41" s="159"/>
      <c r="F41" s="159" t="s">
        <v>103</v>
      </c>
    </row>
    <row r="42" spans="1:6" ht="19.5" customHeight="1" x14ac:dyDescent="0.25">
      <c r="B42" s="184"/>
      <c r="C42" s="102"/>
      <c r="D42" s="202" t="s">
        <v>30</v>
      </c>
      <c r="E42" s="202"/>
      <c r="F42" s="202"/>
    </row>
    <row r="43" spans="1:6" s="24" customFormat="1" ht="19.5" customHeight="1" x14ac:dyDescent="0.3">
      <c r="A43" s="4" t="s">
        <v>28</v>
      </c>
      <c r="B43" s="179"/>
      <c r="C43" s="4"/>
      <c r="D43" s="22"/>
      <c r="E43" s="25"/>
      <c r="F43" s="22"/>
    </row>
    <row r="44" spans="1:6" s="24" customFormat="1" ht="19.5" customHeight="1" x14ac:dyDescent="0.25">
      <c r="A44" s="38" t="s">
        <v>85</v>
      </c>
      <c r="B44" s="180"/>
      <c r="D44" s="22">
        <v>-35602453</v>
      </c>
      <c r="E44" s="25"/>
      <c r="F44" s="22">
        <v>-27019658</v>
      </c>
    </row>
    <row r="45" spans="1:6" s="24" customFormat="1" ht="19.5" customHeight="1" x14ac:dyDescent="0.25">
      <c r="A45" s="41" t="s">
        <v>67</v>
      </c>
      <c r="B45" s="182"/>
      <c r="C45" s="29"/>
      <c r="D45" s="26">
        <v>-2497326</v>
      </c>
      <c r="E45" s="25"/>
      <c r="F45" s="26">
        <v>-2027891</v>
      </c>
    </row>
    <row r="46" spans="1:6" s="24" customFormat="1" ht="19.5" customHeight="1" x14ac:dyDescent="0.25">
      <c r="A46" s="41" t="s">
        <v>71</v>
      </c>
      <c r="B46" s="182"/>
      <c r="C46" s="29"/>
      <c r="D46" s="31">
        <v>6075</v>
      </c>
      <c r="E46" s="25"/>
      <c r="F46" s="31">
        <v>282874</v>
      </c>
    </row>
    <row r="47" spans="1:6" ht="19.5" customHeight="1" x14ac:dyDescent="0.25">
      <c r="A47" s="1" t="s">
        <v>157</v>
      </c>
      <c r="B47" s="178"/>
      <c r="C47" s="1"/>
      <c r="D47" s="13">
        <f>+D44+D45+D46</f>
        <v>-38093704</v>
      </c>
      <c r="E47" s="94"/>
      <c r="F47" s="13">
        <f>+F44+F45+F46</f>
        <v>-28764675</v>
      </c>
    </row>
    <row r="48" spans="1:6" ht="19.5" customHeight="1" x14ac:dyDescent="0.25">
      <c r="A48" s="1"/>
      <c r="B48" s="178"/>
      <c r="C48" s="1"/>
      <c r="D48" s="94"/>
      <c r="E48" s="94"/>
      <c r="F48" s="94"/>
    </row>
    <row r="49" spans="1:9" s="24" customFormat="1" ht="19.5" customHeight="1" x14ac:dyDescent="0.3">
      <c r="A49" s="4" t="s">
        <v>29</v>
      </c>
      <c r="B49" s="162"/>
      <c r="C49" s="5"/>
      <c r="D49" s="22"/>
      <c r="E49" s="25"/>
      <c r="F49" s="22"/>
    </row>
    <row r="50" spans="1:9" s="24" customFormat="1" ht="19.5" customHeight="1" x14ac:dyDescent="0.25">
      <c r="A50" s="24" t="s">
        <v>35</v>
      </c>
      <c r="B50" s="180"/>
      <c r="D50" s="22">
        <v>-8331428</v>
      </c>
      <c r="E50" s="25"/>
      <c r="F50" s="22">
        <v>-11197240</v>
      </c>
    </row>
    <row r="51" spans="1:9" s="24" customFormat="1" ht="19.5" customHeight="1" x14ac:dyDescent="0.25">
      <c r="A51" s="102" t="s">
        <v>77</v>
      </c>
      <c r="B51" s="180"/>
      <c r="D51" s="26">
        <v>-75512054</v>
      </c>
      <c r="E51" s="25"/>
      <c r="F51" s="26">
        <v>-75540690</v>
      </c>
      <c r="G51" s="27"/>
    </row>
    <row r="52" spans="1:9" s="24" customFormat="1" ht="19.5" customHeight="1" x14ac:dyDescent="0.25">
      <c r="A52" s="102" t="s">
        <v>86</v>
      </c>
      <c r="B52" s="180"/>
      <c r="D52" s="26">
        <v>6780000000</v>
      </c>
      <c r="E52" s="25"/>
      <c r="F52" s="26">
        <v>2600000000</v>
      </c>
      <c r="G52" s="27"/>
    </row>
    <row r="53" spans="1:9" s="24" customFormat="1" ht="19.5" customHeight="1" x14ac:dyDescent="0.25">
      <c r="A53" s="102" t="s">
        <v>87</v>
      </c>
      <c r="B53" s="180"/>
      <c r="D53" s="26">
        <v>-6055000000</v>
      </c>
      <c r="E53" s="25"/>
      <c r="F53" s="26">
        <v>-2500000000</v>
      </c>
      <c r="G53" s="27"/>
    </row>
    <row r="54" spans="1:9" s="24" customFormat="1" ht="19.5" customHeight="1" x14ac:dyDescent="0.25">
      <c r="A54" s="102" t="s">
        <v>69</v>
      </c>
      <c r="B54" s="180"/>
      <c r="D54" s="22">
        <v>1314686005</v>
      </c>
      <c r="E54" s="25"/>
      <c r="F54" s="22">
        <v>4657117214</v>
      </c>
    </row>
    <row r="55" spans="1:9" s="24" customFormat="1" ht="19.5" customHeight="1" x14ac:dyDescent="0.25">
      <c r="A55" s="102" t="s">
        <v>68</v>
      </c>
      <c r="B55" s="180"/>
      <c r="D55" s="28">
        <v>-1720463705</v>
      </c>
      <c r="E55" s="25"/>
      <c r="F55" s="28">
        <v>-4815744792</v>
      </c>
    </row>
    <row r="56" spans="1:9" s="24" customFormat="1" ht="19.5" customHeight="1" x14ac:dyDescent="0.25">
      <c r="A56" s="29" t="s">
        <v>134</v>
      </c>
      <c r="B56" s="191">
        <v>3</v>
      </c>
      <c r="C56" s="29"/>
      <c r="D56" s="88">
        <v>-4242434</v>
      </c>
      <c r="E56" s="25"/>
      <c r="F56" s="88">
        <v>-6704648</v>
      </c>
    </row>
    <row r="57" spans="1:9" s="1" customFormat="1" ht="19.5" customHeight="1" x14ac:dyDescent="0.25">
      <c r="A57" s="1" t="s">
        <v>158</v>
      </c>
      <c r="B57" s="178"/>
      <c r="D57" s="95">
        <f>SUM(D50:D56)</f>
        <v>231136384</v>
      </c>
      <c r="E57" s="94"/>
      <c r="F57" s="95">
        <f>SUM(F50:F56)</f>
        <v>-152070156</v>
      </c>
    </row>
    <row r="58" spans="1:9" s="24" customFormat="1" ht="19.5" customHeight="1" x14ac:dyDescent="0.25">
      <c r="B58" s="180"/>
      <c r="D58" s="22"/>
      <c r="E58" s="25"/>
      <c r="F58" s="22"/>
    </row>
    <row r="59" spans="1:9" s="1" customFormat="1" ht="19.5" customHeight="1" x14ac:dyDescent="0.25">
      <c r="A59" s="1" t="s">
        <v>135</v>
      </c>
      <c r="B59" s="178"/>
      <c r="D59" s="96">
        <f>D32+D47+D57</f>
        <v>77319210</v>
      </c>
      <c r="E59" s="94"/>
      <c r="F59" s="96">
        <f>F32+F47+F57</f>
        <v>6867299</v>
      </c>
    </row>
    <row r="60" spans="1:9" s="24" customFormat="1" ht="19.5" customHeight="1" x14ac:dyDescent="0.25">
      <c r="A60" s="41" t="s">
        <v>92</v>
      </c>
      <c r="B60" s="162"/>
      <c r="C60" s="38"/>
      <c r="D60" s="14">
        <v>14690278</v>
      </c>
      <c r="E60" s="97"/>
      <c r="F60" s="14">
        <v>7822979</v>
      </c>
    </row>
    <row r="61" spans="1:9" s="1" customFormat="1" ht="19.5" customHeight="1" thickBot="1" x14ac:dyDescent="0.3">
      <c r="A61" s="122" t="s">
        <v>93</v>
      </c>
      <c r="B61" s="190">
        <v>7</v>
      </c>
      <c r="D61" s="17">
        <f>SUM(D59:D60)</f>
        <v>92009488</v>
      </c>
      <c r="E61" s="94"/>
      <c r="F61" s="17">
        <f>SUM(F59:F60)</f>
        <v>14690278</v>
      </c>
      <c r="G61" s="21"/>
      <c r="H61" s="21"/>
      <c r="I61" s="21"/>
    </row>
    <row r="62" spans="1:9" ht="19.5" customHeight="1" thickTop="1" x14ac:dyDescent="0.25"/>
    <row r="63" spans="1:9" ht="19.5" customHeight="1" x14ac:dyDescent="0.3">
      <c r="A63" s="4" t="s">
        <v>64</v>
      </c>
    </row>
    <row r="64" spans="1:9" ht="19.5" customHeight="1" x14ac:dyDescent="0.25">
      <c r="A64" s="92" t="s">
        <v>63</v>
      </c>
      <c r="D64" s="22">
        <v>3029141</v>
      </c>
      <c r="E64" s="25"/>
      <c r="F64" s="22">
        <v>2962838.63</v>
      </c>
    </row>
    <row r="68" spans="4:6" ht="19.5" customHeight="1" x14ac:dyDescent="0.25">
      <c r="D68" s="12"/>
      <c r="F68" s="12"/>
    </row>
    <row r="74" spans="4:6" ht="19.5" customHeight="1" x14ac:dyDescent="0.25">
      <c r="D74" s="12"/>
    </row>
  </sheetData>
  <mergeCells count="6">
    <mergeCell ref="D42:F42"/>
    <mergeCell ref="D9:F9"/>
    <mergeCell ref="D5:F5"/>
    <mergeCell ref="D6:F6"/>
    <mergeCell ref="D38:F38"/>
    <mergeCell ref="D39:F39"/>
  </mergeCells>
  <phoneticPr fontId="4" type="noConversion"/>
  <pageMargins left="0.8" right="0.8" top="0.48" bottom="0.5" header="0.5" footer="0.5"/>
  <pageSetup paperSize="9" firstPageNumber="12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5-7</vt:lpstr>
      <vt:lpstr>PL 8-9</vt:lpstr>
      <vt:lpstr>SH 10</vt:lpstr>
      <vt:lpstr>SH 11</vt:lpstr>
      <vt:lpstr>CF 12-13</vt:lpstr>
      <vt:lpstr>'BS 5-7'!Print_Area</vt:lpstr>
      <vt:lpstr>'CF 12-13'!Print_Area</vt:lpstr>
      <vt:lpstr>'PL 8-9'!Print_Area</vt:lpstr>
      <vt:lpstr>'SH 10'!Print_Area</vt:lpstr>
      <vt:lpstr>'SH 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Jinnipa, Deethonglang</cp:lastModifiedBy>
  <cp:lastPrinted>2021-02-11T06:19:51Z</cp:lastPrinted>
  <dcterms:created xsi:type="dcterms:W3CDTF">2005-01-21T01:40:54Z</dcterms:created>
  <dcterms:modified xsi:type="dcterms:W3CDTF">2021-02-15T07:11:10Z</dcterms:modified>
</cp:coreProperties>
</file>