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0640" windowHeight="11760" tabRatio="811" activeTab="4"/>
  </bookViews>
  <sheets>
    <sheet name="งบแสดงฐานะการเงิน" sheetId="8" r:id="rId1"/>
    <sheet name="กำไรขาดทุน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12" l="1"/>
  <c r="Q13" i="12"/>
  <c r="Q14" i="12"/>
  <c r="Q10" i="12"/>
  <c r="R23" i="14"/>
  <c r="T23" i="14" s="1"/>
  <c r="R22" i="14"/>
  <c r="R21" i="14"/>
  <c r="R19" i="14"/>
  <c r="R18" i="14"/>
  <c r="R17" i="14"/>
  <c r="R16" i="14"/>
  <c r="T16" i="14" s="1"/>
  <c r="R14" i="14"/>
  <c r="T14" i="14" s="1"/>
  <c r="R11" i="14"/>
  <c r="T11" i="14" s="1"/>
  <c r="K19" i="12" l="1"/>
  <c r="O19" i="12" l="1"/>
  <c r="Q19" i="12" s="1"/>
  <c r="O18" i="12"/>
  <c r="O17" i="12"/>
  <c r="Q17" i="12" s="1"/>
  <c r="E15" i="12"/>
  <c r="E20" i="12" s="1"/>
  <c r="G15" i="12"/>
  <c r="G20" i="12" s="1"/>
  <c r="I15" i="12"/>
  <c r="I20" i="12" s="1"/>
  <c r="M15" i="12"/>
  <c r="M20" i="12" s="1"/>
  <c r="O15" i="12"/>
  <c r="K11" i="12"/>
  <c r="Q11" i="12" s="1"/>
  <c r="Q15" i="12" s="1"/>
  <c r="K15" i="12" l="1"/>
  <c r="D24" i="14"/>
  <c r="F24" i="14"/>
  <c r="H24" i="14"/>
  <c r="J24" i="14"/>
  <c r="L24" i="14"/>
  <c r="N24" i="14"/>
  <c r="P24" i="14"/>
  <c r="V24" i="14"/>
  <c r="X23" i="14"/>
  <c r="X16" i="14"/>
  <c r="X14" i="14"/>
  <c r="G31" i="8" l="1"/>
  <c r="K109" i="13" l="1"/>
  <c r="I109" i="13"/>
  <c r="G109" i="13"/>
  <c r="E109" i="13"/>
  <c r="I20" i="11" l="1"/>
  <c r="G62" i="8" l="1"/>
  <c r="R31" i="14" l="1"/>
  <c r="T31" i="14" s="1"/>
  <c r="X31" i="14" s="1"/>
  <c r="R30" i="14"/>
  <c r="R29" i="14"/>
  <c r="T29" i="14" s="1"/>
  <c r="X29" i="14" s="1"/>
  <c r="R27" i="14"/>
  <c r="T27" i="14" s="1"/>
  <c r="X27" i="14" s="1"/>
  <c r="R26" i="14"/>
  <c r="T22" i="14" l="1"/>
  <c r="X22" i="14" s="1"/>
  <c r="T21" i="14"/>
  <c r="X21" i="14" s="1"/>
  <c r="T19" i="14"/>
  <c r="X19" i="14" s="1"/>
  <c r="T17" i="14"/>
  <c r="X17" i="14" s="1"/>
  <c r="R12" i="14"/>
  <c r="T12" i="14" l="1"/>
  <c r="R24" i="14"/>
  <c r="T18" i="14"/>
  <c r="X18" i="14" s="1"/>
  <c r="X12" i="14" l="1"/>
  <c r="X24" i="14" s="1"/>
  <c r="T24" i="14"/>
  <c r="A45" i="11"/>
  <c r="M7" i="11"/>
  <c r="K7" i="11"/>
  <c r="M20" i="11" l="1"/>
  <c r="K20" i="11"/>
  <c r="G20" i="11"/>
  <c r="K145" i="13" l="1"/>
  <c r="K138" i="13"/>
  <c r="K140" i="13" s="1"/>
  <c r="K142" i="13" s="1"/>
  <c r="M49" i="11" l="1"/>
  <c r="K49" i="11"/>
  <c r="I49" i="11"/>
  <c r="G49" i="11"/>
  <c r="K62" i="8" l="1"/>
  <c r="K31" i="8"/>
  <c r="K18" i="8"/>
  <c r="K32" i="8" l="1"/>
  <c r="E74" i="13" l="1"/>
  <c r="G74" i="13"/>
  <c r="I74" i="13"/>
  <c r="K74" i="13"/>
  <c r="P32" i="14" l="1"/>
  <c r="N32" i="14"/>
  <c r="L32" i="14"/>
  <c r="H32" i="14"/>
  <c r="F32" i="14"/>
  <c r="D32" i="14"/>
  <c r="O16" i="12" l="1"/>
  <c r="O20" i="12" s="1"/>
  <c r="E51" i="13" l="1"/>
  <c r="G51" i="13"/>
  <c r="I51" i="13"/>
  <c r="K51" i="13"/>
  <c r="A3" i="14" l="1"/>
  <c r="M62" i="8" l="1"/>
  <c r="I62" i="8"/>
  <c r="R25" i="14" l="1"/>
  <c r="R32" i="14" s="1"/>
  <c r="T25" i="14" l="1"/>
  <c r="X25" i="14" s="1"/>
  <c r="V32" i="14" l="1"/>
  <c r="L57" i="11" l="1"/>
  <c r="M10" i="11"/>
  <c r="M12" i="11" s="1"/>
  <c r="M14" i="11" s="1"/>
  <c r="M16" i="11" s="1"/>
  <c r="M21" i="11" s="1"/>
  <c r="K10" i="11"/>
  <c r="I10" i="11"/>
  <c r="G10" i="11"/>
  <c r="I12" i="11" l="1"/>
  <c r="I14" i="11" s="1"/>
  <c r="I16" i="11" s="1"/>
  <c r="I21" i="11" s="1"/>
  <c r="K12" i="11"/>
  <c r="G12" i="11"/>
  <c r="M23" i="11" l="1"/>
  <c r="M34" i="11" s="1"/>
  <c r="I23" i="11"/>
  <c r="I34" i="11" s="1"/>
  <c r="I32" i="11" s="1"/>
  <c r="K14" i="11"/>
  <c r="K16" i="11" s="1"/>
  <c r="K21" i="11" s="1"/>
  <c r="G14" i="11"/>
  <c r="G16" i="11" s="1"/>
  <c r="G21" i="11" s="1"/>
  <c r="I30" i="11" l="1"/>
  <c r="I53" i="11" s="1"/>
  <c r="I51" i="11" s="1"/>
  <c r="G9" i="13"/>
  <c r="M30" i="11"/>
  <c r="M53" i="11" s="1"/>
  <c r="K9" i="13"/>
  <c r="M32" i="11"/>
  <c r="M57" i="11" s="1"/>
  <c r="I57" i="11" l="1"/>
  <c r="K23" i="11"/>
  <c r="G23" i="11"/>
  <c r="K34" i="11" l="1"/>
  <c r="K18" i="12"/>
  <c r="Q18" i="12" s="1"/>
  <c r="G30" i="11"/>
  <c r="E9" i="13"/>
  <c r="K30" i="11"/>
  <c r="K53" i="11" s="1"/>
  <c r="I9" i="13"/>
  <c r="K32" i="11"/>
  <c r="K57" i="11" s="1"/>
  <c r="G34" i="11"/>
  <c r="G32" i="11" s="1"/>
  <c r="J30" i="14" s="1"/>
  <c r="G53" i="11" l="1"/>
  <c r="G51" i="11" s="1"/>
  <c r="G18" i="8"/>
  <c r="G57" i="11" l="1"/>
  <c r="T30" i="14" l="1"/>
  <c r="J26" i="14"/>
  <c r="T26" i="14" s="1"/>
  <c r="X26" i="14" s="1"/>
  <c r="J32" i="14" l="1"/>
  <c r="X30" i="14"/>
  <c r="X32" i="14" s="1"/>
  <c r="T32" i="14"/>
  <c r="E90" i="13"/>
  <c r="G90" i="13"/>
  <c r="I90" i="13"/>
  <c r="K90" i="13"/>
  <c r="G99" i="8" l="1"/>
  <c r="K102" i="8"/>
  <c r="G103" i="8" l="1"/>
  <c r="G106" i="8" l="1"/>
  <c r="A3" i="12" l="1"/>
  <c r="A3" i="13" s="1"/>
  <c r="A47" i="13" s="1"/>
  <c r="A86" i="13" s="1"/>
  <c r="A123" i="13" s="1"/>
  <c r="I47" i="8" l="1"/>
  <c r="I88" i="8" s="1"/>
  <c r="K47" i="8"/>
  <c r="K88" i="8" s="1"/>
  <c r="M47" i="8"/>
  <c r="M88" i="8" s="1"/>
  <c r="G47" i="8"/>
  <c r="G88" i="8" s="1"/>
  <c r="K99" i="8" l="1"/>
  <c r="K16" i="12"/>
  <c r="K20" i="12" s="1"/>
  <c r="G102" i="8"/>
  <c r="I18" i="8"/>
  <c r="M18" i="8"/>
  <c r="I31" i="8"/>
  <c r="M31" i="8"/>
  <c r="A43" i="8"/>
  <c r="A84" i="8" s="1"/>
  <c r="G69" i="8"/>
  <c r="I69" i="8"/>
  <c r="K69" i="8"/>
  <c r="M69" i="8"/>
  <c r="I105" i="8"/>
  <c r="I107" i="8" s="1"/>
  <c r="M105" i="8"/>
  <c r="M107" i="8" s="1"/>
  <c r="K104" i="8" l="1"/>
  <c r="G29" i="13"/>
  <c r="G57" i="13" s="1"/>
  <c r="G60" i="13" s="1"/>
  <c r="G110" i="13" s="1"/>
  <c r="M70" i="8"/>
  <c r="M32" i="8"/>
  <c r="E29" i="13"/>
  <c r="E57" i="13" s="1"/>
  <c r="Q16" i="12"/>
  <c r="G70" i="8"/>
  <c r="K70" i="8"/>
  <c r="I70" i="8"/>
  <c r="G32" i="8"/>
  <c r="I32" i="8"/>
  <c r="E60" i="13" l="1"/>
  <c r="K29" i="13"/>
  <c r="M108" i="8"/>
  <c r="I108" i="8"/>
  <c r="G104" i="8"/>
  <c r="K57" i="13" l="1"/>
  <c r="K60" i="13" s="1"/>
  <c r="I29" i="13" l="1"/>
  <c r="I57" i="13" s="1"/>
  <c r="K103" i="8"/>
  <c r="Q20" i="12"/>
  <c r="I60" i="13" l="1"/>
  <c r="K105" i="8"/>
  <c r="K107" i="8" l="1"/>
  <c r="G105" i="8"/>
  <c r="G107" i="8" s="1"/>
  <c r="K108" i="8" l="1"/>
  <c r="G108" i="8" l="1"/>
  <c r="E110" i="13"/>
  <c r="E112" i="13" s="1"/>
  <c r="K110" i="13"/>
  <c r="K112" i="13" s="1"/>
  <c r="G112" i="13"/>
  <c r="I110" i="13"/>
  <c r="I112" i="13" s="1"/>
</calcChain>
</file>

<file path=xl/sharedStrings.xml><?xml version="1.0" encoding="utf-8"?>
<sst xmlns="http://schemas.openxmlformats.org/spreadsheetml/2006/main" count="401" uniqueCount="281">
  <si>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</si>
  <si>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</si>
  <si>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</si>
  <si>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</si>
  <si>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</si>
  <si>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</si>
  <si>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</si>
  <si>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</si>
  <si>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</si>
  <si>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</si>
  <si>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</si>
  <si>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</si>
  <si>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</si>
  <si>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</si>
  <si>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</si>
  <si>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</si>
  <si>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</si>
  <si>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</si>
  <si>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</si>
  <si>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</si>
  <si>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</si>
  <si>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</si>
  <si>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</si>
  <si>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</si>
  <si>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</si>
  <si>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</si>
  <si>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</si>
  <si>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</si>
  <si>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</si>
  <si>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</si>
  <si>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</si>
  <si>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</si>
  <si>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</si>
  <si>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</si>
  <si>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</si>
  <si>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</si>
  <si>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</si>
  <si>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</si>
  <si>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</si>
  <si>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</si>
  <si>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</si>
  <si>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</si>
  <si>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</si>
  <si>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</si>
  <si>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</si>
  <si>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</si>
  <si>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</si>
  <si>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</si>
  <si>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</si>
  <si>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</si>
  <si>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</si>
  <si>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</si>
  <si>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</si>
  <si>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</si>
  <si>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</si>
  <si>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</si>
  <si>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</si>
  <si>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</si>
  <si>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</si>
  <si>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</si>
  <si>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</si>
  <si>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</si>
  <si>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</si>
  <si>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</si>
  <si>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</si>
  <si>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</si>
  <si>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</si>
  <si>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</si>
  <si>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</si>
  <si>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</si>
  <si>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</si>
  <si>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</si>
  <si>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</si>
  <si>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</si>
  <si>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</si>
  <si>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</si>
  <si>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</si>
  <si>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</si>
  <si>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</si>
  <si>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</si>
  <si>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</si>
  <si>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</si>
  <si>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5.2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</si>
  <si>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</si>
  <si>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</si>
  <si>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</si>
  <si>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</si>
  <si>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</si>
  <si>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</si>
  <si>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</si>
  <si>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</si>
  <si>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</si>
  <si>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</si>
  <si>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</si>
  <si>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</si>
  <si>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</si>
  <si>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</si>
  <si>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</si>
  <si>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</si>
  <si>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</si>
  <si>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</si>
  <si>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</si>
  <si>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</si>
  <si>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</si>
  <si>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</si>
  <si>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</si>
  <si>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</si>
  <si>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</si>
  <si>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</si>
  <si>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</si>
  <si>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</si>
  <si>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</si>
  <si>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</si>
  <si>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</si>
  <si>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</si>
  <si>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</si>
  <si>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</si>
  <si>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</si>
  <si>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</si>
  <si>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</si>
  <si>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</si>
  <si>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</si>
  <si>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</si>
  <si>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</si>
  <si>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</si>
  <si>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</si>
  <si>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</si>
  <si>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</si>
  <si>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</si>
  <si>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</si>
  <si>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เงินจ่ายล่วงหน้า</t>
  </si>
  <si>
    <t>ลูกหนี้หมุนเวียนอื่น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</si>
  <si>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</si>
  <si>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</si>
  <si>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</si>
  <si>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</si>
  <si>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</si>
  <si>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</si>
  <si>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สินค้าคงเหลือ</t>
  </si>
  <si>
    <t>เงินปันผลรับจากกิจการที่ควบคุมร่วมกัน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</si>
  <si>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</si>
  <si>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</si>
  <si>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ขาดทุนจากการตัดจำหน่ายสินทรัพย์</t>
  </si>
  <si>
    <t>ยอดคงเหลือ ณ วันที่ 31 ธันวาคม 2561</t>
  </si>
  <si>
    <t xml:space="preserve">เงินสดรับจากการขายที่ดิน อาคารและอุปกรณ์ 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</si>
  <si>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</si>
  <si>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</si>
  <si>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</si>
  <si>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</si>
  <si>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</si>
  <si>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</si>
  <si>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</si>
  <si>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</si>
  <si>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</si>
  <si>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</si>
  <si>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</si>
  <si>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</si>
  <si>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</si>
  <si>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</si>
  <si>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</si>
  <si>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</si>
  <si>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เงินสดรับคืนจากการเลิกกิจการของบริษัทย่อย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</si>
  <si>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</si>
  <si>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</si>
  <si>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</si>
  <si>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</si>
  <si>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</si>
  <si>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ส่วนได้เสียที่ไม่มีอำนาจควบคุม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</si>
  <si>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</si>
  <si>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</si>
  <si>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</si>
  <si>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</si>
  <si>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การเปลี่ยนแปลงหุ้นสามัญของบริษัทย่อย </t>
  </si>
  <si>
    <t>ยอดคงเหลือ ณ วันที่ 31 ธันวาคม 2562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</si>
  <si>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</si>
  <si>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</si>
  <si>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เงินจ่ายล่วงหน้าตามสัญญา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</si>
  <si>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</si>
  <si>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</t>
  </si>
  <si>
    <t>ค่าตัดจำหน่ายสินทรัพย์สิทธิการใช้</t>
  </si>
  <si>
    <t>ขาดทุน(กำไร) จากการขายสินทรัพย์</t>
  </si>
  <si>
    <t>จ่ายชำระหนี้สินตามสัญญาเช่า</t>
  </si>
  <si>
    <t>- 4 -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</si>
  <si>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</si>
  <si>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</si>
  <si>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</si>
  <si>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</si>
  <si>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</si>
  <si>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</si>
  <si>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</si>
  <si>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</si>
  <si>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มูลค่าตามบัญชีของสินทรัพย์สุทธิ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</si>
  <si>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</si>
  <si>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</si>
  <si>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</si>
  <si>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</si>
  <si>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เงินสดรับสุทธิจากการเลิกกิจการในบริษัทย่อย</t>
  </si>
  <si>
    <t>หนี้สินตามสัญญาเช่า</t>
  </si>
  <si>
    <t>สินทรัพย์สิทธิการใช้</t>
  </si>
  <si>
    <t>กำไร(ขาดทุน)จากกิจกรรมดำเนินงาน</t>
  </si>
  <si>
    <t>รายได้ทางการเงิน</t>
  </si>
  <si>
    <t>การปรับปรุงต้นทุนทางการเงิน</t>
  </si>
  <si>
    <t>ค่าเสื่อมราคา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</si>
  <si>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</si>
  <si>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</si>
  <si>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</si>
  <si>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</si>
  <si>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</si>
  <si>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</si>
  <si>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</si>
  <si>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</si>
  <si>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5.2, 17</t>
  </si>
  <si>
    <t>จ่ายเงินปันผล</t>
  </si>
  <si>
    <t>เงินปันผล</t>
  </si>
  <si>
    <t>การปรับปรุงด้วยสินทรัพย์ทางการเงินหมุนเวียนอื่น</t>
  </si>
  <si>
    <t>เงินปันผลจ่าย</t>
  </si>
  <si>
    <t>สินทรัพย์ทางการเงินหมุนเวียนอื่น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</si>
  <si>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</si>
  <si>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</si>
  <si>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การปรับปรุงด้วยขาดทุน (กำไร) จากการ</t>
  </si>
  <si>
    <t xml:space="preserve">       ปรับมูลค่ายุติธรรม </t>
  </si>
  <si>
    <t>การปรับปรุงด้วยประมาณการหนี้สิน</t>
  </si>
  <si>
    <t xml:space="preserve">       ผลประโยชน์พนักงาน</t>
  </si>
  <si>
    <t>เงินสดรับกู้ยืมจากบุคคลที่เกี่ยวข้องกัน</t>
  </si>
  <si>
    <t>25</t>
  </si>
  <si>
    <t>การปรับปรุงด้วยเงินจ่ายล่วงหน้าอื่น</t>
  </si>
  <si>
    <t>26</t>
  </si>
  <si>
    <t>23</t>
  </si>
  <si>
    <t>20</t>
  </si>
  <si>
    <t>21</t>
  </si>
  <si>
    <t>22</t>
  </si>
  <si>
    <t>18</t>
  </si>
  <si>
    <t>19</t>
  </si>
  <si>
    <t>7.1</t>
  </si>
  <si>
    <t>7.2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</si>
  <si>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</si>
  <si>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</si>
  <si>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</si>
  <si>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</si>
  <si>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</si>
  <si>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</si>
  <si>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</si>
  <si>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</si>
  <si>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</si>
  <si>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30</t>
  </si>
  <si>
    <t>24</t>
  </si>
  <si>
    <t>การปรับปรุงด้วยขาดทุน (กำไร) จากการตัดจำหน่าย</t>
  </si>
  <si>
    <t xml:space="preserve">       ทรัพย์สิน</t>
  </si>
  <si>
    <t>ณ วันที่ 31 ธันวาคม 2563</t>
  </si>
  <si>
    <t>สินทรัพย์ไม่หมุนเวียนอื่น</t>
  </si>
  <si>
    <t>ยอดคงเหลือ ณ วันที่ 31 ธันวาคม 2563</t>
  </si>
  <si>
    <t xml:space="preserve">หุ้นสามัญลดลงจากการโอนหุ้นสามัญ - </t>
  </si>
  <si>
    <t xml:space="preserve">        ส่วนที่เป็นของส่วนได้เสียที่ไม่มีอำนาจควบคุม</t>
  </si>
  <si>
    <t xml:space="preserve">หุ้นสามัญลดลงจากการเลิกกิจการของบริษัทย่อย - </t>
  </si>
  <si>
    <t>กำไร(ขาดทุน)สำหรับปี</t>
  </si>
  <si>
    <t>กำไร (ขาดทุน) สำหรับปี</t>
  </si>
  <si>
    <t>สำหรับปี สิ้นสุดวันที่ 31 ธันวาคม 2563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</si>
  <si>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</si>
  <si>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คณิตศาสตร์ประกันภัยสำหรับภาระผูกพันผล</t>
  </si>
  <si>
    <t xml:space="preserve">      ประโยชน์พนักงาน</t>
  </si>
  <si>
    <t>กำไรรวมสำหรับปี</t>
  </si>
  <si>
    <t xml:space="preserve">          กำไร (ขาดทุน) รวมสำหรับปี</t>
  </si>
  <si>
    <t>กำไร (ขาดทุน) เบ็ดเสร็จรวมสำหรับปี</t>
  </si>
  <si>
    <t xml:space="preserve">          กำไร (ขาดทุน) เบ็ดเสร็จรวมสำหรับปี</t>
  </si>
  <si>
    <t>กำไร(ขาดทุน) 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</si>
  <si>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</si>
  <si>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</si>
  <si>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การปรับปรุงด้วยค่าใช้จ่ายภาษีเงินได้</t>
  </si>
  <si>
    <t>จ่ายเงินผลประโยชน์พนักงาน</t>
  </si>
  <si>
    <t>เงินสดจ่ายซื้อกิจการ</t>
  </si>
  <si>
    <t>เงินสดจ่ายเงินกู้ยืมระยะสั้นจากการออกตั๋วแลกเงิน</t>
  </si>
  <si>
    <t>เงินสดจ่ายคืนกู้ยืมจากบุคคลที่เกี่ยวข้องกัน</t>
  </si>
  <si>
    <t>2562</t>
  </si>
  <si>
    <t>และ 241.94 ล้านบาท (งบเฉพาะกิจการ 0.38 ล้านบาท) ตามลำดับ</t>
  </si>
  <si>
    <t xml:space="preserve">ณ  วันที่  31 ธันวาคม 2563  และ  2562  กลุ่มบริษัท    ได้โอนเงินจ่ายล่วงหน้าเป็นที่ดิน  อาคารและอุปกรณ์  จำนวน  144.69  ล้านบาท  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</si>
  <si>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</si>
  <si>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</si>
  <si>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ปรับรายการที่กระทบกำไร (ขาดทุน) เป็นเงินสดรับ (จ่าย)</t>
  </si>
  <si>
    <t>ค่าความนิยม</t>
  </si>
  <si>
    <t>4.10</t>
  </si>
  <si>
    <t>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</si>
</sst>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1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9" fontId="10" fillId="0" borderId="0" xfId="13" applyNumberFormat="1" applyFont="1" applyFill="1"/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2" fillId="0" borderId="0" xfId="0" applyNumberFormat="1" applyFont="1" applyFill="1" applyAlignment="1"/>
    <xf numFmtId="1" fontId="10" fillId="0" borderId="0" xfId="20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Border="1" applyAlignment="1">
      <alignment horizontal="center"/>
    </xf>
    <xf numFmtId="1" fontId="10" fillId="0" borderId="0" xfId="13" applyNumberFormat="1" applyFont="1" applyFill="1" applyBorder="1"/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87" fontId="10" fillId="0" borderId="0" xfId="5" applyNumberFormat="1" applyFont="1" applyFill="1" applyBorder="1"/>
    <xf numFmtId="43" fontId="10" fillId="0" borderId="1" xfId="2" applyNumberFormat="1" applyFont="1" applyFill="1" applyBorder="1" applyAlignment="1"/>
    <xf numFmtId="43" fontId="10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87" fontId="10" fillId="0" borderId="2" xfId="5" applyNumberFormat="1" applyFont="1" applyFill="1" applyBorder="1" applyAlignment="1">
      <alignment horizontal="right"/>
    </xf>
    <xf numFmtId="39" fontId="15" fillId="0" borderId="0" xfId="0" applyNumberFormat="1" applyFont="1" applyFill="1"/>
    <xf numFmtId="39" fontId="12" fillId="0" borderId="0" xfId="13" applyNumberFormat="1" applyFont="1" applyFill="1" applyBorder="1" applyAlignment="1">
      <alignment horizontal="center"/>
    </xf>
    <xf numFmtId="39" fontId="10" fillId="0" borderId="3" xfId="13" quotePrefix="1" applyNumberFormat="1" applyFont="1" applyFill="1" applyBorder="1" applyAlignment="1">
      <alignment horizontal="center"/>
    </xf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2" fillId="0" borderId="0" xfId="13" applyNumberFormat="1" applyFont="1" applyFill="1"/>
    <xf numFmtId="39" fontId="16" fillId="0" borderId="0" xfId="0" applyNumberFormat="1" applyFont="1" applyFill="1"/>
    <xf numFmtId="39" fontId="12" fillId="0" borderId="0" xfId="13" applyNumberFormat="1" applyFont="1" applyFill="1" applyAlignment="1">
      <alignment horizontal="center"/>
    </xf>
    <xf numFmtId="39" fontId="18" fillId="0" borderId="0" xfId="13" quotePrefix="1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49" fontId="10" fillId="0" borderId="0" xfId="19" applyNumberFormat="1" applyFont="1" applyFill="1" applyBorder="1" applyAlignment="1">
      <alignment horizontal="center"/>
    </xf>
    <xf numFmtId="40" fontId="10" fillId="0" borderId="0" xfId="19" applyNumberFormat="1" applyFont="1" applyFill="1" applyBorder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39" fontId="10" fillId="0" borderId="0" xfId="5" quotePrefix="1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43" fontId="22" fillId="0" borderId="0" xfId="2" applyNumberFormat="1" applyFont="1" applyFill="1"/>
    <xf numFmtId="43" fontId="22" fillId="0" borderId="0" xfId="2" applyFont="1" applyFill="1"/>
    <xf numFmtId="43" fontId="22" fillId="0" borderId="0" xfId="2" applyNumberFormat="1" applyFont="1" applyFill="1" applyAlignment="1">
      <alignment horizontal="right"/>
    </xf>
    <xf numFmtId="43" fontId="22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22" fillId="0" borderId="0" xfId="2" applyFont="1" applyFill="1" applyAlignment="1" applyProtection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13" applyNumberFormat="1" applyFont="1" applyFill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2" xfId="13" applyNumberFormat="1" applyFont="1" applyFill="1" applyBorder="1" applyAlignment="1"/>
    <xf numFmtId="187" fontId="10" fillId="0" borderId="3" xfId="13" applyNumberFormat="1" applyFont="1" applyFill="1" applyBorder="1" applyAlignment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10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2" applyNumberFormat="1" applyFont="1" applyFill="1" applyBorder="1"/>
    <xf numFmtId="187" fontId="22" fillId="0" borderId="0" xfId="13" applyNumberFormat="1" applyFont="1" applyFill="1" applyBorder="1" applyAlignment="1">
      <alignment horizontal="right"/>
    </xf>
    <xf numFmtId="187" fontId="22" fillId="0" borderId="0" xfId="13" applyNumberFormat="1" applyFont="1" applyFill="1" applyBorder="1"/>
    <xf numFmtId="43" fontId="10" fillId="0" borderId="5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39" fontId="13" fillId="0" borderId="0" xfId="13" applyNumberFormat="1" applyFont="1" applyFill="1" applyAlignment="1">
      <alignment horizontal="center"/>
    </xf>
    <xf numFmtId="0" fontId="10" fillId="0" borderId="2" xfId="2" quotePrefix="1" applyNumberFormat="1" applyFont="1" applyFill="1" applyBorder="1" applyAlignment="1">
      <alignment horizontal="center"/>
    </xf>
    <xf numFmtId="187" fontId="18" fillId="0" borderId="1" xfId="2" applyNumberFormat="1" applyFont="1" applyFill="1" applyBorder="1" applyAlignment="1">
      <alignment horizontal="right"/>
    </xf>
    <xf numFmtId="187" fontId="10" fillId="0" borderId="1" xfId="2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30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view="pageBreakPreview" topLeftCell="A22" zoomScaleNormal="80" zoomScaleSheetLayoutView="100" workbookViewId="0">
      <selection activeCell="I36" sqref="I36"/>
    </sheetView>
  </sheetViews>
  <sheetFormatPr defaultColWidth="12" defaultRowHeight="27" customHeight="1"/>
  <cols>
    <col min="1" max="1" width="4.33203125" style="3" customWidth="1"/>
    <col min="2" max="2" width="4.5" style="3" customWidth="1"/>
    <col min="3" max="3" width="4.33203125" style="3" customWidth="1"/>
    <col min="4" max="4" width="31.33203125" style="3" customWidth="1"/>
    <col min="5" max="5" width="9.83203125" style="3" customWidth="1"/>
    <col min="6" max="6" width="1.33203125" style="3" customWidth="1"/>
    <col min="7" max="7" width="18.83203125" style="13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14" customWidth="1"/>
    <col min="12" max="12" width="1.1640625" style="3" customWidth="1"/>
    <col min="13" max="13" width="18.83203125" style="14" customWidth="1"/>
    <col min="14" max="14" width="1.83203125" style="3" customWidth="1"/>
    <col min="15" max="16384" width="12" style="3"/>
  </cols>
  <sheetData>
    <row r="1" spans="1:13" ht="25.5" customHeight="1">
      <c r="A1" s="248" t="s">
        <v>76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5.5" customHeight="1">
      <c r="A2" s="248" t="s">
        <v>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5.5" customHeight="1">
      <c r="A3" s="249" t="s">
        <v>248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ht="25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5.5" customHeight="1">
      <c r="A5" s="5"/>
      <c r="B5" s="5"/>
      <c r="C5" s="5"/>
      <c r="D5" s="6"/>
      <c r="E5" s="5"/>
      <c r="F5" s="5"/>
      <c r="G5" s="250" t="s">
        <v>6</v>
      </c>
      <c r="H5" s="250"/>
      <c r="I5" s="250"/>
      <c r="J5" s="250"/>
      <c r="K5" s="250"/>
      <c r="L5" s="250"/>
      <c r="M5" s="250"/>
    </row>
    <row r="6" spans="1:13" ht="25.5" customHeight="1">
      <c r="A6" s="5"/>
      <c r="B6" s="5"/>
      <c r="C6" s="5"/>
      <c r="D6" s="6"/>
      <c r="E6" s="5"/>
      <c r="F6" s="5"/>
      <c r="G6" s="252" t="s">
        <v>17</v>
      </c>
      <c r="H6" s="252"/>
      <c r="I6" s="252"/>
      <c r="J6" s="149"/>
      <c r="K6" s="251" t="s">
        <v>18</v>
      </c>
      <c r="L6" s="251"/>
      <c r="M6" s="251"/>
    </row>
    <row r="7" spans="1:13" ht="25.5" customHeight="1">
      <c r="F7" s="5"/>
      <c r="G7" s="238">
        <v>2563</v>
      </c>
      <c r="H7" s="133"/>
      <c r="I7" s="136">
        <v>2562</v>
      </c>
      <c r="J7" s="133"/>
      <c r="K7" s="136">
        <v>2563</v>
      </c>
      <c r="L7" s="133"/>
      <c r="M7" s="136">
        <v>2562</v>
      </c>
    </row>
    <row r="8" spans="1:13" ht="25.5" customHeight="1">
      <c r="A8" s="7" t="s">
        <v>0</v>
      </c>
      <c r="B8" s="5"/>
      <c r="C8" s="5"/>
      <c r="D8" s="6"/>
      <c r="E8" s="8" t="s">
        <v>2</v>
      </c>
      <c r="F8" s="5"/>
      <c r="G8" s="179"/>
      <c r="H8" s="180"/>
      <c r="I8" s="179"/>
      <c r="J8" s="180"/>
      <c r="K8" s="179"/>
      <c r="L8" s="180"/>
      <c r="M8" s="179"/>
    </row>
    <row r="9" spans="1:13" ht="25.5" customHeight="1">
      <c r="A9" s="10" t="s">
        <v>4</v>
      </c>
      <c r="B9" s="10"/>
      <c r="C9" s="10"/>
      <c r="D9" s="11"/>
      <c r="E9" s="12"/>
      <c r="G9" s="191"/>
      <c r="K9" s="192"/>
    </row>
    <row r="10" spans="1:13" ht="25.5" customHeight="1">
      <c r="A10" s="11"/>
      <c r="B10" s="11" t="s">
        <v>19</v>
      </c>
      <c r="C10" s="11"/>
      <c r="D10" s="11"/>
      <c r="E10" s="15" t="s">
        <v>81</v>
      </c>
      <c r="G10" s="150">
        <v>43815323.909999996</v>
      </c>
      <c r="H10" s="16"/>
      <c r="I10" s="16">
        <v>64520443.219999999</v>
      </c>
      <c r="J10" s="16"/>
      <c r="K10" s="17">
        <v>5662996.6799999997</v>
      </c>
      <c r="L10" s="18"/>
      <c r="M10" s="17">
        <v>13906806.369999999</v>
      </c>
    </row>
    <row r="11" spans="1:13" ht="25.5" customHeight="1">
      <c r="A11" s="11"/>
      <c r="B11" s="11" t="s">
        <v>110</v>
      </c>
      <c r="C11" s="11"/>
      <c r="D11" s="11"/>
      <c r="E11" s="15"/>
      <c r="G11" s="193"/>
      <c r="H11" s="16"/>
      <c r="I11" s="16"/>
      <c r="J11" s="16"/>
      <c r="K11" s="194"/>
      <c r="L11" s="151"/>
      <c r="M11" s="16"/>
    </row>
    <row r="12" spans="1:13" ht="25.5" customHeight="1">
      <c r="A12" s="11"/>
      <c r="B12" s="11"/>
      <c r="C12" s="11" t="s">
        <v>93</v>
      </c>
      <c r="D12" s="11"/>
      <c r="E12" s="171" t="s">
        <v>233</v>
      </c>
      <c r="G12" s="150">
        <v>364869074.05000001</v>
      </c>
      <c r="H12" s="16"/>
      <c r="I12" s="16">
        <v>309396278.52999997</v>
      </c>
      <c r="J12" s="16"/>
      <c r="K12" s="17">
        <v>0</v>
      </c>
      <c r="L12" s="18"/>
      <c r="M12" s="17">
        <v>0</v>
      </c>
    </row>
    <row r="13" spans="1:13" ht="25.5" customHeight="1">
      <c r="A13" s="11"/>
      <c r="B13" s="11"/>
      <c r="C13" s="11" t="s">
        <v>131</v>
      </c>
      <c r="D13" s="11"/>
      <c r="E13" s="171" t="s">
        <v>234</v>
      </c>
      <c r="G13" s="150">
        <v>205500146.17000002</v>
      </c>
      <c r="H13" s="16"/>
      <c r="I13" s="16">
        <v>208342555.53</v>
      </c>
      <c r="J13" s="16"/>
      <c r="K13" s="17">
        <v>1896314.5099999977</v>
      </c>
      <c r="L13" s="18"/>
      <c r="M13" s="17">
        <v>9616776.3599999994</v>
      </c>
    </row>
    <row r="14" spans="1:13" ht="25.5" customHeight="1">
      <c r="A14" s="11"/>
      <c r="B14" s="11" t="s">
        <v>20</v>
      </c>
      <c r="C14" s="11"/>
      <c r="D14" s="11"/>
      <c r="E14" s="15" t="s">
        <v>82</v>
      </c>
      <c r="G14" s="150">
        <v>115000000</v>
      </c>
      <c r="H14" s="16"/>
      <c r="I14" s="16">
        <v>267000000</v>
      </c>
      <c r="J14" s="16"/>
      <c r="K14" s="17">
        <v>146000000</v>
      </c>
      <c r="L14" s="18"/>
      <c r="M14" s="17">
        <v>287000000</v>
      </c>
    </row>
    <row r="15" spans="1:13" ht="25.5" customHeight="1">
      <c r="A15" s="11"/>
      <c r="B15" s="11" t="s">
        <v>138</v>
      </c>
      <c r="C15" s="11"/>
      <c r="D15" s="11"/>
      <c r="E15" s="24" t="s">
        <v>235</v>
      </c>
      <c r="G15" s="150">
        <v>34478620.93</v>
      </c>
      <c r="H15" s="16"/>
      <c r="I15" s="16">
        <v>11687729.580000002</v>
      </c>
      <c r="J15" s="16"/>
      <c r="K15" s="17">
        <v>0</v>
      </c>
      <c r="L15" s="18"/>
      <c r="M15" s="17">
        <v>0</v>
      </c>
    </row>
    <row r="16" spans="1:13" ht="25.5" customHeight="1">
      <c r="A16" s="11"/>
      <c r="B16" s="11" t="s">
        <v>216</v>
      </c>
      <c r="C16" s="11"/>
      <c r="D16" s="11"/>
      <c r="E16" s="24" t="s">
        <v>236</v>
      </c>
      <c r="G16" s="150">
        <v>36244.480000000003</v>
      </c>
      <c r="H16" s="16"/>
      <c r="I16" s="16">
        <v>85127507.589999974</v>
      </c>
      <c r="J16" s="16"/>
      <c r="K16" s="17">
        <v>36244.480000000003</v>
      </c>
      <c r="L16" s="18"/>
      <c r="M16" s="17">
        <v>25089258.899999999</v>
      </c>
    </row>
    <row r="17" spans="1:13" ht="25.5" customHeight="1">
      <c r="A17" s="11"/>
      <c r="B17" s="11" t="s">
        <v>176</v>
      </c>
      <c r="C17" s="11"/>
      <c r="D17" s="19"/>
      <c r="E17" s="24" t="s">
        <v>237</v>
      </c>
      <c r="G17" s="150">
        <v>58841127.769999996</v>
      </c>
      <c r="H17" s="16"/>
      <c r="I17" s="16">
        <v>149257449.03999999</v>
      </c>
      <c r="J17" s="16"/>
      <c r="K17" s="16">
        <v>0</v>
      </c>
      <c r="L17" s="18"/>
      <c r="M17" s="16">
        <v>0</v>
      </c>
    </row>
    <row r="18" spans="1:13" ht="25.5" customHeight="1">
      <c r="A18" s="11"/>
      <c r="B18" s="11"/>
      <c r="C18" s="11"/>
      <c r="D18" s="11" t="s">
        <v>21</v>
      </c>
      <c r="E18" s="20"/>
      <c r="G18" s="195">
        <f>SUM(G10:G17)</f>
        <v>822540537.31000006</v>
      </c>
      <c r="H18" s="16"/>
      <c r="I18" s="137">
        <f>SUM(I10:I17)</f>
        <v>1095331963.49</v>
      </c>
      <c r="J18" s="16"/>
      <c r="K18" s="137">
        <f>SUM(K10:K17)</f>
        <v>153595555.66999999</v>
      </c>
      <c r="L18" s="18"/>
      <c r="M18" s="137">
        <f>SUM(M10:M17)</f>
        <v>335612841.63</v>
      </c>
    </row>
    <row r="19" spans="1:13" ht="25.5" customHeight="1">
      <c r="A19" s="21" t="s">
        <v>5</v>
      </c>
      <c r="B19" s="11"/>
      <c r="C19" s="11"/>
      <c r="D19" s="11"/>
      <c r="E19" s="11"/>
      <c r="G19" s="193"/>
      <c r="H19" s="16"/>
      <c r="I19" s="16"/>
      <c r="J19" s="16"/>
      <c r="K19" s="196"/>
      <c r="L19" s="18"/>
      <c r="M19" s="22"/>
    </row>
    <row r="20" spans="1:13" ht="25.5" customHeight="1">
      <c r="A20" s="11"/>
      <c r="B20" s="11" t="s">
        <v>66</v>
      </c>
      <c r="C20" s="11"/>
      <c r="D20" s="11"/>
      <c r="E20" s="24" t="s">
        <v>238</v>
      </c>
      <c r="G20" s="150">
        <v>34906870.510000005</v>
      </c>
      <c r="H20" s="16"/>
      <c r="I20" s="16">
        <v>80352484.180000007</v>
      </c>
      <c r="J20" s="16"/>
      <c r="K20" s="17">
        <v>0</v>
      </c>
      <c r="L20" s="18"/>
      <c r="M20" s="17">
        <v>50000000</v>
      </c>
    </row>
    <row r="21" spans="1:13" ht="25.5" customHeight="1">
      <c r="A21" s="11"/>
      <c r="B21" s="11" t="s">
        <v>75</v>
      </c>
      <c r="C21" s="11"/>
      <c r="D21" s="11"/>
      <c r="E21" s="24" t="s">
        <v>239</v>
      </c>
      <c r="G21" s="150">
        <v>0</v>
      </c>
      <c r="H21" s="16"/>
      <c r="I21" s="16">
        <v>0</v>
      </c>
      <c r="J21" s="16"/>
      <c r="K21" s="17">
        <v>1754846038.3499999</v>
      </c>
      <c r="L21" s="18"/>
      <c r="M21" s="17">
        <v>1314846038.3499999</v>
      </c>
    </row>
    <row r="22" spans="1:13" ht="25.5" customHeight="1">
      <c r="A22" s="11"/>
      <c r="B22" s="11" t="s">
        <v>89</v>
      </c>
      <c r="C22" s="11"/>
      <c r="D22" s="11"/>
      <c r="E22" s="24" t="s">
        <v>240</v>
      </c>
      <c r="G22" s="150">
        <v>469435104.32999998</v>
      </c>
      <c r="H22" s="16"/>
      <c r="I22" s="16">
        <v>483628511.85000002</v>
      </c>
      <c r="J22" s="16"/>
      <c r="K22" s="17">
        <v>474565990.34000003</v>
      </c>
      <c r="L22" s="18"/>
      <c r="M22" s="17">
        <v>474565990.34000003</v>
      </c>
    </row>
    <row r="23" spans="1:13" ht="25.5" customHeight="1">
      <c r="A23" s="11"/>
      <c r="B23" s="11" t="s">
        <v>22</v>
      </c>
      <c r="C23" s="11"/>
      <c r="D23" s="11"/>
      <c r="E23" s="24" t="s">
        <v>241</v>
      </c>
      <c r="G23" s="150">
        <v>7215910411.7799988</v>
      </c>
      <c r="H23" s="16"/>
      <c r="I23" s="16">
        <v>6071403073.1200008</v>
      </c>
      <c r="J23" s="16"/>
      <c r="K23" s="17">
        <v>73899879.729999989</v>
      </c>
      <c r="L23" s="18"/>
      <c r="M23" s="17">
        <v>82318738.75</v>
      </c>
    </row>
    <row r="24" spans="1:13" ht="25.5" customHeight="1">
      <c r="A24" s="11"/>
      <c r="B24" s="11" t="s">
        <v>198</v>
      </c>
      <c r="C24" s="11"/>
      <c r="D24" s="11"/>
      <c r="E24" s="24" t="s">
        <v>242</v>
      </c>
      <c r="G24" s="150">
        <v>53848833.449999996</v>
      </c>
      <c r="H24" s="16"/>
      <c r="I24" s="16">
        <v>0</v>
      </c>
      <c r="J24" s="16"/>
      <c r="K24" s="17">
        <v>5170596.2799999993</v>
      </c>
      <c r="L24" s="18"/>
      <c r="M24" s="17">
        <v>0</v>
      </c>
    </row>
    <row r="25" spans="1:13" ht="25.5" customHeight="1">
      <c r="A25" s="11"/>
      <c r="B25" s="11" t="s">
        <v>278</v>
      </c>
      <c r="C25" s="11"/>
      <c r="D25" s="11"/>
      <c r="E25" s="171" t="s">
        <v>279</v>
      </c>
      <c r="G25" s="150">
        <v>27858069.43</v>
      </c>
      <c r="H25" s="16"/>
      <c r="I25" s="16">
        <v>7600000</v>
      </c>
      <c r="J25" s="16"/>
      <c r="K25" s="17">
        <v>0</v>
      </c>
      <c r="L25" s="18"/>
      <c r="M25" s="17">
        <v>0</v>
      </c>
    </row>
    <row r="26" spans="1:13" ht="25.5" customHeight="1">
      <c r="A26" s="11"/>
      <c r="B26" s="23" t="s">
        <v>128</v>
      </c>
      <c r="C26" s="11"/>
      <c r="D26" s="11"/>
      <c r="E26" s="24" t="s">
        <v>243</v>
      </c>
      <c r="G26" s="150">
        <v>475264.81</v>
      </c>
      <c r="H26" s="16"/>
      <c r="I26" s="16">
        <v>849037.21</v>
      </c>
      <c r="J26" s="16"/>
      <c r="K26" s="17">
        <v>330953.06</v>
      </c>
      <c r="L26" s="152"/>
      <c r="M26" s="17">
        <v>688393.47</v>
      </c>
    </row>
    <row r="27" spans="1:13" ht="25.5" customHeight="1">
      <c r="A27" s="11"/>
      <c r="B27" s="23" t="s">
        <v>65</v>
      </c>
      <c r="C27" s="11"/>
      <c r="D27" s="11"/>
      <c r="E27" s="15"/>
      <c r="G27" s="150">
        <v>599468.46</v>
      </c>
      <c r="H27" s="16"/>
      <c r="I27" s="16">
        <v>515108.13</v>
      </c>
      <c r="J27" s="16"/>
      <c r="K27" s="17">
        <v>426563.73</v>
      </c>
      <c r="L27" s="152"/>
      <c r="M27" s="17">
        <v>402127.49</v>
      </c>
    </row>
    <row r="28" spans="1:13" ht="25.5" customHeight="1">
      <c r="A28" s="11"/>
      <c r="B28" s="23" t="s">
        <v>130</v>
      </c>
      <c r="C28" s="11"/>
      <c r="D28" s="11"/>
      <c r="E28" s="15" t="s">
        <v>211</v>
      </c>
      <c r="G28" s="150">
        <v>57978995.340000004</v>
      </c>
      <c r="H28" s="16"/>
      <c r="I28" s="16">
        <v>79305695.049999997</v>
      </c>
      <c r="J28" s="16"/>
      <c r="K28" s="16">
        <v>0</v>
      </c>
      <c r="L28" s="152"/>
      <c r="M28" s="16">
        <v>0</v>
      </c>
    </row>
    <row r="29" spans="1:13" ht="25.5" customHeight="1">
      <c r="A29" s="11"/>
      <c r="B29" s="23" t="s">
        <v>249</v>
      </c>
      <c r="C29" s="11"/>
      <c r="D29" s="11"/>
      <c r="E29" s="15"/>
      <c r="G29" s="150">
        <v>2886960.0000000019</v>
      </c>
      <c r="H29" s="16"/>
      <c r="I29" s="16">
        <v>0</v>
      </c>
      <c r="J29" s="16"/>
      <c r="K29" s="16">
        <v>0</v>
      </c>
      <c r="L29" s="152"/>
      <c r="M29" s="16">
        <v>0</v>
      </c>
    </row>
    <row r="30" spans="1:13" ht="25.5" customHeight="1">
      <c r="A30" s="11"/>
      <c r="B30" s="11" t="s">
        <v>111</v>
      </c>
      <c r="C30" s="11"/>
      <c r="D30" s="11"/>
      <c r="E30" s="24" t="s">
        <v>244</v>
      </c>
      <c r="G30" s="150">
        <v>1824474.2099999997</v>
      </c>
      <c r="H30" s="16"/>
      <c r="I30" s="16">
        <v>2521627.16</v>
      </c>
      <c r="J30" s="16"/>
      <c r="K30" s="17">
        <v>0</v>
      </c>
      <c r="L30" s="18"/>
      <c r="M30" s="17">
        <v>0</v>
      </c>
    </row>
    <row r="31" spans="1:13" ht="25.5" customHeight="1">
      <c r="A31" s="11"/>
      <c r="B31" s="25"/>
      <c r="C31" s="25"/>
      <c r="D31" s="11" t="s">
        <v>23</v>
      </c>
      <c r="E31" s="11"/>
      <c r="G31" s="195">
        <f>SUM(G20:G30)</f>
        <v>7865724452.3199997</v>
      </c>
      <c r="H31" s="16"/>
      <c r="I31" s="137">
        <f>SUM(I20:I30)</f>
        <v>6726175536.7000008</v>
      </c>
      <c r="J31" s="16"/>
      <c r="K31" s="137">
        <f>SUM(K20:K30)</f>
        <v>2309240021.4900002</v>
      </c>
      <c r="L31" s="18"/>
      <c r="M31" s="137">
        <f>SUM(M20:M30)</f>
        <v>1922821288.4000001</v>
      </c>
    </row>
    <row r="32" spans="1:13" ht="25.5" customHeight="1" thickBot="1">
      <c r="A32" s="26" t="s">
        <v>166</v>
      </c>
      <c r="C32" s="26"/>
      <c r="G32" s="197">
        <f>G18+G31</f>
        <v>8688264989.6299992</v>
      </c>
      <c r="H32" s="22"/>
      <c r="I32" s="138">
        <f>I18+I31</f>
        <v>7821507500.1900005</v>
      </c>
      <c r="J32" s="22"/>
      <c r="K32" s="138">
        <f>K18+K31</f>
        <v>2462835577.1600003</v>
      </c>
      <c r="L32" s="153"/>
      <c r="M32" s="138">
        <f>M18+M31</f>
        <v>2258434130.0300002</v>
      </c>
    </row>
    <row r="33" spans="1:13" ht="25.5" customHeight="1" thickTop="1">
      <c r="D33" s="27"/>
      <c r="L33" s="11"/>
    </row>
    <row r="34" spans="1:13" ht="25.5" customHeight="1">
      <c r="D34" s="27"/>
      <c r="I34" s="13"/>
      <c r="K34" s="13"/>
      <c r="L34" s="11"/>
      <c r="M34" s="13"/>
    </row>
    <row r="35" spans="1:13" ht="25.5" customHeight="1">
      <c r="A35" s="3" t="s">
        <v>7</v>
      </c>
      <c r="D35" s="27"/>
      <c r="L35" s="11"/>
    </row>
    <row r="36" spans="1:13" ht="25.5" customHeight="1">
      <c r="D36" s="27"/>
      <c r="L36" s="11"/>
    </row>
    <row r="37" spans="1:13" ht="25.5" customHeight="1">
      <c r="B37" s="28"/>
      <c r="C37" s="28"/>
      <c r="D37" s="28"/>
      <c r="E37" s="28"/>
      <c r="F37" s="28"/>
      <c r="I37" s="22"/>
      <c r="K37" s="22"/>
      <c r="L37" s="18"/>
      <c r="M37" s="22"/>
    </row>
    <row r="38" spans="1:13" ht="25.5" customHeight="1">
      <c r="A38" s="11"/>
      <c r="B38" s="28"/>
      <c r="C38" s="28"/>
      <c r="D38" s="28" t="s">
        <v>108</v>
      </c>
      <c r="F38" s="14"/>
      <c r="K38" s="22"/>
      <c r="L38" s="18"/>
      <c r="M38" s="22"/>
    </row>
    <row r="39" spans="1:13" ht="25.5" customHeight="1">
      <c r="A39" s="11"/>
      <c r="B39" s="28"/>
      <c r="C39" s="28"/>
      <c r="D39" s="28" t="s">
        <v>109</v>
      </c>
      <c r="F39" s="14"/>
      <c r="G39" s="154"/>
      <c r="K39" s="22"/>
      <c r="L39" s="18"/>
      <c r="M39" s="22"/>
    </row>
    <row r="40" spans="1:13" ht="24.75" customHeight="1">
      <c r="A40" s="253" t="s">
        <v>24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</row>
    <row r="41" spans="1:13" ht="24" customHeight="1">
      <c r="A41" s="248" t="s">
        <v>76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</row>
    <row r="42" spans="1:13" ht="24" customHeight="1">
      <c r="A42" s="248" t="s">
        <v>25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</row>
    <row r="43" spans="1:13" ht="24" customHeight="1">
      <c r="A43" s="249" t="str">
        <f>+A3</f>
        <v>ณ วันที่ 31 ธันวาคม 2563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</row>
    <row r="44" spans="1:13" ht="24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24" customHeight="1">
      <c r="A45" s="29"/>
      <c r="B45" s="29"/>
      <c r="C45" s="29"/>
      <c r="D45" s="27"/>
      <c r="G45" s="250" t="s">
        <v>6</v>
      </c>
      <c r="H45" s="250"/>
      <c r="I45" s="250"/>
      <c r="J45" s="250"/>
      <c r="K45" s="250"/>
      <c r="L45" s="250"/>
      <c r="M45" s="250"/>
    </row>
    <row r="46" spans="1:13" ht="24" customHeight="1">
      <c r="A46" s="29"/>
      <c r="B46" s="29"/>
      <c r="C46" s="29"/>
      <c r="D46" s="27"/>
      <c r="G46" s="252" t="s">
        <v>17</v>
      </c>
      <c r="H46" s="252"/>
      <c r="I46" s="252"/>
      <c r="J46" s="155"/>
      <c r="K46" s="251" t="s">
        <v>18</v>
      </c>
      <c r="L46" s="251"/>
      <c r="M46" s="251"/>
    </row>
    <row r="47" spans="1:13" ht="24" customHeight="1">
      <c r="G47" s="136">
        <f>G7</f>
        <v>2563</v>
      </c>
      <c r="H47" s="134"/>
      <c r="I47" s="136">
        <f>I7</f>
        <v>2562</v>
      </c>
      <c r="J47" s="134"/>
      <c r="K47" s="136">
        <f>K7</f>
        <v>2563</v>
      </c>
      <c r="L47" s="134"/>
      <c r="M47" s="136">
        <f>M7</f>
        <v>2562</v>
      </c>
    </row>
    <row r="48" spans="1:13" ht="24" customHeight="1">
      <c r="A48" s="254" t="s">
        <v>8</v>
      </c>
      <c r="B48" s="254"/>
      <c r="C48" s="254"/>
      <c r="D48" s="254"/>
      <c r="E48" s="8" t="s">
        <v>2</v>
      </c>
      <c r="G48" s="179"/>
      <c r="H48" s="180"/>
      <c r="I48" s="179"/>
      <c r="J48" s="180"/>
      <c r="K48" s="179"/>
      <c r="L48" s="180"/>
      <c r="M48" s="179"/>
    </row>
    <row r="49" spans="1:13" ht="24" customHeight="1">
      <c r="A49" s="30" t="s">
        <v>1</v>
      </c>
      <c r="B49" s="241"/>
      <c r="C49" s="241"/>
      <c r="D49" s="241"/>
      <c r="E49" s="8"/>
      <c r="G49" s="156"/>
      <c r="H49" s="9"/>
      <c r="I49" s="139"/>
      <c r="J49" s="9"/>
      <c r="K49" s="139"/>
      <c r="L49" s="157"/>
      <c r="M49" s="139"/>
    </row>
    <row r="50" spans="1:13" ht="24" customHeight="1">
      <c r="A50" s="30"/>
      <c r="B50" s="25" t="s">
        <v>168</v>
      </c>
      <c r="C50" s="241"/>
      <c r="D50" s="241"/>
      <c r="E50" s="8"/>
      <c r="G50" s="156"/>
      <c r="H50" s="9"/>
      <c r="I50" s="139"/>
      <c r="J50" s="9"/>
      <c r="K50" s="139"/>
      <c r="L50" s="157"/>
      <c r="M50" s="139"/>
    </row>
    <row r="51" spans="1:13" ht="24" customHeight="1">
      <c r="A51" s="25"/>
      <c r="C51" s="3" t="s">
        <v>169</v>
      </c>
      <c r="D51" s="25"/>
      <c r="E51" s="24" t="s">
        <v>231</v>
      </c>
      <c r="G51" s="150">
        <v>253045763.37</v>
      </c>
      <c r="H51" s="16"/>
      <c r="I51" s="16">
        <v>202215736.17000002</v>
      </c>
      <c r="J51" s="16"/>
      <c r="K51" s="17">
        <v>228045763.37</v>
      </c>
      <c r="L51" s="151"/>
      <c r="M51" s="17">
        <v>198713875.90000001</v>
      </c>
    </row>
    <row r="52" spans="1:13" ht="24" customHeight="1">
      <c r="A52" s="25"/>
      <c r="B52" s="25" t="s">
        <v>112</v>
      </c>
      <c r="C52" s="25"/>
      <c r="D52" s="25"/>
      <c r="E52" s="15"/>
      <c r="G52" s="150"/>
      <c r="H52" s="16"/>
      <c r="I52" s="16"/>
      <c r="J52" s="16"/>
      <c r="K52" s="17"/>
      <c r="L52" s="151"/>
      <c r="M52" s="17"/>
    </row>
    <row r="53" spans="1:13" ht="24" customHeight="1">
      <c r="A53" s="25"/>
      <c r="B53" s="25"/>
      <c r="C53" s="25" t="s">
        <v>26</v>
      </c>
      <c r="D53" s="25"/>
      <c r="E53" s="24" t="s">
        <v>232</v>
      </c>
      <c r="G53" s="150">
        <v>138816867.66999999</v>
      </c>
      <c r="H53" s="16"/>
      <c r="I53" s="16">
        <v>110763806.47999999</v>
      </c>
      <c r="J53" s="16"/>
      <c r="K53" s="17">
        <v>62791.86</v>
      </c>
      <c r="L53" s="158"/>
      <c r="M53" s="17">
        <v>49848.02</v>
      </c>
    </row>
    <row r="54" spans="1:13" ht="24" customHeight="1">
      <c r="A54" s="29"/>
      <c r="B54" s="25"/>
      <c r="C54" s="25" t="s">
        <v>113</v>
      </c>
      <c r="D54" s="25"/>
      <c r="E54" s="24" t="s">
        <v>232</v>
      </c>
      <c r="G54" s="150">
        <v>366157898.94000006</v>
      </c>
      <c r="H54" s="16"/>
      <c r="I54" s="16">
        <v>157629647.33000001</v>
      </c>
      <c r="J54" s="16"/>
      <c r="K54" s="17">
        <v>23372635.030000001</v>
      </c>
      <c r="L54" s="158"/>
      <c r="M54" s="17">
        <v>20951544.809999999</v>
      </c>
    </row>
    <row r="55" spans="1:13" ht="24" customHeight="1">
      <c r="A55" s="25"/>
      <c r="B55" s="3" t="s">
        <v>177</v>
      </c>
      <c r="D55" s="25"/>
      <c r="E55" s="171" t="s">
        <v>82</v>
      </c>
      <c r="G55" s="150">
        <v>0</v>
      </c>
      <c r="H55" s="16"/>
      <c r="I55" s="16">
        <v>0</v>
      </c>
      <c r="J55" s="16"/>
      <c r="K55" s="17">
        <v>55000000</v>
      </c>
      <c r="L55" s="151"/>
      <c r="M55" s="17">
        <v>0</v>
      </c>
    </row>
    <row r="56" spans="1:13" ht="24" customHeight="1">
      <c r="A56" s="29"/>
      <c r="B56" s="31" t="s">
        <v>170</v>
      </c>
      <c r="D56" s="25"/>
      <c r="E56" s="32"/>
      <c r="G56" s="193"/>
      <c r="H56" s="16"/>
      <c r="I56" s="16"/>
      <c r="J56" s="16"/>
      <c r="K56" s="198"/>
      <c r="L56" s="158"/>
      <c r="M56" s="17"/>
    </row>
    <row r="57" spans="1:13" ht="24" customHeight="1">
      <c r="A57" s="29"/>
      <c r="B57" s="31"/>
      <c r="C57" s="11" t="s">
        <v>171</v>
      </c>
      <c r="D57" s="25"/>
      <c r="E57" s="24" t="s">
        <v>228</v>
      </c>
      <c r="G57" s="150">
        <v>547437804.42999995</v>
      </c>
      <c r="H57" s="16"/>
      <c r="I57" s="16">
        <v>543560000</v>
      </c>
      <c r="J57" s="16"/>
      <c r="K57" s="17">
        <v>0</v>
      </c>
      <c r="L57" s="158"/>
      <c r="M57" s="17">
        <v>0</v>
      </c>
    </row>
    <row r="58" spans="1:13" ht="24" customHeight="1">
      <c r="B58" s="11" t="s">
        <v>178</v>
      </c>
      <c r="C58" s="25"/>
      <c r="D58" s="11"/>
      <c r="E58" s="33"/>
      <c r="G58" s="193"/>
      <c r="H58" s="16"/>
      <c r="I58" s="16"/>
      <c r="J58" s="16"/>
      <c r="K58" s="198"/>
      <c r="L58" s="18"/>
      <c r="M58" s="17"/>
    </row>
    <row r="59" spans="1:13" ht="24" customHeight="1">
      <c r="C59" s="11" t="s">
        <v>27</v>
      </c>
      <c r="D59" s="11"/>
      <c r="E59" s="24" t="s">
        <v>229</v>
      </c>
      <c r="G59" s="150">
        <v>10865309.130000001</v>
      </c>
      <c r="H59" s="17"/>
      <c r="I59" s="16">
        <v>5035012</v>
      </c>
      <c r="J59" s="17"/>
      <c r="K59" s="17">
        <v>403357.29</v>
      </c>
      <c r="L59" s="18"/>
      <c r="M59" s="17">
        <v>1415434.05</v>
      </c>
    </row>
    <row r="60" spans="1:13" ht="24" customHeight="1">
      <c r="B60" s="3" t="s">
        <v>114</v>
      </c>
      <c r="C60" s="11"/>
      <c r="D60" s="11"/>
      <c r="E60" s="24"/>
      <c r="G60" s="150"/>
      <c r="H60" s="17"/>
      <c r="I60" s="16"/>
      <c r="J60" s="17"/>
      <c r="K60" s="17"/>
      <c r="L60" s="18"/>
      <c r="M60" s="17"/>
    </row>
    <row r="61" spans="1:13" ht="24" customHeight="1">
      <c r="C61" s="11" t="s">
        <v>92</v>
      </c>
      <c r="D61" s="11"/>
      <c r="E61" s="24" t="s">
        <v>230</v>
      </c>
      <c r="G61" s="150">
        <v>275960242.03999996</v>
      </c>
      <c r="H61" s="17"/>
      <c r="I61" s="16">
        <v>59387729.339999996</v>
      </c>
      <c r="J61" s="17"/>
      <c r="K61" s="17">
        <v>499423.16</v>
      </c>
      <c r="L61" s="18"/>
      <c r="M61" s="17">
        <v>451923.16</v>
      </c>
    </row>
    <row r="62" spans="1:13" ht="24" customHeight="1">
      <c r="A62" s="11"/>
      <c r="B62" s="11"/>
      <c r="C62" s="11"/>
      <c r="D62" s="11" t="s">
        <v>28</v>
      </c>
      <c r="E62" s="34"/>
      <c r="F62" s="11"/>
      <c r="G62" s="195">
        <f>SUM(G51:G61)</f>
        <v>1592283885.5799999</v>
      </c>
      <c r="H62" s="35"/>
      <c r="I62" s="137">
        <f>SUM(I51:I61)</f>
        <v>1078591931.3199999</v>
      </c>
      <c r="J62" s="35"/>
      <c r="K62" s="137">
        <f>SUM(K51:K61)</f>
        <v>307383970.71000004</v>
      </c>
      <c r="L62" s="159"/>
      <c r="M62" s="137">
        <f>SUM(M51:M61)</f>
        <v>221582625.94000003</v>
      </c>
    </row>
    <row r="63" spans="1:13" ht="24" customHeight="1">
      <c r="A63" s="21" t="s">
        <v>29</v>
      </c>
      <c r="B63" s="11"/>
      <c r="C63" s="11"/>
      <c r="D63" s="11"/>
      <c r="E63" s="24"/>
      <c r="F63" s="11"/>
      <c r="G63" s="160"/>
      <c r="H63" s="35"/>
      <c r="I63" s="35"/>
      <c r="J63" s="35"/>
      <c r="K63" s="196"/>
      <c r="L63" s="159"/>
      <c r="M63" s="22"/>
    </row>
    <row r="64" spans="1:13" ht="24" customHeight="1">
      <c r="A64" s="21"/>
      <c r="B64" s="11" t="s">
        <v>115</v>
      </c>
      <c r="C64" s="11"/>
      <c r="D64" s="11"/>
      <c r="E64" s="24" t="s">
        <v>228</v>
      </c>
      <c r="F64" s="11"/>
      <c r="G64" s="13">
        <v>2996435483.7799997</v>
      </c>
      <c r="H64" s="35"/>
      <c r="I64" s="14">
        <v>2863840000</v>
      </c>
      <c r="J64" s="35"/>
      <c r="K64" s="22">
        <v>0</v>
      </c>
      <c r="L64" s="159"/>
      <c r="M64" s="22">
        <v>0</v>
      </c>
    </row>
    <row r="65" spans="1:13" ht="24" customHeight="1">
      <c r="A65" s="11"/>
      <c r="B65" s="11" t="s">
        <v>197</v>
      </c>
      <c r="C65" s="11"/>
      <c r="D65" s="11"/>
      <c r="E65" s="24" t="s">
        <v>229</v>
      </c>
      <c r="F65" s="11"/>
      <c r="G65" s="13">
        <v>33409181.489999998</v>
      </c>
      <c r="H65" s="35"/>
      <c r="I65" s="14">
        <v>1421642.35</v>
      </c>
      <c r="J65" s="35"/>
      <c r="K65" s="22">
        <v>132149</v>
      </c>
      <c r="L65" s="159"/>
      <c r="M65" s="22">
        <v>535506.26</v>
      </c>
    </row>
    <row r="66" spans="1:13" ht="24" customHeight="1">
      <c r="B66" s="3" t="s">
        <v>74</v>
      </c>
      <c r="C66" s="11"/>
      <c r="D66" s="11"/>
      <c r="E66" s="24" t="s">
        <v>230</v>
      </c>
      <c r="G66" s="150">
        <v>4295706.26</v>
      </c>
      <c r="H66" s="17"/>
      <c r="I66" s="16">
        <v>159973091.37</v>
      </c>
      <c r="J66" s="17"/>
      <c r="K66" s="17">
        <v>0</v>
      </c>
      <c r="L66" s="18"/>
      <c r="M66" s="17">
        <v>0</v>
      </c>
    </row>
    <row r="67" spans="1:13" ht="24" customHeight="1">
      <c r="B67" s="3" t="s">
        <v>117</v>
      </c>
      <c r="C67" s="11"/>
      <c r="D67" s="11"/>
      <c r="E67" s="24"/>
      <c r="G67" s="150"/>
      <c r="H67" s="17"/>
      <c r="I67" s="16"/>
      <c r="J67" s="17"/>
      <c r="K67" s="17"/>
      <c r="L67" s="18"/>
      <c r="M67" s="17"/>
    </row>
    <row r="68" spans="1:13" ht="24" customHeight="1">
      <c r="A68" s="11"/>
      <c r="C68" s="11" t="s">
        <v>116</v>
      </c>
      <c r="D68" s="11"/>
      <c r="E68" s="24" t="s">
        <v>227</v>
      </c>
      <c r="F68" s="11"/>
      <c r="G68" s="199">
        <v>11230739</v>
      </c>
      <c r="H68" s="35"/>
      <c r="I68" s="145">
        <v>10456385</v>
      </c>
      <c r="J68" s="35"/>
      <c r="K68" s="140">
        <v>9160919</v>
      </c>
      <c r="L68" s="159"/>
      <c r="M68" s="140">
        <v>8514816</v>
      </c>
    </row>
    <row r="69" spans="1:13" ht="24" customHeight="1">
      <c r="C69" s="11"/>
      <c r="D69" s="23" t="s">
        <v>30</v>
      </c>
      <c r="E69" s="15"/>
      <c r="F69" s="11"/>
      <c r="G69" s="200">
        <f>SUM(G64:G68)</f>
        <v>3045371110.5299997</v>
      </c>
      <c r="H69" s="35"/>
      <c r="I69" s="141">
        <f>SUM(I64:I68)</f>
        <v>3035691118.7199998</v>
      </c>
      <c r="J69" s="35"/>
      <c r="K69" s="141">
        <f>SUM(K64:K68)</f>
        <v>9293068</v>
      </c>
      <c r="L69" s="159"/>
      <c r="M69" s="141">
        <f>SUM(M64:M68)</f>
        <v>9050322.2599999998</v>
      </c>
    </row>
    <row r="70" spans="1:13" ht="24" customHeight="1">
      <c r="B70" s="11"/>
      <c r="C70" s="11"/>
      <c r="D70" s="37" t="s">
        <v>87</v>
      </c>
      <c r="E70" s="11"/>
      <c r="F70" s="11"/>
      <c r="G70" s="201">
        <f>G62+G69</f>
        <v>4637654996.1099997</v>
      </c>
      <c r="H70" s="35"/>
      <c r="I70" s="142">
        <f>I62+I69</f>
        <v>4114283050.04</v>
      </c>
      <c r="J70" s="35"/>
      <c r="K70" s="142">
        <f>K62+K69</f>
        <v>316677038.71000004</v>
      </c>
      <c r="L70" s="159"/>
      <c r="M70" s="142">
        <f>M62+M69</f>
        <v>230632948.20000002</v>
      </c>
    </row>
    <row r="71" spans="1:13" ht="24" customHeight="1">
      <c r="A71" s="37"/>
      <c r="B71" s="11"/>
      <c r="C71" s="11"/>
      <c r="E71" s="11"/>
      <c r="F71" s="11"/>
      <c r="G71" s="36"/>
      <c r="H71" s="35"/>
      <c r="I71" s="35"/>
      <c r="J71" s="35"/>
      <c r="K71" s="35"/>
      <c r="L71" s="159"/>
      <c r="M71" s="35"/>
    </row>
    <row r="72" spans="1:13" ht="24" customHeight="1">
      <c r="A72" s="37"/>
      <c r="B72" s="11"/>
      <c r="C72" s="11"/>
      <c r="E72" s="11"/>
      <c r="F72" s="11"/>
      <c r="G72" s="36"/>
      <c r="H72" s="35"/>
      <c r="I72" s="35"/>
      <c r="J72" s="35"/>
      <c r="K72" s="35"/>
      <c r="L72" s="159"/>
      <c r="M72" s="35"/>
    </row>
    <row r="73" spans="1:13" ht="24" customHeight="1">
      <c r="A73" s="27" t="s">
        <v>7</v>
      </c>
      <c r="B73" s="11"/>
      <c r="C73" s="11"/>
      <c r="E73" s="11"/>
      <c r="F73" s="11"/>
      <c r="G73" s="36"/>
      <c r="H73" s="36"/>
      <c r="I73" s="36"/>
      <c r="J73" s="36"/>
      <c r="K73" s="36"/>
      <c r="L73" s="36"/>
      <c r="M73" s="36"/>
    </row>
    <row r="74" spans="1:13" ht="24" customHeight="1">
      <c r="A74" s="27"/>
      <c r="B74" s="11"/>
      <c r="C74" s="11"/>
      <c r="E74" s="11"/>
      <c r="F74" s="11"/>
      <c r="G74" s="36"/>
      <c r="H74" s="36"/>
      <c r="I74" s="36"/>
      <c r="J74" s="36"/>
      <c r="K74" s="36"/>
      <c r="L74" s="36"/>
      <c r="M74" s="36"/>
    </row>
    <row r="75" spans="1:13" ht="24" customHeight="1">
      <c r="A75" s="27"/>
      <c r="B75" s="11"/>
      <c r="C75" s="11"/>
      <c r="E75" s="11"/>
      <c r="F75" s="11"/>
      <c r="G75" s="36"/>
      <c r="H75" s="36"/>
      <c r="I75" s="36"/>
      <c r="J75" s="36"/>
      <c r="K75" s="36"/>
      <c r="L75" s="36"/>
      <c r="M75" s="36"/>
    </row>
    <row r="76" spans="1:13" ht="24" customHeight="1">
      <c r="A76" s="37"/>
      <c r="B76" s="11"/>
      <c r="C76" s="11"/>
      <c r="E76" s="11"/>
      <c r="F76" s="11"/>
      <c r="G76" s="36"/>
      <c r="H76" s="35"/>
      <c r="I76" s="35"/>
      <c r="J76" s="35"/>
      <c r="K76" s="35"/>
      <c r="L76" s="159"/>
      <c r="M76" s="35"/>
    </row>
    <row r="77" spans="1:13" ht="24" customHeight="1">
      <c r="A77" s="37"/>
      <c r="B77" s="11"/>
      <c r="C77" s="11"/>
      <c r="E77" s="11"/>
      <c r="F77" s="11"/>
      <c r="G77" s="36"/>
      <c r="H77" s="35"/>
      <c r="I77" s="35"/>
      <c r="J77" s="35"/>
      <c r="K77" s="35"/>
      <c r="L77" s="159"/>
      <c r="M77" s="35"/>
    </row>
    <row r="78" spans="1:13" ht="24" customHeight="1">
      <c r="A78" s="37"/>
      <c r="B78" s="11"/>
      <c r="C78" s="11"/>
      <c r="D78" s="28" t="s">
        <v>108</v>
      </c>
      <c r="F78" s="14"/>
      <c r="J78" s="35"/>
      <c r="K78" s="35"/>
      <c r="L78" s="159"/>
      <c r="M78" s="35"/>
    </row>
    <row r="79" spans="1:13" ht="24" customHeight="1">
      <c r="A79" s="11"/>
      <c r="B79" s="28"/>
      <c r="C79" s="28"/>
      <c r="D79" s="28" t="s">
        <v>109</v>
      </c>
      <c r="F79" s="14"/>
      <c r="G79" s="154"/>
      <c r="K79" s="22"/>
      <c r="L79" s="18"/>
      <c r="M79" s="22"/>
    </row>
    <row r="80" spans="1:13" ht="24" customHeight="1">
      <c r="A80" s="11"/>
      <c r="B80" s="28"/>
      <c r="C80" s="28"/>
      <c r="D80" s="28"/>
      <c r="F80" s="14"/>
      <c r="G80" s="154"/>
      <c r="K80" s="22"/>
      <c r="L80" s="18"/>
      <c r="M80" s="22"/>
    </row>
    <row r="81" spans="1:13" ht="26.25" customHeight="1">
      <c r="A81" s="253" t="s">
        <v>31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</row>
    <row r="82" spans="1:13" ht="26.25" customHeight="1">
      <c r="A82" s="248" t="s">
        <v>76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</row>
    <row r="83" spans="1:13" ht="26.25" customHeight="1">
      <c r="A83" s="248" t="s">
        <v>25</v>
      </c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</row>
    <row r="84" spans="1:13" ht="26.25" customHeight="1">
      <c r="A84" s="249" t="str">
        <f>+A43</f>
        <v>ณ วันที่ 31 ธันวาคม 2563</v>
      </c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</row>
    <row r="85" spans="1:13" ht="26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6.25" customHeight="1">
      <c r="A86" s="29"/>
      <c r="B86" s="29"/>
      <c r="C86" s="29"/>
      <c r="D86" s="27"/>
      <c r="G86" s="250" t="s">
        <v>6</v>
      </c>
      <c r="H86" s="250"/>
      <c r="I86" s="250"/>
      <c r="J86" s="250"/>
      <c r="K86" s="250"/>
      <c r="L86" s="250"/>
      <c r="M86" s="250"/>
    </row>
    <row r="87" spans="1:13" ht="26.25" customHeight="1">
      <c r="A87" s="29"/>
      <c r="B87" s="29"/>
      <c r="C87" s="29"/>
      <c r="D87" s="27"/>
      <c r="G87" s="252" t="s">
        <v>17</v>
      </c>
      <c r="H87" s="252"/>
      <c r="I87" s="252"/>
      <c r="J87" s="155"/>
      <c r="K87" s="251" t="s">
        <v>18</v>
      </c>
      <c r="L87" s="251"/>
      <c r="M87" s="251"/>
    </row>
    <row r="88" spans="1:13" ht="26.25" customHeight="1">
      <c r="G88" s="136">
        <f>G47</f>
        <v>2563</v>
      </c>
      <c r="H88" s="133"/>
      <c r="I88" s="136">
        <f>I47</f>
        <v>2562</v>
      </c>
      <c r="J88" s="133"/>
      <c r="K88" s="136">
        <f>K47</f>
        <v>2563</v>
      </c>
      <c r="L88" s="133"/>
      <c r="M88" s="136">
        <f>M47</f>
        <v>2562</v>
      </c>
    </row>
    <row r="89" spans="1:13" ht="26.25" customHeight="1">
      <c r="A89" s="254" t="s">
        <v>136</v>
      </c>
      <c r="B89" s="254"/>
      <c r="C89" s="254"/>
      <c r="D89" s="254"/>
      <c r="E89" s="8" t="s">
        <v>2</v>
      </c>
      <c r="G89" s="179"/>
      <c r="H89" s="180"/>
      <c r="I89" s="179"/>
      <c r="J89" s="180"/>
      <c r="K89" s="179"/>
      <c r="L89" s="180"/>
      <c r="M89" s="179"/>
    </row>
    <row r="90" spans="1:13" ht="26.25" customHeight="1">
      <c r="A90" s="241"/>
      <c r="B90" s="241"/>
      <c r="C90" s="241"/>
      <c r="D90" s="241"/>
      <c r="E90" s="8"/>
      <c r="G90" s="179"/>
      <c r="H90" s="180"/>
      <c r="I90" s="179"/>
      <c r="J90" s="180"/>
      <c r="K90" s="179"/>
      <c r="L90" s="180"/>
      <c r="M90" s="179"/>
    </row>
    <row r="91" spans="1:13" ht="26.25" customHeight="1">
      <c r="A91" s="21" t="s">
        <v>9</v>
      </c>
      <c r="B91" s="11"/>
      <c r="C91" s="11"/>
      <c r="D91" s="11"/>
      <c r="E91" s="11"/>
      <c r="F91" s="11"/>
      <c r="G91" s="160"/>
      <c r="H91" s="35"/>
      <c r="I91" s="161"/>
      <c r="K91" s="143"/>
      <c r="L91" s="159"/>
      <c r="M91" s="35"/>
    </row>
    <row r="92" spans="1:13" ht="26.25" customHeight="1">
      <c r="A92" s="11"/>
      <c r="B92" s="3" t="s">
        <v>73</v>
      </c>
      <c r="C92" s="11"/>
      <c r="D92" s="11"/>
      <c r="E92" s="24"/>
      <c r="F92" s="11"/>
      <c r="G92" s="160"/>
      <c r="H92" s="35"/>
      <c r="I92" s="35"/>
      <c r="J92" s="35"/>
      <c r="K92" s="143"/>
      <c r="L92" s="159"/>
      <c r="M92" s="35"/>
    </row>
    <row r="93" spans="1:13" ht="26.25" customHeight="1">
      <c r="A93" s="11"/>
      <c r="B93" s="27" t="s">
        <v>32</v>
      </c>
      <c r="C93" s="23" t="s">
        <v>11</v>
      </c>
      <c r="D93" s="11"/>
      <c r="E93" s="11"/>
      <c r="F93" s="11"/>
      <c r="G93" s="160"/>
      <c r="H93" s="35"/>
      <c r="I93" s="35"/>
      <c r="J93" s="35"/>
      <c r="K93" s="143"/>
      <c r="L93" s="159"/>
      <c r="M93" s="35"/>
    </row>
    <row r="94" spans="1:13" ht="26.25" customHeight="1">
      <c r="A94" s="11"/>
      <c r="B94" s="27"/>
      <c r="C94" s="23" t="s">
        <v>132</v>
      </c>
      <c r="D94" s="11"/>
      <c r="E94" s="11"/>
      <c r="F94" s="11"/>
      <c r="G94" s="160"/>
      <c r="H94" s="35"/>
      <c r="I94" s="35"/>
      <c r="J94" s="35"/>
      <c r="K94" s="143"/>
      <c r="L94" s="159"/>
      <c r="M94" s="35"/>
    </row>
    <row r="95" spans="1:13" ht="26.25" customHeight="1" thickBot="1">
      <c r="A95" s="11"/>
      <c r="B95" s="27"/>
      <c r="D95" s="11" t="s">
        <v>106</v>
      </c>
      <c r="E95" s="11"/>
      <c r="F95" s="11"/>
      <c r="G95" s="162">
        <v>401200000</v>
      </c>
      <c r="H95" s="35"/>
      <c r="I95" s="144">
        <v>401200000</v>
      </c>
      <c r="J95" s="35"/>
      <c r="K95" s="144">
        <v>401200000</v>
      </c>
      <c r="L95" s="159"/>
      <c r="M95" s="144">
        <v>401200000</v>
      </c>
    </row>
    <row r="96" spans="1:13" ht="26.25" customHeight="1" thickTop="1">
      <c r="A96" s="11"/>
      <c r="C96" s="27" t="s">
        <v>12</v>
      </c>
      <c r="D96" s="11"/>
      <c r="E96" s="11"/>
      <c r="G96" s="150"/>
      <c r="H96" s="16"/>
      <c r="I96" s="16"/>
      <c r="J96" s="16"/>
      <c r="K96" s="16"/>
      <c r="L96" s="159"/>
      <c r="M96" s="16"/>
    </row>
    <row r="97" spans="1:14" ht="26.25" customHeight="1">
      <c r="A97" s="11"/>
      <c r="C97" s="23" t="s">
        <v>132</v>
      </c>
      <c r="D97" s="11"/>
      <c r="E97" s="11"/>
      <c r="G97" s="150"/>
      <c r="H97" s="16"/>
      <c r="I97" s="16"/>
      <c r="J97" s="16"/>
      <c r="K97" s="16"/>
      <c r="L97" s="159"/>
      <c r="M97" s="16"/>
    </row>
    <row r="98" spans="1:14" ht="26.25" customHeight="1">
      <c r="A98" s="11"/>
      <c r="D98" s="11" t="s">
        <v>137</v>
      </c>
      <c r="E98" s="11"/>
      <c r="G98" s="36">
        <v>401200000</v>
      </c>
      <c r="H98" s="35"/>
      <c r="I98" s="35">
        <v>401200000</v>
      </c>
      <c r="J98" s="35"/>
      <c r="K98" s="35">
        <v>401200000</v>
      </c>
      <c r="L98" s="18"/>
      <c r="M98" s="35">
        <v>401200000</v>
      </c>
    </row>
    <row r="99" spans="1:14" ht="26.25" customHeight="1">
      <c r="A99" s="11"/>
      <c r="B99" s="38" t="s">
        <v>33</v>
      </c>
      <c r="C99" s="11"/>
      <c r="D99" s="11"/>
      <c r="E99" s="15"/>
      <c r="G99" s="150">
        <f>+เปลี่ยนแปลงรวม!F32</f>
        <v>1254305250</v>
      </c>
      <c r="H99" s="16"/>
      <c r="I99" s="16">
        <v>1254305250</v>
      </c>
      <c r="K99" s="14">
        <f>เปลี่ยนแปลงเฉพาะ!G10</f>
        <v>1254774465.4100001</v>
      </c>
      <c r="M99" s="14">
        <v>1254774465.4100001</v>
      </c>
    </row>
    <row r="100" spans="1:14" ht="26.25" customHeight="1">
      <c r="A100" s="11"/>
      <c r="B100" s="11" t="s">
        <v>34</v>
      </c>
      <c r="C100" s="11"/>
      <c r="D100" s="11"/>
      <c r="E100" s="11"/>
      <c r="G100" s="150"/>
      <c r="H100" s="16"/>
      <c r="I100" s="16"/>
      <c r="J100" s="16"/>
      <c r="K100" s="16"/>
      <c r="L100" s="151"/>
      <c r="M100" s="16"/>
    </row>
    <row r="101" spans="1:14" ht="26.25" customHeight="1">
      <c r="A101" s="11"/>
      <c r="B101" s="11"/>
      <c r="C101" s="11" t="s">
        <v>91</v>
      </c>
      <c r="D101" s="11"/>
      <c r="E101" s="11"/>
      <c r="G101" s="150"/>
      <c r="H101" s="16"/>
      <c r="I101" s="16"/>
      <c r="J101" s="16"/>
      <c r="K101" s="16"/>
      <c r="L101" s="151"/>
      <c r="M101" s="16"/>
    </row>
    <row r="102" spans="1:14" ht="26.25" customHeight="1">
      <c r="A102" s="11"/>
      <c r="B102" s="11"/>
      <c r="C102" s="11"/>
      <c r="D102" s="11" t="s">
        <v>118</v>
      </c>
      <c r="E102" s="24" t="s">
        <v>226</v>
      </c>
      <c r="G102" s="150">
        <f>+เปลี่ยนแปลงรวม!H32</f>
        <v>121824453.48999999</v>
      </c>
      <c r="H102" s="16"/>
      <c r="I102" s="16">
        <v>98852153.019999996</v>
      </c>
      <c r="J102" s="16"/>
      <c r="K102" s="150">
        <f>+เปลี่ยนแปลงเฉพาะ!I20</f>
        <v>33242155.550000004</v>
      </c>
      <c r="L102" s="151"/>
      <c r="M102" s="16">
        <v>23069180.590000004</v>
      </c>
    </row>
    <row r="103" spans="1:14" ht="26.25" customHeight="1">
      <c r="A103" s="11"/>
      <c r="B103" s="11"/>
      <c r="C103" s="3" t="s">
        <v>99</v>
      </c>
      <c r="D103" s="11"/>
      <c r="E103" s="11"/>
      <c r="G103" s="36">
        <f>+เปลี่ยนแปลงรวม!J32</f>
        <v>1157693757.7400005</v>
      </c>
      <c r="H103" s="35"/>
      <c r="I103" s="35">
        <v>1013807542.5200005</v>
      </c>
      <c r="J103" s="35"/>
      <c r="K103" s="245">
        <f>+เปลี่ยนแปลงเฉพาะ!K20</f>
        <v>439803024.97999996</v>
      </c>
      <c r="L103" s="39"/>
      <c r="M103" s="246">
        <v>331618643.31999993</v>
      </c>
    </row>
    <row r="104" spans="1:14" ht="26.25" customHeight="1">
      <c r="A104" s="11"/>
      <c r="B104" s="38" t="s">
        <v>100</v>
      </c>
      <c r="D104" s="11"/>
      <c r="E104" s="15"/>
      <c r="G104" s="200">
        <f>เปลี่ยนแปลงรวม!R32</f>
        <v>32439041.159999996</v>
      </c>
      <c r="H104" s="16"/>
      <c r="I104" s="141">
        <v>33053672.599999998</v>
      </c>
      <c r="K104" s="199">
        <f>+เปลี่ยนแปลงเฉพาะ!O20</f>
        <v>17138892.509999998</v>
      </c>
      <c r="M104" s="145">
        <v>17138892.509999998</v>
      </c>
    </row>
    <row r="105" spans="1:14" ht="26.25" customHeight="1">
      <c r="A105" s="11"/>
      <c r="B105" s="26" t="s">
        <v>35</v>
      </c>
      <c r="E105" s="11"/>
      <c r="G105" s="150">
        <f>SUM(G98:G104)</f>
        <v>2967462502.3900003</v>
      </c>
      <c r="H105" s="16"/>
      <c r="I105" s="16">
        <f>SUM(I98:I104)</f>
        <v>2801218618.1400003</v>
      </c>
      <c r="J105" s="16"/>
      <c r="K105" s="16">
        <f>SUM(K98:K104)</f>
        <v>2146158538.45</v>
      </c>
      <c r="L105" s="159"/>
      <c r="M105" s="16">
        <f>SUM(M98:M104)</f>
        <v>2027801181.8299999</v>
      </c>
    </row>
    <row r="106" spans="1:14" ht="26.25" customHeight="1">
      <c r="A106" s="11"/>
      <c r="B106" s="27" t="s">
        <v>133</v>
      </c>
      <c r="D106" s="11"/>
      <c r="E106" s="11"/>
      <c r="G106" s="150">
        <f>+เปลี่ยนแปลงรวม!V32</f>
        <v>1083147491.1300001</v>
      </c>
      <c r="H106" s="16"/>
      <c r="I106" s="16">
        <v>906005832.01000011</v>
      </c>
      <c r="J106" s="16"/>
      <c r="K106" s="16">
        <v>0</v>
      </c>
      <c r="L106" s="40"/>
      <c r="M106" s="16">
        <v>0</v>
      </c>
    </row>
    <row r="107" spans="1:14" ht="26.25" customHeight="1">
      <c r="A107" s="11"/>
      <c r="B107" s="41" t="s">
        <v>36</v>
      </c>
      <c r="C107" s="11"/>
      <c r="E107" s="11"/>
      <c r="G107" s="201">
        <f>SUM(G105:G106)</f>
        <v>4050609993.5200005</v>
      </c>
      <c r="H107" s="35"/>
      <c r="I107" s="142">
        <f>SUM(I105:I106)</f>
        <v>3707224450.1500006</v>
      </c>
      <c r="J107" s="35"/>
      <c r="K107" s="142">
        <f>SUM(K105:K106)</f>
        <v>2146158538.45</v>
      </c>
      <c r="L107" s="159"/>
      <c r="M107" s="142">
        <f>SUM(M105:M106)</f>
        <v>2027801181.8299999</v>
      </c>
    </row>
    <row r="108" spans="1:14" ht="26.25" customHeight="1" thickBot="1">
      <c r="A108" s="26" t="s">
        <v>10</v>
      </c>
      <c r="B108" s="11"/>
      <c r="C108" s="11"/>
      <c r="E108" s="11"/>
      <c r="G108" s="233">
        <f>G70+G107</f>
        <v>8688264989.6300011</v>
      </c>
      <c r="H108" s="35"/>
      <c r="I108" s="146">
        <f>I70+I107</f>
        <v>7821507500.1900005</v>
      </c>
      <c r="J108" s="35"/>
      <c r="K108" s="146">
        <f>K70+K107</f>
        <v>2462835577.1599998</v>
      </c>
      <c r="L108" s="159"/>
      <c r="M108" s="146">
        <f>M70+M107</f>
        <v>2258434130.0299997</v>
      </c>
    </row>
    <row r="109" spans="1:14" ht="26.25" customHeight="1" thickTop="1">
      <c r="B109" s="11"/>
      <c r="C109" s="11"/>
      <c r="E109" s="11"/>
      <c r="G109" s="163"/>
      <c r="H109" s="42"/>
      <c r="I109" s="42"/>
      <c r="J109" s="42"/>
      <c r="K109" s="163"/>
      <c r="L109" s="164"/>
      <c r="M109" s="42"/>
    </row>
    <row r="110" spans="1:14" ht="26.25" customHeight="1">
      <c r="B110" s="11"/>
      <c r="C110" s="11"/>
      <c r="E110" s="11"/>
      <c r="G110" s="234"/>
      <c r="H110" s="234"/>
      <c r="I110" s="234"/>
      <c r="J110" s="234"/>
      <c r="K110" s="234"/>
      <c r="L110" s="234"/>
      <c r="M110" s="234"/>
      <c r="N110" s="234"/>
    </row>
    <row r="111" spans="1:14" ht="26.25" customHeight="1">
      <c r="A111" s="27" t="s">
        <v>7</v>
      </c>
      <c r="D111" s="27"/>
      <c r="G111" s="14"/>
      <c r="L111" s="14"/>
    </row>
    <row r="112" spans="1:14" ht="26.25" customHeight="1">
      <c r="A112" s="27"/>
      <c r="D112" s="27"/>
      <c r="G112" s="14"/>
      <c r="L112" s="14"/>
    </row>
    <row r="113" spans="1:14" ht="26.25" customHeight="1">
      <c r="A113" s="27"/>
      <c r="D113" s="27"/>
      <c r="G113" s="14"/>
      <c r="L113" s="14"/>
    </row>
    <row r="114" spans="1:14" ht="26.25" customHeight="1">
      <c r="A114" s="27"/>
      <c r="D114" s="27"/>
    </row>
    <row r="115" spans="1:14" ht="26.25" customHeight="1">
      <c r="D115" s="28" t="s">
        <v>108</v>
      </c>
      <c r="F115" s="14"/>
    </row>
    <row r="116" spans="1:14" ht="26.25" customHeight="1">
      <c r="D116" s="28" t="s">
        <v>109</v>
      </c>
      <c r="F116" s="14"/>
      <c r="G116" s="154"/>
    </row>
    <row r="117" spans="1:14" ht="26.25" customHeight="1">
      <c r="E117" s="13"/>
      <c r="I117" s="13"/>
      <c r="K117" s="13"/>
      <c r="M117" s="13"/>
    </row>
    <row r="118" spans="1:14" ht="27" customHeight="1">
      <c r="I118" s="13"/>
      <c r="J118" s="13"/>
      <c r="K118" s="13"/>
      <c r="L118" s="13"/>
      <c r="M118" s="13"/>
    </row>
    <row r="119" spans="1:14" ht="27" customHeight="1">
      <c r="G119" s="247"/>
      <c r="H119" s="247"/>
      <c r="I119" s="247"/>
      <c r="J119" s="247"/>
      <c r="K119" s="247"/>
      <c r="L119" s="247"/>
      <c r="M119" s="247"/>
      <c r="N119" s="247"/>
    </row>
  </sheetData>
  <mergeCells count="22"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78740157480314965" bottom="0.39370078740157483" header="0.27559055118110237" footer="0.31496062992125984"/>
  <pageSetup paperSize="9" scale="80" orientation="portrait" r:id="rId1"/>
  <headerFooter alignWithMargins="0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view="pageBreakPreview" topLeftCell="A19" zoomScaleNormal="80" zoomScaleSheetLayoutView="100" workbookViewId="0">
      <selection activeCell="A24" sqref="A24"/>
    </sheetView>
  </sheetViews>
  <sheetFormatPr defaultColWidth="12" defaultRowHeight="24.75" customHeight="1"/>
  <cols>
    <col min="1" max="1" width="9.1640625" style="31" customWidth="1"/>
    <col min="2" max="4" width="10" style="31" customWidth="1"/>
    <col min="5" max="5" width="7.83203125" style="31" customWidth="1"/>
    <col min="6" max="6" width="9.83203125" style="31" bestFit="1" customWidth="1"/>
    <col min="7" max="7" width="19.5" style="31" customWidth="1"/>
    <col min="8" max="8" width="1.1640625" style="31" customWidth="1"/>
    <col min="9" max="9" width="18.83203125" style="31" customWidth="1"/>
    <col min="10" max="10" width="1.1640625" style="31" customWidth="1"/>
    <col min="11" max="11" width="17.83203125" style="31" customWidth="1"/>
    <col min="12" max="12" width="1.1640625" style="31" customWidth="1"/>
    <col min="13" max="13" width="17.83203125" style="31" customWidth="1"/>
    <col min="14" max="14" width="1.5" style="31" customWidth="1"/>
    <col min="15" max="16384" width="12" style="31"/>
  </cols>
  <sheetData>
    <row r="1" spans="1:13" ht="24" customHeight="1">
      <c r="A1" s="248" t="s">
        <v>76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4" customHeight="1">
      <c r="A2" s="255" t="s">
        <v>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4" customHeight="1">
      <c r="A3" s="256" t="s">
        <v>256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24" customHeight="1">
      <c r="A5" s="242"/>
      <c r="B5" s="242"/>
      <c r="C5" s="242"/>
      <c r="D5" s="242"/>
      <c r="E5" s="242"/>
      <c r="F5" s="242"/>
      <c r="G5" s="250" t="s">
        <v>6</v>
      </c>
      <c r="H5" s="250"/>
      <c r="I5" s="250"/>
      <c r="J5" s="250"/>
      <c r="K5" s="250"/>
      <c r="L5" s="250"/>
      <c r="M5" s="250"/>
    </row>
    <row r="6" spans="1:13" ht="24" customHeight="1">
      <c r="A6" s="43"/>
      <c r="B6" s="5"/>
      <c r="C6" s="5"/>
      <c r="D6" s="5"/>
      <c r="E6" s="5"/>
      <c r="F6" s="5"/>
      <c r="G6" s="251" t="s">
        <v>17</v>
      </c>
      <c r="H6" s="251"/>
      <c r="I6" s="251"/>
      <c r="J6" s="44"/>
      <c r="K6" s="251" t="s">
        <v>18</v>
      </c>
      <c r="L6" s="251"/>
      <c r="M6" s="251"/>
    </row>
    <row r="7" spans="1:13" ht="24" customHeight="1">
      <c r="A7" s="43"/>
      <c r="B7" s="5"/>
      <c r="C7" s="5"/>
      <c r="D7" s="5"/>
      <c r="E7" s="5"/>
      <c r="F7" s="45" t="s">
        <v>2</v>
      </c>
      <c r="G7" s="202">
        <v>2563</v>
      </c>
      <c r="H7" s="128"/>
      <c r="I7" s="202">
        <v>2562</v>
      </c>
      <c r="J7" s="128"/>
      <c r="K7" s="202">
        <f>+G7</f>
        <v>2563</v>
      </c>
      <c r="L7" s="128"/>
      <c r="M7" s="202">
        <f>+I7</f>
        <v>2562</v>
      </c>
    </row>
    <row r="8" spans="1:13" ht="24" customHeight="1">
      <c r="A8" s="25" t="s">
        <v>38</v>
      </c>
      <c r="G8" s="203">
        <v>1777373129.9700003</v>
      </c>
      <c r="H8" s="55"/>
      <c r="I8" s="203">
        <v>1642022088.8500001</v>
      </c>
      <c r="J8" s="56"/>
      <c r="K8" s="55">
        <v>0</v>
      </c>
      <c r="L8" s="55"/>
      <c r="M8" s="55">
        <v>0</v>
      </c>
    </row>
    <row r="9" spans="1:13" ht="24" customHeight="1">
      <c r="A9" s="25" t="s">
        <v>103</v>
      </c>
      <c r="B9" s="5"/>
      <c r="C9" s="5"/>
      <c r="D9" s="5"/>
      <c r="E9" s="5"/>
      <c r="F9" s="45"/>
      <c r="G9" s="204">
        <v>0</v>
      </c>
      <c r="H9" s="57"/>
      <c r="I9" s="58">
        <v>0</v>
      </c>
      <c r="J9" s="59"/>
      <c r="K9" s="204">
        <v>281713727.60000002</v>
      </c>
      <c r="L9" s="57"/>
      <c r="M9" s="204">
        <v>278946970.64999998</v>
      </c>
    </row>
    <row r="10" spans="1:13" ht="24" customHeight="1">
      <c r="A10" s="25"/>
      <c r="B10" s="25" t="s">
        <v>13</v>
      </c>
      <c r="C10" s="25"/>
      <c r="D10" s="25"/>
      <c r="E10" s="25"/>
      <c r="F10" s="47"/>
      <c r="G10" s="205">
        <f>SUM(G8:G9)</f>
        <v>1777373129.9700003</v>
      </c>
      <c r="H10" s="60"/>
      <c r="I10" s="206">
        <f>SUM(I8:I9)</f>
        <v>1642022088.8500001</v>
      </c>
      <c r="J10" s="56"/>
      <c r="K10" s="205">
        <f>SUM(K8:K9)</f>
        <v>281713727.60000002</v>
      </c>
      <c r="L10" s="55"/>
      <c r="M10" s="205">
        <f>SUM(M8:M9)</f>
        <v>278946970.64999998</v>
      </c>
    </row>
    <row r="11" spans="1:13" ht="24" customHeight="1">
      <c r="A11" s="25" t="s">
        <v>39</v>
      </c>
      <c r="F11" s="117"/>
      <c r="G11" s="207">
        <v>-1159245118.9200001</v>
      </c>
      <c r="H11" s="55"/>
      <c r="I11" s="208">
        <v>-891135074.92999983</v>
      </c>
      <c r="J11" s="56"/>
      <c r="K11" s="209">
        <v>0</v>
      </c>
      <c r="L11" s="55"/>
      <c r="M11" s="209">
        <v>0</v>
      </c>
    </row>
    <row r="12" spans="1:13" ht="24" customHeight="1">
      <c r="A12" s="10" t="s">
        <v>119</v>
      </c>
      <c r="F12" s="166"/>
      <c r="G12" s="210">
        <f>SUM(G10:G11)</f>
        <v>618128011.05000019</v>
      </c>
      <c r="H12" s="60"/>
      <c r="I12" s="210">
        <f>SUM(I10:I11)</f>
        <v>750887013.92000031</v>
      </c>
      <c r="J12" s="56"/>
      <c r="K12" s="211">
        <f>SUM(K10:K11)</f>
        <v>281713727.60000002</v>
      </c>
      <c r="L12" s="55"/>
      <c r="M12" s="211">
        <f>SUM(M10:M11)</f>
        <v>278946970.64999998</v>
      </c>
    </row>
    <row r="13" spans="1:13" ht="24" customHeight="1">
      <c r="A13" s="118" t="s">
        <v>40</v>
      </c>
      <c r="F13" s="48"/>
      <c r="G13" s="210">
        <v>1580116.2400000002</v>
      </c>
      <c r="H13" s="60"/>
      <c r="I13" s="210">
        <v>7515750.04</v>
      </c>
      <c r="J13" s="61"/>
      <c r="K13" s="210">
        <v>1577898.3100000003</v>
      </c>
      <c r="L13" s="60"/>
      <c r="M13" s="210">
        <v>6611389.29</v>
      </c>
    </row>
    <row r="14" spans="1:13" ht="24" customHeight="1">
      <c r="A14" s="95" t="s">
        <v>41</v>
      </c>
      <c r="B14" s="25"/>
      <c r="C14" s="25"/>
      <c r="D14" s="25"/>
      <c r="E14" s="25"/>
      <c r="F14" s="49"/>
      <c r="G14" s="212">
        <f>SUM(G12:G13)</f>
        <v>619708127.2900002</v>
      </c>
      <c r="H14" s="63"/>
      <c r="I14" s="212">
        <f>SUM(I12:I13)</f>
        <v>758402763.96000028</v>
      </c>
      <c r="J14" s="69"/>
      <c r="K14" s="212">
        <f>SUM(K12:K13)</f>
        <v>283291625.91000003</v>
      </c>
      <c r="L14" s="63"/>
      <c r="M14" s="212">
        <f>SUM(M12:M13)</f>
        <v>285558359.94</v>
      </c>
    </row>
    <row r="15" spans="1:13" ht="24" customHeight="1">
      <c r="A15" s="25" t="s">
        <v>42</v>
      </c>
      <c r="F15" s="50"/>
      <c r="G15" s="213">
        <v>-121946514.87</v>
      </c>
      <c r="H15" s="63"/>
      <c r="I15" s="213">
        <v>-123613636.51000001</v>
      </c>
      <c r="J15" s="63"/>
      <c r="K15" s="207">
        <v>-83557753.419999987</v>
      </c>
      <c r="L15" s="63"/>
      <c r="M15" s="207">
        <v>-73843160.040000007</v>
      </c>
    </row>
    <row r="16" spans="1:13" ht="24" customHeight="1">
      <c r="A16" s="95" t="s">
        <v>199</v>
      </c>
      <c r="F16" s="50"/>
      <c r="G16" s="214">
        <f>SUM(G14:G15)</f>
        <v>497761612.4200002</v>
      </c>
      <c r="H16" s="63"/>
      <c r="I16" s="214">
        <f>SUM(I14:I15)</f>
        <v>634789127.45000029</v>
      </c>
      <c r="J16" s="63"/>
      <c r="K16" s="215">
        <f>SUM(K14:K15)</f>
        <v>199733872.49000004</v>
      </c>
      <c r="L16" s="63"/>
      <c r="M16" s="215">
        <f>SUM(M14:M15)</f>
        <v>211715199.89999998</v>
      </c>
    </row>
    <row r="17" spans="1:13" ht="24" customHeight="1">
      <c r="A17" s="25" t="s">
        <v>200</v>
      </c>
      <c r="F17" s="48"/>
      <c r="G17" s="63">
        <v>10325151.920000004</v>
      </c>
      <c r="H17" s="64"/>
      <c r="I17" s="63">
        <v>5992680.6500000004</v>
      </c>
      <c r="J17" s="65"/>
      <c r="K17" s="63">
        <v>11705123.91</v>
      </c>
      <c r="L17" s="120"/>
      <c r="M17" s="64">
        <v>8045441.2499999991</v>
      </c>
    </row>
    <row r="18" spans="1:13" ht="24" customHeight="1">
      <c r="A18" s="25" t="s">
        <v>43</v>
      </c>
      <c r="B18" s="118"/>
      <c r="C18" s="118"/>
      <c r="D18" s="118"/>
      <c r="E18" s="118"/>
      <c r="F18" s="52"/>
      <c r="G18" s="63">
        <v>-87700498.299999997</v>
      </c>
      <c r="H18" s="64"/>
      <c r="I18" s="63">
        <v>-78813442.420000002</v>
      </c>
      <c r="J18" s="65"/>
      <c r="K18" s="63">
        <v>-7979497.2400000002</v>
      </c>
      <c r="L18" s="120"/>
      <c r="M18" s="64">
        <v>-2251481.3199999998</v>
      </c>
    </row>
    <row r="19" spans="1:13" ht="24" customHeight="1">
      <c r="A19" s="25" t="s">
        <v>155</v>
      </c>
      <c r="F19" s="48"/>
      <c r="G19" s="63">
        <v>5834505.0800000001</v>
      </c>
      <c r="H19" s="64"/>
      <c r="I19" s="63">
        <v>13616663.890000001</v>
      </c>
      <c r="J19" s="65"/>
      <c r="K19" s="63">
        <v>0</v>
      </c>
      <c r="L19" s="120"/>
      <c r="M19" s="64">
        <v>0</v>
      </c>
    </row>
    <row r="20" spans="1:13" ht="24" customHeight="1">
      <c r="B20" s="25" t="s">
        <v>16</v>
      </c>
      <c r="C20" s="25"/>
      <c r="D20" s="25"/>
      <c r="E20" s="25"/>
      <c r="F20" s="49"/>
      <c r="G20" s="215">
        <f>SUM(G17:G19)</f>
        <v>-71540841.299999997</v>
      </c>
      <c r="H20" s="55"/>
      <c r="I20" s="215">
        <f>SUM(I17:I19)</f>
        <v>-59204097.879999995</v>
      </c>
      <c r="J20" s="65"/>
      <c r="K20" s="215">
        <f>SUM(K17:K19)</f>
        <v>3725626.67</v>
      </c>
      <c r="L20" s="63"/>
      <c r="M20" s="215">
        <f>SUM(M17:M19)</f>
        <v>5793959.9299999997</v>
      </c>
    </row>
    <row r="21" spans="1:13" ht="24" customHeight="1">
      <c r="A21" s="95" t="s">
        <v>156</v>
      </c>
      <c r="B21" s="25"/>
      <c r="C21" s="25"/>
      <c r="D21" s="25"/>
      <c r="E21" s="25"/>
      <c r="F21" s="49"/>
      <c r="G21" s="216">
        <f>G16+G20</f>
        <v>426220771.12000018</v>
      </c>
      <c r="H21" s="55"/>
      <c r="I21" s="216">
        <f>I16+I20</f>
        <v>575585029.57000029</v>
      </c>
      <c r="J21" s="65"/>
      <c r="K21" s="63">
        <f>K16+K20</f>
        <v>203459499.16000003</v>
      </c>
      <c r="L21" s="60"/>
      <c r="M21" s="63">
        <f>M16+M20</f>
        <v>217509159.82999998</v>
      </c>
    </row>
    <row r="22" spans="1:13" ht="24" customHeight="1">
      <c r="A22" s="25" t="s">
        <v>157</v>
      </c>
      <c r="F22" s="48" t="s">
        <v>244</v>
      </c>
      <c r="G22" s="207">
        <v>-741188.37999999989</v>
      </c>
      <c r="H22" s="60"/>
      <c r="I22" s="209">
        <v>-388216.18000000005</v>
      </c>
      <c r="J22" s="62"/>
      <c r="K22" s="207">
        <v>0</v>
      </c>
      <c r="L22" s="60"/>
      <c r="M22" s="209">
        <v>0</v>
      </c>
    </row>
    <row r="23" spans="1:13" ht="24" customHeight="1">
      <c r="A23" s="95" t="s">
        <v>264</v>
      </c>
      <c r="B23" s="25"/>
      <c r="C23" s="25"/>
      <c r="D23" s="25"/>
      <c r="E23" s="25"/>
      <c r="F23" s="25"/>
      <c r="G23" s="212">
        <f>SUM(G21:G22)</f>
        <v>425479582.74000019</v>
      </c>
      <c r="H23" s="60"/>
      <c r="I23" s="212">
        <f>SUM(I21:I22)</f>
        <v>575196813.39000034</v>
      </c>
      <c r="J23" s="62"/>
      <c r="K23" s="217">
        <f>SUM(K21:K22)</f>
        <v>203459499.16000003</v>
      </c>
      <c r="L23" s="60"/>
      <c r="M23" s="217">
        <f>SUM(M21:M22)</f>
        <v>217509159.82999998</v>
      </c>
    </row>
    <row r="24" spans="1:13" ht="24" customHeight="1">
      <c r="A24" s="95" t="s">
        <v>158</v>
      </c>
      <c r="G24" s="60"/>
      <c r="H24" s="60"/>
      <c r="I24" s="55"/>
      <c r="J24" s="68"/>
      <c r="K24" s="55"/>
      <c r="L24" s="55"/>
      <c r="M24" s="55"/>
    </row>
    <row r="25" spans="1:13" ht="24" customHeight="1">
      <c r="A25" s="29" t="s">
        <v>174</v>
      </c>
      <c r="B25" s="3"/>
      <c r="C25" s="3"/>
      <c r="D25" s="3"/>
      <c r="E25" s="25"/>
      <c r="F25" s="25"/>
      <c r="G25" s="216"/>
      <c r="H25" s="63"/>
      <c r="I25" s="216"/>
      <c r="J25" s="63"/>
      <c r="K25" s="63"/>
      <c r="L25" s="63"/>
      <c r="M25" s="63"/>
    </row>
    <row r="26" spans="1:13" ht="24" customHeight="1">
      <c r="A26" s="29" t="s">
        <v>175</v>
      </c>
      <c r="B26" s="3"/>
      <c r="C26" s="3"/>
      <c r="D26" s="3"/>
      <c r="E26" s="25"/>
      <c r="F26" s="25"/>
      <c r="G26" s="216"/>
      <c r="H26" s="63"/>
      <c r="I26" s="216"/>
      <c r="J26" s="63"/>
      <c r="K26" s="63"/>
      <c r="L26" s="63"/>
      <c r="M26" s="63"/>
    </row>
    <row r="27" spans="1:13" ht="24" customHeight="1">
      <c r="A27" s="29"/>
      <c r="B27" s="3" t="s">
        <v>257</v>
      </c>
      <c r="C27" s="3"/>
      <c r="D27" s="3"/>
      <c r="E27" s="25"/>
      <c r="F27" s="25"/>
      <c r="G27" s="216"/>
      <c r="H27" s="63"/>
      <c r="I27" s="216"/>
      <c r="J27" s="63"/>
      <c r="K27" s="63"/>
      <c r="L27" s="63"/>
      <c r="M27" s="63"/>
    </row>
    <row r="28" spans="1:13" ht="24" customHeight="1">
      <c r="A28" s="3"/>
      <c r="B28" s="3" t="s">
        <v>258</v>
      </c>
      <c r="C28" s="38"/>
      <c r="D28" s="38"/>
      <c r="E28" s="25"/>
      <c r="F28" s="25"/>
    </row>
    <row r="29" spans="1:13" ht="24" customHeight="1">
      <c r="A29" s="3"/>
      <c r="B29" s="3" t="s">
        <v>259</v>
      </c>
      <c r="C29" s="38"/>
      <c r="D29" s="38"/>
      <c r="E29" s="25"/>
      <c r="F29" s="25"/>
      <c r="G29" s="216">
        <v>644396.40000000014</v>
      </c>
      <c r="H29" s="63"/>
      <c r="I29" s="216">
        <v>-2141201.06</v>
      </c>
      <c r="J29" s="63"/>
      <c r="K29" s="63">
        <v>-450588</v>
      </c>
      <c r="L29" s="63"/>
      <c r="M29" s="63">
        <v>-1434509</v>
      </c>
    </row>
    <row r="30" spans="1:13" ht="24" customHeight="1" thickBot="1">
      <c r="A30" s="95" t="s">
        <v>262</v>
      </c>
      <c r="B30" s="25"/>
      <c r="C30" s="25"/>
      <c r="D30" s="25"/>
      <c r="E30" s="25"/>
      <c r="F30" s="25"/>
      <c r="G30" s="218">
        <f>SUM(G23:G29)</f>
        <v>426123979.14000016</v>
      </c>
      <c r="H30" s="63"/>
      <c r="I30" s="218">
        <f>SUM(I23:I29)</f>
        <v>573055612.3300004</v>
      </c>
      <c r="J30" s="69"/>
      <c r="K30" s="218">
        <f>SUM(K23:K29)</f>
        <v>203008911.16000003</v>
      </c>
      <c r="L30" s="63"/>
      <c r="M30" s="218">
        <f>SUM(M23:M29)</f>
        <v>216074650.82999998</v>
      </c>
    </row>
    <row r="31" spans="1:13" ht="24" customHeight="1" thickTop="1">
      <c r="A31" s="26" t="s">
        <v>85</v>
      </c>
      <c r="B31" s="95"/>
      <c r="C31" s="95"/>
      <c r="D31" s="95"/>
      <c r="E31" s="95"/>
      <c r="F31" s="95"/>
      <c r="G31" s="70"/>
      <c r="H31" s="70"/>
      <c r="I31" s="70"/>
      <c r="J31" s="119"/>
      <c r="K31" s="70"/>
      <c r="L31" s="70"/>
      <c r="M31" s="70"/>
    </row>
    <row r="32" spans="1:13" ht="24" customHeight="1">
      <c r="A32" s="31" t="s">
        <v>134</v>
      </c>
      <c r="G32" s="2">
        <f>+G34-G33</f>
        <v>250953258.38000017</v>
      </c>
      <c r="H32" s="2"/>
      <c r="I32" s="2">
        <f>+I34-I33</f>
        <v>359510819.40000033</v>
      </c>
      <c r="J32" s="119"/>
      <c r="K32" s="63">
        <f>+K34-K33</f>
        <v>203459499.16000003</v>
      </c>
      <c r="L32" s="63"/>
      <c r="M32" s="63">
        <f>+M34-M33</f>
        <v>217509159.82999998</v>
      </c>
    </row>
    <row r="33" spans="1:13" ht="24" customHeight="1">
      <c r="A33" s="31" t="s">
        <v>162</v>
      </c>
      <c r="G33" s="2">
        <v>174526324.36000001</v>
      </c>
      <c r="H33" s="70"/>
      <c r="I33" s="2">
        <v>215685993.99000001</v>
      </c>
      <c r="J33" s="119"/>
      <c r="K33" s="219">
        <v>0</v>
      </c>
      <c r="L33" s="71"/>
      <c r="M33" s="219">
        <v>0</v>
      </c>
    </row>
    <row r="34" spans="1:13" ht="24" customHeight="1" thickBot="1">
      <c r="A34" s="31" t="s">
        <v>261</v>
      </c>
      <c r="G34" s="220">
        <f>+G23</f>
        <v>425479582.74000019</v>
      </c>
      <c r="H34" s="2"/>
      <c r="I34" s="220">
        <f>+I23</f>
        <v>575196813.39000034</v>
      </c>
      <c r="J34" s="119"/>
      <c r="K34" s="220">
        <f>+K23</f>
        <v>203459499.16000003</v>
      </c>
      <c r="L34" s="2"/>
      <c r="M34" s="220">
        <f>+M23</f>
        <v>217509159.82999998</v>
      </c>
    </row>
    <row r="35" spans="1:13" ht="24" customHeight="1" thickTop="1">
      <c r="G35" s="165"/>
      <c r="H35" s="2"/>
      <c r="I35" s="165"/>
      <c r="J35" s="119"/>
      <c r="K35" s="165"/>
      <c r="L35" s="2"/>
      <c r="M35" s="165"/>
    </row>
    <row r="36" spans="1:13" ht="24" customHeight="1">
      <c r="A36" s="96" t="s">
        <v>7</v>
      </c>
      <c r="G36" s="165"/>
      <c r="H36" s="2"/>
      <c r="I36" s="165"/>
      <c r="J36" s="181"/>
      <c r="K36" s="165"/>
      <c r="L36" s="2"/>
      <c r="M36" s="165"/>
    </row>
    <row r="37" spans="1:13" ht="24" customHeight="1">
      <c r="A37" s="96"/>
      <c r="G37" s="165"/>
      <c r="H37" s="2"/>
      <c r="I37" s="165"/>
      <c r="J37" s="181"/>
      <c r="K37" s="165"/>
      <c r="L37" s="2"/>
      <c r="M37" s="165"/>
    </row>
    <row r="38" spans="1:13" ht="24" customHeight="1">
      <c r="A38" s="96"/>
      <c r="G38" s="165"/>
      <c r="H38" s="2"/>
      <c r="I38" s="165"/>
      <c r="J38" s="119"/>
      <c r="K38" s="165"/>
      <c r="L38" s="2"/>
      <c r="M38" s="165"/>
    </row>
    <row r="39" spans="1:13" ht="24" customHeight="1">
      <c r="D39" s="93" t="s">
        <v>44</v>
      </c>
      <c r="G39" s="165"/>
      <c r="H39" s="2"/>
      <c r="I39" s="165"/>
      <c r="J39" s="119"/>
      <c r="K39" s="165"/>
      <c r="L39" s="2"/>
      <c r="M39" s="165"/>
    </row>
    <row r="40" spans="1:13" ht="24" customHeight="1">
      <c r="D40" s="93" t="s">
        <v>88</v>
      </c>
      <c r="G40" s="165"/>
      <c r="H40" s="2"/>
      <c r="I40" s="165"/>
      <c r="J40" s="119"/>
      <c r="K40" s="165"/>
      <c r="L40" s="2"/>
      <c r="M40" s="165"/>
    </row>
    <row r="41" spans="1:13" ht="24" customHeight="1">
      <c r="D41" s="93"/>
      <c r="G41" s="165"/>
      <c r="H41" s="2"/>
      <c r="I41" s="165"/>
      <c r="J41" s="119"/>
      <c r="K41" s="165"/>
      <c r="L41" s="2"/>
      <c r="M41" s="165"/>
    </row>
    <row r="42" spans="1:13" ht="25.5" customHeight="1">
      <c r="A42" s="257" t="s">
        <v>24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</row>
    <row r="43" spans="1:13" ht="25.5" customHeight="1">
      <c r="A43" s="248" t="s">
        <v>76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3" ht="25.5" customHeight="1">
      <c r="A44" s="255" t="s">
        <v>37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3" ht="25.5" customHeight="1">
      <c r="A45" s="256" t="str">
        <f>+A3</f>
        <v>สำหรับปี สิ้นสุดวันที่ 31 ธันวาคม 2563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3" ht="25.5" customHeight="1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</row>
    <row r="47" spans="1:13" ht="25.5" customHeight="1">
      <c r="A47" s="242"/>
      <c r="B47" s="242"/>
      <c r="C47" s="242"/>
      <c r="D47" s="242"/>
      <c r="E47" s="242"/>
      <c r="F47" s="242"/>
      <c r="G47" s="250" t="s">
        <v>6</v>
      </c>
      <c r="H47" s="250"/>
      <c r="I47" s="250"/>
      <c r="J47" s="250"/>
      <c r="K47" s="250"/>
      <c r="L47" s="250"/>
      <c r="M47" s="250"/>
    </row>
    <row r="48" spans="1:13" ht="25.5" customHeight="1">
      <c r="A48" s="43"/>
      <c r="B48" s="5"/>
      <c r="C48" s="5"/>
      <c r="D48" s="5"/>
      <c r="E48" s="5"/>
      <c r="F48" s="5"/>
      <c r="G48" s="251" t="s">
        <v>17</v>
      </c>
      <c r="H48" s="251"/>
      <c r="I48" s="251"/>
      <c r="J48" s="44"/>
      <c r="K48" s="251" t="s">
        <v>18</v>
      </c>
      <c r="L48" s="251"/>
      <c r="M48" s="251"/>
    </row>
    <row r="49" spans="1:13" ht="25.5" customHeight="1">
      <c r="A49" s="43"/>
      <c r="B49" s="5"/>
      <c r="C49" s="5"/>
      <c r="D49" s="5"/>
      <c r="E49" s="5"/>
      <c r="F49" s="45" t="s">
        <v>2</v>
      </c>
      <c r="G49" s="202">
        <f>+G7</f>
        <v>2563</v>
      </c>
      <c r="H49" s="128"/>
      <c r="I49" s="202">
        <f>+I7</f>
        <v>2562</v>
      </c>
      <c r="J49" s="128"/>
      <c r="K49" s="202">
        <f>++K7</f>
        <v>2563</v>
      </c>
      <c r="L49" s="128"/>
      <c r="M49" s="202">
        <f>+M7</f>
        <v>2562</v>
      </c>
    </row>
    <row r="50" spans="1:13" ht="25.5" customHeight="1">
      <c r="A50" s="26" t="s">
        <v>86</v>
      </c>
      <c r="B50" s="95"/>
      <c r="C50" s="95"/>
      <c r="D50" s="95"/>
      <c r="E50" s="95"/>
      <c r="F50" s="95"/>
      <c r="G50" s="70"/>
      <c r="H50" s="70"/>
      <c r="I50" s="70"/>
      <c r="J50" s="119"/>
      <c r="K50" s="70"/>
      <c r="L50" s="70"/>
      <c r="M50" s="70"/>
    </row>
    <row r="51" spans="1:13" ht="25.5" customHeight="1">
      <c r="A51" s="31" t="s">
        <v>134</v>
      </c>
      <c r="G51" s="2">
        <f>+G53-G52</f>
        <v>251510070.23000017</v>
      </c>
      <c r="H51" s="2"/>
      <c r="I51" s="2">
        <f>+I53-I52</f>
        <v>357440820.49000037</v>
      </c>
      <c r="J51" s="119"/>
      <c r="K51" s="63">
        <v>203008911.16000003</v>
      </c>
      <c r="L51" s="63"/>
      <c r="M51" s="63">
        <v>216074650.82999998</v>
      </c>
    </row>
    <row r="52" spans="1:13" ht="25.5" customHeight="1">
      <c r="A52" s="31" t="s">
        <v>162</v>
      </c>
      <c r="G52" s="219">
        <v>174613908.91</v>
      </c>
      <c r="H52" s="70"/>
      <c r="I52" s="219">
        <v>215614791.84</v>
      </c>
      <c r="J52" s="119"/>
      <c r="K52" s="219">
        <v>0</v>
      </c>
      <c r="L52" s="71"/>
      <c r="M52" s="219">
        <v>0</v>
      </c>
    </row>
    <row r="53" spans="1:13" ht="25.5" customHeight="1" thickBot="1">
      <c r="A53" s="31" t="s">
        <v>263</v>
      </c>
      <c r="G53" s="220">
        <f>G30</f>
        <v>426123979.14000016</v>
      </c>
      <c r="H53" s="2"/>
      <c r="I53" s="220">
        <f>+I30</f>
        <v>573055612.3300004</v>
      </c>
      <c r="J53" s="119"/>
      <c r="K53" s="220">
        <f>K30</f>
        <v>203008911.16000003</v>
      </c>
      <c r="L53" s="2"/>
      <c r="M53" s="220">
        <f>M30</f>
        <v>216074650.82999998</v>
      </c>
    </row>
    <row r="54" spans="1:13" ht="25.5" customHeight="1" thickTop="1">
      <c r="A54" s="26" t="s">
        <v>163</v>
      </c>
      <c r="B54" s="118"/>
      <c r="C54" s="118"/>
      <c r="D54" s="118"/>
      <c r="E54" s="118"/>
      <c r="F54" s="118"/>
      <c r="J54" s="46"/>
    </row>
    <row r="55" spans="1:13" ht="25.5" customHeight="1">
      <c r="A55" s="26" t="s">
        <v>164</v>
      </c>
      <c r="B55" s="118"/>
      <c r="C55" s="118"/>
      <c r="D55" s="118"/>
      <c r="E55" s="118"/>
      <c r="F55" s="118"/>
      <c r="J55" s="46"/>
    </row>
    <row r="56" spans="1:13" ht="25.5" customHeight="1">
      <c r="A56" s="26" t="s">
        <v>165</v>
      </c>
      <c r="B56" s="118"/>
      <c r="C56" s="118"/>
      <c r="D56" s="118"/>
      <c r="E56" s="118"/>
      <c r="F56" s="118"/>
      <c r="J56" s="46"/>
    </row>
    <row r="57" spans="1:13" ht="25.5" customHeight="1">
      <c r="B57" s="23" t="s">
        <v>260</v>
      </c>
      <c r="C57" s="23"/>
      <c r="D57" s="23"/>
      <c r="E57" s="23"/>
      <c r="F57" s="24" t="s">
        <v>245</v>
      </c>
      <c r="G57" s="17">
        <f>G32/401200000</f>
        <v>0.62550662607178509</v>
      </c>
      <c r="H57" s="17"/>
      <c r="I57" s="17">
        <f>I32/401200000</f>
        <v>0.89608878215354026</v>
      </c>
      <c r="J57" s="17"/>
      <c r="K57" s="17">
        <f>K32/401200000</f>
        <v>0.50712736580259232</v>
      </c>
      <c r="L57" s="17">
        <f t="shared" ref="L57" si="0">L32/401200000</f>
        <v>0</v>
      </c>
      <c r="M57" s="17">
        <f>M32/401200000</f>
        <v>0.5421464601944167</v>
      </c>
    </row>
    <row r="58" spans="1:13" ht="25.5" customHeight="1">
      <c r="B58" s="118" t="s">
        <v>135</v>
      </c>
      <c r="C58" s="118"/>
      <c r="D58" s="118"/>
      <c r="E58" s="118"/>
      <c r="F58" s="118"/>
      <c r="G58" s="172">
        <v>401200000</v>
      </c>
      <c r="H58" s="172"/>
      <c r="I58" s="172">
        <v>401200000</v>
      </c>
      <c r="J58" s="173"/>
      <c r="K58" s="172">
        <v>401200000</v>
      </c>
      <c r="L58" s="172"/>
      <c r="M58" s="172">
        <v>401200000</v>
      </c>
    </row>
    <row r="59" spans="1:13" ht="25.5" customHeight="1">
      <c r="B59" s="118"/>
      <c r="C59" s="118"/>
      <c r="D59" s="118"/>
      <c r="E59" s="118"/>
      <c r="F59" s="118"/>
      <c r="G59" s="53"/>
      <c r="H59" s="118"/>
      <c r="I59" s="53"/>
      <c r="K59" s="53"/>
      <c r="L59" s="118"/>
      <c r="M59" s="53"/>
    </row>
    <row r="60" spans="1:13" ht="25.5" customHeight="1">
      <c r="B60" s="118"/>
      <c r="C60" s="118"/>
      <c r="D60" s="118"/>
      <c r="E60" s="118"/>
      <c r="F60" s="118"/>
      <c r="G60" s="53"/>
      <c r="H60" s="118"/>
      <c r="I60" s="53"/>
      <c r="K60" s="53"/>
      <c r="L60" s="118"/>
      <c r="M60" s="53"/>
    </row>
    <row r="61" spans="1:13" ht="25.5" customHeight="1">
      <c r="B61" s="118"/>
      <c r="C61" s="118"/>
      <c r="D61" s="118"/>
      <c r="E61" s="118"/>
      <c r="F61" s="118"/>
      <c r="G61" s="53"/>
      <c r="H61" s="118"/>
      <c r="I61" s="53"/>
      <c r="K61" s="53"/>
      <c r="L61" s="118"/>
      <c r="M61" s="53"/>
    </row>
    <row r="62" spans="1:13" ht="25.5" customHeight="1">
      <c r="A62" s="96" t="s">
        <v>7</v>
      </c>
      <c r="B62" s="118"/>
      <c r="C62" s="118"/>
      <c r="D62" s="118"/>
      <c r="E62" s="118"/>
      <c r="F62" s="118"/>
      <c r="G62" s="53"/>
      <c r="H62" s="118"/>
      <c r="I62" s="53"/>
      <c r="K62" s="53"/>
      <c r="L62" s="118"/>
      <c r="M62" s="53"/>
    </row>
    <row r="63" spans="1:13" ht="25.5" customHeight="1">
      <c r="A63" s="96"/>
      <c r="B63" s="118"/>
      <c r="C63" s="118"/>
      <c r="D63" s="118"/>
      <c r="E63" s="118"/>
      <c r="F63" s="118"/>
      <c r="G63" s="53"/>
      <c r="H63" s="118"/>
      <c r="I63" s="53"/>
      <c r="K63" s="53"/>
      <c r="L63" s="118"/>
      <c r="M63" s="53"/>
    </row>
    <row r="64" spans="1:13" ht="25.5" customHeight="1">
      <c r="A64" s="96"/>
      <c r="B64" s="118"/>
      <c r="C64" s="118"/>
      <c r="D64" s="118"/>
      <c r="E64" s="118"/>
      <c r="F64" s="118"/>
      <c r="G64" s="53"/>
      <c r="H64" s="118"/>
      <c r="I64" s="53"/>
      <c r="K64" s="53"/>
      <c r="L64" s="118"/>
      <c r="M64" s="53"/>
    </row>
    <row r="65" spans="1:13" ht="25.5" customHeight="1">
      <c r="A65" s="96"/>
      <c r="B65" s="118"/>
      <c r="C65" s="118"/>
      <c r="D65" s="118"/>
      <c r="E65" s="118"/>
      <c r="F65" s="118"/>
      <c r="G65" s="53"/>
      <c r="H65" s="118"/>
      <c r="I65" s="53"/>
      <c r="K65" s="53"/>
      <c r="L65" s="118"/>
      <c r="M65" s="53"/>
    </row>
    <row r="66" spans="1:13" ht="25.5" customHeight="1">
      <c r="A66" s="96"/>
      <c r="B66" s="118"/>
      <c r="C66" s="118"/>
      <c r="D66" s="118"/>
      <c r="E66" s="118"/>
      <c r="F66" s="118"/>
      <c r="G66" s="53"/>
      <c r="H66" s="118"/>
      <c r="I66" s="53"/>
      <c r="K66" s="53"/>
      <c r="L66" s="118"/>
      <c r="M66" s="53"/>
    </row>
    <row r="67" spans="1:13" ht="25.5" customHeight="1">
      <c r="G67" s="93"/>
      <c r="H67" s="93"/>
    </row>
    <row r="68" spans="1:13" ht="25.5" customHeight="1">
      <c r="G68" s="93"/>
      <c r="H68" s="93"/>
    </row>
    <row r="69" spans="1:13" ht="25.5" customHeight="1">
      <c r="G69" s="93"/>
      <c r="H69" s="93"/>
    </row>
    <row r="70" spans="1:13" ht="25.5" customHeight="1">
      <c r="D70" s="93" t="s">
        <v>44</v>
      </c>
      <c r="G70" s="93"/>
      <c r="H70" s="93"/>
    </row>
    <row r="71" spans="1:13" ht="25.5" customHeight="1">
      <c r="D71" s="93" t="s">
        <v>88</v>
      </c>
    </row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13">
    <mergeCell ref="G48:I48"/>
    <mergeCell ref="K48:M48"/>
    <mergeCell ref="G6:I6"/>
    <mergeCell ref="K6:M6"/>
    <mergeCell ref="A1:M1"/>
    <mergeCell ref="A2:M2"/>
    <mergeCell ref="A3:M3"/>
    <mergeCell ref="G5:M5"/>
    <mergeCell ref="A42:M42"/>
    <mergeCell ref="A43:M43"/>
    <mergeCell ref="A44:M44"/>
    <mergeCell ref="A45:M45"/>
    <mergeCell ref="G47:M47"/>
  </mergeCells>
  <pageMargins left="0.78740157480314965" right="0.39370078740157483" top="0.78740157480314965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view="pageBreakPreview" zoomScale="85" zoomScaleNormal="85" zoomScaleSheetLayoutView="85" workbookViewId="0">
      <selection activeCell="R31" sqref="R31"/>
    </sheetView>
  </sheetViews>
  <sheetFormatPr defaultColWidth="12" defaultRowHeight="21" customHeight="1"/>
  <cols>
    <col min="1" max="1" width="3.6640625" style="72" customWidth="1"/>
    <col min="2" max="2" width="32.33203125" style="72" customWidth="1"/>
    <col min="3" max="3" width="8.1640625" style="72" bestFit="1" customWidth="1"/>
    <col min="4" max="4" width="14.33203125" style="72" customWidth="1"/>
    <col min="5" max="5" width="0.83203125" style="72" customWidth="1"/>
    <col min="6" max="6" width="16" style="72" bestFit="1" customWidth="1"/>
    <col min="7" max="7" width="0.83203125" style="72" customWidth="1"/>
    <col min="8" max="8" width="14.33203125" style="72" customWidth="1"/>
    <col min="9" max="9" width="0.83203125" style="72" customWidth="1"/>
    <col min="10" max="10" width="15.6640625" style="72" customWidth="1"/>
    <col min="11" max="11" width="0.83203125" style="72" customWidth="1"/>
    <col min="12" max="12" width="15.5" style="72" customWidth="1"/>
    <col min="13" max="13" width="0.83203125" style="72" customWidth="1"/>
    <col min="14" max="14" width="17.6640625" style="72" bestFit="1" customWidth="1"/>
    <col min="15" max="15" width="0.83203125" style="72" customWidth="1"/>
    <col min="16" max="16" width="16.1640625" style="72" bestFit="1" customWidth="1"/>
    <col min="17" max="17" width="0.83203125" style="72" customWidth="1"/>
    <col min="18" max="18" width="16.1640625" style="72" customWidth="1"/>
    <col min="19" max="19" width="0.83203125" style="72" customWidth="1"/>
    <col min="20" max="20" width="15.83203125" style="72" customWidth="1"/>
    <col min="21" max="21" width="0.83203125" style="72" customWidth="1"/>
    <col min="22" max="22" width="15.83203125" style="72" customWidth="1"/>
    <col min="23" max="23" width="0.83203125" style="72" customWidth="1"/>
    <col min="24" max="24" width="15.83203125" style="72" customWidth="1"/>
    <col min="25" max="25" width="2.1640625" style="72" customWidth="1"/>
    <col min="26" max="26" width="14" style="72" bestFit="1" customWidth="1"/>
    <col min="27" max="27" width="14.5" style="72" bestFit="1" customWidth="1"/>
    <col min="28" max="16384" width="12" style="72"/>
  </cols>
  <sheetData>
    <row r="1" spans="1:24" ht="21" customHeight="1">
      <c r="A1" s="258" t="s">
        <v>77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4" ht="21" customHeight="1">
      <c r="A2" s="259" t="s">
        <v>45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ht="21" customHeight="1">
      <c r="A3" s="259" t="str">
        <f>+กำไรขาดทุน!A3:M3</f>
        <v>สำหรับปี สิ้นสุดวันที่ 31 ธันวาคม 2563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</row>
    <row r="4" spans="1:24" ht="21" customHeight="1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4" ht="21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21" customHeight="1">
      <c r="A6" s="188"/>
      <c r="B6" s="188"/>
      <c r="C6" s="188"/>
      <c r="D6" s="260" t="s">
        <v>6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</row>
    <row r="7" spans="1:24" ht="21" customHeight="1">
      <c r="A7" s="188"/>
      <c r="B7" s="188"/>
      <c r="C7" s="188"/>
      <c r="D7" s="73"/>
      <c r="E7" s="73"/>
      <c r="F7" s="73"/>
      <c r="G7" s="73"/>
      <c r="H7" s="74"/>
      <c r="I7" s="74"/>
      <c r="J7" s="74"/>
      <c r="K7" s="74"/>
      <c r="L7" s="261" t="s">
        <v>96</v>
      </c>
      <c r="M7" s="261"/>
      <c r="N7" s="261"/>
      <c r="O7" s="261"/>
      <c r="P7" s="261"/>
      <c r="Q7" s="261"/>
      <c r="R7" s="261"/>
      <c r="S7" s="261"/>
      <c r="T7" s="73"/>
      <c r="U7" s="73"/>
      <c r="V7" s="73"/>
      <c r="W7" s="73"/>
      <c r="X7" s="73"/>
    </row>
    <row r="8" spans="1:24" ht="21" customHeight="1">
      <c r="A8" s="188"/>
      <c r="B8" s="188"/>
      <c r="D8" s="73"/>
      <c r="E8" s="73"/>
      <c r="F8" s="73"/>
      <c r="G8" s="73"/>
      <c r="H8" s="260" t="s">
        <v>15</v>
      </c>
      <c r="I8" s="260"/>
      <c r="J8" s="260"/>
      <c r="K8" s="73"/>
      <c r="L8" s="73" t="s">
        <v>50</v>
      </c>
      <c r="M8" s="73"/>
      <c r="N8" s="73" t="s">
        <v>50</v>
      </c>
      <c r="O8" s="73"/>
      <c r="P8" s="73" t="s">
        <v>68</v>
      </c>
      <c r="Q8" s="73"/>
      <c r="R8" s="75"/>
      <c r="S8" s="73"/>
      <c r="W8" s="73"/>
      <c r="X8" s="73"/>
    </row>
    <row r="9" spans="1:24" ht="21" customHeight="1">
      <c r="A9" s="188"/>
      <c r="B9" s="188"/>
      <c r="D9" s="73" t="s">
        <v>46</v>
      </c>
      <c r="E9" s="73"/>
      <c r="F9" s="73" t="s">
        <v>47</v>
      </c>
      <c r="G9" s="73"/>
      <c r="H9" s="73" t="s">
        <v>98</v>
      </c>
      <c r="I9" s="73"/>
      <c r="J9" s="73"/>
      <c r="K9" s="73"/>
      <c r="L9" s="73" t="s">
        <v>78</v>
      </c>
      <c r="M9" s="73"/>
      <c r="N9" s="73" t="s">
        <v>83</v>
      </c>
      <c r="O9" s="73"/>
      <c r="P9" s="73" t="s">
        <v>69</v>
      </c>
      <c r="Q9" s="73"/>
      <c r="R9" s="73" t="s">
        <v>97</v>
      </c>
      <c r="S9" s="73"/>
      <c r="T9" s="73" t="s">
        <v>48</v>
      </c>
      <c r="U9" s="73"/>
      <c r="V9" s="76" t="s">
        <v>70</v>
      </c>
      <c r="W9" s="73"/>
      <c r="X9" s="73"/>
    </row>
    <row r="10" spans="1:24" ht="21" customHeight="1">
      <c r="A10" s="188"/>
      <c r="B10" s="188"/>
      <c r="C10" s="77" t="s">
        <v>2</v>
      </c>
      <c r="D10" s="189" t="s">
        <v>14</v>
      </c>
      <c r="E10" s="73"/>
      <c r="F10" s="189" t="s">
        <v>49</v>
      </c>
      <c r="G10" s="73"/>
      <c r="H10" s="189" t="s">
        <v>90</v>
      </c>
      <c r="I10" s="73"/>
      <c r="J10" s="189" t="s">
        <v>99</v>
      </c>
      <c r="K10" s="73"/>
      <c r="L10" s="189" t="s">
        <v>79</v>
      </c>
      <c r="M10" s="73"/>
      <c r="N10" s="189" t="s">
        <v>75</v>
      </c>
      <c r="O10" s="73"/>
      <c r="P10" s="189" t="s">
        <v>64</v>
      </c>
      <c r="Q10" s="73"/>
      <c r="R10" s="189" t="s">
        <v>101</v>
      </c>
      <c r="S10" s="73"/>
      <c r="T10" s="189" t="s">
        <v>84</v>
      </c>
      <c r="U10" s="73"/>
      <c r="V10" s="78" t="s">
        <v>71</v>
      </c>
      <c r="W10" s="73"/>
      <c r="X10" s="189" t="s">
        <v>16</v>
      </c>
    </row>
    <row r="11" spans="1:24" ht="21" customHeight="1">
      <c r="A11" s="80" t="s">
        <v>143</v>
      </c>
      <c r="D11" s="243">
        <v>401200000</v>
      </c>
      <c r="E11" s="243"/>
      <c r="F11" s="243">
        <v>1254305250</v>
      </c>
      <c r="G11" s="243"/>
      <c r="H11" s="81">
        <v>66109086.269999996</v>
      </c>
      <c r="I11" s="243"/>
      <c r="J11" s="81">
        <v>747804294.76999998</v>
      </c>
      <c r="K11" s="81"/>
      <c r="L11" s="243">
        <v>447473.05999999982</v>
      </c>
      <c r="M11" s="243"/>
      <c r="N11" s="243">
        <v>16147016.73</v>
      </c>
      <c r="O11" s="243"/>
      <c r="P11" s="243">
        <v>17138892.509999998</v>
      </c>
      <c r="Q11" s="243"/>
      <c r="R11" s="81">
        <f t="shared" ref="R11:R23" si="0">SUM(L11:P11)</f>
        <v>33733382.299999997</v>
      </c>
      <c r="S11" s="243"/>
      <c r="T11" s="243">
        <f t="shared" ref="T11:T16" si="1">SUM(D11:S11)-R11</f>
        <v>2503152013.3400002</v>
      </c>
      <c r="U11" s="243"/>
      <c r="V11" s="243">
        <v>765327017.08000004</v>
      </c>
      <c r="W11" s="135"/>
      <c r="X11" s="243">
        <v>3268479030.4200001</v>
      </c>
    </row>
    <row r="12" spans="1:24" ht="21" customHeight="1">
      <c r="A12" s="80"/>
      <c r="B12" s="72" t="s">
        <v>172</v>
      </c>
      <c r="D12" s="243">
        <v>0</v>
      </c>
      <c r="E12" s="243"/>
      <c r="F12" s="243">
        <v>0</v>
      </c>
      <c r="G12" s="243"/>
      <c r="H12" s="81">
        <v>0</v>
      </c>
      <c r="I12" s="243"/>
      <c r="J12" s="81">
        <v>0</v>
      </c>
      <c r="K12" s="81"/>
      <c r="L12" s="243">
        <v>0</v>
      </c>
      <c r="M12" s="243"/>
      <c r="N12" s="243">
        <v>-679709.7</v>
      </c>
      <c r="O12" s="243"/>
      <c r="P12" s="243">
        <v>0</v>
      </c>
      <c r="Q12" s="243"/>
      <c r="R12" s="81">
        <f t="shared" si="0"/>
        <v>-679709.7</v>
      </c>
      <c r="S12" s="243"/>
      <c r="T12" s="243">
        <f t="shared" si="1"/>
        <v>-679709.7</v>
      </c>
      <c r="U12" s="243"/>
      <c r="V12" s="243">
        <v>80304709.700000003</v>
      </c>
      <c r="W12" s="135"/>
      <c r="X12" s="243">
        <f t="shared" ref="X12:X23" si="2">SUM(T12:V12)</f>
        <v>79625000</v>
      </c>
    </row>
    <row r="13" spans="1:24" ht="21" customHeight="1">
      <c r="A13" s="80"/>
      <c r="B13" s="72" t="s">
        <v>251</v>
      </c>
      <c r="D13" s="243"/>
      <c r="E13" s="243"/>
      <c r="F13" s="243"/>
      <c r="G13" s="243"/>
      <c r="H13" s="81"/>
      <c r="I13" s="243"/>
      <c r="J13" s="81"/>
      <c r="K13" s="81"/>
      <c r="L13" s="243"/>
      <c r="M13" s="243"/>
      <c r="N13" s="243"/>
      <c r="O13" s="243"/>
      <c r="P13" s="243"/>
      <c r="Q13" s="243"/>
      <c r="R13" s="81"/>
      <c r="S13" s="243"/>
      <c r="T13" s="243"/>
      <c r="U13" s="243"/>
      <c r="V13" s="243"/>
      <c r="W13" s="135"/>
      <c r="X13" s="243"/>
    </row>
    <row r="14" spans="1:24" ht="21" customHeight="1">
      <c r="A14" s="80"/>
      <c r="B14" s="72" t="s">
        <v>252</v>
      </c>
      <c r="D14" s="243">
        <v>0</v>
      </c>
      <c r="E14" s="243"/>
      <c r="F14" s="243">
        <v>0</v>
      </c>
      <c r="G14" s="243"/>
      <c r="H14" s="81">
        <v>0</v>
      </c>
      <c r="I14" s="243"/>
      <c r="J14" s="81">
        <v>0</v>
      </c>
      <c r="K14" s="81"/>
      <c r="L14" s="243">
        <v>0</v>
      </c>
      <c r="M14" s="243"/>
      <c r="N14" s="243">
        <v>0</v>
      </c>
      <c r="O14" s="243"/>
      <c r="P14" s="243">
        <v>0</v>
      </c>
      <c r="Q14" s="243"/>
      <c r="R14" s="81">
        <f t="shared" si="0"/>
        <v>0</v>
      </c>
      <c r="S14" s="243"/>
      <c r="T14" s="243">
        <f t="shared" si="1"/>
        <v>0</v>
      </c>
      <c r="U14" s="243"/>
      <c r="V14" s="243">
        <v>-13000000</v>
      </c>
      <c r="W14" s="135"/>
      <c r="X14" s="243">
        <f t="shared" si="2"/>
        <v>-13000000</v>
      </c>
    </row>
    <row r="15" spans="1:24" ht="21" customHeight="1">
      <c r="A15" s="80"/>
      <c r="B15" s="72" t="s">
        <v>253</v>
      </c>
      <c r="D15" s="243"/>
      <c r="E15" s="243"/>
      <c r="F15" s="243"/>
      <c r="G15" s="243"/>
      <c r="H15" s="81"/>
      <c r="I15" s="243"/>
      <c r="J15" s="81"/>
      <c r="K15" s="81"/>
      <c r="L15" s="243"/>
      <c r="M15" s="243"/>
      <c r="N15" s="243"/>
      <c r="O15" s="243"/>
      <c r="P15" s="243"/>
      <c r="Q15" s="243"/>
      <c r="R15" s="81"/>
      <c r="S15" s="243"/>
      <c r="T15" s="243"/>
      <c r="U15" s="243"/>
      <c r="V15" s="243"/>
      <c r="W15" s="135"/>
      <c r="X15" s="243"/>
    </row>
    <row r="16" spans="1:24" ht="21" customHeight="1">
      <c r="A16" s="80"/>
      <c r="B16" s="72" t="s">
        <v>252</v>
      </c>
      <c r="D16" s="243">
        <v>0</v>
      </c>
      <c r="E16" s="243"/>
      <c r="F16" s="243">
        <v>0</v>
      </c>
      <c r="G16" s="243"/>
      <c r="H16" s="81">
        <v>0</v>
      </c>
      <c r="I16" s="243"/>
      <c r="J16" s="81">
        <v>0</v>
      </c>
      <c r="K16" s="81"/>
      <c r="L16" s="243">
        <v>0</v>
      </c>
      <c r="M16" s="243"/>
      <c r="N16" s="243">
        <v>0</v>
      </c>
      <c r="O16" s="243"/>
      <c r="P16" s="243">
        <v>0</v>
      </c>
      <c r="Q16" s="243"/>
      <c r="R16" s="81">
        <f t="shared" si="0"/>
        <v>0</v>
      </c>
      <c r="S16" s="243"/>
      <c r="T16" s="243">
        <f t="shared" si="1"/>
        <v>0</v>
      </c>
      <c r="U16" s="243"/>
      <c r="V16" s="243">
        <v>-75</v>
      </c>
      <c r="W16" s="135"/>
      <c r="X16" s="243">
        <f t="shared" si="2"/>
        <v>-75</v>
      </c>
    </row>
    <row r="17" spans="1:26" ht="21" customHeight="1">
      <c r="A17" s="80"/>
      <c r="B17" s="72" t="s">
        <v>152</v>
      </c>
      <c r="D17" s="243">
        <v>0</v>
      </c>
      <c r="E17" s="243"/>
      <c r="F17" s="243">
        <v>0</v>
      </c>
      <c r="G17" s="135"/>
      <c r="H17" s="243">
        <v>0</v>
      </c>
      <c r="I17" s="243"/>
      <c r="J17" s="243">
        <v>0</v>
      </c>
      <c r="K17" s="81"/>
      <c r="L17" s="243">
        <v>0</v>
      </c>
      <c r="M17" s="243"/>
      <c r="N17" s="243">
        <v>0</v>
      </c>
      <c r="O17" s="135"/>
      <c r="P17" s="135">
        <v>0</v>
      </c>
      <c r="Q17" s="135"/>
      <c r="R17" s="81">
        <f t="shared" si="0"/>
        <v>0</v>
      </c>
      <c r="S17" s="135"/>
      <c r="T17" s="135">
        <f t="shared" ref="T17:T19" si="3">SUM(D17:S17)-R17</f>
        <v>0</v>
      </c>
      <c r="U17" s="243"/>
      <c r="V17" s="243">
        <v>209667.74</v>
      </c>
      <c r="W17" s="135"/>
      <c r="X17" s="243">
        <f t="shared" si="2"/>
        <v>209667.74</v>
      </c>
    </row>
    <row r="18" spans="1:26" ht="21" customHeight="1">
      <c r="A18" s="80"/>
      <c r="B18" s="72" t="s">
        <v>104</v>
      </c>
      <c r="D18" s="135">
        <v>0</v>
      </c>
      <c r="E18" s="135"/>
      <c r="F18" s="135">
        <v>0</v>
      </c>
      <c r="G18" s="135"/>
      <c r="H18" s="81">
        <v>32743066.75</v>
      </c>
      <c r="I18" s="135"/>
      <c r="J18" s="81">
        <v>-32743066.75</v>
      </c>
      <c r="K18" s="81"/>
      <c r="L18" s="135">
        <v>0</v>
      </c>
      <c r="M18" s="135"/>
      <c r="N18" s="135">
        <v>0</v>
      </c>
      <c r="O18" s="135"/>
      <c r="P18" s="135">
        <v>0</v>
      </c>
      <c r="Q18" s="135"/>
      <c r="R18" s="81">
        <f t="shared" si="0"/>
        <v>0</v>
      </c>
      <c r="S18" s="135"/>
      <c r="T18" s="135">
        <f t="shared" si="3"/>
        <v>0</v>
      </c>
      <c r="U18" s="243"/>
      <c r="V18" s="243">
        <v>0</v>
      </c>
      <c r="W18" s="135"/>
      <c r="X18" s="243">
        <f t="shared" si="2"/>
        <v>0</v>
      </c>
    </row>
    <row r="19" spans="1:26" ht="21" customHeight="1">
      <c r="A19" s="80"/>
      <c r="B19" s="72" t="s">
        <v>213</v>
      </c>
      <c r="C19" s="177" t="s">
        <v>224</v>
      </c>
      <c r="D19" s="135">
        <v>0</v>
      </c>
      <c r="E19" s="135"/>
      <c r="F19" s="135">
        <v>0</v>
      </c>
      <c r="G19" s="135"/>
      <c r="H19" s="81">
        <v>0</v>
      </c>
      <c r="I19" s="135"/>
      <c r="J19" s="81">
        <v>-58694505.990000002</v>
      </c>
      <c r="K19" s="81"/>
      <c r="L19" s="135">
        <v>0</v>
      </c>
      <c r="M19" s="135"/>
      <c r="N19" s="135">
        <v>0</v>
      </c>
      <c r="O19" s="135"/>
      <c r="P19" s="135">
        <v>0</v>
      </c>
      <c r="Q19" s="135"/>
      <c r="R19" s="81">
        <f t="shared" si="0"/>
        <v>0</v>
      </c>
      <c r="S19" s="135"/>
      <c r="T19" s="135">
        <f t="shared" si="3"/>
        <v>-58694505.990000002</v>
      </c>
      <c r="U19" s="243"/>
      <c r="V19" s="243">
        <v>0</v>
      </c>
      <c r="W19" s="135"/>
      <c r="X19" s="243">
        <f t="shared" si="2"/>
        <v>-58694505.990000002</v>
      </c>
    </row>
    <row r="20" spans="1:26" ht="21" customHeight="1">
      <c r="A20" s="80"/>
      <c r="B20" s="72" t="s">
        <v>160</v>
      </c>
      <c r="D20" s="135"/>
      <c r="E20" s="135"/>
      <c r="F20" s="135"/>
      <c r="G20" s="135"/>
      <c r="H20" s="81"/>
      <c r="I20" s="135"/>
      <c r="J20" s="81"/>
      <c r="K20" s="81"/>
      <c r="L20" s="135"/>
      <c r="M20" s="135"/>
      <c r="N20" s="135"/>
      <c r="O20" s="135"/>
      <c r="P20" s="135"/>
      <c r="Q20" s="135"/>
      <c r="R20" s="81"/>
      <c r="S20" s="135"/>
      <c r="T20" s="135"/>
      <c r="U20" s="243"/>
      <c r="V20" s="243"/>
      <c r="W20" s="135"/>
      <c r="X20" s="243"/>
    </row>
    <row r="21" spans="1:26" ht="21" customHeight="1">
      <c r="A21" s="80"/>
      <c r="B21" s="72" t="s">
        <v>159</v>
      </c>
      <c r="D21" s="135">
        <v>0</v>
      </c>
      <c r="E21" s="135"/>
      <c r="F21" s="135">
        <v>0</v>
      </c>
      <c r="G21" s="135"/>
      <c r="H21" s="81">
        <v>0</v>
      </c>
      <c r="I21" s="135"/>
      <c r="J21" s="81">
        <v>0</v>
      </c>
      <c r="K21" s="81"/>
      <c r="L21" s="135">
        <v>0</v>
      </c>
      <c r="M21" s="135"/>
      <c r="N21" s="135">
        <v>0</v>
      </c>
      <c r="O21" s="135"/>
      <c r="P21" s="135">
        <v>0</v>
      </c>
      <c r="Q21" s="135"/>
      <c r="R21" s="81">
        <f t="shared" si="0"/>
        <v>0</v>
      </c>
      <c r="S21" s="135"/>
      <c r="T21" s="135">
        <f t="shared" ref="T21:T23" si="4">SUM(D21:S21)-R21</f>
        <v>0</v>
      </c>
      <c r="U21" s="243"/>
      <c r="V21" s="243">
        <v>-142450279.34999999</v>
      </c>
      <c r="W21" s="135"/>
      <c r="X21" s="243">
        <f t="shared" si="2"/>
        <v>-142450279.34999999</v>
      </c>
    </row>
    <row r="22" spans="1:26" ht="21" customHeight="1">
      <c r="A22" s="80"/>
      <c r="B22" s="72" t="s">
        <v>254</v>
      </c>
      <c r="D22" s="135">
        <v>0</v>
      </c>
      <c r="E22" s="135"/>
      <c r="F22" s="135">
        <v>0</v>
      </c>
      <c r="G22" s="135"/>
      <c r="H22" s="81">
        <v>0</v>
      </c>
      <c r="I22" s="135"/>
      <c r="J22" s="81">
        <v>359510819.40000045</v>
      </c>
      <c r="K22" s="81"/>
      <c r="L22" s="135">
        <v>0</v>
      </c>
      <c r="M22" s="135"/>
      <c r="N22" s="135">
        <v>0</v>
      </c>
      <c r="O22" s="135"/>
      <c r="P22" s="135">
        <v>0</v>
      </c>
      <c r="Q22" s="135"/>
      <c r="R22" s="81">
        <f t="shared" si="0"/>
        <v>0</v>
      </c>
      <c r="S22" s="135"/>
      <c r="T22" s="135">
        <f t="shared" si="4"/>
        <v>359510819.40000045</v>
      </c>
      <c r="U22" s="243"/>
      <c r="V22" s="243">
        <v>215685993.99000001</v>
      </c>
      <c r="W22" s="135"/>
      <c r="X22" s="243">
        <f t="shared" si="2"/>
        <v>575196813.39000046</v>
      </c>
      <c r="Z22" s="244"/>
    </row>
    <row r="23" spans="1:26" ht="21" customHeight="1">
      <c r="A23" s="80"/>
      <c r="B23" s="72" t="s">
        <v>158</v>
      </c>
      <c r="D23" s="135">
        <v>0</v>
      </c>
      <c r="E23" s="135"/>
      <c r="F23" s="135">
        <v>0</v>
      </c>
      <c r="G23" s="135"/>
      <c r="H23" s="81">
        <v>0</v>
      </c>
      <c r="I23" s="135"/>
      <c r="J23" s="81">
        <v>-2069998.91</v>
      </c>
      <c r="K23" s="81"/>
      <c r="L23" s="135">
        <v>0</v>
      </c>
      <c r="M23" s="135"/>
      <c r="N23" s="135">
        <v>0</v>
      </c>
      <c r="O23" s="135"/>
      <c r="P23" s="135">
        <v>0</v>
      </c>
      <c r="Q23" s="135"/>
      <c r="R23" s="81">
        <f t="shared" si="0"/>
        <v>0</v>
      </c>
      <c r="S23" s="135"/>
      <c r="T23" s="135">
        <f t="shared" si="4"/>
        <v>-2069998.91</v>
      </c>
      <c r="U23" s="243"/>
      <c r="V23" s="243">
        <v>-71202.149999999994</v>
      </c>
      <c r="W23" s="135"/>
      <c r="X23" s="243">
        <f t="shared" si="2"/>
        <v>-2141201.06</v>
      </c>
      <c r="Z23" s="244"/>
    </row>
    <row r="24" spans="1:26" ht="21" customHeight="1">
      <c r="A24" s="80" t="s">
        <v>173</v>
      </c>
      <c r="D24" s="239">
        <f>SUM(D11:D23)</f>
        <v>401200000</v>
      </c>
      <c r="E24" s="135"/>
      <c r="F24" s="239">
        <f>SUM(F11:F23)</f>
        <v>1254305250</v>
      </c>
      <c r="G24" s="135"/>
      <c r="H24" s="239">
        <f>SUM(H11:H23)</f>
        <v>98852153.019999996</v>
      </c>
      <c r="I24" s="135"/>
      <c r="J24" s="239">
        <f>SUM(J11:J23)</f>
        <v>1013807542.5200005</v>
      </c>
      <c r="K24" s="135"/>
      <c r="L24" s="239">
        <f>SUM(L11:L23)</f>
        <v>447473.05999999982</v>
      </c>
      <c r="M24" s="135"/>
      <c r="N24" s="239">
        <f>SUM(N11:N23)</f>
        <v>15467307.030000001</v>
      </c>
      <c r="O24" s="135"/>
      <c r="P24" s="239">
        <f>SUM(P11:P23)</f>
        <v>17138892.509999998</v>
      </c>
      <c r="Q24" s="135"/>
      <c r="R24" s="239">
        <f>SUM(R11:R23)</f>
        <v>33053672.599999998</v>
      </c>
      <c r="S24" s="135"/>
      <c r="T24" s="239">
        <f>SUM(T11:T23)</f>
        <v>2801218618.1400013</v>
      </c>
      <c r="U24" s="135"/>
      <c r="V24" s="239">
        <f>SUM(V11:V23)</f>
        <v>906005832.01000011</v>
      </c>
      <c r="W24" s="135"/>
      <c r="X24" s="239">
        <f>SUM(X11:X23)</f>
        <v>3707224450.1500006</v>
      </c>
    </row>
    <row r="25" spans="1:26" ht="21" customHeight="1">
      <c r="B25" s="72" t="s">
        <v>172</v>
      </c>
      <c r="D25" s="124">
        <v>0</v>
      </c>
      <c r="E25" s="123"/>
      <c r="F25" s="124">
        <v>0</v>
      </c>
      <c r="G25" s="123"/>
      <c r="H25" s="124">
        <v>0</v>
      </c>
      <c r="I25" s="123"/>
      <c r="J25" s="124">
        <v>0</v>
      </c>
      <c r="K25" s="83"/>
      <c r="L25" s="124">
        <v>0</v>
      </c>
      <c r="M25" s="221"/>
      <c r="N25" s="124">
        <v>-614631.43999999994</v>
      </c>
      <c r="O25" s="123"/>
      <c r="P25" s="124">
        <v>0</v>
      </c>
      <c r="Q25" s="123"/>
      <c r="R25" s="124">
        <f t="shared" ref="R25" si="5">SUM(L25:P25)</f>
        <v>-614631.43999999994</v>
      </c>
      <c r="S25" s="221"/>
      <c r="T25" s="124">
        <f t="shared" ref="T25" si="6">SUM(D25:S25)-R25</f>
        <v>-614631.43999999994</v>
      </c>
      <c r="U25" s="123"/>
      <c r="V25" s="124">
        <v>140853022.61000001</v>
      </c>
      <c r="W25" s="123"/>
      <c r="X25" s="124">
        <f t="shared" ref="X25:X31" si="7">SUM(T25:V25)</f>
        <v>140238391.17000002</v>
      </c>
    </row>
    <row r="26" spans="1:26" ht="21" customHeight="1">
      <c r="B26" s="72" t="s">
        <v>104</v>
      </c>
      <c r="D26" s="122">
        <v>0</v>
      </c>
      <c r="E26" s="123"/>
      <c r="F26" s="122">
        <v>0</v>
      </c>
      <c r="G26" s="123"/>
      <c r="H26" s="122">
        <v>22972300.469999999</v>
      </c>
      <c r="I26" s="123"/>
      <c r="J26" s="122">
        <f>-H26</f>
        <v>-22972300.469999999</v>
      </c>
      <c r="K26" s="83"/>
      <c r="L26" s="122">
        <v>0</v>
      </c>
      <c r="M26" s="221"/>
      <c r="N26" s="122">
        <v>0</v>
      </c>
      <c r="O26" s="123"/>
      <c r="P26" s="122">
        <v>0</v>
      </c>
      <c r="Q26" s="123"/>
      <c r="R26" s="122">
        <f t="shared" ref="R26:R27" si="8">SUM(L26:P26)</f>
        <v>0</v>
      </c>
      <c r="S26" s="221"/>
      <c r="T26" s="122">
        <f t="shared" ref="T26:T27" si="9">SUM(D26:S26)-R26</f>
        <v>0</v>
      </c>
      <c r="U26" s="123"/>
      <c r="V26" s="122">
        <v>0</v>
      </c>
      <c r="W26" s="123"/>
      <c r="X26" s="122">
        <f>SUM(T26:V26)</f>
        <v>0</v>
      </c>
    </row>
    <row r="27" spans="1:26" ht="21" customHeight="1">
      <c r="B27" s="72" t="s">
        <v>213</v>
      </c>
      <c r="C27" s="177" t="s">
        <v>224</v>
      </c>
      <c r="D27" s="122">
        <v>0</v>
      </c>
      <c r="E27" s="123"/>
      <c r="F27" s="122">
        <v>0</v>
      </c>
      <c r="G27" s="123"/>
      <c r="H27" s="122">
        <v>0</v>
      </c>
      <c r="I27" s="123"/>
      <c r="J27" s="122">
        <v>-84651554.540000007</v>
      </c>
      <c r="K27" s="83"/>
      <c r="L27" s="122">
        <v>0</v>
      </c>
      <c r="M27" s="221"/>
      <c r="N27" s="122">
        <v>0</v>
      </c>
      <c r="O27" s="123"/>
      <c r="P27" s="122">
        <v>0</v>
      </c>
      <c r="Q27" s="123"/>
      <c r="R27" s="122">
        <f t="shared" si="8"/>
        <v>0</v>
      </c>
      <c r="S27" s="221"/>
      <c r="T27" s="122">
        <f t="shared" si="9"/>
        <v>-84651554.540000007</v>
      </c>
      <c r="U27" s="123"/>
      <c r="V27" s="122">
        <v>0</v>
      </c>
      <c r="W27" s="123"/>
      <c r="X27" s="122">
        <f t="shared" si="7"/>
        <v>-84651554.540000007</v>
      </c>
    </row>
    <row r="28" spans="1:26" ht="21" customHeight="1">
      <c r="A28" s="80"/>
      <c r="B28" s="72" t="s">
        <v>160</v>
      </c>
      <c r="D28" s="122"/>
      <c r="E28" s="122"/>
      <c r="F28" s="122"/>
      <c r="G28" s="122"/>
      <c r="H28" s="122"/>
      <c r="I28" s="122"/>
      <c r="J28" s="122"/>
      <c r="K28" s="81"/>
      <c r="L28" s="122"/>
      <c r="M28" s="222"/>
      <c r="N28" s="122"/>
      <c r="O28" s="122"/>
      <c r="P28" s="122"/>
      <c r="Q28" s="122"/>
      <c r="R28" s="122"/>
      <c r="S28" s="222"/>
      <c r="T28" s="122"/>
      <c r="U28" s="122"/>
      <c r="V28" s="122"/>
      <c r="W28" s="124"/>
      <c r="X28" s="124"/>
    </row>
    <row r="29" spans="1:26" ht="21" customHeight="1">
      <c r="A29" s="80"/>
      <c r="B29" s="72" t="s">
        <v>159</v>
      </c>
      <c r="D29" s="122">
        <v>0</v>
      </c>
      <c r="E29" s="122"/>
      <c r="F29" s="122">
        <v>0</v>
      </c>
      <c r="G29" s="122"/>
      <c r="H29" s="122">
        <v>0</v>
      </c>
      <c r="I29" s="122"/>
      <c r="J29" s="122">
        <v>0</v>
      </c>
      <c r="K29" s="81"/>
      <c r="L29" s="122">
        <v>0</v>
      </c>
      <c r="M29" s="222"/>
      <c r="N29" s="122">
        <v>0</v>
      </c>
      <c r="O29" s="122"/>
      <c r="P29" s="122">
        <v>0</v>
      </c>
      <c r="Q29" s="122"/>
      <c r="R29" s="122">
        <f t="shared" ref="R29:R31" si="10">SUM(L29:P29)</f>
        <v>0</v>
      </c>
      <c r="S29" s="222"/>
      <c r="T29" s="122">
        <f t="shared" ref="T29:T31" si="11">SUM(D29:S29)-R29</f>
        <v>0</v>
      </c>
      <c r="U29" s="122"/>
      <c r="V29" s="122">
        <v>-138325272.40000001</v>
      </c>
      <c r="W29" s="124"/>
      <c r="X29" s="124">
        <f t="shared" si="7"/>
        <v>-138325272.40000001</v>
      </c>
    </row>
    <row r="30" spans="1:26" ht="21" customHeight="1">
      <c r="B30" s="72" t="s">
        <v>255</v>
      </c>
      <c r="D30" s="124">
        <v>0</v>
      </c>
      <c r="E30" s="124"/>
      <c r="F30" s="124">
        <v>0</v>
      </c>
      <c r="G30" s="124"/>
      <c r="H30" s="124">
        <v>0</v>
      </c>
      <c r="I30" s="124"/>
      <c r="J30" s="124">
        <f>+กำไรขาดทุน!G32</f>
        <v>250953258.38000017</v>
      </c>
      <c r="K30" s="124"/>
      <c r="L30" s="124">
        <v>0</v>
      </c>
      <c r="M30" s="223"/>
      <c r="N30" s="124">
        <v>0</v>
      </c>
      <c r="O30" s="124"/>
      <c r="P30" s="124">
        <v>0</v>
      </c>
      <c r="Q30" s="124"/>
      <c r="R30" s="124">
        <f t="shared" si="10"/>
        <v>0</v>
      </c>
      <c r="S30" s="223"/>
      <c r="T30" s="122">
        <f t="shared" si="11"/>
        <v>250953258.38000017</v>
      </c>
      <c r="U30" s="124"/>
      <c r="V30" s="124">
        <v>174526324.36000001</v>
      </c>
      <c r="W30" s="124"/>
      <c r="X30" s="124">
        <f t="shared" si="7"/>
        <v>425479582.74000019</v>
      </c>
    </row>
    <row r="31" spans="1:26" ht="21" customHeight="1">
      <c r="B31" s="72" t="s">
        <v>158</v>
      </c>
      <c r="D31" s="124">
        <v>0</v>
      </c>
      <c r="E31" s="124"/>
      <c r="F31" s="124">
        <v>0</v>
      </c>
      <c r="G31" s="124"/>
      <c r="H31" s="124">
        <v>0</v>
      </c>
      <c r="I31" s="124"/>
      <c r="J31" s="124">
        <v>556811.85000000009</v>
      </c>
      <c r="K31" s="124"/>
      <c r="L31" s="124">
        <v>0</v>
      </c>
      <c r="M31" s="223"/>
      <c r="N31" s="124">
        <v>0</v>
      </c>
      <c r="O31" s="124"/>
      <c r="P31" s="124">
        <v>0</v>
      </c>
      <c r="Q31" s="124"/>
      <c r="R31" s="124">
        <f t="shared" si="10"/>
        <v>0</v>
      </c>
      <c r="S31" s="223"/>
      <c r="T31" s="122">
        <f t="shared" si="11"/>
        <v>556811.85000000009</v>
      </c>
      <c r="U31" s="124"/>
      <c r="V31" s="124">
        <v>87584.549999999988</v>
      </c>
      <c r="W31" s="124"/>
      <c r="X31" s="124">
        <f t="shared" si="7"/>
        <v>644396.40000000014</v>
      </c>
    </row>
    <row r="32" spans="1:26" ht="21" customHeight="1" thickBot="1">
      <c r="A32" s="80" t="s">
        <v>250</v>
      </c>
      <c r="D32" s="82">
        <f>SUM(D24:D31)</f>
        <v>401200000</v>
      </c>
      <c r="E32" s="79"/>
      <c r="F32" s="82">
        <f>SUM(F24:F31)</f>
        <v>1254305250</v>
      </c>
      <c r="G32" s="79"/>
      <c r="H32" s="82">
        <f>SUM(H24:H31)</f>
        <v>121824453.48999999</v>
      </c>
      <c r="I32" s="79"/>
      <c r="J32" s="82">
        <f>SUM(J24:J31)</f>
        <v>1157693757.7400005</v>
      </c>
      <c r="K32" s="83"/>
      <c r="L32" s="82">
        <f>SUM(L24:L31)</f>
        <v>447473.05999999982</v>
      </c>
      <c r="M32" s="79"/>
      <c r="N32" s="82">
        <f>SUM(N24:N31)</f>
        <v>14852675.590000002</v>
      </c>
      <c r="O32" s="79"/>
      <c r="P32" s="82">
        <f>SUM(P24:P31)</f>
        <v>17138892.509999998</v>
      </c>
      <c r="Q32" s="79"/>
      <c r="R32" s="82">
        <f>SUM(R24:R31)</f>
        <v>32439041.159999996</v>
      </c>
      <c r="S32" s="79"/>
      <c r="T32" s="125">
        <f>SUM(T24:T31)</f>
        <v>2967462502.3900013</v>
      </c>
      <c r="U32" s="123"/>
      <c r="V32" s="126">
        <f>SUM(V24:V31)</f>
        <v>1083147491.1300001</v>
      </c>
      <c r="W32" s="123"/>
      <c r="X32" s="126">
        <f>SUM(X24:X31)</f>
        <v>4050609993.5200009</v>
      </c>
    </row>
    <row r="33" spans="1:24" ht="21" customHeight="1" thickTop="1">
      <c r="D33" s="79"/>
      <c r="E33" s="79"/>
      <c r="F33" s="79"/>
      <c r="G33" s="79"/>
      <c r="H33" s="83"/>
      <c r="I33" s="79"/>
      <c r="J33" s="83"/>
      <c r="K33" s="83"/>
      <c r="L33" s="83"/>
      <c r="M33" s="79"/>
      <c r="N33" s="83"/>
      <c r="O33" s="79"/>
      <c r="P33" s="83"/>
      <c r="Q33" s="79"/>
      <c r="R33" s="83"/>
      <c r="S33" s="79"/>
      <c r="T33" s="83"/>
      <c r="U33" s="79"/>
      <c r="V33" s="83"/>
      <c r="W33" s="79"/>
      <c r="X33" s="83"/>
    </row>
    <row r="34" spans="1:24" ht="21" customHeight="1">
      <c r="D34" s="79"/>
      <c r="E34" s="79"/>
      <c r="F34" s="79"/>
      <c r="G34" s="79"/>
      <c r="H34" s="83"/>
      <c r="I34" s="79"/>
      <c r="J34" s="83"/>
      <c r="K34" s="83"/>
      <c r="L34" s="83"/>
      <c r="M34" s="79"/>
      <c r="N34" s="83"/>
      <c r="O34" s="79"/>
      <c r="P34" s="83"/>
      <c r="Q34" s="79"/>
      <c r="R34" s="83"/>
      <c r="S34" s="79"/>
      <c r="T34" s="83"/>
      <c r="U34" s="79"/>
      <c r="V34" s="83"/>
      <c r="W34" s="79"/>
      <c r="X34" s="83"/>
    </row>
    <row r="35" spans="1:24" ht="21" customHeight="1">
      <c r="A35" s="84" t="s">
        <v>7</v>
      </c>
      <c r="J35" s="115"/>
    </row>
    <row r="36" spans="1:24" ht="21" customHeight="1">
      <c r="A36" s="84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</row>
    <row r="37" spans="1:24" ht="21" customHeight="1">
      <c r="I37" s="3"/>
      <c r="J37" s="116" t="s">
        <v>44</v>
      </c>
      <c r="P37" s="85"/>
      <c r="V37" s="115"/>
    </row>
    <row r="38" spans="1:24" ht="21" customHeight="1">
      <c r="I38" s="3"/>
      <c r="J38" s="116" t="s">
        <v>88</v>
      </c>
      <c r="P38" s="86"/>
    </row>
    <row r="41" spans="1:24" ht="21" customHeight="1">
      <c r="D41" s="182"/>
    </row>
    <row r="42" spans="1:24" ht="21" customHeight="1">
      <c r="J42" s="115"/>
      <c r="V42" s="115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9" zoomScaleNormal="100" zoomScaleSheetLayoutView="100" workbookViewId="0">
      <selection activeCell="O18" sqref="O18"/>
    </sheetView>
  </sheetViews>
  <sheetFormatPr defaultColWidth="12" defaultRowHeight="24" customHeight="1"/>
  <cols>
    <col min="1" max="1" width="3.5" style="3" customWidth="1"/>
    <col min="2" max="2" width="34.5" style="3" customWidth="1"/>
    <col min="3" max="3" width="9.6640625" style="3" bestFit="1" customWidth="1"/>
    <col min="4" max="4" width="1.1640625" style="3" customWidth="1"/>
    <col min="5" max="5" width="17.1640625" style="3" customWidth="1"/>
    <col min="6" max="6" width="1.1640625" style="3" customWidth="1"/>
    <col min="7" max="7" width="18.83203125" style="3" bestFit="1" customWidth="1"/>
    <col min="8" max="8" width="1.1640625" style="3" customWidth="1"/>
    <col min="9" max="9" width="17" style="3" customWidth="1"/>
    <col min="10" max="10" width="1.1640625" style="3" customWidth="1"/>
    <col min="11" max="11" width="17" style="3" customWidth="1"/>
    <col min="12" max="12" width="1.6640625" style="3" customWidth="1"/>
    <col min="13" max="13" width="20.6640625" style="3" bestFit="1" customWidth="1"/>
    <col min="14" max="14" width="1.1640625" style="3" customWidth="1"/>
    <col min="15" max="15" width="20" style="3" bestFit="1" customWidth="1"/>
    <col min="16" max="16" width="1.1640625" style="3" customWidth="1"/>
    <col min="17" max="17" width="18.83203125" style="3" bestFit="1" customWidth="1"/>
    <col min="18" max="18" width="1.5" style="3" customWidth="1"/>
    <col min="19" max="16384" width="12" style="3"/>
  </cols>
  <sheetData>
    <row r="1" spans="1:18" ht="24" customHeight="1">
      <c r="A1" s="248" t="s">
        <v>76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18" ht="24" customHeight="1">
      <c r="A2" s="255" t="s">
        <v>51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8" ht="24" customHeight="1">
      <c r="A3" s="255" t="str">
        <f>+เปลี่ยนแปลงรวม!A3</f>
        <v>สำหรับปี สิ้นสุดวันที่ 31 ธันวาคม 2563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8" ht="24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8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24" customHeight="1">
      <c r="A6" s="186"/>
      <c r="B6" s="186"/>
      <c r="C6" s="186"/>
      <c r="D6" s="186"/>
      <c r="E6" s="250" t="s">
        <v>6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</row>
    <row r="7" spans="1:18" ht="24" customHeight="1">
      <c r="A7" s="186"/>
      <c r="B7" s="186"/>
      <c r="C7" s="186"/>
      <c r="D7" s="186"/>
      <c r="E7" s="20"/>
      <c r="F7" s="20"/>
      <c r="G7" s="20"/>
      <c r="H7" s="20"/>
      <c r="I7" s="262" t="s">
        <v>15</v>
      </c>
      <c r="J7" s="262"/>
      <c r="K7" s="262"/>
      <c r="L7" s="20"/>
      <c r="M7" s="251" t="s">
        <v>102</v>
      </c>
      <c r="N7" s="251"/>
      <c r="O7" s="251"/>
      <c r="P7" s="20"/>
      <c r="Q7" s="20"/>
    </row>
    <row r="8" spans="1:18" ht="24" customHeight="1">
      <c r="A8" s="186"/>
      <c r="B8" s="186"/>
      <c r="C8" s="186"/>
      <c r="E8" s="20" t="s">
        <v>46</v>
      </c>
      <c r="F8" s="20"/>
      <c r="G8" s="20" t="s">
        <v>47</v>
      </c>
      <c r="H8" s="20"/>
      <c r="I8" s="1" t="s">
        <v>98</v>
      </c>
      <c r="J8" s="1"/>
      <c r="K8" s="1"/>
      <c r="L8" s="20"/>
      <c r="M8" s="20" t="s">
        <v>72</v>
      </c>
      <c r="N8" s="20"/>
      <c r="O8" s="20" t="s">
        <v>97</v>
      </c>
      <c r="P8" s="20"/>
      <c r="Q8" s="20"/>
    </row>
    <row r="9" spans="1:18" ht="24" customHeight="1">
      <c r="A9" s="186"/>
      <c r="B9" s="186"/>
      <c r="C9" s="88" t="s">
        <v>2</v>
      </c>
      <c r="D9" s="88"/>
      <c r="E9" s="187" t="s">
        <v>14</v>
      </c>
      <c r="F9" s="20"/>
      <c r="G9" s="187" t="s">
        <v>49</v>
      </c>
      <c r="H9" s="20"/>
      <c r="I9" s="190" t="s">
        <v>90</v>
      </c>
      <c r="J9" s="1"/>
      <c r="K9" s="190" t="s">
        <v>99</v>
      </c>
      <c r="L9" s="20"/>
      <c r="M9" s="187" t="s">
        <v>64</v>
      </c>
      <c r="N9" s="20"/>
      <c r="O9" s="187" t="s">
        <v>101</v>
      </c>
      <c r="P9" s="20"/>
      <c r="Q9" s="187" t="s">
        <v>16</v>
      </c>
    </row>
    <row r="10" spans="1:18" ht="24" customHeight="1">
      <c r="A10" s="3" t="s">
        <v>143</v>
      </c>
      <c r="B10" s="90"/>
      <c r="C10" s="38"/>
      <c r="D10" s="46"/>
      <c r="E10" s="63">
        <v>401200000</v>
      </c>
      <c r="F10" s="89"/>
      <c r="G10" s="63">
        <v>1254774465.4100001</v>
      </c>
      <c r="H10" s="89"/>
      <c r="I10" s="63">
        <v>12193722.600000001</v>
      </c>
      <c r="J10" s="89"/>
      <c r="K10" s="63">
        <v>185113956.47</v>
      </c>
      <c r="L10" s="63"/>
      <c r="M10" s="63">
        <v>17138892.509999998</v>
      </c>
      <c r="N10" s="89"/>
      <c r="O10" s="63">
        <v>17138892.509999998</v>
      </c>
      <c r="P10" s="89"/>
      <c r="Q10" s="63">
        <f t="shared" ref="Q10:Q11" si="0">SUM(E10:P10)-O10</f>
        <v>1870421036.99</v>
      </c>
    </row>
    <row r="11" spans="1:18" ht="24" customHeight="1">
      <c r="B11" s="90" t="s">
        <v>104</v>
      </c>
      <c r="C11" s="38"/>
      <c r="D11" s="46"/>
      <c r="E11" s="63">
        <v>0</v>
      </c>
      <c r="F11" s="89"/>
      <c r="G11" s="63">
        <v>0</v>
      </c>
      <c r="H11" s="89"/>
      <c r="I11" s="63">
        <v>10875457.99</v>
      </c>
      <c r="J11" s="89"/>
      <c r="K11" s="63">
        <f>-I11</f>
        <v>-10875457.99</v>
      </c>
      <c r="L11" s="63"/>
      <c r="M11" s="63">
        <v>0</v>
      </c>
      <c r="N11" s="89"/>
      <c r="O11" s="63">
        <v>0</v>
      </c>
      <c r="P11" s="89"/>
      <c r="Q11" s="63">
        <f t="shared" si="0"/>
        <v>0</v>
      </c>
    </row>
    <row r="12" spans="1:18" ht="24" customHeight="1">
      <c r="B12" s="90" t="s">
        <v>212</v>
      </c>
      <c r="C12" s="178" t="s">
        <v>224</v>
      </c>
      <c r="D12" s="46"/>
      <c r="E12" s="63">
        <v>0</v>
      </c>
      <c r="F12" s="89"/>
      <c r="G12" s="63">
        <v>0</v>
      </c>
      <c r="H12" s="89"/>
      <c r="I12" s="63">
        <v>0</v>
      </c>
      <c r="J12" s="89"/>
      <c r="K12" s="63">
        <v>-58694505.990000002</v>
      </c>
      <c r="L12" s="63"/>
      <c r="M12" s="63">
        <v>0</v>
      </c>
      <c r="N12" s="89"/>
      <c r="O12" s="63">
        <v>0</v>
      </c>
      <c r="P12" s="89"/>
      <c r="Q12" s="63">
        <f>SUM(E12:P12)-O12</f>
        <v>-58694505.990000002</v>
      </c>
    </row>
    <row r="13" spans="1:18" ht="24" customHeight="1">
      <c r="B13" s="90" t="s">
        <v>255</v>
      </c>
      <c r="C13" s="121"/>
      <c r="D13" s="46"/>
      <c r="E13" s="63">
        <v>0</v>
      </c>
      <c r="F13" s="89"/>
      <c r="G13" s="63">
        <v>0</v>
      </c>
      <c r="H13" s="89"/>
      <c r="I13" s="63">
        <v>0</v>
      </c>
      <c r="J13" s="89"/>
      <c r="K13" s="63">
        <v>217509159.82999998</v>
      </c>
      <c r="L13" s="63"/>
      <c r="M13" s="63">
        <v>0</v>
      </c>
      <c r="N13" s="89"/>
      <c r="O13" s="63">
        <v>0</v>
      </c>
      <c r="P13" s="89"/>
      <c r="Q13" s="63">
        <f>SUM(E13:P13)-O13</f>
        <v>217509159.82999998</v>
      </c>
    </row>
    <row r="14" spans="1:18" ht="24" customHeight="1">
      <c r="B14" s="90" t="s">
        <v>158</v>
      </c>
      <c r="C14" s="121"/>
      <c r="D14" s="46"/>
      <c r="E14" s="63">
        <v>0</v>
      </c>
      <c r="F14" s="89"/>
      <c r="G14" s="63">
        <v>0</v>
      </c>
      <c r="H14" s="89"/>
      <c r="I14" s="63">
        <v>0</v>
      </c>
      <c r="J14" s="89"/>
      <c r="K14" s="63">
        <v>-1434509</v>
      </c>
      <c r="L14" s="63"/>
      <c r="M14" s="63">
        <v>0</v>
      </c>
      <c r="N14" s="89"/>
      <c r="O14" s="63">
        <v>0</v>
      </c>
      <c r="P14" s="89"/>
      <c r="Q14" s="63">
        <f>SUM(E14:P14)-O14</f>
        <v>-1434509</v>
      </c>
    </row>
    <row r="15" spans="1:18" ht="24" customHeight="1">
      <c r="A15" s="3" t="s">
        <v>173</v>
      </c>
      <c r="D15" s="185"/>
      <c r="E15" s="240">
        <f>SUM(E10:E14)</f>
        <v>401200000</v>
      </c>
      <c r="F15" s="89"/>
      <c r="G15" s="240">
        <f>SUM(G10:G14)</f>
        <v>1254774465.4100001</v>
      </c>
      <c r="H15" s="89"/>
      <c r="I15" s="240">
        <f>SUM(I10:I14)</f>
        <v>23069180.590000004</v>
      </c>
      <c r="J15" s="89"/>
      <c r="K15" s="240">
        <f>SUM(K10:K14)</f>
        <v>331618643.31999993</v>
      </c>
      <c r="L15" s="89"/>
      <c r="M15" s="240">
        <f>SUM(M10:M14)</f>
        <v>17138892.509999998</v>
      </c>
      <c r="N15" s="89"/>
      <c r="O15" s="240">
        <f>SUM(O10:O14)</f>
        <v>17138892.509999998</v>
      </c>
      <c r="P15" s="89"/>
      <c r="Q15" s="240">
        <f>SUM(Q10:Q14)</f>
        <v>2027801181.8299999</v>
      </c>
      <c r="R15" s="11"/>
    </row>
    <row r="16" spans="1:18" ht="24" customHeight="1">
      <c r="B16" s="90" t="s">
        <v>104</v>
      </c>
      <c r="C16" s="38"/>
      <c r="D16" s="46"/>
      <c r="E16" s="63">
        <v>0</v>
      </c>
      <c r="F16" s="89"/>
      <c r="G16" s="63">
        <v>0</v>
      </c>
      <c r="H16" s="89"/>
      <c r="I16" s="63">
        <v>10172974.960000001</v>
      </c>
      <c r="J16" s="89"/>
      <c r="K16" s="63">
        <f>-I16</f>
        <v>-10172974.960000001</v>
      </c>
      <c r="L16" s="63"/>
      <c r="M16" s="63">
        <v>0</v>
      </c>
      <c r="N16" s="89"/>
      <c r="O16" s="63">
        <f>SUM(M16:N16)</f>
        <v>0</v>
      </c>
      <c r="P16" s="89"/>
      <c r="Q16" s="63">
        <f>SUM(E16:P16)-O16</f>
        <v>0</v>
      </c>
    </row>
    <row r="17" spans="1:18" ht="24" customHeight="1">
      <c r="B17" s="3" t="s">
        <v>212</v>
      </c>
      <c r="C17" s="178" t="s">
        <v>224</v>
      </c>
      <c r="D17" s="185"/>
      <c r="E17" s="63">
        <v>0</v>
      </c>
      <c r="F17" s="89"/>
      <c r="G17" s="63">
        <v>0</v>
      </c>
      <c r="H17" s="89"/>
      <c r="I17" s="63">
        <v>0</v>
      </c>
      <c r="J17" s="89"/>
      <c r="K17" s="63">
        <v>-84651554.540000007</v>
      </c>
      <c r="L17" s="63"/>
      <c r="M17" s="63">
        <v>0</v>
      </c>
      <c r="N17" s="89"/>
      <c r="O17" s="63">
        <f t="shared" ref="O17:O19" si="1">SUM(M17:N17)</f>
        <v>0</v>
      </c>
      <c r="P17" s="89"/>
      <c r="Q17" s="63">
        <f t="shared" ref="Q17:Q19" si="2">SUM(E17:P17)-O17</f>
        <v>-84651554.540000007</v>
      </c>
      <c r="R17" s="11"/>
    </row>
    <row r="18" spans="1:18" ht="24" customHeight="1">
      <c r="B18" s="3" t="s">
        <v>255</v>
      </c>
      <c r="D18" s="185"/>
      <c r="E18" s="91">
        <v>0</v>
      </c>
      <c r="F18" s="58"/>
      <c r="G18" s="91">
        <v>0</v>
      </c>
      <c r="H18" s="91"/>
      <c r="I18" s="63">
        <v>0</v>
      </c>
      <c r="J18" s="91"/>
      <c r="K18" s="63">
        <f>+กำไรขาดทุน!K23</f>
        <v>203459499.16000003</v>
      </c>
      <c r="L18" s="63"/>
      <c r="M18" s="63">
        <v>0</v>
      </c>
      <c r="N18" s="91"/>
      <c r="O18" s="63">
        <f t="shared" si="1"/>
        <v>0</v>
      </c>
      <c r="P18" s="91"/>
      <c r="Q18" s="63">
        <f t="shared" si="2"/>
        <v>203459499.16000003</v>
      </c>
      <c r="R18" s="11"/>
    </row>
    <row r="19" spans="1:18" ht="24" customHeight="1">
      <c r="B19" s="3" t="s">
        <v>158</v>
      </c>
      <c r="D19" s="237"/>
      <c r="E19" s="91">
        <v>0</v>
      </c>
      <c r="F19" s="58"/>
      <c r="G19" s="91">
        <v>0</v>
      </c>
      <c r="H19" s="91"/>
      <c r="I19" s="63">
        <v>0</v>
      </c>
      <c r="J19" s="91"/>
      <c r="K19" s="63">
        <f>+กำไรขาดทุน!K29</f>
        <v>-450588</v>
      </c>
      <c r="L19" s="63"/>
      <c r="M19" s="63">
        <v>0</v>
      </c>
      <c r="N19" s="91"/>
      <c r="O19" s="63">
        <f t="shared" si="1"/>
        <v>0</v>
      </c>
      <c r="P19" s="91"/>
      <c r="Q19" s="63">
        <f t="shared" si="2"/>
        <v>-450588</v>
      </c>
      <c r="R19" s="11"/>
    </row>
    <row r="20" spans="1:18" ht="24" customHeight="1" thickBot="1">
      <c r="A20" s="3" t="s">
        <v>250</v>
      </c>
      <c r="B20" s="38"/>
      <c r="C20" s="38"/>
      <c r="D20" s="46"/>
      <c r="E20" s="67">
        <f>SUM(E15:E19)</f>
        <v>401200000</v>
      </c>
      <c r="F20" s="89"/>
      <c r="G20" s="67">
        <f>SUM(G15:G19)</f>
        <v>1254774465.4100001</v>
      </c>
      <c r="H20" s="89"/>
      <c r="I20" s="67">
        <f>SUM(I15:I19)</f>
        <v>33242155.550000004</v>
      </c>
      <c r="J20" s="89"/>
      <c r="K20" s="67">
        <f>SUM(K15:K19)</f>
        <v>439803024.97999996</v>
      </c>
      <c r="L20" s="63"/>
      <c r="M20" s="67">
        <f>SUM(M15:M19)</f>
        <v>17138892.509999998</v>
      </c>
      <c r="N20" s="89"/>
      <c r="O20" s="67">
        <f>SUM(O15:O19)</f>
        <v>17138892.509999998</v>
      </c>
      <c r="P20" s="89"/>
      <c r="Q20" s="67">
        <f>SUM(Q15:Q19)</f>
        <v>2146158538.45</v>
      </c>
    </row>
    <row r="21" spans="1:18" ht="24" customHeight="1" thickTop="1">
      <c r="B21" s="38"/>
      <c r="C21" s="38"/>
      <c r="D21" s="46"/>
      <c r="E21" s="51"/>
      <c r="F21" s="92"/>
      <c r="G21" s="51"/>
      <c r="H21" s="92"/>
      <c r="I21" s="51"/>
      <c r="J21" s="92"/>
      <c r="K21" s="51"/>
      <c r="L21" s="51"/>
      <c r="M21" s="51"/>
      <c r="N21" s="92"/>
      <c r="O21" s="51"/>
      <c r="P21" s="92"/>
      <c r="Q21" s="51"/>
    </row>
    <row r="22" spans="1:18" ht="24" customHeight="1">
      <c r="A22" s="27" t="s">
        <v>7</v>
      </c>
    </row>
    <row r="23" spans="1:18" ht="24" customHeight="1">
      <c r="A23" s="27"/>
    </row>
    <row r="24" spans="1:18" ht="20.45" customHeight="1">
      <c r="A24" s="27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ht="24" customHeight="1">
      <c r="A25" s="27"/>
    </row>
    <row r="26" spans="1:18" ht="24" customHeight="1">
      <c r="B26" s="28"/>
      <c r="C26" s="28"/>
      <c r="F26" s="93" t="s">
        <v>95</v>
      </c>
    </row>
    <row r="27" spans="1:18" ht="24" customHeight="1">
      <c r="B27" s="28"/>
      <c r="C27" s="28"/>
      <c r="F27" s="28" t="s">
        <v>94</v>
      </c>
    </row>
    <row r="30" spans="1:18" ht="24" customHeight="1">
      <c r="E30" s="183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view="pageBreakPreview" topLeftCell="A28" zoomScaleNormal="80" zoomScaleSheetLayoutView="100" workbookViewId="0">
      <selection activeCell="C17" sqref="C17"/>
    </sheetView>
  </sheetViews>
  <sheetFormatPr defaultColWidth="11.1640625" defaultRowHeight="24.75" customHeight="1"/>
  <cols>
    <col min="1" max="2" width="2.83203125" style="3" customWidth="1"/>
    <col min="3" max="3" width="51.33203125" style="3" customWidth="1"/>
    <col min="4" max="4" width="1.6640625" style="3" customWidth="1"/>
    <col min="5" max="5" width="18.5" style="3" customWidth="1"/>
    <col min="6" max="6" width="1.1640625" style="3" customWidth="1"/>
    <col min="7" max="7" width="19.5" style="3" bestFit="1" customWidth="1"/>
    <col min="8" max="8" width="1" style="3" customWidth="1"/>
    <col min="9" max="9" width="17.83203125" style="3" customWidth="1"/>
    <col min="10" max="10" width="1.1640625" style="3" customWidth="1"/>
    <col min="11" max="11" width="17.83203125" style="147" customWidth="1"/>
    <col min="12" max="12" width="2" style="3" customWidth="1"/>
    <col min="13" max="16384" width="11.1640625" style="3"/>
  </cols>
  <sheetData>
    <row r="1" spans="1:12" ht="23.25" customHeight="1">
      <c r="A1" s="248" t="s">
        <v>76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95"/>
    </row>
    <row r="2" spans="1:12" ht="23.25" customHeight="1">
      <c r="A2" s="255" t="s">
        <v>52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2" ht="23.25" customHeight="1">
      <c r="A3" s="263" t="str">
        <f>+เปลี่ยนแปลงเฉพาะ!A3</f>
        <v>สำหรับปี สิ้นสุดวันที่ 31 ธันวาคม 2563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96"/>
    </row>
    <row r="4" spans="1:12" ht="23.2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23.25" customHeight="1">
      <c r="E5" s="250" t="s">
        <v>6</v>
      </c>
      <c r="F5" s="250"/>
      <c r="G5" s="250"/>
      <c r="H5" s="250"/>
      <c r="I5" s="250"/>
      <c r="J5" s="250"/>
      <c r="K5" s="250"/>
    </row>
    <row r="6" spans="1:12" ht="23.25" customHeight="1">
      <c r="E6" s="251" t="s">
        <v>17</v>
      </c>
      <c r="F6" s="251"/>
      <c r="G6" s="251"/>
      <c r="H6" s="97"/>
      <c r="I6" s="251" t="s">
        <v>18</v>
      </c>
      <c r="J6" s="251"/>
      <c r="K6" s="251"/>
    </row>
    <row r="7" spans="1:12" ht="23.25" customHeight="1">
      <c r="E7" s="129">
        <v>2563</v>
      </c>
      <c r="F7" s="130"/>
      <c r="G7" s="129">
        <v>2562</v>
      </c>
      <c r="H7" s="131"/>
      <c r="I7" s="129">
        <v>2563</v>
      </c>
      <c r="J7" s="130"/>
      <c r="K7" s="129">
        <v>2562</v>
      </c>
    </row>
    <row r="8" spans="1:12" ht="23.25" customHeight="1">
      <c r="A8" s="26" t="s">
        <v>53</v>
      </c>
      <c r="B8" s="26"/>
      <c r="D8" s="11"/>
      <c r="E8" s="11"/>
      <c r="F8" s="11"/>
      <c r="G8" s="11"/>
      <c r="H8" s="11"/>
      <c r="I8" s="11"/>
      <c r="J8" s="11"/>
      <c r="K8" s="11"/>
    </row>
    <row r="9" spans="1:12" ht="23.25" customHeight="1">
      <c r="B9" s="114" t="s">
        <v>264</v>
      </c>
      <c r="D9" s="11"/>
      <c r="E9" s="99">
        <f>+กำไรขาดทุน!G23</f>
        <v>425479582.74000019</v>
      </c>
      <c r="F9" s="100"/>
      <c r="G9" s="99">
        <f>+กำไรขาดทุน!I23</f>
        <v>575196813.39000034</v>
      </c>
      <c r="H9" s="63"/>
      <c r="I9" s="63">
        <f>+กำไรขาดทุน!K23</f>
        <v>203459499.16000003</v>
      </c>
      <c r="J9" s="63"/>
      <c r="K9" s="228">
        <f>+กำไรขาดทุน!M23</f>
        <v>217509159.82999998</v>
      </c>
    </row>
    <row r="10" spans="1:12" ht="23.25" customHeight="1">
      <c r="B10" s="98" t="s">
        <v>277</v>
      </c>
      <c r="D10" s="11"/>
      <c r="E10" s="99"/>
      <c r="F10" s="100"/>
      <c r="G10" s="99"/>
      <c r="H10" s="89"/>
      <c r="I10" s="231"/>
      <c r="J10" s="89"/>
      <c r="K10" s="89"/>
    </row>
    <row r="11" spans="1:12" ht="23.25" customHeight="1">
      <c r="B11" s="98"/>
      <c r="C11" s="3" t="s">
        <v>267</v>
      </c>
      <c r="D11" s="11"/>
      <c r="E11" s="99">
        <v>741188.37999999989</v>
      </c>
      <c r="F11" s="100"/>
      <c r="G11" s="99">
        <v>388216.18</v>
      </c>
      <c r="H11" s="89"/>
      <c r="I11" s="89">
        <v>0</v>
      </c>
      <c r="J11" s="89"/>
      <c r="K11" s="89">
        <v>0</v>
      </c>
    </row>
    <row r="12" spans="1:12" ht="23.25" customHeight="1">
      <c r="C12" s="98" t="s">
        <v>201</v>
      </c>
      <c r="D12" s="92"/>
      <c r="E12" s="91">
        <v>87700498.300000012</v>
      </c>
      <c r="F12" s="39"/>
      <c r="G12" s="91">
        <v>78813442.420000002</v>
      </c>
      <c r="H12" s="91"/>
      <c r="I12" s="91">
        <v>7979497.2400000002</v>
      </c>
      <c r="J12" s="91"/>
      <c r="K12" s="91">
        <v>2251481.3199999998</v>
      </c>
    </row>
    <row r="13" spans="1:12" ht="23.25" customHeight="1">
      <c r="C13" s="27" t="s">
        <v>202</v>
      </c>
      <c r="D13" s="92"/>
      <c r="E13" s="224">
        <v>213661451.43000001</v>
      </c>
      <c r="F13" s="39"/>
      <c r="G13" s="224">
        <v>160715293.06</v>
      </c>
      <c r="H13" s="101"/>
      <c r="I13" s="101">
        <v>4059479.83</v>
      </c>
      <c r="J13" s="101"/>
      <c r="K13" s="101">
        <v>4627779.71</v>
      </c>
    </row>
    <row r="14" spans="1:12" ht="23.25" customHeight="1">
      <c r="C14" s="27" t="s">
        <v>179</v>
      </c>
      <c r="D14" s="92"/>
      <c r="E14" s="224">
        <v>8426913.3500000015</v>
      </c>
      <c r="F14" s="39"/>
      <c r="G14" s="224">
        <v>0</v>
      </c>
      <c r="H14" s="101"/>
      <c r="I14" s="101">
        <v>598399.97000000009</v>
      </c>
      <c r="J14" s="101"/>
      <c r="K14" s="101">
        <v>0</v>
      </c>
    </row>
    <row r="15" spans="1:12" ht="23.25" customHeight="1">
      <c r="C15" s="27" t="s">
        <v>129</v>
      </c>
      <c r="D15" s="92"/>
      <c r="E15" s="225">
        <v>398545.68</v>
      </c>
      <c r="F15" s="39"/>
      <c r="G15" s="225">
        <v>478504.47</v>
      </c>
      <c r="H15" s="101"/>
      <c r="I15" s="101">
        <v>340921.51</v>
      </c>
      <c r="J15" s="101"/>
      <c r="K15" s="101">
        <v>417160.87</v>
      </c>
    </row>
    <row r="16" spans="1:12" ht="23.25" customHeight="1">
      <c r="C16" s="27" t="s">
        <v>280</v>
      </c>
      <c r="D16" s="92"/>
      <c r="E16" s="225">
        <v>730537.75</v>
      </c>
      <c r="F16" s="39"/>
      <c r="G16" s="225">
        <v>6894976.1600000001</v>
      </c>
      <c r="H16" s="101"/>
      <c r="I16" s="101">
        <v>159978.04</v>
      </c>
      <c r="J16" s="101"/>
      <c r="K16" s="101">
        <v>547867.48</v>
      </c>
    </row>
    <row r="17" spans="2:11" ht="23.25" customHeight="1">
      <c r="C17" s="27" t="s">
        <v>219</v>
      </c>
      <c r="D17" s="92"/>
      <c r="E17" s="225"/>
      <c r="F17" s="39"/>
      <c r="G17" s="225"/>
      <c r="H17" s="101"/>
      <c r="I17" s="101"/>
      <c r="J17" s="101"/>
      <c r="K17" s="101"/>
    </row>
    <row r="18" spans="2:11" ht="23.25" customHeight="1">
      <c r="C18" s="110" t="s">
        <v>220</v>
      </c>
      <c r="D18" s="92"/>
      <c r="E18" s="91">
        <v>0</v>
      </c>
      <c r="F18" s="39"/>
      <c r="G18" s="91">
        <v>-82606.899999999994</v>
      </c>
      <c r="H18" s="91"/>
      <c r="I18" s="63">
        <v>0</v>
      </c>
      <c r="J18" s="91"/>
      <c r="K18" s="91">
        <v>-44358.21</v>
      </c>
    </row>
    <row r="19" spans="2:11" ht="23.25" customHeight="1">
      <c r="C19" s="110" t="s">
        <v>246</v>
      </c>
      <c r="D19" s="92"/>
      <c r="E19" s="91"/>
      <c r="F19" s="39"/>
      <c r="G19" s="91"/>
      <c r="H19" s="91"/>
      <c r="I19" s="63"/>
      <c r="J19" s="91"/>
      <c r="K19" s="91"/>
    </row>
    <row r="20" spans="2:11" ht="23.25" customHeight="1">
      <c r="C20" s="110" t="s">
        <v>247</v>
      </c>
      <c r="D20" s="92"/>
      <c r="E20" s="91">
        <v>-235731.1</v>
      </c>
      <c r="F20" s="39"/>
      <c r="G20" s="91">
        <v>0</v>
      </c>
      <c r="H20" s="91"/>
      <c r="I20" s="63">
        <v>-235731.1</v>
      </c>
      <c r="J20" s="91"/>
      <c r="K20" s="91">
        <v>0</v>
      </c>
    </row>
    <row r="21" spans="2:11" ht="23.25" customHeight="1">
      <c r="C21" s="27" t="s">
        <v>221</v>
      </c>
      <c r="D21" s="92"/>
      <c r="E21" s="91"/>
      <c r="F21" s="39"/>
      <c r="G21" s="91"/>
      <c r="H21" s="91"/>
      <c r="I21" s="63"/>
      <c r="J21" s="91"/>
      <c r="K21" s="91"/>
    </row>
    <row r="22" spans="2:11" ht="23.25" customHeight="1">
      <c r="C22" s="110" t="s">
        <v>222</v>
      </c>
      <c r="D22" s="92"/>
      <c r="E22" s="91">
        <v>2107671.27</v>
      </c>
      <c r="F22" s="39"/>
      <c r="G22" s="91">
        <v>2164181.8199999998</v>
      </c>
      <c r="H22" s="91"/>
      <c r="I22" s="91">
        <v>1395523.27</v>
      </c>
      <c r="J22" s="91"/>
      <c r="K22" s="91">
        <v>1585338</v>
      </c>
    </row>
    <row r="23" spans="2:11" ht="23.25" customHeight="1">
      <c r="C23" s="27" t="s">
        <v>142</v>
      </c>
      <c r="D23" s="92"/>
      <c r="E23" s="91">
        <v>203369.51</v>
      </c>
      <c r="F23" s="39"/>
      <c r="G23" s="91">
        <v>579978.88</v>
      </c>
      <c r="H23" s="91"/>
      <c r="I23" s="91">
        <v>0</v>
      </c>
      <c r="J23" s="91"/>
      <c r="K23" s="91">
        <v>0</v>
      </c>
    </row>
    <row r="24" spans="2:11" ht="23.25" customHeight="1">
      <c r="C24" s="27" t="s">
        <v>180</v>
      </c>
      <c r="D24" s="92"/>
      <c r="E24" s="91">
        <v>-186194.96</v>
      </c>
      <c r="F24" s="39"/>
      <c r="G24" s="91">
        <v>649.01</v>
      </c>
      <c r="H24" s="91"/>
      <c r="I24" s="91">
        <v>0</v>
      </c>
      <c r="J24" s="91"/>
      <c r="K24" s="91">
        <v>649.01</v>
      </c>
    </row>
    <row r="25" spans="2:11" ht="23.25" customHeight="1">
      <c r="C25" s="27" t="s">
        <v>217</v>
      </c>
      <c r="D25" s="92"/>
      <c r="E25" s="91"/>
      <c r="F25" s="39"/>
      <c r="G25" s="91"/>
      <c r="H25" s="91"/>
      <c r="I25" s="91"/>
      <c r="J25" s="91"/>
      <c r="K25" s="91"/>
    </row>
    <row r="26" spans="2:11" ht="23.25" customHeight="1">
      <c r="C26" s="110" t="s">
        <v>218</v>
      </c>
      <c r="D26" s="92"/>
      <c r="E26" s="226">
        <v>-5834505.0800000001</v>
      </c>
      <c r="F26" s="39"/>
      <c r="G26" s="226">
        <v>-13616663.890000001</v>
      </c>
      <c r="H26" s="91"/>
      <c r="I26" s="91">
        <v>0</v>
      </c>
      <c r="J26" s="91"/>
      <c r="K26" s="91">
        <v>0</v>
      </c>
    </row>
    <row r="27" spans="2:11" ht="23.25" customHeight="1">
      <c r="C27" s="27" t="s">
        <v>145</v>
      </c>
      <c r="D27" s="92"/>
      <c r="E27" s="208">
        <v>0</v>
      </c>
      <c r="F27" s="39"/>
      <c r="G27" s="208">
        <v>1163003.48</v>
      </c>
      <c r="H27" s="91"/>
      <c r="I27" s="229">
        <v>0</v>
      </c>
      <c r="J27" s="91"/>
      <c r="K27" s="229">
        <v>2124925</v>
      </c>
    </row>
    <row r="28" spans="2:11" ht="23.25" customHeight="1">
      <c r="B28" s="27" t="s">
        <v>54</v>
      </c>
      <c r="C28" s="27"/>
      <c r="D28" s="92"/>
      <c r="E28" s="101"/>
      <c r="F28" s="39"/>
      <c r="G28" s="101"/>
      <c r="H28" s="89"/>
      <c r="I28" s="89"/>
      <c r="J28" s="89"/>
      <c r="K28" s="89"/>
    </row>
    <row r="29" spans="2:11" ht="23.25" customHeight="1">
      <c r="B29" s="27" t="s">
        <v>63</v>
      </c>
      <c r="D29" s="92"/>
      <c r="E29" s="101">
        <f>SUM(E9:E27)</f>
        <v>733193327.26999998</v>
      </c>
      <c r="F29" s="39"/>
      <c r="G29" s="101">
        <f>SUM(G9:G27)</f>
        <v>812695788.08000028</v>
      </c>
      <c r="H29" s="101"/>
      <c r="I29" s="63">
        <f>SUM(I9:I27)</f>
        <v>217757567.92000005</v>
      </c>
      <c r="J29" s="63"/>
      <c r="K29" s="63">
        <f>SUM(K9:K27)</f>
        <v>229020003.00999996</v>
      </c>
    </row>
    <row r="30" spans="2:11" ht="23.25" customHeight="1">
      <c r="B30" s="29" t="s">
        <v>55</v>
      </c>
      <c r="C30" s="27"/>
      <c r="D30" s="11"/>
      <c r="E30" s="235"/>
      <c r="F30" s="39"/>
      <c r="G30" s="101"/>
      <c r="H30" s="89"/>
      <c r="I30" s="231"/>
      <c r="J30" s="89"/>
      <c r="K30" s="89"/>
    </row>
    <row r="31" spans="2:11" ht="23.25" customHeight="1">
      <c r="C31" s="27" t="s">
        <v>203</v>
      </c>
      <c r="D31" s="11"/>
      <c r="E31" s="63">
        <v>-55472795.519999996</v>
      </c>
      <c r="F31" s="102"/>
      <c r="G31" s="63">
        <v>-8871343.0800000001</v>
      </c>
      <c r="H31" s="63"/>
      <c r="I31" s="64">
        <v>0</v>
      </c>
      <c r="J31" s="63"/>
      <c r="K31" s="64">
        <v>0</v>
      </c>
    </row>
    <row r="32" spans="2:11" ht="23.25" customHeight="1">
      <c r="C32" s="11" t="s">
        <v>204</v>
      </c>
      <c r="D32" s="92"/>
      <c r="E32" s="63">
        <v>26523501.629999992</v>
      </c>
      <c r="F32" s="102"/>
      <c r="G32" s="63">
        <v>-60784653.549999997</v>
      </c>
      <c r="H32" s="63"/>
      <c r="I32" s="89">
        <v>7706741.8499999996</v>
      </c>
      <c r="J32" s="63"/>
      <c r="K32" s="89">
        <v>-5317261.1399999997</v>
      </c>
    </row>
    <row r="33" spans="1:12" ht="23.25" customHeight="1">
      <c r="C33" s="11" t="s">
        <v>205</v>
      </c>
      <c r="D33" s="92"/>
      <c r="E33" s="63">
        <v>-22790891.350000001</v>
      </c>
      <c r="F33" s="102"/>
      <c r="G33" s="63">
        <v>-7092172.0999999996</v>
      </c>
      <c r="H33" s="63"/>
      <c r="I33" s="89">
        <v>0</v>
      </c>
      <c r="J33" s="63"/>
      <c r="K33" s="89">
        <v>0</v>
      </c>
    </row>
    <row r="34" spans="1:12" ht="23.25" customHeight="1">
      <c r="C34" s="11" t="s">
        <v>214</v>
      </c>
      <c r="D34" s="92"/>
      <c r="E34" s="63">
        <v>85091263.109999985</v>
      </c>
      <c r="F34" s="102"/>
      <c r="G34" s="63">
        <v>70601248.239999995</v>
      </c>
      <c r="H34" s="63"/>
      <c r="I34" s="89">
        <v>25053014.420000002</v>
      </c>
      <c r="J34" s="63"/>
      <c r="K34" s="89">
        <v>91269201.159999996</v>
      </c>
    </row>
    <row r="35" spans="1:12" ht="23.25" customHeight="1">
      <c r="C35" s="11" t="s">
        <v>206</v>
      </c>
      <c r="D35" s="92"/>
      <c r="E35" s="63">
        <v>-7100000</v>
      </c>
      <c r="F35" s="102"/>
      <c r="G35" s="63">
        <v>0</v>
      </c>
      <c r="H35" s="63"/>
      <c r="I35" s="89">
        <v>0</v>
      </c>
      <c r="J35" s="63"/>
      <c r="K35" s="89">
        <v>0</v>
      </c>
    </row>
    <row r="36" spans="1:12" ht="23.25" customHeight="1">
      <c r="C36" s="27" t="s">
        <v>225</v>
      </c>
      <c r="D36" s="11"/>
      <c r="E36" s="63">
        <v>-42560</v>
      </c>
      <c r="F36" s="40"/>
      <c r="G36" s="91">
        <v>0</v>
      </c>
      <c r="H36" s="35"/>
      <c r="I36" s="64">
        <v>0</v>
      </c>
      <c r="J36" s="107"/>
      <c r="K36" s="64">
        <v>0</v>
      </c>
      <c r="L36" s="51"/>
    </row>
    <row r="37" spans="1:12" ht="23.25" customHeight="1">
      <c r="C37" s="27"/>
      <c r="D37" s="11"/>
      <c r="E37" s="40"/>
      <c r="F37" s="40"/>
      <c r="G37" s="35"/>
      <c r="H37" s="35"/>
      <c r="I37" s="107"/>
      <c r="J37" s="107"/>
      <c r="K37" s="107"/>
      <c r="L37" s="51"/>
    </row>
    <row r="38" spans="1:12" ht="23.25" customHeight="1">
      <c r="A38" s="27" t="s">
        <v>7</v>
      </c>
      <c r="B38" s="27"/>
      <c r="C38" s="11"/>
      <c r="D38" s="11"/>
      <c r="E38" s="40"/>
      <c r="F38" s="184"/>
      <c r="G38" s="18"/>
      <c r="H38" s="92"/>
      <c r="I38" s="92"/>
      <c r="J38" s="92"/>
      <c r="K38" s="18"/>
    </row>
    <row r="39" spans="1:12" ht="23.25" customHeight="1">
      <c r="A39" s="27"/>
      <c r="B39" s="27"/>
      <c r="C39" s="11"/>
      <c r="D39" s="11"/>
      <c r="E39" s="40"/>
      <c r="F39" s="184"/>
      <c r="G39" s="18"/>
      <c r="H39" s="92"/>
      <c r="I39" s="92"/>
      <c r="J39" s="92"/>
      <c r="K39" s="18"/>
    </row>
    <row r="40" spans="1:12" ht="23.25" customHeight="1">
      <c r="A40" s="27"/>
      <c r="B40" s="27"/>
      <c r="C40" s="11"/>
      <c r="D40" s="11"/>
      <c r="E40" s="18"/>
      <c r="F40" s="18"/>
      <c r="G40" s="18"/>
      <c r="H40" s="92"/>
      <c r="I40" s="92"/>
      <c r="J40" s="92"/>
      <c r="K40" s="18"/>
    </row>
    <row r="41" spans="1:12" ht="23.25" customHeight="1">
      <c r="A41" s="27"/>
      <c r="B41" s="27"/>
      <c r="C41" s="11"/>
      <c r="D41" s="11"/>
      <c r="E41" s="18"/>
      <c r="F41" s="18"/>
      <c r="G41" s="18"/>
      <c r="H41" s="92"/>
      <c r="I41" s="92"/>
      <c r="J41" s="92"/>
      <c r="K41" s="18"/>
    </row>
    <row r="42" spans="1:12" ht="23.25" customHeight="1">
      <c r="A42" s="27"/>
      <c r="B42" s="27"/>
      <c r="C42" s="28" t="s">
        <v>275</v>
      </c>
      <c r="D42" s="92"/>
      <c r="E42" s="92"/>
      <c r="F42" s="92"/>
      <c r="G42" s="92"/>
      <c r="H42" s="92"/>
      <c r="I42" s="92"/>
      <c r="J42" s="92"/>
      <c r="K42" s="108"/>
    </row>
    <row r="43" spans="1:12" ht="23.25" customHeight="1">
      <c r="A43" s="27"/>
      <c r="B43" s="27"/>
      <c r="C43" s="28" t="s">
        <v>276</v>
      </c>
      <c r="D43" s="92"/>
      <c r="E43" s="92"/>
      <c r="F43" s="92"/>
      <c r="G43" s="92"/>
      <c r="H43" s="92"/>
      <c r="I43" s="92"/>
      <c r="J43" s="92"/>
      <c r="K43" s="108"/>
    </row>
    <row r="44" spans="1:12" ht="25.5" customHeight="1">
      <c r="A44" s="253" t="s">
        <v>24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</row>
    <row r="45" spans="1:12" ht="25.5" customHeight="1">
      <c r="A45" s="248" t="s">
        <v>76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</row>
    <row r="46" spans="1:12" ht="25.5" customHeight="1">
      <c r="A46" s="255" t="s">
        <v>56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</row>
    <row r="47" spans="1:12" ht="25.5" customHeight="1">
      <c r="A47" s="263" t="str">
        <f>+A3</f>
        <v>สำหรับปี สิ้นสุดวันที่ 31 ธันวาคม 2563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96"/>
    </row>
    <row r="48" spans="1:12" ht="25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96"/>
    </row>
    <row r="49" spans="1:12" ht="25.5" customHeight="1">
      <c r="A49" s="186"/>
      <c r="B49" s="186"/>
      <c r="C49" s="186"/>
      <c r="D49" s="186"/>
      <c r="E49" s="250" t="s">
        <v>6</v>
      </c>
      <c r="F49" s="250"/>
      <c r="G49" s="250"/>
      <c r="H49" s="250"/>
      <c r="I49" s="250"/>
      <c r="J49" s="250"/>
      <c r="K49" s="250"/>
    </row>
    <row r="50" spans="1:12" ht="25.5" customHeight="1">
      <c r="E50" s="251" t="s">
        <v>17</v>
      </c>
      <c r="F50" s="251"/>
      <c r="G50" s="251"/>
      <c r="H50" s="97"/>
      <c r="I50" s="251" t="s">
        <v>18</v>
      </c>
      <c r="J50" s="251"/>
      <c r="K50" s="251"/>
    </row>
    <row r="51" spans="1:12" ht="25.5" customHeight="1">
      <c r="E51" s="129">
        <f>+E7</f>
        <v>2563</v>
      </c>
      <c r="F51" s="132"/>
      <c r="G51" s="129">
        <f>+G7</f>
        <v>2562</v>
      </c>
      <c r="H51" s="132"/>
      <c r="I51" s="129">
        <f>+I7</f>
        <v>2563</v>
      </c>
      <c r="J51" s="132"/>
      <c r="K51" s="129">
        <f>+K7</f>
        <v>2562</v>
      </c>
    </row>
    <row r="52" spans="1:12" ht="25.5" customHeight="1">
      <c r="B52" s="29" t="s">
        <v>57</v>
      </c>
      <c r="C52" s="27"/>
      <c r="D52" s="11"/>
      <c r="E52" s="101"/>
      <c r="F52" s="39"/>
      <c r="G52" s="101"/>
      <c r="H52" s="89"/>
      <c r="I52" s="89"/>
      <c r="J52" s="89"/>
      <c r="K52" s="89"/>
    </row>
    <row r="53" spans="1:12" ht="25.5" customHeight="1">
      <c r="C53" s="27" t="s">
        <v>207</v>
      </c>
      <c r="D53" s="11"/>
      <c r="E53" s="63">
        <v>37153061.190000005</v>
      </c>
      <c r="F53" s="39"/>
      <c r="G53" s="63">
        <v>14512808.33</v>
      </c>
      <c r="H53" s="89"/>
      <c r="I53" s="91">
        <v>12943.84</v>
      </c>
      <c r="J53" s="89"/>
      <c r="K53" s="91">
        <v>-395073.7</v>
      </c>
    </row>
    <row r="54" spans="1:12" ht="25.15" customHeight="1">
      <c r="C54" s="27" t="s">
        <v>208</v>
      </c>
      <c r="D54" s="11"/>
      <c r="E54" s="91">
        <v>162167433.61000001</v>
      </c>
      <c r="F54" s="103"/>
      <c r="G54" s="91">
        <v>-189939773.31999999</v>
      </c>
      <c r="H54" s="89"/>
      <c r="I54" s="63">
        <v>2788310.2200000025</v>
      </c>
      <c r="J54" s="63"/>
      <c r="K54" s="63">
        <v>2194056.17</v>
      </c>
      <c r="L54" s="51"/>
    </row>
    <row r="55" spans="1:12" ht="25.15" customHeight="1">
      <c r="C55" s="27" t="s">
        <v>209</v>
      </c>
      <c r="D55" s="11"/>
      <c r="E55" s="91">
        <v>55194091.329999998</v>
      </c>
      <c r="F55" s="103"/>
      <c r="G55" s="91">
        <v>168645843.63999999</v>
      </c>
      <c r="H55" s="89"/>
      <c r="I55" s="63">
        <v>47500</v>
      </c>
      <c r="J55" s="63"/>
      <c r="K55" s="63">
        <v>-13467.910000000033</v>
      </c>
      <c r="L55" s="51"/>
    </row>
    <row r="56" spans="1:12" ht="25.5" customHeight="1">
      <c r="C56" s="27" t="s">
        <v>268</v>
      </c>
      <c r="D56" s="11"/>
      <c r="E56" s="91">
        <v>-1200008.27</v>
      </c>
      <c r="F56" s="103"/>
      <c r="G56" s="91">
        <v>-866564.82</v>
      </c>
      <c r="H56" s="91"/>
      <c r="I56" s="64">
        <v>-1200008.27</v>
      </c>
      <c r="J56" s="64"/>
      <c r="K56" s="64">
        <v>-795600</v>
      </c>
      <c r="L56" s="51"/>
    </row>
    <row r="57" spans="1:12" ht="25.5" customHeight="1">
      <c r="B57" s="29" t="s">
        <v>210</v>
      </c>
      <c r="C57" s="27"/>
      <c r="D57" s="11"/>
      <c r="E57" s="217">
        <f>SUM(E29:E36,E53:E56)</f>
        <v>1012716423.0000001</v>
      </c>
      <c r="F57" s="102"/>
      <c r="G57" s="217">
        <f>SUM(G29:G35,G53:G56)</f>
        <v>798901181.42000031</v>
      </c>
      <c r="H57" s="63"/>
      <c r="I57" s="217">
        <f>SUM(I29:I35,I53:I56)</f>
        <v>252166069.98000005</v>
      </c>
      <c r="J57" s="63"/>
      <c r="K57" s="217">
        <f>SUM(K29:K35,K53:K56)</f>
        <v>315961857.58999997</v>
      </c>
    </row>
    <row r="58" spans="1:12" ht="25.5" customHeight="1">
      <c r="C58" s="31" t="s">
        <v>58</v>
      </c>
      <c r="D58" s="11"/>
      <c r="E58" s="63">
        <v>-138046648.31</v>
      </c>
      <c r="F58" s="104"/>
      <c r="G58" s="63">
        <v>-125033555.8</v>
      </c>
      <c r="H58" s="89"/>
      <c r="I58" s="63">
        <v>-1066611.5300000003</v>
      </c>
      <c r="J58" s="89"/>
      <c r="K58" s="63">
        <v>-1082745.6599999999</v>
      </c>
    </row>
    <row r="59" spans="1:12" ht="25.5" customHeight="1">
      <c r="C59" s="31" t="s">
        <v>59</v>
      </c>
      <c r="D59" s="11"/>
      <c r="E59" s="63">
        <v>-289372.47400000016</v>
      </c>
      <c r="F59" s="105"/>
      <c r="G59" s="63">
        <v>-200997.45</v>
      </c>
      <c r="H59" s="89"/>
      <c r="I59" s="63">
        <v>-184414.28</v>
      </c>
      <c r="J59" s="89"/>
      <c r="K59" s="63">
        <v>-104978.88</v>
      </c>
    </row>
    <row r="60" spans="1:12" ht="25.5" customHeight="1">
      <c r="A60" s="26" t="s">
        <v>210</v>
      </c>
      <c r="B60" s="26"/>
      <c r="D60" s="92"/>
      <c r="E60" s="227">
        <f>SUM(E57:E59)</f>
        <v>874380402.21600008</v>
      </c>
      <c r="F60" s="39"/>
      <c r="G60" s="227">
        <f>SUM(G57:G59)</f>
        <v>673666628.17000031</v>
      </c>
      <c r="H60" s="89"/>
      <c r="I60" s="227">
        <f>SUM(I57:I59)</f>
        <v>250915044.17000005</v>
      </c>
      <c r="J60" s="89"/>
      <c r="K60" s="215">
        <f>SUM(K57:K59)</f>
        <v>314774133.04999995</v>
      </c>
    </row>
    <row r="61" spans="1:12" ht="25.5" customHeight="1">
      <c r="A61" s="26" t="s">
        <v>60</v>
      </c>
      <c r="B61" s="26"/>
      <c r="D61" s="11"/>
      <c r="E61" s="236"/>
      <c r="F61" s="108"/>
      <c r="G61" s="148"/>
      <c r="H61" s="66"/>
      <c r="I61" s="232"/>
      <c r="J61" s="66"/>
      <c r="K61" s="66"/>
    </row>
    <row r="62" spans="1:12" ht="25.5" customHeight="1">
      <c r="A62" s="26"/>
      <c r="B62" s="26"/>
      <c r="C62" s="3" t="s">
        <v>67</v>
      </c>
      <c r="D62" s="11"/>
      <c r="E62" s="89">
        <v>45445613.670000002</v>
      </c>
      <c r="F62" s="109"/>
      <c r="G62" s="89">
        <v>-48544580.729999997</v>
      </c>
      <c r="H62" s="63"/>
      <c r="I62" s="91">
        <v>50000000</v>
      </c>
      <c r="J62" s="63"/>
      <c r="K62" s="89">
        <v>-50000000</v>
      </c>
    </row>
    <row r="63" spans="1:12" ht="25.5" customHeight="1">
      <c r="A63" s="26"/>
      <c r="B63" s="26"/>
      <c r="C63" s="3" t="s">
        <v>107</v>
      </c>
      <c r="D63" s="11"/>
      <c r="E63" s="91">
        <v>0</v>
      </c>
      <c r="F63" s="109"/>
      <c r="G63" s="91">
        <v>0</v>
      </c>
      <c r="H63" s="63"/>
      <c r="I63" s="89">
        <v>-308000000</v>
      </c>
      <c r="J63" s="63"/>
      <c r="K63" s="89">
        <v>-341737500</v>
      </c>
    </row>
    <row r="64" spans="1:12" ht="25.5" customHeight="1">
      <c r="A64" s="26"/>
      <c r="B64" s="26"/>
      <c r="C64" s="3" t="s">
        <v>269</v>
      </c>
      <c r="D64" s="11"/>
      <c r="E64" s="91">
        <v>-124813741.09000006</v>
      </c>
      <c r="F64" s="109"/>
      <c r="G64" s="91">
        <v>0</v>
      </c>
      <c r="H64" s="63"/>
      <c r="I64" s="89">
        <v>-132000000</v>
      </c>
      <c r="J64" s="63"/>
      <c r="K64" s="89">
        <v>0</v>
      </c>
    </row>
    <row r="65" spans="1:11" ht="25.5" customHeight="1">
      <c r="A65" s="26"/>
      <c r="B65" s="26"/>
      <c r="C65" s="3" t="s">
        <v>139</v>
      </c>
      <c r="D65" s="11"/>
      <c r="E65" s="91">
        <v>20539000</v>
      </c>
      <c r="F65" s="109"/>
      <c r="G65" s="91">
        <v>18647250</v>
      </c>
      <c r="H65" s="63"/>
      <c r="I65" s="89">
        <v>0</v>
      </c>
      <c r="J65" s="63"/>
      <c r="K65" s="89">
        <v>0</v>
      </c>
    </row>
    <row r="66" spans="1:11" ht="25.5" customHeight="1">
      <c r="A66" s="26"/>
      <c r="B66" s="26"/>
      <c r="C66" s="3" t="s">
        <v>161</v>
      </c>
      <c r="D66" s="11"/>
      <c r="E66" s="91">
        <v>0</v>
      </c>
      <c r="F66" s="109"/>
      <c r="G66" s="91">
        <v>1280333.2</v>
      </c>
      <c r="H66" s="63"/>
      <c r="I66" s="89">
        <v>0</v>
      </c>
      <c r="J66" s="63"/>
      <c r="K66" s="89">
        <v>1625000</v>
      </c>
    </row>
    <row r="67" spans="1:11" ht="25.5" customHeight="1">
      <c r="A67" s="26"/>
      <c r="B67" s="26"/>
      <c r="C67" s="3" t="s">
        <v>80</v>
      </c>
      <c r="D67" s="11"/>
      <c r="E67" s="91">
        <v>-264130</v>
      </c>
      <c r="F67" s="109"/>
      <c r="G67" s="91">
        <v>-41911811.25</v>
      </c>
      <c r="H67" s="63"/>
      <c r="I67" s="89">
        <v>0</v>
      </c>
      <c r="J67" s="63"/>
      <c r="K67" s="89">
        <v>0</v>
      </c>
    </row>
    <row r="68" spans="1:11" ht="25.5" customHeight="1">
      <c r="C68" s="27" t="s">
        <v>61</v>
      </c>
      <c r="D68" s="11"/>
      <c r="E68" s="91">
        <v>-955281798.93999994</v>
      </c>
      <c r="F68" s="109"/>
      <c r="G68" s="63">
        <v>-1710330066.3800001</v>
      </c>
      <c r="H68" s="63"/>
      <c r="I68" s="63">
        <v>-1409617.0599999998</v>
      </c>
      <c r="J68" s="63"/>
      <c r="K68" s="63">
        <v>-2585256.5699999998</v>
      </c>
    </row>
    <row r="69" spans="1:11" ht="25.5" customHeight="1">
      <c r="C69" s="27" t="s">
        <v>144</v>
      </c>
      <c r="D69" s="11"/>
      <c r="E69" s="91">
        <v>350000</v>
      </c>
      <c r="F69" s="109"/>
      <c r="G69" s="63">
        <v>1869.16</v>
      </c>
      <c r="H69" s="63"/>
      <c r="I69" s="63">
        <v>0</v>
      </c>
      <c r="J69" s="63"/>
      <c r="K69" s="63">
        <v>1869.16</v>
      </c>
    </row>
    <row r="70" spans="1:11" ht="25.5" customHeight="1">
      <c r="C70" s="110" t="s">
        <v>120</v>
      </c>
      <c r="D70" s="11"/>
      <c r="E70" s="174"/>
      <c r="K70" s="3"/>
    </row>
    <row r="71" spans="1:11" ht="25.5" customHeight="1">
      <c r="C71" s="110" t="s">
        <v>121</v>
      </c>
      <c r="D71" s="11"/>
      <c r="E71" s="63">
        <v>-101250</v>
      </c>
      <c r="F71" s="109"/>
      <c r="G71" s="63">
        <v>-27000</v>
      </c>
      <c r="H71" s="63"/>
      <c r="I71" s="63">
        <v>-101250</v>
      </c>
      <c r="J71" s="63"/>
      <c r="K71" s="63">
        <v>0</v>
      </c>
    </row>
    <row r="72" spans="1:11" ht="25.5" customHeight="1">
      <c r="C72" s="110" t="s">
        <v>140</v>
      </c>
      <c r="D72" s="11"/>
      <c r="E72" s="63">
        <v>-53000000</v>
      </c>
      <c r="F72" s="109"/>
      <c r="G72" s="63">
        <v>-272000000</v>
      </c>
      <c r="H72" s="63"/>
      <c r="I72" s="63">
        <v>-374589950</v>
      </c>
      <c r="J72" s="63"/>
      <c r="K72" s="63">
        <v>-300000000</v>
      </c>
    </row>
    <row r="73" spans="1:11" ht="25.5" customHeight="1">
      <c r="C73" s="110" t="s">
        <v>141</v>
      </c>
      <c r="D73" s="11"/>
      <c r="E73" s="63">
        <v>205000000</v>
      </c>
      <c r="F73" s="109"/>
      <c r="G73" s="63">
        <v>55000000</v>
      </c>
      <c r="H73" s="63"/>
      <c r="I73" s="63">
        <v>515589950</v>
      </c>
      <c r="J73" s="63"/>
      <c r="K73" s="63">
        <v>238000000</v>
      </c>
    </row>
    <row r="74" spans="1:11" ht="25.5" customHeight="1">
      <c r="A74" s="26" t="s">
        <v>150</v>
      </c>
      <c r="C74" s="110"/>
      <c r="D74" s="11"/>
      <c r="E74" s="215">
        <f>SUM(E62:E73)</f>
        <v>-862126306.36000001</v>
      </c>
      <c r="F74" s="109"/>
      <c r="G74" s="215">
        <f>SUM(G62:G73)</f>
        <v>-1997884006</v>
      </c>
      <c r="H74" s="63"/>
      <c r="I74" s="215">
        <f>SUM(I62:I73)</f>
        <v>-250510867.05999994</v>
      </c>
      <c r="J74" s="63"/>
      <c r="K74" s="215">
        <f>SUM(K62:K73)</f>
        <v>-454695887.40999997</v>
      </c>
    </row>
    <row r="75" spans="1:11" ht="25.5" customHeight="1">
      <c r="A75" s="26"/>
      <c r="C75" s="110"/>
      <c r="D75" s="11"/>
      <c r="E75" s="63"/>
      <c r="F75" s="109"/>
      <c r="G75" s="63"/>
      <c r="H75" s="63"/>
      <c r="I75" s="63"/>
      <c r="J75" s="63"/>
      <c r="K75" s="63"/>
    </row>
    <row r="76" spans="1:11" ht="25.5" customHeight="1">
      <c r="A76" s="26"/>
      <c r="C76" s="110"/>
      <c r="D76" s="11"/>
      <c r="E76" s="63"/>
      <c r="F76" s="109"/>
      <c r="G76" s="63"/>
      <c r="H76" s="63"/>
      <c r="I76" s="63"/>
      <c r="J76" s="63"/>
      <c r="K76" s="63"/>
    </row>
    <row r="77" spans="1:11" ht="25.5" customHeight="1">
      <c r="A77" s="27" t="s">
        <v>7</v>
      </c>
      <c r="B77" s="27"/>
      <c r="C77" s="11"/>
      <c r="D77" s="11"/>
      <c r="E77" s="18"/>
      <c r="F77" s="18"/>
      <c r="G77" s="18"/>
      <c r="H77" s="92"/>
      <c r="I77" s="92"/>
      <c r="J77" s="92"/>
      <c r="K77" s="18"/>
    </row>
    <row r="78" spans="1:11" ht="25.5" customHeight="1">
      <c r="A78" s="27"/>
      <c r="B78" s="27"/>
      <c r="C78" s="11"/>
      <c r="D78" s="11"/>
      <c r="E78" s="18"/>
      <c r="F78" s="18"/>
      <c r="G78" s="18"/>
      <c r="H78" s="92"/>
      <c r="I78" s="92"/>
      <c r="J78" s="92"/>
      <c r="K78" s="18"/>
    </row>
    <row r="79" spans="1:11" ht="25.5" customHeight="1">
      <c r="A79" s="27"/>
      <c r="B79" s="27"/>
      <c r="C79" s="11"/>
      <c r="D79" s="11"/>
      <c r="E79" s="18"/>
      <c r="F79" s="18"/>
      <c r="G79" s="18"/>
      <c r="H79" s="92"/>
      <c r="I79" s="92"/>
      <c r="J79" s="92"/>
      <c r="K79" s="18"/>
    </row>
    <row r="80" spans="1:11" ht="25.5" customHeight="1">
      <c r="A80" s="27"/>
      <c r="B80" s="27"/>
      <c r="C80" s="11"/>
      <c r="D80" s="11"/>
      <c r="E80" s="18"/>
      <c r="F80" s="18"/>
      <c r="G80" s="18"/>
      <c r="H80" s="92"/>
      <c r="I80" s="92"/>
      <c r="J80" s="92"/>
      <c r="K80" s="18"/>
    </row>
    <row r="81" spans="1:12" ht="25.5" customHeight="1">
      <c r="A81" s="27"/>
      <c r="B81" s="27"/>
      <c r="C81" s="28" t="s">
        <v>275</v>
      </c>
      <c r="D81" s="92"/>
      <c r="E81" s="92"/>
      <c r="F81" s="92"/>
      <c r="G81" s="92"/>
      <c r="H81" s="92"/>
      <c r="I81" s="92"/>
      <c r="J81" s="92"/>
      <c r="K81" s="108"/>
    </row>
    <row r="82" spans="1:12" ht="25.5" customHeight="1">
      <c r="A82" s="27"/>
      <c r="B82" s="27"/>
      <c r="C82" s="28" t="s">
        <v>276</v>
      </c>
      <c r="D82" s="92"/>
      <c r="E82" s="92"/>
      <c r="F82" s="92"/>
      <c r="G82" s="92"/>
      <c r="H82" s="92"/>
      <c r="I82" s="92"/>
      <c r="J82" s="92"/>
      <c r="K82" s="108"/>
    </row>
    <row r="83" spans="1:12" ht="26.25" customHeight="1">
      <c r="A83" s="253" t="s">
        <v>31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</row>
    <row r="84" spans="1:12" ht="26.25" customHeight="1">
      <c r="A84" s="248" t="s">
        <v>76</v>
      </c>
      <c r="B84" s="248"/>
      <c r="C84" s="248"/>
      <c r="D84" s="248"/>
      <c r="E84" s="248"/>
      <c r="F84" s="248"/>
      <c r="G84" s="248"/>
      <c r="H84" s="248"/>
      <c r="I84" s="248"/>
      <c r="J84" s="248"/>
      <c r="K84" s="248"/>
    </row>
    <row r="85" spans="1:12" ht="26.25" customHeight="1">
      <c r="A85" s="255" t="s">
        <v>56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</row>
    <row r="86" spans="1:12" ht="26.25" customHeight="1">
      <c r="A86" s="263" t="str">
        <f>+A47</f>
        <v>สำหรับปี สิ้นสุดวันที่ 31 ธันวาคม 2563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96"/>
    </row>
    <row r="87" spans="1:12" ht="26.2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96"/>
    </row>
    <row r="88" spans="1:12" ht="26.25" customHeight="1">
      <c r="A88" s="176"/>
      <c r="B88" s="176"/>
      <c r="C88" s="176"/>
      <c r="D88" s="176"/>
      <c r="E88" s="250" t="s">
        <v>6</v>
      </c>
      <c r="F88" s="250"/>
      <c r="G88" s="250"/>
      <c r="H88" s="250"/>
      <c r="I88" s="250"/>
      <c r="J88" s="250"/>
      <c r="K88" s="250"/>
    </row>
    <row r="89" spans="1:12" ht="26.25" customHeight="1">
      <c r="E89" s="251" t="s">
        <v>17</v>
      </c>
      <c r="F89" s="251"/>
      <c r="G89" s="251"/>
      <c r="H89" s="97"/>
      <c r="I89" s="251" t="s">
        <v>18</v>
      </c>
      <c r="J89" s="251"/>
      <c r="K89" s="251"/>
    </row>
    <row r="90" spans="1:12" ht="26.25" customHeight="1">
      <c r="E90" s="129">
        <f>+E51</f>
        <v>2563</v>
      </c>
      <c r="F90" s="132"/>
      <c r="G90" s="129">
        <f>+G51</f>
        <v>2562</v>
      </c>
      <c r="H90" s="132"/>
      <c r="I90" s="129">
        <f>+I51</f>
        <v>2563</v>
      </c>
      <c r="J90" s="132"/>
      <c r="K90" s="129">
        <f>+K51</f>
        <v>2562</v>
      </c>
    </row>
    <row r="91" spans="1:12" ht="26.25" customHeight="1">
      <c r="A91" s="26" t="s">
        <v>62</v>
      </c>
      <c r="B91" s="26"/>
      <c r="D91" s="11"/>
      <c r="E91" s="101"/>
      <c r="F91" s="109"/>
      <c r="G91" s="101"/>
      <c r="H91" s="63"/>
      <c r="I91" s="89"/>
      <c r="J91" s="63"/>
      <c r="K91" s="89"/>
    </row>
    <row r="92" spans="1:12" ht="26.25" customHeight="1">
      <c r="C92" s="110" t="s">
        <v>124</v>
      </c>
      <c r="D92" s="11"/>
      <c r="F92" s="109"/>
      <c r="G92" s="63"/>
      <c r="H92" s="63"/>
      <c r="I92" s="63"/>
      <c r="J92" s="63"/>
      <c r="K92" s="63"/>
    </row>
    <row r="93" spans="1:12" ht="26.25" customHeight="1">
      <c r="C93" s="110" t="s">
        <v>125</v>
      </c>
      <c r="D93" s="11"/>
      <c r="E93" s="63">
        <v>22000000</v>
      </c>
      <c r="F93" s="109"/>
      <c r="G93" s="63">
        <v>79625000</v>
      </c>
      <c r="H93" s="63"/>
      <c r="I93" s="63">
        <v>0</v>
      </c>
      <c r="J93" s="63"/>
      <c r="K93" s="63">
        <v>0</v>
      </c>
    </row>
    <row r="94" spans="1:12" ht="26.25" customHeight="1">
      <c r="C94" s="110" t="s">
        <v>154</v>
      </c>
      <c r="D94" s="11"/>
      <c r="E94" s="63"/>
      <c r="F94" s="109"/>
      <c r="G94" s="63"/>
      <c r="H94" s="63"/>
      <c r="I94" s="63"/>
      <c r="J94" s="63"/>
      <c r="K94" s="63"/>
    </row>
    <row r="95" spans="1:12" ht="26.25" customHeight="1">
      <c r="C95" s="110" t="s">
        <v>153</v>
      </c>
      <c r="D95" s="11"/>
      <c r="E95" s="63">
        <v>0</v>
      </c>
      <c r="F95" s="109"/>
      <c r="G95" s="63">
        <v>-875000</v>
      </c>
      <c r="H95" s="63"/>
      <c r="I95" s="63">
        <v>0</v>
      </c>
      <c r="J95" s="63"/>
      <c r="K95" s="63">
        <v>0</v>
      </c>
    </row>
    <row r="96" spans="1:12" ht="26.25" customHeight="1">
      <c r="C96" s="110" t="s">
        <v>148</v>
      </c>
      <c r="D96" s="11"/>
      <c r="E96" s="63"/>
      <c r="F96" s="109"/>
      <c r="G96" s="63"/>
      <c r="H96" s="63"/>
      <c r="I96" s="63"/>
      <c r="J96" s="63"/>
      <c r="K96" s="63"/>
    </row>
    <row r="97" spans="1:11" ht="26.25" customHeight="1">
      <c r="C97" s="110" t="s">
        <v>149</v>
      </c>
      <c r="D97" s="11"/>
      <c r="E97" s="63">
        <v>0</v>
      </c>
      <c r="F97" s="109"/>
      <c r="G97" s="63">
        <v>-12912500</v>
      </c>
      <c r="H97" s="63"/>
      <c r="I97" s="63">
        <v>0</v>
      </c>
      <c r="J97" s="63"/>
      <c r="K97" s="63">
        <v>0</v>
      </c>
    </row>
    <row r="98" spans="1:11" ht="26.25" customHeight="1">
      <c r="A98" s="26"/>
      <c r="B98" s="26"/>
      <c r="C98" s="3" t="s">
        <v>270</v>
      </c>
      <c r="D98" s="11"/>
      <c r="E98" s="101">
        <v>43917141.490000017</v>
      </c>
      <c r="F98" s="109"/>
      <c r="G98" s="101">
        <v>201047000.50999999</v>
      </c>
      <c r="H98" s="63"/>
      <c r="I98" s="89">
        <v>22419001.759999998</v>
      </c>
      <c r="J98" s="63"/>
      <c r="K98" s="89">
        <v>197545140.24000001</v>
      </c>
    </row>
    <row r="99" spans="1:11" ht="26.25" customHeight="1">
      <c r="C99" s="110" t="s">
        <v>146</v>
      </c>
      <c r="D99" s="11"/>
      <c r="E99" s="63">
        <v>35000000</v>
      </c>
      <c r="F99" s="109"/>
      <c r="G99" s="63">
        <v>50000000</v>
      </c>
      <c r="H99" s="63"/>
      <c r="I99" s="63">
        <v>382000000</v>
      </c>
      <c r="J99" s="63"/>
      <c r="K99" s="63">
        <v>60000000</v>
      </c>
    </row>
    <row r="100" spans="1:11" ht="26.25" customHeight="1">
      <c r="C100" s="110" t="s">
        <v>147</v>
      </c>
      <c r="D100" s="11"/>
      <c r="E100" s="63">
        <v>-35000000</v>
      </c>
      <c r="F100" s="109"/>
      <c r="G100" s="63">
        <v>-50000000</v>
      </c>
      <c r="H100" s="63"/>
      <c r="I100" s="63">
        <v>-327000000</v>
      </c>
      <c r="J100" s="63"/>
      <c r="K100" s="63">
        <v>-60000000</v>
      </c>
    </row>
    <row r="101" spans="1:11" ht="26.25" customHeight="1">
      <c r="C101" s="110" t="s">
        <v>223</v>
      </c>
      <c r="D101" s="11"/>
      <c r="E101" s="63">
        <v>10000000</v>
      </c>
      <c r="F101" s="109"/>
      <c r="G101" s="63">
        <v>0</v>
      </c>
      <c r="H101" s="63"/>
      <c r="I101" s="63">
        <v>10000000</v>
      </c>
      <c r="J101" s="63"/>
      <c r="K101" s="63">
        <v>0</v>
      </c>
    </row>
    <row r="102" spans="1:11" ht="26.25" customHeight="1">
      <c r="C102" s="110" t="s">
        <v>271</v>
      </c>
      <c r="D102" s="11"/>
      <c r="E102" s="63">
        <v>-10000000</v>
      </c>
      <c r="F102" s="109"/>
      <c r="G102" s="63">
        <v>0</v>
      </c>
      <c r="H102" s="63"/>
      <c r="I102" s="63">
        <v>-10000000</v>
      </c>
      <c r="J102" s="63"/>
      <c r="K102" s="63">
        <v>0</v>
      </c>
    </row>
    <row r="103" spans="1:11" ht="26.25" customHeight="1">
      <c r="C103" s="110" t="s">
        <v>122</v>
      </c>
      <c r="D103" s="11"/>
      <c r="E103" s="64">
        <v>538304000</v>
      </c>
      <c r="F103" s="109"/>
      <c r="G103" s="64">
        <v>1568630000</v>
      </c>
      <c r="H103" s="63"/>
      <c r="I103" s="91">
        <v>0</v>
      </c>
      <c r="J103" s="63"/>
      <c r="K103" s="91">
        <v>0</v>
      </c>
    </row>
    <row r="104" spans="1:11" ht="26.25" customHeight="1">
      <c r="C104" s="110" t="s">
        <v>123</v>
      </c>
      <c r="D104" s="11"/>
      <c r="E104" s="63">
        <v>-401830711.79000002</v>
      </c>
      <c r="F104" s="109"/>
      <c r="G104" s="63">
        <v>-324240000</v>
      </c>
      <c r="H104" s="63"/>
      <c r="I104" s="91">
        <v>0</v>
      </c>
      <c r="J104" s="63"/>
      <c r="K104" s="91">
        <v>0</v>
      </c>
    </row>
    <row r="105" spans="1:11" ht="26.25" customHeight="1">
      <c r="C105" s="110" t="s">
        <v>181</v>
      </c>
      <c r="D105" s="11"/>
      <c r="E105" s="63">
        <v>-12372817.930000002</v>
      </c>
      <c r="F105" s="109"/>
      <c r="G105" s="63">
        <v>-7792007.7199999997</v>
      </c>
      <c r="H105" s="63"/>
      <c r="I105" s="63">
        <v>-1415434.02</v>
      </c>
      <c r="J105" s="63"/>
      <c r="K105" s="63">
        <v>-1533428.49</v>
      </c>
    </row>
    <row r="106" spans="1:11" ht="26.25" customHeight="1">
      <c r="C106" s="110" t="s">
        <v>215</v>
      </c>
      <c r="D106" s="11"/>
      <c r="E106" s="63">
        <v>-84651554.540000021</v>
      </c>
      <c r="F106" s="109"/>
      <c r="G106" s="63">
        <v>-58694505.990000002</v>
      </c>
      <c r="H106" s="63"/>
      <c r="I106" s="63">
        <v>-84651554.540000007</v>
      </c>
      <c r="J106" s="63"/>
      <c r="K106" s="63">
        <v>-58694505.990000002</v>
      </c>
    </row>
    <row r="107" spans="1:11" ht="26.25" customHeight="1">
      <c r="C107" s="27" t="s">
        <v>105</v>
      </c>
      <c r="D107" s="11"/>
      <c r="E107" s="63"/>
      <c r="F107" s="109"/>
      <c r="G107" s="63"/>
      <c r="H107" s="63"/>
      <c r="I107" s="230"/>
      <c r="J107" s="63"/>
      <c r="K107" s="230"/>
    </row>
    <row r="108" spans="1:11" ht="26.25" customHeight="1">
      <c r="C108" s="110" t="s">
        <v>126</v>
      </c>
      <c r="D108" s="11"/>
      <c r="E108" s="226">
        <v>-138325272.40000001</v>
      </c>
      <c r="F108" s="111"/>
      <c r="G108" s="226">
        <v>-142450279.34999999</v>
      </c>
      <c r="H108" s="63"/>
      <c r="I108" s="64">
        <v>0</v>
      </c>
      <c r="J108" s="63"/>
      <c r="K108" s="64">
        <v>0</v>
      </c>
    </row>
    <row r="109" spans="1:11" ht="26.25" customHeight="1">
      <c r="A109" s="26" t="s">
        <v>151</v>
      </c>
      <c r="B109" s="26"/>
      <c r="D109" s="11"/>
      <c r="E109" s="215">
        <f>SUM(E92:E108)</f>
        <v>-32959215.170000046</v>
      </c>
      <c r="F109" s="112"/>
      <c r="G109" s="215">
        <f>SUM(G92:G108)</f>
        <v>1302337707.45</v>
      </c>
      <c r="H109" s="101"/>
      <c r="I109" s="215">
        <f>SUM(I92:I108)</f>
        <v>-8647986.8000000119</v>
      </c>
      <c r="J109" s="101"/>
      <c r="K109" s="215">
        <f>SUM(K92:K108)</f>
        <v>137317205.75999999</v>
      </c>
    </row>
    <row r="110" spans="1:11" ht="26.25" customHeight="1">
      <c r="A110" s="26" t="s">
        <v>127</v>
      </c>
      <c r="B110" s="26"/>
      <c r="D110" s="11"/>
      <c r="E110" s="99">
        <f>E60+E74+E109</f>
        <v>-20705119.313999981</v>
      </c>
      <c r="F110" s="113"/>
      <c r="G110" s="99">
        <f>G60+G74+G109</f>
        <v>-21879670.379999638</v>
      </c>
      <c r="H110" s="99"/>
      <c r="I110" s="99">
        <f>I60+I74+I109</f>
        <v>-8243809.6899999082</v>
      </c>
      <c r="J110" s="99"/>
      <c r="K110" s="99">
        <f>K60+K74+K109</f>
        <v>-2604548.6000000238</v>
      </c>
    </row>
    <row r="111" spans="1:11" ht="26.25" customHeight="1">
      <c r="A111" s="27" t="s">
        <v>265</v>
      </c>
      <c r="B111" s="27"/>
      <c r="D111" s="11"/>
      <c r="E111" s="99">
        <v>64520443.219999999</v>
      </c>
      <c r="F111" s="113"/>
      <c r="G111" s="99">
        <v>86400113.599999994</v>
      </c>
      <c r="H111" s="89"/>
      <c r="I111" s="89">
        <v>13906806.369999999</v>
      </c>
      <c r="J111" s="89"/>
      <c r="K111" s="89">
        <v>16511354.970000003</v>
      </c>
    </row>
    <row r="112" spans="1:11" ht="26.25" customHeight="1" thickBot="1">
      <c r="A112" s="27" t="s">
        <v>266</v>
      </c>
      <c r="B112" s="27"/>
      <c r="D112" s="11"/>
      <c r="E112" s="106">
        <f>SUM(E110:E111)</f>
        <v>43815323.906000018</v>
      </c>
      <c r="F112" s="112"/>
      <c r="G112" s="106">
        <f>SUM(G110:G111)</f>
        <v>64520443.220000356</v>
      </c>
      <c r="H112" s="101"/>
      <c r="I112" s="106">
        <f>SUM(I110:I111)</f>
        <v>5662996.680000091</v>
      </c>
      <c r="J112" s="101"/>
      <c r="K112" s="106">
        <f>SUM(K110:K111)</f>
        <v>13906806.369999979</v>
      </c>
    </row>
    <row r="113" spans="1:12" ht="26.25" customHeight="1" thickTop="1">
      <c r="D113" s="92"/>
      <c r="E113" s="92"/>
      <c r="F113" s="92"/>
      <c r="G113" s="92"/>
      <c r="H113" s="92"/>
      <c r="I113" s="92"/>
      <c r="J113" s="92"/>
      <c r="K113" s="108"/>
    </row>
    <row r="114" spans="1:12" ht="26.25" customHeight="1">
      <c r="D114" s="92"/>
      <c r="E114" s="92"/>
      <c r="F114" s="92"/>
      <c r="G114" s="92"/>
      <c r="H114" s="92"/>
      <c r="I114" s="92"/>
      <c r="J114" s="92"/>
      <c r="K114" s="92"/>
    </row>
    <row r="115" spans="1:12" ht="26.25" customHeight="1">
      <c r="A115" s="27" t="s">
        <v>7</v>
      </c>
      <c r="D115" s="92"/>
      <c r="E115" s="92"/>
      <c r="F115" s="92"/>
      <c r="G115" s="35"/>
      <c r="H115" s="92"/>
      <c r="I115" s="92"/>
      <c r="J115" s="92"/>
      <c r="K115" s="92"/>
    </row>
    <row r="116" spans="1:12" ht="26.25" customHeight="1">
      <c r="A116" s="27"/>
      <c r="D116" s="92"/>
      <c r="E116" s="92"/>
      <c r="F116" s="92"/>
      <c r="G116" s="35"/>
      <c r="H116" s="92"/>
      <c r="I116" s="92"/>
      <c r="J116" s="92"/>
      <c r="K116" s="92"/>
    </row>
    <row r="117" spans="1:12" ht="26.25" customHeight="1">
      <c r="A117" s="27"/>
      <c r="D117" s="92"/>
      <c r="E117" s="92"/>
      <c r="F117" s="92"/>
      <c r="G117" s="92"/>
      <c r="H117" s="92"/>
      <c r="I117" s="92"/>
      <c r="J117" s="92"/>
      <c r="K117" s="108"/>
    </row>
    <row r="118" spans="1:12" ht="26.25" customHeight="1">
      <c r="C118" s="28" t="s">
        <v>275</v>
      </c>
      <c r="K118" s="3"/>
    </row>
    <row r="119" spans="1:12" ht="26.25" customHeight="1">
      <c r="C119" s="28" t="s">
        <v>276</v>
      </c>
      <c r="K119" s="3"/>
    </row>
    <row r="120" spans="1:12" ht="25.5" customHeight="1">
      <c r="A120" s="257" t="s">
        <v>182</v>
      </c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</row>
    <row r="121" spans="1:12" ht="25.5" customHeight="1">
      <c r="A121" s="248" t="s">
        <v>76</v>
      </c>
      <c r="B121" s="248"/>
      <c r="C121" s="248"/>
      <c r="D121" s="248"/>
      <c r="E121" s="248"/>
      <c r="F121" s="248"/>
      <c r="G121" s="248"/>
      <c r="H121" s="248"/>
      <c r="I121" s="248"/>
      <c r="J121" s="248"/>
      <c r="K121" s="248"/>
    </row>
    <row r="122" spans="1:12" ht="25.5" customHeight="1">
      <c r="A122" s="248" t="s">
        <v>56</v>
      </c>
      <c r="B122" s="248"/>
      <c r="C122" s="248"/>
      <c r="D122" s="248"/>
      <c r="E122" s="248"/>
      <c r="F122" s="248"/>
      <c r="G122" s="248"/>
      <c r="H122" s="248"/>
      <c r="I122" s="248"/>
      <c r="J122" s="248"/>
      <c r="K122" s="248"/>
    </row>
    <row r="123" spans="1:12" ht="25.5" customHeight="1">
      <c r="A123" s="263" t="str">
        <f>+A86</f>
        <v>สำหรับปี สิ้นสุดวันที่ 31 ธันวาคม 2563</v>
      </c>
      <c r="B123" s="263"/>
      <c r="C123" s="263"/>
      <c r="D123" s="263"/>
      <c r="E123" s="263"/>
      <c r="F123" s="263"/>
      <c r="G123" s="263"/>
      <c r="H123" s="263"/>
      <c r="I123" s="263"/>
      <c r="J123" s="263"/>
      <c r="K123" s="263"/>
      <c r="L123" s="175"/>
    </row>
    <row r="124" spans="1:12" ht="25.5" customHeight="1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</row>
    <row r="125" spans="1:12" ht="25.5" customHeight="1">
      <c r="A125" s="29" t="s">
        <v>183</v>
      </c>
      <c r="D125" s="151"/>
      <c r="E125" s="151"/>
      <c r="F125" s="151"/>
      <c r="G125" s="151"/>
      <c r="H125" s="151"/>
      <c r="I125" s="151"/>
      <c r="J125" s="151"/>
      <c r="K125" s="151"/>
    </row>
    <row r="126" spans="1:12" ht="25.5" customHeight="1">
      <c r="A126" s="32" t="s">
        <v>184</v>
      </c>
      <c r="B126" s="29"/>
      <c r="D126" s="151"/>
      <c r="E126" s="151"/>
      <c r="F126" s="151"/>
      <c r="G126" s="35"/>
      <c r="H126" s="151"/>
      <c r="I126" s="151"/>
      <c r="J126" s="151"/>
      <c r="K126" s="151"/>
    </row>
    <row r="127" spans="1:12" ht="25.5" customHeight="1">
      <c r="A127" s="29"/>
      <c r="B127" s="174"/>
      <c r="C127" s="90" t="s">
        <v>274</v>
      </c>
      <c r="D127" s="151"/>
      <c r="E127" s="151"/>
      <c r="F127" s="151"/>
      <c r="G127" s="151"/>
      <c r="H127" s="151"/>
      <c r="I127" s="151"/>
      <c r="J127" s="151"/>
      <c r="K127" s="108"/>
    </row>
    <row r="128" spans="1:12" ht="25.5" customHeight="1">
      <c r="A128" s="29"/>
      <c r="C128" s="90" t="s">
        <v>273</v>
      </c>
      <c r="D128" s="151"/>
      <c r="E128" s="151"/>
      <c r="F128" s="151"/>
      <c r="G128" s="151"/>
      <c r="H128" s="151"/>
      <c r="I128" s="151"/>
      <c r="J128" s="151"/>
      <c r="K128" s="108"/>
    </row>
    <row r="129" spans="1:11" ht="25.5" customHeight="1">
      <c r="A129" s="32" t="s">
        <v>185</v>
      </c>
      <c r="C129" s="90"/>
      <c r="D129" s="151"/>
      <c r="E129" s="151"/>
      <c r="F129" s="151"/>
      <c r="G129" s="151"/>
      <c r="H129" s="151"/>
      <c r="I129" s="151"/>
      <c r="J129" s="151"/>
      <c r="K129" s="108"/>
    </row>
    <row r="130" spans="1:11" ht="25.5" customHeight="1">
      <c r="B130" s="3" t="s">
        <v>186</v>
      </c>
      <c r="C130" s="90"/>
      <c r="D130" s="151"/>
      <c r="E130" s="151"/>
      <c r="F130" s="151"/>
      <c r="G130" s="151"/>
      <c r="H130" s="151"/>
      <c r="I130" s="151"/>
      <c r="J130" s="151"/>
      <c r="K130" s="108"/>
    </row>
    <row r="131" spans="1:11" ht="25.5" customHeight="1">
      <c r="C131" s="90" t="s">
        <v>187</v>
      </c>
      <c r="D131" s="151"/>
      <c r="E131" s="151"/>
      <c r="F131" s="151"/>
      <c r="G131" s="151"/>
      <c r="H131" s="151"/>
      <c r="I131" s="151"/>
      <c r="J131" s="151"/>
      <c r="K131" s="108"/>
    </row>
    <row r="132" spans="1:11" ht="25.5" customHeight="1">
      <c r="C132" s="90"/>
      <c r="D132" s="151"/>
      <c r="E132" s="151"/>
      <c r="F132" s="151"/>
      <c r="G132" s="151"/>
      <c r="H132" s="151"/>
      <c r="J132" s="151"/>
      <c r="K132" s="186" t="s">
        <v>188</v>
      </c>
    </row>
    <row r="133" spans="1:11" ht="25.5" customHeight="1">
      <c r="C133" s="90"/>
      <c r="D133" s="151"/>
      <c r="E133" s="151"/>
      <c r="F133" s="151"/>
      <c r="G133" s="151"/>
      <c r="H133" s="151"/>
      <c r="J133" s="151"/>
      <c r="K133" s="169" t="s">
        <v>17</v>
      </c>
    </row>
    <row r="134" spans="1:11" ht="25.5" customHeight="1">
      <c r="C134" s="90"/>
      <c r="D134" s="151"/>
      <c r="E134" s="151"/>
      <c r="F134" s="151"/>
      <c r="G134" s="151"/>
      <c r="H134" s="151"/>
      <c r="J134" s="151"/>
      <c r="K134" s="170" t="s">
        <v>272</v>
      </c>
    </row>
    <row r="135" spans="1:11" ht="25.5" customHeight="1">
      <c r="C135" s="90" t="s">
        <v>19</v>
      </c>
      <c r="D135" s="151"/>
      <c r="E135" s="151"/>
      <c r="F135" s="151"/>
      <c r="G135" s="151"/>
      <c r="H135" s="151"/>
      <c r="J135" s="151"/>
      <c r="K135" s="99">
        <v>213410.74</v>
      </c>
    </row>
    <row r="136" spans="1:11" ht="25.5" customHeight="1">
      <c r="C136" s="90" t="s">
        <v>131</v>
      </c>
      <c r="D136" s="151"/>
      <c r="E136" s="151"/>
      <c r="F136" s="151"/>
      <c r="G136" s="151"/>
      <c r="H136" s="151"/>
      <c r="J136" s="151"/>
      <c r="K136" s="99">
        <v>2500012.5</v>
      </c>
    </row>
    <row r="137" spans="1:11" ht="25.5" customHeight="1">
      <c r="C137" s="90" t="s">
        <v>189</v>
      </c>
      <c r="D137" s="151"/>
      <c r="E137" s="151"/>
      <c r="F137" s="151"/>
      <c r="G137" s="151"/>
      <c r="H137" s="151"/>
      <c r="J137" s="151"/>
      <c r="K137" s="167">
        <v>-135012.5</v>
      </c>
    </row>
    <row r="138" spans="1:11" ht="25.5" customHeight="1">
      <c r="C138" s="90" t="s">
        <v>190</v>
      </c>
      <c r="D138" s="151"/>
      <c r="E138" s="151"/>
      <c r="F138" s="151"/>
      <c r="G138" s="151"/>
      <c r="H138" s="151"/>
      <c r="J138" s="151"/>
      <c r="K138" s="99">
        <f>SUM(K135:K137)</f>
        <v>2578410.7400000002</v>
      </c>
    </row>
    <row r="139" spans="1:11" ht="25.5" customHeight="1">
      <c r="C139" s="90" t="s">
        <v>167</v>
      </c>
      <c r="D139" s="151"/>
      <c r="E139" s="151"/>
      <c r="F139" s="151"/>
      <c r="G139" s="151"/>
      <c r="H139" s="151"/>
      <c r="J139" s="151"/>
      <c r="K139" s="167">
        <v>-1084666.8</v>
      </c>
    </row>
    <row r="140" spans="1:11" ht="25.5" customHeight="1">
      <c r="C140" s="90" t="s">
        <v>191</v>
      </c>
      <c r="D140" s="151"/>
      <c r="E140" s="151"/>
      <c r="F140" s="151"/>
      <c r="G140" s="151"/>
      <c r="H140" s="151"/>
      <c r="J140" s="151"/>
      <c r="K140" s="99">
        <f>SUM(K138:K139)</f>
        <v>1493743.9400000002</v>
      </c>
    </row>
    <row r="141" spans="1:11" ht="25.5" customHeight="1">
      <c r="C141" s="90" t="s">
        <v>192</v>
      </c>
      <c r="D141" s="151"/>
      <c r="E141" s="151"/>
      <c r="F141" s="151"/>
      <c r="G141" s="151"/>
      <c r="H141" s="151"/>
      <c r="J141" s="151"/>
      <c r="K141" s="167">
        <v>1493743.94</v>
      </c>
    </row>
    <row r="142" spans="1:11" ht="25.5" customHeight="1" thickBot="1">
      <c r="C142" s="90" t="s">
        <v>193</v>
      </c>
      <c r="D142" s="151"/>
      <c r="E142" s="151"/>
      <c r="F142" s="151"/>
      <c r="G142" s="151"/>
      <c r="H142" s="151"/>
      <c r="J142" s="151"/>
      <c r="K142" s="106">
        <f>K140-K141</f>
        <v>0</v>
      </c>
    </row>
    <row r="143" spans="1:11" ht="25.5" customHeight="1" thickTop="1">
      <c r="C143" s="90" t="s">
        <v>194</v>
      </c>
      <c r="D143" s="151"/>
      <c r="E143" s="151"/>
      <c r="F143" s="151"/>
      <c r="G143" s="151"/>
      <c r="H143" s="151"/>
      <c r="J143" s="151"/>
      <c r="K143" s="99">
        <v>1493743.94</v>
      </c>
    </row>
    <row r="144" spans="1:11" ht="25.5" customHeight="1">
      <c r="C144" s="90" t="s">
        <v>195</v>
      </c>
      <c r="D144" s="151"/>
      <c r="E144" s="151"/>
      <c r="F144" s="151"/>
      <c r="G144" s="151"/>
      <c r="H144" s="151"/>
      <c r="J144" s="151"/>
      <c r="K144" s="99">
        <v>-213410.74</v>
      </c>
    </row>
    <row r="145" spans="1:11" ht="25.5" customHeight="1" thickBot="1">
      <c r="A145" s="29"/>
      <c r="C145" s="3" t="s">
        <v>196</v>
      </c>
      <c r="D145" s="151"/>
      <c r="E145" s="151"/>
      <c r="F145" s="151"/>
      <c r="G145" s="151"/>
      <c r="H145" s="151"/>
      <c r="J145" s="151"/>
      <c r="K145" s="106">
        <f>SUM(K143:K144)</f>
        <v>1280333.2</v>
      </c>
    </row>
    <row r="146" spans="1:11" ht="25.5" customHeight="1" thickTop="1">
      <c r="A146" s="29"/>
      <c r="D146" s="151"/>
      <c r="E146" s="151"/>
      <c r="F146" s="151"/>
      <c r="G146" s="151"/>
      <c r="H146" s="151"/>
      <c r="I146" s="151"/>
      <c r="J146" s="151"/>
      <c r="K146" s="108"/>
    </row>
    <row r="147" spans="1:11" ht="25.5" customHeight="1">
      <c r="A147" s="29"/>
      <c r="D147" s="151"/>
      <c r="E147" s="151"/>
      <c r="F147" s="151"/>
      <c r="G147" s="151"/>
      <c r="H147" s="151"/>
      <c r="I147" s="151"/>
      <c r="J147" s="151"/>
      <c r="K147" s="108"/>
    </row>
    <row r="148" spans="1:11" ht="25.5" customHeight="1">
      <c r="A148" s="38" t="s">
        <v>7</v>
      </c>
      <c r="D148" s="151"/>
      <c r="E148" s="151"/>
      <c r="F148" s="151"/>
      <c r="G148" s="151"/>
      <c r="H148" s="151"/>
      <c r="I148" s="151"/>
      <c r="J148" s="151"/>
      <c r="K148" s="108"/>
    </row>
    <row r="149" spans="1:11" ht="25.5" customHeight="1">
      <c r="A149" s="38"/>
      <c r="D149" s="151"/>
      <c r="E149" s="151"/>
      <c r="F149" s="151"/>
      <c r="G149" s="151"/>
      <c r="H149" s="151"/>
      <c r="I149" s="151"/>
      <c r="J149" s="151"/>
      <c r="K149" s="108"/>
    </row>
    <row r="150" spans="1:11" ht="25.5" customHeight="1">
      <c r="A150" s="38"/>
      <c r="D150" s="151"/>
      <c r="E150" s="151"/>
      <c r="F150" s="151"/>
      <c r="G150" s="151"/>
      <c r="H150" s="151"/>
      <c r="I150" s="151"/>
      <c r="J150" s="151"/>
      <c r="K150" s="108"/>
    </row>
    <row r="151" spans="1:11" ht="25.5" customHeight="1">
      <c r="A151" s="38"/>
      <c r="B151" s="38"/>
    </row>
    <row r="152" spans="1:11" ht="25.5" customHeight="1">
      <c r="A152" s="38"/>
      <c r="B152" s="38"/>
    </row>
    <row r="153" spans="1:11" ht="25.5" customHeight="1">
      <c r="A153" s="38"/>
      <c r="B153" s="38"/>
    </row>
    <row r="154" spans="1:11" ht="25.5" customHeight="1">
      <c r="C154" s="28" t="s">
        <v>275</v>
      </c>
      <c r="K154" s="3"/>
    </row>
    <row r="155" spans="1:11" ht="25.5" customHeight="1">
      <c r="C155" s="28" t="s">
        <v>276</v>
      </c>
      <c r="K155" s="3"/>
    </row>
    <row r="156" spans="1:11" ht="25.5" customHeight="1">
      <c r="C156" s="28"/>
      <c r="K156" s="3"/>
    </row>
    <row r="157" spans="1:11" ht="25.5" customHeight="1"/>
    <row r="158" spans="1:11" ht="25.5" customHeight="1"/>
    <row r="159" spans="1:11" ht="27" customHeight="1"/>
    <row r="160" spans="1:11" ht="27" customHeight="1"/>
    <row r="161" ht="27" customHeight="1"/>
  </sheetData>
  <mergeCells count="24">
    <mergeCell ref="A1:K1"/>
    <mergeCell ref="A2:K2"/>
    <mergeCell ref="E49:K49"/>
    <mergeCell ref="E50:G50"/>
    <mergeCell ref="I50:K50"/>
    <mergeCell ref="A45:K45"/>
    <mergeCell ref="A3:K3"/>
    <mergeCell ref="E5:K5"/>
    <mergeCell ref="A46:K46"/>
    <mergeCell ref="A47:K47"/>
    <mergeCell ref="A44:K44"/>
    <mergeCell ref="I6:K6"/>
    <mergeCell ref="E6:G6"/>
    <mergeCell ref="A120:K120"/>
    <mergeCell ref="A121:K121"/>
    <mergeCell ref="A122:K122"/>
    <mergeCell ref="A123:K123"/>
    <mergeCell ref="E88:K88"/>
    <mergeCell ref="E89:G89"/>
    <mergeCell ref="I89:K89"/>
    <mergeCell ref="A83:K83"/>
    <mergeCell ref="A84:K84"/>
    <mergeCell ref="A85:K85"/>
    <mergeCell ref="A86:K86"/>
  </mergeCells>
  <pageMargins left="0.78740157480314965" right="0.39370078740157483" top="0.78740157480314965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Gift</cp:lastModifiedBy>
  <cp:lastPrinted>2021-02-19T03:01:02Z</cp:lastPrinted>
  <dcterms:created xsi:type="dcterms:W3CDTF">1998-09-11T03:53:34Z</dcterms:created>
  <dcterms:modified xsi:type="dcterms:W3CDTF">2021-02-19T03:01:14Z</dcterms:modified>
</cp:coreProperties>
</file>