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641" activeTab="4"/>
  </bookViews>
  <sheets>
    <sheet name="eng5-6" sheetId="1" r:id="rId1"/>
    <sheet name="eng7" sheetId="2" r:id="rId2"/>
    <sheet name="eng8" sheetId="6" r:id="rId3"/>
    <sheet name="eng9" sheetId="11" r:id="rId4"/>
    <sheet name="eng10-11" sheetId="13" r:id="rId5"/>
    <sheet name="Sheet1" sheetId="9" state="hidden" r:id="rId6"/>
    <sheet name="Sheet2" sheetId="10" state="hidden" r:id="rId7"/>
  </sheets>
  <externalReferences>
    <externalReference r:id="rId8"/>
  </externalReferences>
  <definedNames>
    <definedName name="_xlnm._FilterDatabase" localSheetId="4" hidden="1">'eng10-11'!$A$45:$B$45</definedName>
    <definedName name="_xlnm._FilterDatabase" localSheetId="0" hidden="1">'eng5-6'!#REF!</definedName>
    <definedName name="_xlnm._FilterDatabase" localSheetId="1" hidden="1">'eng7'!$F$36:$F$40</definedName>
    <definedName name="_xlnm.Print_Area" localSheetId="4">'eng10-11'!$A$1:$J$87</definedName>
    <definedName name="_xlnm.Print_Area" localSheetId="0">'eng5-6'!$A$1:$I$73</definedName>
    <definedName name="_xlnm.Print_Area" localSheetId="1">'eng7'!$A$1:$J$47</definedName>
    <definedName name="_xlnm.Print_Area" localSheetId="2">'eng8'!$A$1:$N$42</definedName>
    <definedName name="_xlnm.Print_Area" localSheetId="3">'eng9'!$A$1:$N$43</definedName>
    <definedName name="Z_5AD91B53_FC53_4C74_80AC_2FA5595B7186_.wvu.FilterData" localSheetId="4" hidden="1">'eng10-11'!$N$1:$N$86</definedName>
    <definedName name="Z_5AD91B53_FC53_4C74_80AC_2FA5595B7186_.wvu.FilterData" localSheetId="0" hidden="1">'eng5-6'!#REF!</definedName>
    <definedName name="Z_5AD91B53_FC53_4C74_80AC_2FA5595B7186_.wvu.FilterData" localSheetId="1" hidden="1">'eng7'!$N$1:$N$239</definedName>
    <definedName name="Z_5AD91B53_FC53_4C74_80AC_2FA5595B7186_.wvu.PrintArea" localSheetId="4" hidden="1">'eng10-11'!$A$1:$J$86</definedName>
    <definedName name="Z_5AD91B53_FC53_4C74_80AC_2FA5595B7186_.wvu.PrintArea" localSheetId="0" hidden="1">'eng5-6'!$A$1:$I$73</definedName>
    <definedName name="Z_5AD91B53_FC53_4C74_80AC_2FA5595B7186_.wvu.PrintArea" localSheetId="1" hidden="1">'eng7'!$A$1:$J$47</definedName>
    <definedName name="Z_5AD91B53_FC53_4C74_80AC_2FA5595B7186_.wvu.PrintArea" localSheetId="2" hidden="1">'eng8'!$A$1:$N$41</definedName>
    <definedName name="Z_5AD91B53_FC53_4C74_80AC_2FA5595B7186_.wvu.PrintArea" localSheetId="3" hidden="1">'eng9'!$A$1:$N$41</definedName>
    <definedName name="Z_5AD91B53_FC53_4C74_80AC_2FA5595B7186_.wvu.Rows" localSheetId="4" hidden="1">'eng10-11'!#REF!</definedName>
    <definedName name="Z_AFB239C9_FB07_4F74_9734_118E15988CB7_.wvu.FilterData" localSheetId="4" hidden="1">'eng10-11'!$N$1:$N$86</definedName>
    <definedName name="Z_AFB239C9_FB07_4F74_9734_118E15988CB7_.wvu.FilterData" localSheetId="0" hidden="1">'eng5-6'!#REF!</definedName>
    <definedName name="Z_AFB239C9_FB07_4F74_9734_118E15988CB7_.wvu.FilterData" localSheetId="1" hidden="1">'eng7'!$N$1:$N$239</definedName>
    <definedName name="Z_AFB239C9_FB07_4F74_9734_118E15988CB7_.wvu.PrintArea" localSheetId="4" hidden="1">'eng10-11'!$A$1:$J$86</definedName>
    <definedName name="Z_AFB239C9_FB07_4F74_9734_118E15988CB7_.wvu.PrintArea" localSheetId="0" hidden="1">'eng5-6'!$A$1:$I$73</definedName>
    <definedName name="Z_AFB239C9_FB07_4F74_9734_118E15988CB7_.wvu.PrintArea" localSheetId="1" hidden="1">'eng7'!$A$1:$J$47</definedName>
    <definedName name="Z_AFB239C9_FB07_4F74_9734_118E15988CB7_.wvu.PrintArea" localSheetId="2" hidden="1">'eng8'!$A$1:$N$41</definedName>
    <definedName name="Z_AFB239C9_FB07_4F74_9734_118E15988CB7_.wvu.PrintArea" localSheetId="3" hidden="1">'eng9'!$A$1:$N$41</definedName>
    <definedName name="Z_AFB239C9_FB07_4F74_9734_118E15988CB7_.wvu.Rows" localSheetId="4" hidden="1">'eng10-11'!#REF!</definedName>
    <definedName name="Z_ED7104A8_E940_4472_A571_73332FDA04A0_.wvu.FilterData" localSheetId="4" hidden="1">'eng10-11'!$N$1:$N$86</definedName>
    <definedName name="Z_ED7104A8_E940_4472_A571_73332FDA04A0_.wvu.FilterData" localSheetId="0" hidden="1">'eng5-6'!#REF!</definedName>
    <definedName name="Z_ED7104A8_E940_4472_A571_73332FDA04A0_.wvu.FilterData" localSheetId="1" hidden="1">'eng7'!$N$1:$N$239</definedName>
    <definedName name="Z_ED7104A8_E940_4472_A571_73332FDA04A0_.wvu.PrintArea" localSheetId="4" hidden="1">'eng10-11'!$A$1:$J$86</definedName>
    <definedName name="Z_ED7104A8_E940_4472_A571_73332FDA04A0_.wvu.PrintArea" localSheetId="0" hidden="1">'eng5-6'!$A$1:$I$73</definedName>
    <definedName name="Z_ED7104A8_E940_4472_A571_73332FDA04A0_.wvu.PrintArea" localSheetId="1" hidden="1">'eng7'!$A$1:$J$47</definedName>
    <definedName name="Z_ED7104A8_E940_4472_A571_73332FDA04A0_.wvu.PrintArea" localSheetId="2" hidden="1">'eng8'!$A$1:$N$41</definedName>
    <definedName name="Z_ED7104A8_E940_4472_A571_73332FDA04A0_.wvu.PrintArea" localSheetId="3" hidden="1">'eng9'!$A$1:$N$41</definedName>
    <definedName name="Z_ED7104A8_E940_4472_A571_73332FDA04A0_.wvu.Rows" localSheetId="4" hidden="1">'eng10-11'!#REF!</definedName>
  </definedNames>
  <calcPr calcId="145621"/>
  <customWorkbookViews>
    <customWorkbookView name="Suteeporn Intanin - Personal View" guid="{ED7104A8-E940-4472-A571-73332FDA04A0}" mergeInterval="0" personalView="1" maximized="1" xWindow="1" yWindow="1" windowWidth="1280" windowHeight="813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pwohan - Personal View" guid="{5AD91B53-FC53-4C74-80AC-2FA5595B7186}" mergeInterval="0" personalView="1" maximized="1" xWindow="1" yWindow="1" windowWidth="1362" windowHeight="538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7" i="13" l="1"/>
  <c r="J74" i="13"/>
  <c r="H74" i="13"/>
  <c r="F74" i="13"/>
  <c r="G48" i="1"/>
  <c r="C46" i="1"/>
  <c r="J68" i="13" l="1"/>
  <c r="H68" i="13"/>
  <c r="F68" i="13"/>
  <c r="D60" i="13"/>
  <c r="D67" i="13"/>
  <c r="D65" i="13"/>
  <c r="H82" i="13" l="1"/>
  <c r="D82" i="13"/>
  <c r="D72" i="13"/>
  <c r="D71" i="13"/>
  <c r="D74" i="13" s="1"/>
  <c r="D73" i="13"/>
  <c r="D66" i="13"/>
  <c r="D64" i="13"/>
  <c r="D63" i="13"/>
  <c r="D62" i="13"/>
  <c r="D61" i="13"/>
  <c r="D45" i="13"/>
  <c r="D44" i="13"/>
  <c r="D42" i="13"/>
  <c r="D41" i="13"/>
  <c r="D40" i="13"/>
  <c r="D39" i="13"/>
  <c r="D38" i="13"/>
  <c r="D37" i="13"/>
  <c r="D36" i="13"/>
  <c r="D35" i="13"/>
  <c r="D34" i="13"/>
  <c r="D31" i="13"/>
  <c r="D30" i="13"/>
  <c r="D29" i="13"/>
  <c r="D28" i="13"/>
  <c r="D27" i="13"/>
  <c r="D26" i="13"/>
  <c r="D25" i="13"/>
  <c r="D21" i="13"/>
  <c r="D20" i="13"/>
  <c r="D19" i="13"/>
  <c r="D18" i="13"/>
  <c r="D17" i="13"/>
  <c r="D15" i="13"/>
  <c r="H14" i="13"/>
  <c r="D14" i="13" s="1"/>
  <c r="H13" i="13"/>
  <c r="D13" i="13" s="1"/>
  <c r="D68" i="13" l="1"/>
  <c r="N38" i="11"/>
  <c r="J38" i="11"/>
  <c r="J38" i="6"/>
  <c r="D38" i="2"/>
  <c r="D36" i="2"/>
  <c r="D30" i="2"/>
  <c r="C19" i="1"/>
  <c r="C18" i="1"/>
  <c r="C17" i="1"/>
  <c r="C16" i="1"/>
  <c r="C15" i="1"/>
  <c r="C13" i="1"/>
  <c r="C12" i="1"/>
  <c r="C11" i="1"/>
  <c r="F23" i="13" l="1"/>
  <c r="H39" i="11"/>
  <c r="H41" i="11" s="1"/>
  <c r="F39" i="11"/>
  <c r="F41" i="11" s="1"/>
  <c r="D39" i="11"/>
  <c r="D41" i="11" s="1"/>
  <c r="N28" i="11"/>
  <c r="N27" i="11"/>
  <c r="N29" i="11" s="1"/>
  <c r="J27" i="11"/>
  <c r="J29" i="11" s="1"/>
  <c r="N38" i="6"/>
  <c r="N21" i="6"/>
  <c r="N20" i="6"/>
  <c r="N19" i="6"/>
  <c r="N23" i="6" s="1"/>
  <c r="H39" i="6"/>
  <c r="F39" i="6"/>
  <c r="D39" i="6"/>
  <c r="N29" i="6"/>
  <c r="J29" i="6"/>
  <c r="H29" i="6"/>
  <c r="F29" i="6"/>
  <c r="F41" i="6" s="1"/>
  <c r="D29" i="6"/>
  <c r="J23" i="6"/>
  <c r="H23" i="6"/>
  <c r="F23" i="6"/>
  <c r="D23" i="6"/>
  <c r="D21" i="6"/>
  <c r="F21" i="6"/>
  <c r="H21" i="6"/>
  <c r="N16" i="6"/>
  <c r="D16" i="6"/>
  <c r="F16" i="6"/>
  <c r="H16" i="6"/>
  <c r="J16" i="6"/>
  <c r="J21" i="6"/>
  <c r="N27" i="6"/>
  <c r="N11" i="6"/>
  <c r="N15" i="6"/>
  <c r="H41" i="6" l="1"/>
  <c r="D41" i="6"/>
  <c r="I70" i="1" l="1"/>
  <c r="G70" i="1"/>
  <c r="C70" i="1"/>
  <c r="E70" i="1"/>
  <c r="I54" i="1"/>
  <c r="G54" i="1"/>
  <c r="C54" i="1"/>
  <c r="E54" i="1"/>
  <c r="I48" i="1"/>
  <c r="C48" i="1"/>
  <c r="E48" i="1"/>
  <c r="I30" i="1"/>
  <c r="G30" i="1"/>
  <c r="C30" i="1"/>
  <c r="E30" i="1"/>
  <c r="I20" i="1"/>
  <c r="G20" i="1"/>
  <c r="C20" i="1"/>
  <c r="E20" i="1"/>
  <c r="J44" i="2"/>
  <c r="F44" i="2"/>
  <c r="H43" i="2"/>
  <c r="J43" i="2"/>
  <c r="F43" i="2"/>
  <c r="J40" i="2"/>
  <c r="H40" i="2"/>
  <c r="D40" i="2"/>
  <c r="D43" i="2" s="1"/>
  <c r="F40" i="2"/>
  <c r="D23" i="2"/>
  <c r="H23" i="2"/>
  <c r="H16" i="2"/>
  <c r="D16" i="2"/>
  <c r="D25" i="2" l="1"/>
  <c r="D29" i="2" s="1"/>
  <c r="D31" i="2" s="1"/>
  <c r="E56" i="1"/>
  <c r="E72" i="1" s="1"/>
  <c r="G56" i="1"/>
  <c r="G72" i="1" s="1"/>
  <c r="I56" i="1"/>
  <c r="I72" i="1" s="1"/>
  <c r="I32" i="1"/>
  <c r="H25" i="2"/>
  <c r="H29" i="2" s="1"/>
  <c r="H31" i="2" s="1"/>
  <c r="C56" i="1"/>
  <c r="C72" i="1" s="1"/>
  <c r="C32" i="1"/>
  <c r="G32" i="1"/>
  <c r="J23" i="2"/>
  <c r="F23" i="2"/>
  <c r="J16" i="2"/>
  <c r="F16" i="2"/>
  <c r="J37" i="11" l="1"/>
  <c r="N37" i="11" s="1"/>
  <c r="N39" i="11" s="1"/>
  <c r="N41" i="11" s="1"/>
  <c r="H11" i="13"/>
  <c r="H32" i="13" s="1"/>
  <c r="H43" i="13" s="1"/>
  <c r="H46" i="13" s="1"/>
  <c r="H77" i="13" s="1"/>
  <c r="J37" i="6"/>
  <c r="N37" i="6" s="1"/>
  <c r="N39" i="6" s="1"/>
  <c r="N41" i="6" s="1"/>
  <c r="D11" i="13"/>
  <c r="D32" i="13" s="1"/>
  <c r="D43" i="13" s="1"/>
  <c r="D46" i="13" s="1"/>
  <c r="D77" i="13" s="1"/>
  <c r="D44" i="2"/>
  <c r="F25" i="2"/>
  <c r="F29" i="2" s="1"/>
  <c r="H44" i="2"/>
  <c r="J25" i="2"/>
  <c r="J29" i="2" s="1"/>
  <c r="F45" i="13"/>
  <c r="F44" i="13"/>
  <c r="F42" i="13"/>
  <c r="F40" i="13"/>
  <c r="F39" i="13"/>
  <c r="F38" i="13"/>
  <c r="F37" i="13"/>
  <c r="F36" i="13"/>
  <c r="F35" i="13"/>
  <c r="F34" i="13"/>
  <c r="F31" i="13"/>
  <c r="F30" i="13"/>
  <c r="F29" i="13"/>
  <c r="F28" i="13"/>
  <c r="F26" i="13"/>
  <c r="F25" i="13"/>
  <c r="F21" i="13"/>
  <c r="F20" i="13"/>
  <c r="F19" i="13"/>
  <c r="F18" i="13"/>
  <c r="F17" i="13"/>
  <c r="F16" i="13"/>
  <c r="F15" i="13"/>
  <c r="F14" i="13"/>
  <c r="F13" i="13"/>
  <c r="F11" i="13"/>
  <c r="J39" i="11" l="1"/>
  <c r="J41" i="11" s="1"/>
  <c r="J39" i="6"/>
  <c r="J41" i="6" s="1"/>
  <c r="F32" i="13"/>
  <c r="F43" i="13" s="1"/>
  <c r="F46" i="13" s="1"/>
  <c r="F77" i="13" s="1"/>
</calcChain>
</file>

<file path=xl/sharedStrings.xml><?xml version="1.0" encoding="utf-8"?>
<sst xmlns="http://schemas.openxmlformats.org/spreadsheetml/2006/main" count="291" uniqueCount="187">
  <si>
    <t>Statement of financial position</t>
  </si>
  <si>
    <t>Assets</t>
  </si>
  <si>
    <t>Note</t>
  </si>
  <si>
    <t>Current assets</t>
  </si>
  <si>
    <t>Cash and cash equivalents</t>
  </si>
  <si>
    <t>Trade accounts receivable</t>
  </si>
  <si>
    <t>Other accounts receivable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</si>
  <si>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</si>
  <si>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</si>
  <si>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</si>
  <si>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</si>
  <si>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</si>
  <si>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</si>
  <si>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</si>
  <si>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</si>
  <si>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</si>
  <si>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</si>
  <si>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</si>
  <si>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</si>
  <si>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</si>
  <si>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</si>
  <si>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Total liabilities</t>
  </si>
  <si>
    <t>Equity</t>
  </si>
  <si>
    <t xml:space="preserve">Retained earnings </t>
  </si>
  <si>
    <t>Total equity</t>
  </si>
  <si>
    <t>Total liabilities and equity</t>
  </si>
  <si>
    <t>Separate</t>
  </si>
  <si>
    <t>financial statements</t>
  </si>
  <si>
    <t>Administrative expenses</t>
  </si>
  <si>
    <t>Issued and</t>
  </si>
  <si>
    <t>Legal</t>
  </si>
  <si>
    <t>Total</t>
  </si>
  <si>
    <t>Unappropriated</t>
  </si>
  <si>
    <t>equity</t>
  </si>
  <si>
    <t>Separate financial statements</t>
  </si>
  <si>
    <t>Cash flows from operating activities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</si>
  <si>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</si>
  <si>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</si>
  <si>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</si>
  <si>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</si>
  <si>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</si>
  <si>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</si>
  <si>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</si>
  <si>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</si>
  <si>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</si>
  <si>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</si>
  <si>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</si>
  <si>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</si>
  <si>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</si>
  <si>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</si>
  <si>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Other income</t>
  </si>
  <si>
    <t>Net foreign exchange gain</t>
  </si>
  <si>
    <t>Interest income</t>
  </si>
  <si>
    <t xml:space="preserve">Interest received  </t>
  </si>
  <si>
    <t>Current investments</t>
  </si>
  <si>
    <t xml:space="preserve">  under debt restructuring</t>
  </si>
  <si>
    <t>Revenue</t>
  </si>
  <si>
    <t>Total revenue</t>
  </si>
  <si>
    <t>investments</t>
  </si>
  <si>
    <t>Net cash used in financing activities</t>
  </si>
  <si>
    <t xml:space="preserve">paid-up 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</si>
  <si>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</si>
  <si>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</si>
  <si>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</si>
  <si>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</si>
  <si>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</si>
  <si>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</si>
  <si>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Investment in an associate</t>
  </si>
  <si>
    <t>Financial statements in which the equity method is applied</t>
  </si>
  <si>
    <t xml:space="preserve">Financial statements in </t>
  </si>
  <si>
    <t>Expenses</t>
  </si>
  <si>
    <t>Total expenses</t>
  </si>
  <si>
    <t>Gain on disposals of current investments</t>
  </si>
  <si>
    <t>Dividend payable</t>
  </si>
  <si>
    <t>Statement of comprehensive income</t>
  </si>
  <si>
    <t>(in Baht)</t>
  </si>
  <si>
    <t>Year ended 31 December</t>
  </si>
  <si>
    <t>Statement of changes in equity</t>
  </si>
  <si>
    <t>Statement of cash flows</t>
  </si>
  <si>
    <t>Property, plant and equipment</t>
  </si>
  <si>
    <t>Non-current liabilities</t>
  </si>
  <si>
    <t>Total non-current liabilities</t>
  </si>
  <si>
    <t>Share capital :</t>
  </si>
  <si>
    <t>reserve</t>
  </si>
  <si>
    <t>Cost of sales of goods and rendering of services</t>
  </si>
  <si>
    <t>Deferred tax assets</t>
  </si>
  <si>
    <t>Share premium on ordinary shares</t>
  </si>
  <si>
    <t>Retained earnings</t>
  </si>
  <si>
    <t>Available-for-sale</t>
  </si>
  <si>
    <t xml:space="preserve">Proceeds from sale of property, plant and equipment </t>
  </si>
  <si>
    <t xml:space="preserve">Acquisition of property, plant and equipment  </t>
  </si>
  <si>
    <t>before effect of exchange rate</t>
  </si>
  <si>
    <t xml:space="preserve">Effect of exchange rate changes on </t>
  </si>
  <si>
    <t>cash and cash  equivalents</t>
  </si>
  <si>
    <t>Tax penalty and surcharges</t>
  </si>
  <si>
    <t>profit or loss</t>
  </si>
  <si>
    <t>Loss on remeasurements of defined benefit plans</t>
  </si>
  <si>
    <t xml:space="preserve">Taxes paid </t>
  </si>
  <si>
    <t>Distribution costs</t>
  </si>
  <si>
    <t>Provisions for employee benefits</t>
  </si>
  <si>
    <t>net of tax</t>
  </si>
  <si>
    <t>shareholder's equity</t>
  </si>
  <si>
    <t>Acquisition of intangible assets</t>
  </si>
  <si>
    <t>Dividends paid to owners of the Company</t>
  </si>
  <si>
    <t xml:space="preserve">Revenue from sale of goods and </t>
  </si>
  <si>
    <t>rendering of services</t>
  </si>
  <si>
    <t>Transactions with owners, recorded directly in equity</t>
  </si>
  <si>
    <t>Other components</t>
  </si>
  <si>
    <t>Depreciation and amortisation</t>
  </si>
  <si>
    <t xml:space="preserve">Unpaid liabilities from purchase of </t>
  </si>
  <si>
    <t xml:space="preserve">property, plant, and equipment </t>
  </si>
  <si>
    <t>Provisions for employee benefits paid</t>
  </si>
  <si>
    <t>Short-term loans to related parties</t>
  </si>
  <si>
    <t>Deferred tax liabilities</t>
  </si>
  <si>
    <t>Reversal of impairment losses on assets</t>
  </si>
  <si>
    <t>Loss on disposals of property, plant and equipment</t>
  </si>
  <si>
    <t>Dividends to owners  of the Company</t>
  </si>
  <si>
    <t xml:space="preserve">Dividends to owners  of the Company </t>
  </si>
  <si>
    <t xml:space="preserve">Distributions to owners </t>
  </si>
  <si>
    <t>Total distributions to owners</t>
  </si>
  <si>
    <t>(7,795,709,100 ordinary shares,</t>
  </si>
  <si>
    <t xml:space="preserve"> par value at Baht 1 per share)</t>
  </si>
  <si>
    <t>Item that will not be reclassified to profit or loss</t>
  </si>
  <si>
    <t xml:space="preserve">Total item that will not be reclassified to </t>
  </si>
  <si>
    <t xml:space="preserve">Income tax relating to items that will not </t>
  </si>
  <si>
    <t xml:space="preserve">Other comprehensive expense for the year, </t>
  </si>
  <si>
    <t>Reversal of loss on devaluation of  inventories</t>
  </si>
  <si>
    <t xml:space="preserve">Authorised share capital </t>
  </si>
  <si>
    <t xml:space="preserve">Issued and paid-up share capital </t>
  </si>
  <si>
    <t>Appropriated - legal reserve</t>
  </si>
  <si>
    <t>Adjustments to reconcile profit to cash receipts (payments)</t>
  </si>
  <si>
    <t>Cash and cash equivalents at 1 January</t>
  </si>
  <si>
    <t>Cash and cash equivalents at 31 December</t>
  </si>
  <si>
    <t>Loss</t>
  </si>
  <si>
    <t>Other comprehensive expense</t>
  </si>
  <si>
    <t>Other comprehensive income (expense)</t>
  </si>
  <si>
    <t>Balance at 1 January 2020</t>
  </si>
  <si>
    <t>Balance at 31 December 2020</t>
  </si>
  <si>
    <t>Year ended 31 December 2020</t>
  </si>
  <si>
    <t>Right-of-use assets</t>
  </si>
  <si>
    <t>Current portion of lease liabilities</t>
  </si>
  <si>
    <t>Current income tax payable</t>
  </si>
  <si>
    <t>Lease liabilities</t>
  </si>
  <si>
    <t xml:space="preserve">Share of profit of an associate </t>
  </si>
  <si>
    <t>accounted for using equity method</t>
  </si>
  <si>
    <t>Income tax relating to items that will not be reclassified</t>
  </si>
  <si>
    <t>Year ended 31 December 2019</t>
  </si>
  <si>
    <t>Balance at 1 January 2019</t>
  </si>
  <si>
    <t>Balance at 31 December 2019</t>
  </si>
  <si>
    <t>Balance at 31 December 2019 - as reported</t>
  </si>
  <si>
    <t>Impact of changes in accounting policies</t>
  </si>
  <si>
    <t xml:space="preserve">Balance at 1 January 2020 </t>
  </si>
  <si>
    <t>(Gain) loss on fair value adjustment of current investments</t>
  </si>
  <si>
    <t>Decrease in short-term loans to related parties</t>
  </si>
  <si>
    <t>Acquisition of current investments</t>
  </si>
  <si>
    <t>Proceeds from sale of current investments</t>
  </si>
  <si>
    <t xml:space="preserve">Proceeds from mutual funds closing </t>
  </si>
  <si>
    <t>Payment of lease liabilities</t>
  </si>
  <si>
    <t>Loss from operating activities</t>
  </si>
  <si>
    <t>Loss before tax expenses</t>
  </si>
  <si>
    <t>Loss for the year</t>
  </si>
  <si>
    <t>Tax income</t>
  </si>
  <si>
    <t>Total comprehensive expense for the year</t>
  </si>
  <si>
    <t>Basic losses per share</t>
  </si>
  <si>
    <t>Comprehensive income for the year</t>
  </si>
  <si>
    <t>Unrealised (gain) loss on exchange rates</t>
  </si>
  <si>
    <t xml:space="preserve">Net cash used in operating activities </t>
  </si>
  <si>
    <t>5, 25</t>
  </si>
  <si>
    <t>8, 25</t>
  </si>
  <si>
    <t>5, 13</t>
  </si>
  <si>
    <t>12, 25</t>
  </si>
  <si>
    <t>5, 16</t>
  </si>
  <si>
    <t>5, 19</t>
  </si>
  <si>
    <t>Reversal of provision for goods returned</t>
  </si>
  <si>
    <t>Net cash generated used in operating activities</t>
  </si>
  <si>
    <t>Decrease in short-term deposits at financial institutions</t>
  </si>
  <si>
    <t>Net decrease in cash and cash equivalents,</t>
  </si>
  <si>
    <t>5, 7, 25</t>
  </si>
  <si>
    <t>Reversal of expected credit loss</t>
  </si>
  <si>
    <t>(2019: bad and doubtful debt expense)</t>
  </si>
  <si>
    <t>Net cash from investing activities</t>
  </si>
  <si>
    <t>Net decrease in cash and cash equivalents</t>
  </si>
  <si>
    <t>Share of profit of an associate accounted for using equity method</t>
  </si>
  <si>
    <t>5, 9</t>
  </si>
  <si>
    <t>Loss from write-off property, plant and equipment</t>
  </si>
  <si>
    <t>Loss from write-off intangible assets</t>
  </si>
  <si>
    <t>Reversal of provisions for employment termination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</si>
</sst>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\ ;\(#,##0\)"/>
    <numFmt numFmtId="167" formatCode="_(* #,##0_);_(* \(#,##0\);_(* &quot;-&quot;??_);_(@_)"/>
    <numFmt numFmtId="168" formatCode="#,##0;\(#,##0\)"/>
    <numFmt numFmtId="169" formatCode="#,##0.00;\(#,##0.00\)"/>
    <numFmt numFmtId="170" formatCode="#,##0.00;\(#,##0.00\);\-"/>
    <numFmt numFmtId="171" formatCode="_(* #,##0.0000_);_(* \(#,##0.0000\);_(* &quot;-&quot;??_);_(@_)"/>
  </numFmts>
  <fonts count="3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56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 wrapText="1"/>
    </xf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3" fontId="11" fillId="0" borderId="0" xfId="5" applyNumberFormat="1" applyFont="1" applyFill="1" applyAlignment="1">
      <alignment horizontal="right" wrapText="1"/>
    </xf>
    <xf numFmtId="0" fontId="11" fillId="0" borderId="0" xfId="5" applyFont="1" applyFill="1" applyAlignment="1">
      <alignment horizontal="right" wrapText="1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0" fontId="19" fillId="0" borderId="0" xfId="0" applyFont="1"/>
    <xf numFmtId="168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15" fontId="7" fillId="0" borderId="0" xfId="0" quotePrefix="1" applyNumberFormat="1" applyFont="1" applyFill="1" applyAlignment="1">
      <alignment vertical="center"/>
    </xf>
    <xf numFmtId="167" fontId="20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7" fontId="5" fillId="0" borderId="0" xfId="1" applyNumberFormat="1" applyFont="1" applyFill="1" applyBorder="1" applyAlignment="1">
      <alignment horizontal="center" vertical="center"/>
    </xf>
    <xf numFmtId="167" fontId="6" fillId="0" borderId="0" xfId="2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/>
    <xf numFmtId="168" fontId="6" fillId="0" borderId="0" xfId="5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3" fontId="11" fillId="0" borderId="0" xfId="5" applyNumberFormat="1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wrapText="1"/>
    </xf>
    <xf numFmtId="167" fontId="6" fillId="0" borderId="0" xfId="0" applyNumberFormat="1" applyFont="1" applyFill="1" applyAlignment="1">
      <alignment horizontal="right" vertical="center"/>
    </xf>
    <xf numFmtId="167" fontId="5" fillId="0" borderId="3" xfId="1" applyNumberFormat="1" applyFont="1" applyFill="1" applyBorder="1" applyAlignment="1">
      <alignment horizontal="center" vertical="center"/>
    </xf>
    <xf numFmtId="0" fontId="21" fillId="0" borderId="0" xfId="0" applyFont="1"/>
    <xf numFmtId="168" fontId="11" fillId="0" borderId="4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7" fontId="19" fillId="0" borderId="0" xfId="1" applyNumberFormat="1" applyFont="1" applyFill="1" applyAlignment="1">
      <alignment horizontal="center" vertical="center"/>
    </xf>
    <xf numFmtId="168" fontId="19" fillId="0" borderId="0" xfId="0" applyNumberFormat="1" applyFont="1" applyFill="1" applyAlignment="1">
      <alignment horizontal="right" vertical="center"/>
    </xf>
    <xf numFmtId="168" fontId="1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Alignment="1"/>
    <xf numFmtId="167" fontId="11" fillId="0" borderId="0" xfId="1" applyNumberFormat="1" applyFont="1" applyFill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19" fillId="0" borderId="0" xfId="2" applyNumberFormat="1" applyFont="1" applyFill="1" applyBorder="1" applyAlignment="1">
      <alignment horizontal="center"/>
    </xf>
    <xf numFmtId="168" fontId="19" fillId="0" borderId="0" xfId="5" applyNumberFormat="1" applyFont="1" applyFill="1" applyBorder="1" applyAlignment="1"/>
    <xf numFmtId="168" fontId="11" fillId="0" borderId="4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11" fillId="0" borderId="4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/>
    </xf>
    <xf numFmtId="167" fontId="6" fillId="0" borderId="4" xfId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right" vertical="center"/>
    </xf>
    <xf numFmtId="167" fontId="11" fillId="0" borderId="4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>
      <alignment horizontal="right"/>
    </xf>
    <xf numFmtId="167" fontId="11" fillId="0" borderId="4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167" fontId="19" fillId="0" borderId="0" xfId="1" applyNumberFormat="1" applyFont="1" applyAlignment="1"/>
    <xf numFmtId="167" fontId="5" fillId="0" borderId="4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5" fillId="0" borderId="2" xfId="1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5" fillId="0" borderId="4" xfId="1" applyNumberFormat="1" applyFont="1" applyFill="1" applyBorder="1" applyAlignment="1"/>
    <xf numFmtId="0" fontId="7" fillId="0" borderId="0" xfId="0" applyFont="1" applyFill="1" applyAlignment="1"/>
    <xf numFmtId="49" fontId="6" fillId="0" borderId="0" xfId="0" applyNumberFormat="1" applyFont="1" applyFill="1" applyAlignment="1">
      <alignment horizontal="center" wrapText="1"/>
    </xf>
    <xf numFmtId="0" fontId="11" fillId="0" borderId="0" xfId="5" applyFont="1" applyFill="1" applyAlignment="1"/>
    <xf numFmtId="168" fontId="8" fillId="0" borderId="0" xfId="5" applyNumberFormat="1" applyFont="1" applyFill="1" applyBorder="1" applyAlignment="1">
      <alignment horizontal="center"/>
    </xf>
    <xf numFmtId="169" fontId="11" fillId="0" borderId="0" xfId="5" applyNumberFormat="1" applyFont="1" applyFill="1" applyAlignment="1"/>
    <xf numFmtId="168" fontId="11" fillId="0" borderId="0" xfId="5" applyNumberFormat="1" applyFont="1" applyFill="1" applyAlignment="1"/>
    <xf numFmtId="168" fontId="7" fillId="0" borderId="0" xfId="5" applyNumberFormat="1" applyFont="1" applyFill="1" applyAlignment="1"/>
    <xf numFmtId="168" fontId="8" fillId="0" borderId="0" xfId="5" applyNumberFormat="1" applyFont="1" applyFill="1" applyBorder="1" applyAlignment="1"/>
    <xf numFmtId="167" fontId="11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/>
    <xf numFmtId="167" fontId="7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>
      <alignment horizontal="center"/>
    </xf>
    <xf numFmtId="0" fontId="19" fillId="0" borderId="0" xfId="0" applyFont="1" applyAlignment="1"/>
    <xf numFmtId="169" fontId="7" fillId="0" borderId="0" xfId="5" applyNumberFormat="1" applyFont="1" applyFill="1" applyAlignment="1"/>
    <xf numFmtId="0" fontId="7" fillId="0" borderId="0" xfId="5" applyFont="1" applyFill="1" applyAlignment="1"/>
    <xf numFmtId="168" fontId="10" fillId="0" borderId="0" xfId="5" applyNumberFormat="1" applyFont="1" applyFill="1" applyBorder="1" applyAlignment="1"/>
    <xf numFmtId="167" fontId="7" fillId="0" borderId="0" xfId="2" applyNumberFormat="1" applyFont="1" applyFill="1" applyBorder="1" applyAlignment="1"/>
    <xf numFmtId="167" fontId="7" fillId="0" borderId="0" xfId="2" applyNumberFormat="1" applyFont="1" applyFill="1" applyBorder="1" applyAlignment="1">
      <alignment horizontal="center"/>
    </xf>
    <xf numFmtId="167" fontId="19" fillId="0" borderId="0" xfId="2" applyNumberFormat="1" applyFont="1" applyFill="1" applyBorder="1" applyAlignment="1">
      <alignment horizontal="right"/>
    </xf>
    <xf numFmtId="168" fontId="5" fillId="0" borderId="0" xfId="5" applyNumberFormat="1" applyFont="1" applyFill="1" applyBorder="1" applyAlignment="1"/>
    <xf numFmtId="167" fontId="5" fillId="0" borderId="0" xfId="2" applyNumberFormat="1" applyFont="1" applyFill="1" applyBorder="1" applyAlignment="1">
      <alignment horizontal="right"/>
    </xf>
    <xf numFmtId="168" fontId="15" fillId="0" borderId="0" xfId="5" applyNumberFormat="1" applyFont="1" applyFill="1" applyBorder="1" applyAlignment="1"/>
    <xf numFmtId="168" fontId="19" fillId="0" borderId="0" xfId="5" applyNumberFormat="1" applyFont="1" applyFill="1" applyBorder="1" applyAlignment="1">
      <alignment horizontal="left"/>
    </xf>
    <xf numFmtId="168" fontId="21" fillId="0" borderId="0" xfId="5" applyNumberFormat="1" applyFont="1" applyFill="1" applyBorder="1" applyAlignment="1">
      <alignment horizontal="left"/>
    </xf>
    <xf numFmtId="0" fontId="14" fillId="0" borderId="0" xfId="0" applyFont="1" applyFill="1" applyBorder="1" applyAlignment="1"/>
    <xf numFmtId="165" fontId="7" fillId="0" borderId="0" xfId="5" applyNumberFormat="1" applyFont="1" applyFill="1" applyAlignment="1">
      <alignment horizontal="right"/>
    </xf>
    <xf numFmtId="0" fontId="1" fillId="0" borderId="0" xfId="0" applyFont="1" applyFill="1" applyBorder="1" applyAlignment="1"/>
    <xf numFmtId="165" fontId="7" fillId="0" borderId="0" xfId="5" applyNumberFormat="1" applyFont="1" applyFill="1" applyBorder="1" applyAlignment="1">
      <alignment horizontal="right"/>
    </xf>
    <xf numFmtId="168" fontId="7" fillId="0" borderId="0" xfId="5" applyNumberFormat="1" applyFont="1" applyFill="1" applyBorder="1" applyAlignment="1"/>
    <xf numFmtId="0" fontId="0" fillId="0" borderId="0" xfId="0" applyAlignment="1"/>
    <xf numFmtId="168" fontId="13" fillId="0" borderId="0" xfId="5" applyNumberFormat="1" applyFont="1" applyFill="1" applyAlignment="1"/>
    <xf numFmtId="0" fontId="13" fillId="0" borderId="0" xfId="0" applyFont="1" applyFill="1" applyBorder="1" applyAlignment="1"/>
    <xf numFmtId="0" fontId="6" fillId="0" borderId="0" xfId="5" applyFont="1" applyFill="1" applyAlignment="1"/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8" fontId="10" fillId="0" borderId="0" xfId="5" applyNumberFormat="1" applyFont="1" applyFill="1" applyAlignment="1"/>
    <xf numFmtId="165" fontId="1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6" fontId="11" fillId="0" borderId="0" xfId="5" applyNumberFormat="1" applyFont="1" applyFill="1" applyBorder="1" applyAlignment="1"/>
    <xf numFmtId="166" fontId="7" fillId="0" borderId="0" xfId="5" applyNumberFormat="1" applyFont="1" applyFill="1" applyBorder="1" applyAlignment="1"/>
    <xf numFmtId="169" fontId="5" fillId="0" borderId="0" xfId="5" applyNumberFormat="1" applyFont="1" applyFill="1" applyBorder="1" applyAlignment="1"/>
    <xf numFmtId="0" fontId="21" fillId="0" borderId="0" xfId="0" applyFont="1" applyAlignment="1"/>
    <xf numFmtId="0" fontId="11" fillId="0" borderId="0" xfId="5" applyFont="1" applyFill="1" applyBorder="1" applyAlignment="1"/>
    <xf numFmtId="165" fontId="11" fillId="0" borderId="0" xfId="5" applyNumberFormat="1" applyFont="1" applyFill="1" applyBorder="1" applyAlignment="1">
      <alignment horizontal="right"/>
    </xf>
    <xf numFmtId="168" fontId="11" fillId="0" borderId="0" xfId="5" applyNumberFormat="1" applyFont="1" applyFill="1" applyBorder="1" applyAlignment="1">
      <alignment horizontal="right"/>
    </xf>
    <xf numFmtId="168" fontId="11" fillId="0" borderId="0" xfId="5" applyNumberFormat="1" applyFont="1" applyFill="1" applyBorder="1" applyAlignment="1"/>
    <xf numFmtId="43" fontId="19" fillId="0" borderId="0" xfId="2" applyFont="1" applyFill="1" applyBorder="1" applyAlignment="1">
      <alignment horizontal="right"/>
    </xf>
    <xf numFmtId="43" fontId="11" fillId="0" borderId="0" xfId="2" applyFont="1" applyFill="1" applyBorder="1" applyAlignment="1"/>
    <xf numFmtId="43" fontId="19" fillId="0" borderId="0" xfId="2" applyNumberFormat="1" applyFont="1" applyFill="1" applyBorder="1" applyAlignment="1">
      <alignment horizontal="right"/>
    </xf>
    <xf numFmtId="170" fontId="19" fillId="0" borderId="0" xfId="5" applyNumberFormat="1" applyFont="1" applyFill="1" applyBorder="1" applyAlignment="1">
      <alignment horizontal="right"/>
    </xf>
    <xf numFmtId="0" fontId="11" fillId="0" borderId="0" xfId="5" applyFont="1" applyFill="1" applyBorder="1" applyAlignment="1">
      <alignment horizontal="right"/>
    </xf>
    <xf numFmtId="41" fontId="11" fillId="0" borderId="0" xfId="5" applyNumberFormat="1" applyFont="1" applyFill="1" applyBorder="1" applyAlignment="1">
      <alignment horizontal="right"/>
    </xf>
    <xf numFmtId="0" fontId="7" fillId="0" borderId="0" xfId="5" applyFont="1" applyFill="1" applyBorder="1" applyAlignment="1"/>
    <xf numFmtId="3" fontId="11" fillId="0" borderId="0" xfId="5" applyNumberFormat="1" applyFont="1" applyFill="1" applyBorder="1" applyAlignment="1">
      <alignment horizontal="right"/>
    </xf>
    <xf numFmtId="165" fontId="11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70" fontId="11" fillId="0" borderId="0" xfId="5" applyNumberFormat="1" applyFont="1" applyFill="1" applyBorder="1" applyAlignment="1">
      <alignment horizontal="right"/>
    </xf>
    <xf numFmtId="169" fontId="11" fillId="0" borderId="0" xfId="5" applyNumberFormat="1" applyFont="1" applyFill="1" applyBorder="1" applyAlignment="1"/>
    <xf numFmtId="170" fontId="7" fillId="0" borderId="0" xfId="5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65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/>
    <xf numFmtId="166" fontId="7" fillId="0" borderId="0" xfId="0" applyNumberFormat="1" applyFont="1" applyFill="1" applyBorder="1" applyAlignment="1"/>
    <xf numFmtId="0" fontId="11" fillId="0" borderId="0" xfId="0" applyFont="1" applyFill="1" applyAlignment="1"/>
    <xf numFmtId="167" fontId="0" fillId="0" borderId="0" xfId="0" applyNumberFormat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6" fontId="7" fillId="0" borderId="0" xfId="0" applyNumberFormat="1" applyFont="1" applyFill="1" applyAlignment="1"/>
    <xf numFmtId="0" fontId="12" fillId="0" borderId="0" xfId="0" applyFont="1" applyFill="1" applyAlignment="1"/>
    <xf numFmtId="167" fontId="7" fillId="0" borderId="4" xfId="1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>
      <alignment horizontal="center"/>
    </xf>
    <xf numFmtId="167" fontId="6" fillId="0" borderId="2" xfId="1" applyNumberFormat="1" applyFont="1" applyFill="1" applyBorder="1" applyAlignment="1">
      <alignment horizontal="right"/>
    </xf>
    <xf numFmtId="168" fontId="12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>
      <alignment horizontal="left"/>
    </xf>
    <xf numFmtId="165" fontId="22" fillId="0" borderId="0" xfId="0" applyNumberFormat="1" applyFont="1" applyFill="1" applyAlignment="1"/>
    <xf numFmtId="165" fontId="12" fillId="0" borderId="0" xfId="0" applyNumberFormat="1" applyFont="1" applyFill="1" applyAlignment="1"/>
    <xf numFmtId="43" fontId="6" fillId="0" borderId="0" xfId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7" fontId="19" fillId="0" borderId="0" xfId="0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/>
    <xf numFmtId="0" fontId="6" fillId="0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indent="1"/>
    </xf>
    <xf numFmtId="171" fontId="7" fillId="0" borderId="2" xfId="1" applyNumberFormat="1" applyFont="1" applyFill="1" applyBorder="1" applyAlignment="1"/>
    <xf numFmtId="171" fontId="7" fillId="0" borderId="0" xfId="6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168" fontId="24" fillId="0" borderId="0" xfId="0" applyNumberFormat="1" applyFont="1" applyFill="1" applyBorder="1" applyAlignment="1">
      <alignment horizontal="center"/>
    </xf>
    <xf numFmtId="0" fontId="25" fillId="0" borderId="0" xfId="0" applyFont="1" applyAlignment="1"/>
    <xf numFmtId="168" fontId="24" fillId="0" borderId="0" xfId="5" applyNumberFormat="1" applyFont="1" applyFill="1" applyBorder="1" applyAlignment="1">
      <alignment horizontal="center"/>
    </xf>
    <xf numFmtId="168" fontId="26" fillId="0" borderId="0" xfId="5" applyNumberFormat="1" applyFont="1" applyFill="1" applyBorder="1" applyAlignment="1">
      <alignment horizontal="center"/>
    </xf>
    <xf numFmtId="168" fontId="25" fillId="0" borderId="0" xfId="5" applyNumberFormat="1" applyFont="1" applyFill="1" applyBorder="1" applyAlignment="1">
      <alignment horizontal="center"/>
    </xf>
    <xf numFmtId="169" fontId="27" fillId="0" borderId="0" xfId="5" applyNumberFormat="1" applyFont="1" applyFill="1" applyBorder="1" applyAlignment="1"/>
    <xf numFmtId="0" fontId="5" fillId="0" borderId="0" xfId="0" applyFont="1"/>
    <xf numFmtId="167" fontId="6" fillId="0" borderId="0" xfId="1" applyNumberFormat="1" applyFont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5" fillId="0" borderId="0" xfId="1" applyNumberFormat="1" applyFont="1" applyAlignment="1">
      <alignment horizontal="right" vertical="center"/>
    </xf>
    <xf numFmtId="167" fontId="6" fillId="0" borderId="0" xfId="1" applyNumberFormat="1" applyFont="1" applyAlignment="1">
      <alignment horizontal="right" vertical="center"/>
    </xf>
    <xf numFmtId="167" fontId="5" fillId="0" borderId="1" xfId="1" applyNumberFormat="1" applyFont="1" applyBorder="1" applyAlignment="1">
      <alignment horizontal="right" vertical="center"/>
    </xf>
    <xf numFmtId="0" fontId="28" fillId="0" borderId="0" xfId="0" applyFont="1" applyFill="1" applyAlignment="1">
      <alignment horizontal="center"/>
    </xf>
    <xf numFmtId="168" fontId="28" fillId="0" borderId="0" xfId="5" applyNumberFormat="1" applyFont="1" applyFill="1" applyBorder="1" applyAlignment="1">
      <alignment horizontal="center"/>
    </xf>
    <xf numFmtId="168" fontId="29" fillId="0" borderId="0" xfId="5" applyNumberFormat="1" applyFont="1" applyFill="1" applyBorder="1" applyAlignment="1">
      <alignment horizontal="center"/>
    </xf>
    <xf numFmtId="167" fontId="19" fillId="0" borderId="0" xfId="0" applyNumberFormat="1" applyFont="1"/>
    <xf numFmtId="167" fontId="30" fillId="0" borderId="0" xfId="2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7">
    <cellStyle name="Comma" xfId="1" builtinId="3"/>
    <cellStyle name="Comma 2" xfId="2"/>
    <cellStyle name="Comma 41" xfId="3"/>
    <cellStyle name="Normal" xfId="0" builtinId="0"/>
    <cellStyle name="Normal 138" xfId="4"/>
    <cellStyle name="Normal 2" xfId="5"/>
    <cellStyle name="Normal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amphungphong\Desktop\All\INOX\INOX%20Q3'20\Draft%20FS\inoxe2.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3"/>
      <sheetName val="eng4"/>
      <sheetName val="eng5"/>
      <sheetName val="eng6"/>
      <sheetName val="eng7"/>
      <sheetName val="eng8-9"/>
    </sheetNames>
    <sheetDataSet>
      <sheetData sheetId="0">
        <row r="72">
          <cell r="I72">
            <v>270832941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view="pageBreakPreview" topLeftCell="A54" zoomScale="85" zoomScaleNormal="90" zoomScaleSheetLayoutView="85" workbookViewId="0">
      <selection activeCell="A81" sqref="A80:A81"/>
    </sheetView>
  </sheetViews>
  <sheetFormatPr defaultColWidth="9.140625" defaultRowHeight="15"/>
  <cols>
    <col min="1" max="1" width="31.42578125" style="194" customWidth="1"/>
    <col min="2" max="2" width="6.85546875" style="189" customWidth="1"/>
    <col min="3" max="3" width="17.140625" style="194" bestFit="1" customWidth="1"/>
    <col min="4" max="4" width="1.42578125" style="202" customWidth="1"/>
    <col min="5" max="5" width="17.140625" style="194" bestFit="1" customWidth="1"/>
    <col min="6" max="6" width="1.42578125" style="202" customWidth="1"/>
    <col min="7" max="7" width="16.85546875" style="194" bestFit="1" customWidth="1"/>
    <col min="8" max="8" width="1.42578125" style="202" customWidth="1"/>
    <col min="9" max="9" width="16.85546875" style="194" bestFit="1" customWidth="1"/>
    <col min="10" max="10" width="9.140625" style="150"/>
    <col min="11" max="11" width="11" style="150" bestFit="1" customWidth="1"/>
    <col min="12" max="16384" width="9.140625" style="150"/>
  </cols>
  <sheetData>
    <row r="1" spans="1:11" ht="20.25" customHeight="1">
      <c r="A1" s="147" t="s">
        <v>45</v>
      </c>
      <c r="B1" s="180"/>
      <c r="C1" s="181"/>
      <c r="D1" s="182"/>
      <c r="E1" s="181"/>
      <c r="F1" s="182"/>
      <c r="G1" s="181"/>
      <c r="H1" s="182"/>
      <c r="I1" s="181"/>
    </row>
    <row r="2" spans="1:11" ht="20.25" customHeight="1">
      <c r="A2" s="183" t="s">
        <v>0</v>
      </c>
      <c r="B2" s="180"/>
      <c r="C2" s="181"/>
      <c r="D2" s="182"/>
      <c r="E2" s="181"/>
      <c r="F2" s="182"/>
      <c r="G2" s="181"/>
      <c r="H2" s="182"/>
      <c r="I2" s="181"/>
    </row>
    <row r="3" spans="1:11" ht="19.350000000000001" customHeight="1">
      <c r="A3" s="1"/>
      <c r="B3" s="2"/>
      <c r="C3" s="2"/>
      <c r="D3" s="2"/>
      <c r="E3" s="2"/>
      <c r="F3" s="2"/>
      <c r="G3" s="2"/>
      <c r="H3" s="2"/>
      <c r="I3" s="2"/>
    </row>
    <row r="4" spans="1:11" ht="19.350000000000001" customHeight="1">
      <c r="A4" s="1"/>
      <c r="B4" s="2"/>
      <c r="C4" s="243" t="s">
        <v>46</v>
      </c>
      <c r="D4" s="243"/>
      <c r="E4" s="243"/>
      <c r="F4" s="2"/>
      <c r="G4" s="2"/>
      <c r="H4" s="2"/>
      <c r="I4" s="2"/>
    </row>
    <row r="5" spans="1:11" ht="19.5" customHeight="1">
      <c r="A5" s="2"/>
      <c r="B5" s="1"/>
      <c r="C5" s="243" t="s">
        <v>47</v>
      </c>
      <c r="D5" s="243"/>
      <c r="E5" s="243"/>
      <c r="F5" s="3"/>
      <c r="G5" s="243" t="s">
        <v>44</v>
      </c>
      <c r="H5" s="243"/>
      <c r="I5" s="243"/>
    </row>
    <row r="6" spans="1:11" ht="19.5" customHeight="1">
      <c r="A6" s="2"/>
      <c r="B6" s="4"/>
      <c r="C6" s="245" t="s">
        <v>48</v>
      </c>
      <c r="D6" s="245"/>
      <c r="E6" s="245"/>
      <c r="F6" s="6"/>
      <c r="G6" s="245" t="s">
        <v>27</v>
      </c>
      <c r="H6" s="245"/>
      <c r="I6" s="245"/>
    </row>
    <row r="7" spans="1:11" ht="19.5" customHeight="1">
      <c r="A7" s="2"/>
      <c r="B7" s="4"/>
      <c r="C7" s="246" t="s">
        <v>43</v>
      </c>
      <c r="D7" s="246"/>
      <c r="E7" s="246"/>
      <c r="F7" s="41"/>
      <c r="G7" s="246" t="s">
        <v>43</v>
      </c>
      <c r="H7" s="246"/>
      <c r="I7" s="246"/>
    </row>
    <row r="8" spans="1:11" ht="19.5" customHeight="1">
      <c r="A8" s="121" t="s">
        <v>1</v>
      </c>
      <c r="B8" s="184" t="s">
        <v>2</v>
      </c>
      <c r="C8" s="5">
        <v>2020</v>
      </c>
      <c r="D8" s="5"/>
      <c r="E8" s="5">
        <v>2019</v>
      </c>
      <c r="F8" s="5"/>
      <c r="G8" s="5">
        <v>2020</v>
      </c>
      <c r="H8" s="5"/>
      <c r="I8" s="5">
        <v>2019</v>
      </c>
    </row>
    <row r="9" spans="1:11" ht="19.350000000000001" customHeight="1">
      <c r="A9" s="181"/>
      <c r="B9" s="180"/>
      <c r="C9" s="244" t="s">
        <v>75</v>
      </c>
      <c r="D9" s="244"/>
      <c r="E9" s="244"/>
      <c r="F9" s="244"/>
      <c r="G9" s="244"/>
      <c r="H9" s="244"/>
      <c r="I9" s="244"/>
    </row>
    <row r="10" spans="1:11" ht="19.5" customHeight="1">
      <c r="A10" s="185" t="s">
        <v>3</v>
      </c>
      <c r="B10" s="154"/>
      <c r="C10" s="186"/>
      <c r="D10" s="186"/>
      <c r="E10" s="186"/>
      <c r="F10" s="186"/>
      <c r="G10" s="186"/>
      <c r="H10" s="186"/>
      <c r="I10" s="186"/>
    </row>
    <row r="11" spans="1:11" ht="19.5" customHeight="1">
      <c r="A11" s="187" t="s">
        <v>4</v>
      </c>
      <c r="B11" s="236">
        <v>6</v>
      </c>
      <c r="C11" s="89">
        <f>G11</f>
        <v>1054328925</v>
      </c>
      <c r="D11" s="98"/>
      <c r="E11" s="89">
        <v>1142017550</v>
      </c>
      <c r="F11" s="98"/>
      <c r="G11" s="96">
        <v>1054328925</v>
      </c>
      <c r="H11" s="98"/>
      <c r="I11" s="96">
        <v>1142017550</v>
      </c>
    </row>
    <row r="12" spans="1:11" ht="19.5" customHeight="1">
      <c r="A12" s="187" t="s">
        <v>54</v>
      </c>
      <c r="B12" s="236">
        <v>25</v>
      </c>
      <c r="C12" s="89">
        <f t="shared" ref="C12:C19" si="0">G12</f>
        <v>17267382</v>
      </c>
      <c r="D12" s="98"/>
      <c r="E12" s="89">
        <v>697589253</v>
      </c>
      <c r="F12" s="98"/>
      <c r="G12" s="96">
        <v>17267382</v>
      </c>
      <c r="H12" s="98"/>
      <c r="I12" s="96">
        <v>697589253</v>
      </c>
    </row>
    <row r="13" spans="1:11" ht="19.5" customHeight="1">
      <c r="A13" s="187" t="s">
        <v>5</v>
      </c>
      <c r="B13" s="236" t="s">
        <v>177</v>
      </c>
      <c r="C13" s="89">
        <f t="shared" si="0"/>
        <v>3200063310</v>
      </c>
      <c r="D13" s="98"/>
      <c r="E13" s="89">
        <v>2217038014</v>
      </c>
      <c r="F13" s="81"/>
      <c r="G13" s="96">
        <v>3200063310</v>
      </c>
      <c r="H13" s="98"/>
      <c r="I13" s="96">
        <v>2217038014</v>
      </c>
    </row>
    <row r="14" spans="1:11" ht="19.5" customHeight="1">
      <c r="A14" s="187" t="s">
        <v>66</v>
      </c>
      <c r="B14" s="236"/>
      <c r="C14" s="89"/>
      <c r="D14" s="98"/>
      <c r="E14" s="89"/>
      <c r="F14" s="81"/>
      <c r="G14" s="96"/>
      <c r="H14" s="98"/>
      <c r="I14" s="96"/>
    </row>
    <row r="15" spans="1:11" ht="19.5" customHeight="1">
      <c r="A15" s="187" t="s">
        <v>55</v>
      </c>
      <c r="B15" s="236" t="s">
        <v>168</v>
      </c>
      <c r="C15" s="89">
        <f t="shared" si="0"/>
        <v>4048703</v>
      </c>
      <c r="D15" s="98"/>
      <c r="E15" s="89">
        <v>6234246</v>
      </c>
      <c r="F15" s="81"/>
      <c r="G15" s="96">
        <v>4048703</v>
      </c>
      <c r="H15" s="98"/>
      <c r="I15" s="96">
        <v>6234246</v>
      </c>
      <c r="K15" s="188"/>
    </row>
    <row r="16" spans="1:11" ht="19.5" hidden="1" customHeight="1">
      <c r="A16" s="187" t="s">
        <v>112</v>
      </c>
      <c r="B16" s="236">
        <v>4</v>
      </c>
      <c r="C16" s="89">
        <f t="shared" si="0"/>
        <v>0</v>
      </c>
      <c r="D16" s="98"/>
      <c r="E16" s="89">
        <v>0</v>
      </c>
      <c r="F16" s="81"/>
      <c r="G16" s="96">
        <v>0</v>
      </c>
      <c r="H16" s="98"/>
      <c r="I16" s="96">
        <v>0</v>
      </c>
      <c r="K16" s="188"/>
    </row>
    <row r="17" spans="1:13" ht="19.5" customHeight="1">
      <c r="A17" s="187" t="s">
        <v>6</v>
      </c>
      <c r="B17" s="236">
        <v>5</v>
      </c>
      <c r="C17" s="89">
        <f t="shared" si="0"/>
        <v>19231869</v>
      </c>
      <c r="D17" s="98"/>
      <c r="E17" s="89">
        <v>47969948</v>
      </c>
      <c r="F17" s="81"/>
      <c r="G17" s="96">
        <v>19231869</v>
      </c>
      <c r="H17" s="98"/>
      <c r="I17" s="96">
        <v>47969948</v>
      </c>
      <c r="K17" s="188"/>
      <c r="L17" s="188"/>
      <c r="M17" s="188"/>
    </row>
    <row r="18" spans="1:13" ht="19.5" customHeight="1">
      <c r="A18" s="187" t="s">
        <v>7</v>
      </c>
      <c r="B18" s="236">
        <v>9</v>
      </c>
      <c r="C18" s="89">
        <f t="shared" si="0"/>
        <v>3162619227</v>
      </c>
      <c r="D18" s="98"/>
      <c r="E18" s="89">
        <v>3876755713</v>
      </c>
      <c r="F18" s="81"/>
      <c r="G18" s="96">
        <v>3162619227</v>
      </c>
      <c r="H18" s="98"/>
      <c r="I18" s="96">
        <v>3876755713</v>
      </c>
      <c r="K18" s="188"/>
    </row>
    <row r="19" spans="1:13" ht="19.5" customHeight="1">
      <c r="A19" s="187" t="s">
        <v>8</v>
      </c>
      <c r="B19" s="220"/>
      <c r="C19" s="89">
        <f t="shared" si="0"/>
        <v>116692652</v>
      </c>
      <c r="D19" s="98"/>
      <c r="E19" s="89">
        <v>294714337</v>
      </c>
      <c r="F19" s="98"/>
      <c r="G19" s="96">
        <v>116692652</v>
      </c>
      <c r="H19" s="98"/>
      <c r="I19" s="96">
        <v>294714337</v>
      </c>
      <c r="L19" s="188"/>
    </row>
    <row r="20" spans="1:13" ht="19.5" customHeight="1">
      <c r="A20" s="121" t="s">
        <v>9</v>
      </c>
      <c r="B20" s="220"/>
      <c r="C20" s="100">
        <f>SUM(C11:C19)</f>
        <v>7574252068</v>
      </c>
      <c r="D20" s="101"/>
      <c r="E20" s="100">
        <f>SUM(E11:E19)</f>
        <v>8282319061</v>
      </c>
      <c r="F20" s="101"/>
      <c r="G20" s="100">
        <f>SUM(G11:G19)</f>
        <v>7574252068</v>
      </c>
      <c r="H20" s="101"/>
      <c r="I20" s="100">
        <f>SUM(I11:I19)</f>
        <v>8282319061</v>
      </c>
    </row>
    <row r="21" spans="1:13" ht="19.350000000000001" customHeight="1">
      <c r="A21" s="187"/>
      <c r="B21" s="220"/>
      <c r="C21" s="89"/>
      <c r="D21" s="89"/>
      <c r="E21" s="89"/>
      <c r="F21" s="89"/>
      <c r="G21" s="89"/>
      <c r="H21" s="89"/>
      <c r="I21" s="89"/>
    </row>
    <row r="22" spans="1:13" ht="19.5" customHeight="1">
      <c r="A22" s="185" t="s">
        <v>10</v>
      </c>
      <c r="B22" s="220"/>
      <c r="C22" s="89"/>
      <c r="D22" s="89"/>
      <c r="E22" s="89"/>
      <c r="F22" s="89"/>
      <c r="G22" s="89"/>
      <c r="H22" s="89"/>
      <c r="I22" s="89"/>
    </row>
    <row r="23" spans="1:13" ht="19.5" customHeight="1">
      <c r="A23" s="187" t="s">
        <v>67</v>
      </c>
      <c r="B23" s="236">
        <v>10</v>
      </c>
      <c r="C23" s="89">
        <v>48268535</v>
      </c>
      <c r="D23" s="93"/>
      <c r="E23" s="89">
        <v>46626677</v>
      </c>
      <c r="F23" s="80"/>
      <c r="G23" s="97">
        <v>4900000</v>
      </c>
      <c r="H23" s="98"/>
      <c r="I23" s="97">
        <v>4900000</v>
      </c>
    </row>
    <row r="24" spans="1:13" ht="19.5" customHeight="1">
      <c r="A24" s="187" t="s">
        <v>65</v>
      </c>
      <c r="B24" s="236" t="s">
        <v>168</v>
      </c>
      <c r="C24" s="89">
        <v>2200331</v>
      </c>
      <c r="D24" s="93"/>
      <c r="E24" s="89">
        <v>10322726</v>
      </c>
      <c r="F24" s="80"/>
      <c r="G24" s="96">
        <v>2200331</v>
      </c>
      <c r="H24" s="98"/>
      <c r="I24" s="96">
        <v>10322726</v>
      </c>
      <c r="K24" s="188"/>
    </row>
    <row r="25" spans="1:13" ht="19.5" customHeight="1">
      <c r="A25" s="187" t="s">
        <v>79</v>
      </c>
      <c r="B25" s="236">
        <v>11</v>
      </c>
      <c r="C25" s="89">
        <v>3148162472</v>
      </c>
      <c r="D25" s="93"/>
      <c r="E25" s="89">
        <v>3229066671</v>
      </c>
      <c r="F25" s="80"/>
      <c r="G25" s="96">
        <v>3148162472</v>
      </c>
      <c r="H25" s="98"/>
      <c r="I25" s="96">
        <v>3229066671</v>
      </c>
    </row>
    <row r="26" spans="1:13" ht="19.5" customHeight="1">
      <c r="A26" s="187" t="s">
        <v>139</v>
      </c>
      <c r="B26" s="236">
        <v>12</v>
      </c>
      <c r="C26" s="89">
        <v>40622923</v>
      </c>
      <c r="D26" s="93"/>
      <c r="E26" s="81">
        <v>0</v>
      </c>
      <c r="F26" s="80"/>
      <c r="G26" s="96">
        <v>40622923</v>
      </c>
      <c r="H26" s="98"/>
      <c r="I26" s="81">
        <v>0</v>
      </c>
    </row>
    <row r="27" spans="1:13" ht="19.5" customHeight="1">
      <c r="A27" s="187" t="s">
        <v>11</v>
      </c>
      <c r="B27" s="236"/>
      <c r="C27" s="89">
        <v>10757944</v>
      </c>
      <c r="D27" s="98"/>
      <c r="E27" s="89">
        <v>12183489</v>
      </c>
      <c r="F27" s="89"/>
      <c r="G27" s="96">
        <v>10757944</v>
      </c>
      <c r="H27" s="98"/>
      <c r="I27" s="96">
        <v>12183489</v>
      </c>
    </row>
    <row r="28" spans="1:13" ht="19.5" customHeight="1">
      <c r="A28" s="187" t="s">
        <v>85</v>
      </c>
      <c r="B28" s="236">
        <v>22</v>
      </c>
      <c r="C28" s="89">
        <v>26576430</v>
      </c>
      <c r="D28" s="98"/>
      <c r="E28" s="89">
        <v>2405793</v>
      </c>
      <c r="F28" s="89"/>
      <c r="G28" s="96">
        <v>26576430</v>
      </c>
      <c r="H28" s="98"/>
      <c r="I28" s="96">
        <v>2405793</v>
      </c>
    </row>
    <row r="29" spans="1:13" ht="19.5" customHeight="1">
      <c r="A29" s="187" t="s">
        <v>12</v>
      </c>
      <c r="B29" s="220"/>
      <c r="C29" s="89">
        <v>55418180</v>
      </c>
      <c r="D29" s="98"/>
      <c r="E29" s="89">
        <v>53897762</v>
      </c>
      <c r="F29" s="89"/>
      <c r="G29" s="96">
        <v>55418180</v>
      </c>
      <c r="H29" s="98"/>
      <c r="I29" s="96">
        <v>53897762</v>
      </c>
    </row>
    <row r="30" spans="1:13" ht="19.5" customHeight="1">
      <c r="A30" s="6" t="s">
        <v>13</v>
      </c>
      <c r="B30" s="16"/>
      <c r="C30" s="100">
        <f>SUM(C23:C29)</f>
        <v>3332006815</v>
      </c>
      <c r="D30" s="79"/>
      <c r="E30" s="100">
        <f>SUM(E23:E29)</f>
        <v>3354503118</v>
      </c>
      <c r="F30" s="79"/>
      <c r="G30" s="100">
        <f>SUM(G23:G29)</f>
        <v>3288638280</v>
      </c>
      <c r="H30" s="79"/>
      <c r="I30" s="100">
        <f>SUM(I23:I29)</f>
        <v>3312776441</v>
      </c>
    </row>
    <row r="31" spans="1:13" ht="19.350000000000001" customHeight="1">
      <c r="A31" s="6"/>
      <c r="B31" s="16"/>
      <c r="C31" s="102"/>
      <c r="D31" s="79"/>
      <c r="E31" s="102"/>
      <c r="F31" s="79"/>
      <c r="G31" s="102"/>
      <c r="H31" s="79"/>
      <c r="I31" s="102"/>
    </row>
    <row r="32" spans="1:13" ht="19.5" customHeight="1" thickBot="1">
      <c r="A32" s="3" t="s">
        <v>14</v>
      </c>
      <c r="B32" s="16"/>
      <c r="C32" s="103">
        <f>C20+C30</f>
        <v>10906258883</v>
      </c>
      <c r="D32" s="79"/>
      <c r="E32" s="103">
        <v>11636822179</v>
      </c>
      <c r="F32" s="79"/>
      <c r="G32" s="103">
        <f>G20+G30</f>
        <v>10862890348</v>
      </c>
      <c r="H32" s="79"/>
      <c r="I32" s="103">
        <f>I20+I30</f>
        <v>11595095502</v>
      </c>
    </row>
    <row r="33" spans="1:13" ht="19.5" customHeight="1" thickTop="1">
      <c r="A33" s="147" t="s">
        <v>45</v>
      </c>
      <c r="C33" s="190"/>
      <c r="D33" s="191"/>
      <c r="E33" s="190"/>
      <c r="F33" s="191"/>
      <c r="G33" s="190"/>
      <c r="H33" s="191"/>
      <c r="I33" s="190"/>
    </row>
    <row r="34" spans="1:13" ht="19.5" customHeight="1">
      <c r="A34" s="183" t="s">
        <v>0</v>
      </c>
      <c r="C34" s="190"/>
      <c r="D34" s="191"/>
      <c r="E34" s="190"/>
      <c r="F34" s="191"/>
      <c r="G34" s="190"/>
      <c r="H34" s="191"/>
      <c r="I34" s="190"/>
    </row>
    <row r="35" spans="1:13" ht="19.5" customHeight="1">
      <c r="A35" s="183"/>
      <c r="C35" s="190"/>
      <c r="D35" s="191"/>
      <c r="E35" s="190"/>
      <c r="F35" s="191"/>
      <c r="G35" s="190"/>
      <c r="H35" s="191"/>
      <c r="I35" s="190"/>
    </row>
    <row r="36" spans="1:13" ht="19.5" customHeight="1">
      <c r="A36" s="181"/>
      <c r="B36" s="180"/>
      <c r="C36" s="243" t="s">
        <v>46</v>
      </c>
      <c r="D36" s="243"/>
      <c r="E36" s="243"/>
      <c r="F36" s="2"/>
      <c r="G36" s="2"/>
      <c r="H36" s="2"/>
      <c r="I36" s="2"/>
    </row>
    <row r="37" spans="1:13" s="42" customFormat="1" ht="19.5" customHeight="1">
      <c r="A37" s="192"/>
      <c r="B37" s="180"/>
      <c r="C37" s="243" t="s">
        <v>47</v>
      </c>
      <c r="D37" s="243"/>
      <c r="E37" s="243"/>
      <c r="F37" s="3"/>
      <c r="G37" s="243" t="s">
        <v>44</v>
      </c>
      <c r="H37" s="243"/>
      <c r="I37" s="243"/>
    </row>
    <row r="38" spans="1:13" s="42" customFormat="1" ht="19.5" customHeight="1">
      <c r="A38" s="192"/>
      <c r="B38" s="180"/>
      <c r="C38" s="245" t="s">
        <v>48</v>
      </c>
      <c r="D38" s="245"/>
      <c r="E38" s="245"/>
      <c r="F38" s="6"/>
      <c r="G38" s="245" t="s">
        <v>27</v>
      </c>
      <c r="H38" s="245"/>
      <c r="I38" s="245"/>
    </row>
    <row r="39" spans="1:13" ht="19.5" customHeight="1">
      <c r="A39" s="2"/>
      <c r="B39" s="4"/>
      <c r="C39" s="246" t="s">
        <v>43</v>
      </c>
      <c r="D39" s="246"/>
      <c r="E39" s="246"/>
      <c r="F39" s="41"/>
      <c r="G39" s="246" t="s">
        <v>43</v>
      </c>
      <c r="H39" s="246"/>
      <c r="I39" s="246"/>
    </row>
    <row r="40" spans="1:13" ht="19.5" customHeight="1">
      <c r="A40" s="121" t="s">
        <v>15</v>
      </c>
      <c r="B40" s="184" t="s">
        <v>2</v>
      </c>
      <c r="C40" s="5">
        <v>2020</v>
      </c>
      <c r="D40" s="5"/>
      <c r="E40" s="5">
        <v>2019</v>
      </c>
      <c r="F40" s="5"/>
      <c r="G40" s="5">
        <v>2020</v>
      </c>
      <c r="H40" s="5"/>
      <c r="I40" s="5">
        <v>2019</v>
      </c>
    </row>
    <row r="41" spans="1:13" ht="19.350000000000001" customHeight="1">
      <c r="A41" s="190"/>
      <c r="B41" s="154"/>
      <c r="C41" s="244" t="s">
        <v>75</v>
      </c>
      <c r="D41" s="244"/>
      <c r="E41" s="244"/>
      <c r="F41" s="244"/>
      <c r="G41" s="244"/>
      <c r="H41" s="244"/>
      <c r="I41" s="244"/>
    </row>
    <row r="42" spans="1:13" ht="19.5" customHeight="1">
      <c r="A42" s="185" t="s">
        <v>16</v>
      </c>
      <c r="B42" s="184"/>
      <c r="C42" s="193"/>
      <c r="D42" s="193"/>
      <c r="E42" s="193"/>
      <c r="F42" s="193"/>
      <c r="G42" s="193"/>
      <c r="H42" s="193"/>
      <c r="I42" s="193"/>
    </row>
    <row r="43" spans="1:13" ht="19.5" customHeight="1">
      <c r="A43" s="187" t="s">
        <v>17</v>
      </c>
      <c r="B43" s="236" t="s">
        <v>167</v>
      </c>
      <c r="C43" s="89">
        <v>1525704896</v>
      </c>
      <c r="D43" s="104"/>
      <c r="E43" s="89">
        <v>2269989154</v>
      </c>
      <c r="F43" s="80"/>
      <c r="G43" s="80">
        <v>1525704896</v>
      </c>
      <c r="H43" s="98"/>
      <c r="I43" s="80">
        <v>2269989154</v>
      </c>
      <c r="K43" s="188"/>
    </row>
    <row r="44" spans="1:13" ht="19.5" customHeight="1">
      <c r="A44" s="187" t="s">
        <v>18</v>
      </c>
      <c r="B44" s="236" t="s">
        <v>169</v>
      </c>
      <c r="C44" s="89">
        <v>208510588</v>
      </c>
      <c r="D44" s="104"/>
      <c r="E44" s="89">
        <v>229186282</v>
      </c>
      <c r="F44" s="80"/>
      <c r="G44" s="80">
        <v>208510588</v>
      </c>
      <c r="H44" s="98"/>
      <c r="I44" s="80">
        <v>229186282</v>
      </c>
      <c r="K44" s="188"/>
      <c r="M44" s="188"/>
    </row>
    <row r="45" spans="1:13" ht="19.5" customHeight="1">
      <c r="A45" s="187" t="s">
        <v>140</v>
      </c>
      <c r="B45" s="236" t="s">
        <v>170</v>
      </c>
      <c r="C45" s="89">
        <v>19758137</v>
      </c>
      <c r="D45" s="104"/>
      <c r="E45" s="81">
        <v>0</v>
      </c>
      <c r="F45" s="80"/>
      <c r="G45" s="80">
        <v>19758137</v>
      </c>
      <c r="H45" s="98"/>
      <c r="I45" s="81">
        <v>0</v>
      </c>
      <c r="K45" s="188"/>
      <c r="M45" s="188"/>
    </row>
    <row r="46" spans="1:13" ht="19.5" customHeight="1">
      <c r="A46" s="187" t="s">
        <v>141</v>
      </c>
      <c r="B46" s="220"/>
      <c r="C46" s="89">
        <f>G46</f>
        <v>12199432</v>
      </c>
      <c r="D46" s="104"/>
      <c r="E46" s="89">
        <v>11017191</v>
      </c>
      <c r="F46" s="80"/>
      <c r="G46" s="80">
        <v>12199432</v>
      </c>
      <c r="H46" s="98"/>
      <c r="I46" s="80">
        <v>11017191</v>
      </c>
      <c r="K46" s="188"/>
      <c r="M46" s="188"/>
    </row>
    <row r="47" spans="1:13" ht="19.5" hidden="1" customHeight="1">
      <c r="A47" s="187" t="s">
        <v>19</v>
      </c>
      <c r="B47" s="184"/>
      <c r="C47" s="89"/>
      <c r="D47" s="81"/>
      <c r="E47" s="89">
        <v>0</v>
      </c>
      <c r="F47" s="81"/>
      <c r="G47" s="80"/>
      <c r="H47" s="98"/>
      <c r="I47" s="80">
        <v>0</v>
      </c>
      <c r="K47" s="188"/>
    </row>
    <row r="48" spans="1:13" ht="19.5" customHeight="1">
      <c r="A48" s="6" t="s">
        <v>20</v>
      </c>
      <c r="B48" s="16"/>
      <c r="C48" s="100">
        <f>SUM(C43:C47)</f>
        <v>1766173053</v>
      </c>
      <c r="D48" s="79"/>
      <c r="E48" s="100">
        <f>SUM(E43:E47)</f>
        <v>2510192627</v>
      </c>
      <c r="F48" s="79"/>
      <c r="G48" s="100">
        <f>SUM(G43:G47)</f>
        <v>1766173053</v>
      </c>
      <c r="H48" s="79"/>
      <c r="I48" s="100">
        <f>SUM(I43:I47)</f>
        <v>2510192627</v>
      </c>
    </row>
    <row r="49" spans="1:9" ht="19.5" customHeight="1">
      <c r="B49" s="184"/>
      <c r="C49" s="89"/>
      <c r="D49" s="89"/>
      <c r="E49" s="89"/>
      <c r="F49" s="89"/>
      <c r="G49" s="89"/>
      <c r="H49" s="89"/>
      <c r="I49" s="89"/>
    </row>
    <row r="50" spans="1:9" ht="19.5" customHeight="1">
      <c r="A50" s="185" t="s">
        <v>80</v>
      </c>
      <c r="B50" s="184"/>
      <c r="C50" s="89"/>
      <c r="D50" s="89"/>
      <c r="E50" s="89"/>
      <c r="F50" s="89"/>
      <c r="G50" s="89"/>
      <c r="H50" s="89"/>
      <c r="I50" s="89"/>
    </row>
    <row r="51" spans="1:9" ht="19.5" customHeight="1">
      <c r="A51" s="187" t="s">
        <v>142</v>
      </c>
      <c r="B51" s="184" t="s">
        <v>170</v>
      </c>
      <c r="C51" s="89">
        <v>21050468</v>
      </c>
      <c r="D51" s="89"/>
      <c r="E51" s="81">
        <v>0</v>
      </c>
      <c r="F51" s="89"/>
      <c r="G51" s="89">
        <v>21050468</v>
      </c>
      <c r="H51" s="89"/>
      <c r="I51" s="81">
        <v>0</v>
      </c>
    </row>
    <row r="52" spans="1:9" ht="19.5" customHeight="1">
      <c r="A52" s="187" t="s">
        <v>99</v>
      </c>
      <c r="B52" s="236">
        <v>14</v>
      </c>
      <c r="C52" s="89">
        <v>192143451</v>
      </c>
      <c r="D52" s="98"/>
      <c r="E52" s="89">
        <v>172173501</v>
      </c>
      <c r="F52" s="98"/>
      <c r="G52" s="80">
        <v>192143451</v>
      </c>
      <c r="H52" s="98"/>
      <c r="I52" s="80">
        <v>172173501</v>
      </c>
    </row>
    <row r="53" spans="1:9" ht="19.5" hidden="1" customHeight="1">
      <c r="A53" s="187" t="s">
        <v>113</v>
      </c>
      <c r="B53" s="220">
        <v>24</v>
      </c>
      <c r="C53" s="89"/>
      <c r="D53" s="98"/>
      <c r="E53" s="89">
        <v>0</v>
      </c>
      <c r="F53" s="98"/>
      <c r="G53" s="80"/>
      <c r="H53" s="98"/>
      <c r="I53" s="80">
        <v>0</v>
      </c>
    </row>
    <row r="54" spans="1:9" ht="19.5" customHeight="1">
      <c r="A54" s="6" t="s">
        <v>81</v>
      </c>
      <c r="B54" s="220"/>
      <c r="C54" s="100">
        <f>SUM(C51:C53)</f>
        <v>213193919</v>
      </c>
      <c r="D54" s="101"/>
      <c r="E54" s="100">
        <f>SUM(E51:E53)</f>
        <v>172173501</v>
      </c>
      <c r="F54" s="101"/>
      <c r="G54" s="100">
        <f>SUM(G51:G53)</f>
        <v>213193919</v>
      </c>
      <c r="H54" s="101"/>
      <c r="I54" s="100">
        <f>SUM(I51:I53)</f>
        <v>172173501</v>
      </c>
    </row>
    <row r="55" spans="1:9" ht="19.5" customHeight="1">
      <c r="A55" s="6"/>
      <c r="B55" s="220"/>
      <c r="C55" s="102"/>
      <c r="D55" s="101"/>
      <c r="E55" s="102"/>
      <c r="F55" s="101"/>
      <c r="G55" s="102"/>
      <c r="H55" s="101"/>
      <c r="I55" s="102"/>
    </row>
    <row r="56" spans="1:9" ht="19.5" customHeight="1">
      <c r="A56" s="3" t="s">
        <v>21</v>
      </c>
      <c r="B56" s="220"/>
      <c r="C56" s="195">
        <f>C54+C48</f>
        <v>1979366972</v>
      </c>
      <c r="D56" s="101"/>
      <c r="E56" s="195">
        <f>E54+E48</f>
        <v>2682366128</v>
      </c>
      <c r="F56" s="101"/>
      <c r="G56" s="195">
        <f>G54+G48</f>
        <v>1979366972</v>
      </c>
      <c r="H56" s="101"/>
      <c r="I56" s="195">
        <f>I54+I48</f>
        <v>2682366128</v>
      </c>
    </row>
    <row r="57" spans="1:9" ht="19.5" customHeight="1">
      <c r="A57" s="3"/>
      <c r="B57" s="220"/>
      <c r="C57" s="101"/>
      <c r="D57" s="101"/>
      <c r="E57" s="101"/>
      <c r="F57" s="101"/>
      <c r="G57" s="101"/>
      <c r="H57" s="101"/>
      <c r="I57" s="101"/>
    </row>
    <row r="58" spans="1:9" ht="19.5" customHeight="1">
      <c r="A58" s="185" t="s">
        <v>22</v>
      </c>
      <c r="B58" s="221"/>
      <c r="C58" s="104"/>
      <c r="D58" s="104"/>
      <c r="E58" s="104"/>
      <c r="F58" s="104"/>
      <c r="G58" s="104"/>
      <c r="H58" s="104"/>
      <c r="I58" s="104"/>
    </row>
    <row r="59" spans="1:9" ht="19.5" customHeight="1">
      <c r="A59" s="187" t="s">
        <v>82</v>
      </c>
      <c r="B59" s="220"/>
      <c r="C59" s="104"/>
      <c r="D59" s="104"/>
      <c r="E59" s="104"/>
      <c r="F59" s="104"/>
      <c r="G59" s="104"/>
      <c r="H59" s="104"/>
      <c r="I59" s="104"/>
    </row>
    <row r="60" spans="1:9" ht="18.95" customHeight="1">
      <c r="A60" s="216" t="s">
        <v>127</v>
      </c>
      <c r="B60" s="220"/>
      <c r="C60" s="150"/>
      <c r="D60" s="150"/>
      <c r="E60" s="150"/>
      <c r="F60" s="150"/>
      <c r="G60" s="150"/>
      <c r="H60" s="150"/>
      <c r="I60" s="150"/>
    </row>
    <row r="61" spans="1:9" ht="18.95" customHeight="1">
      <c r="A61" s="215" t="s">
        <v>120</v>
      </c>
      <c r="B61" s="220"/>
      <c r="C61" s="150"/>
      <c r="D61" s="150"/>
      <c r="E61" s="150"/>
      <c r="F61" s="150"/>
      <c r="G61" s="150"/>
      <c r="H61" s="150"/>
      <c r="I61" s="150"/>
    </row>
    <row r="62" spans="1:9" ht="19.5" customHeight="1" thickBot="1">
      <c r="A62" s="215" t="s">
        <v>121</v>
      </c>
      <c r="B62" s="220"/>
      <c r="C62" s="197">
        <v>7795709100</v>
      </c>
      <c r="D62" s="96"/>
      <c r="E62" s="197">
        <v>7795709100</v>
      </c>
      <c r="F62" s="96"/>
      <c r="G62" s="197">
        <v>7795709100</v>
      </c>
      <c r="H62" s="96"/>
      <c r="I62" s="197">
        <v>7795709100</v>
      </c>
    </row>
    <row r="63" spans="1:9" ht="19.5" customHeight="1" thickTop="1">
      <c r="A63" s="216" t="s">
        <v>128</v>
      </c>
      <c r="B63" s="220"/>
      <c r="C63" s="150"/>
      <c r="D63" s="150"/>
      <c r="E63" s="150"/>
      <c r="F63" s="150"/>
      <c r="G63" s="150"/>
      <c r="H63" s="150"/>
      <c r="I63" s="150"/>
    </row>
    <row r="64" spans="1:9" ht="19.5" customHeight="1">
      <c r="A64" s="215" t="s">
        <v>120</v>
      </c>
      <c r="B64" s="220"/>
      <c r="C64" s="150"/>
      <c r="D64" s="150"/>
      <c r="E64" s="150"/>
      <c r="F64" s="150"/>
      <c r="G64" s="150"/>
      <c r="H64" s="150"/>
      <c r="I64" s="150"/>
    </row>
    <row r="65" spans="1:11" ht="19.5" customHeight="1">
      <c r="A65" s="215" t="s">
        <v>121</v>
      </c>
      <c r="B65" s="220"/>
      <c r="C65" s="98">
        <v>7795709100</v>
      </c>
      <c r="D65" s="105"/>
      <c r="E65" s="98">
        <v>7795709100</v>
      </c>
      <c r="F65" s="98"/>
      <c r="G65" s="98">
        <v>7795709100</v>
      </c>
      <c r="H65" s="105"/>
      <c r="I65" s="98">
        <v>7795709100</v>
      </c>
    </row>
    <row r="66" spans="1:11" ht="19.5" customHeight="1">
      <c r="A66" s="187" t="s">
        <v>86</v>
      </c>
      <c r="B66" s="220"/>
      <c r="C66" s="96">
        <v>332131264</v>
      </c>
      <c r="D66" s="98"/>
      <c r="E66" s="89">
        <v>332131264</v>
      </c>
      <c r="F66" s="98"/>
      <c r="G66" s="96">
        <v>332131264</v>
      </c>
      <c r="H66" s="98"/>
      <c r="I66" s="96">
        <v>332131264</v>
      </c>
    </row>
    <row r="67" spans="1:11" ht="19.5" customHeight="1">
      <c r="A67" s="187" t="s">
        <v>23</v>
      </c>
      <c r="B67" s="220"/>
      <c r="C67" s="89"/>
      <c r="D67" s="89"/>
      <c r="E67" s="89"/>
      <c r="F67" s="89"/>
      <c r="G67" s="89"/>
      <c r="H67" s="89"/>
      <c r="I67" s="89"/>
    </row>
    <row r="68" spans="1:11" ht="19.5" customHeight="1">
      <c r="A68" s="216" t="s">
        <v>129</v>
      </c>
      <c r="B68" s="236">
        <v>15</v>
      </c>
      <c r="C68" s="89">
        <v>514056069</v>
      </c>
      <c r="D68" s="98"/>
      <c r="E68" s="89">
        <v>514056069</v>
      </c>
      <c r="F68" s="98"/>
      <c r="G68" s="89">
        <v>514056069</v>
      </c>
      <c r="H68" s="98"/>
      <c r="I68" s="98">
        <v>514056069</v>
      </c>
    </row>
    <row r="69" spans="1:11" ht="19.5" customHeight="1">
      <c r="A69" s="216" t="s">
        <v>32</v>
      </c>
      <c r="B69" s="184"/>
      <c r="C69" s="99">
        <v>284995478</v>
      </c>
      <c r="D69" s="98"/>
      <c r="E69" s="99">
        <v>312559618</v>
      </c>
      <c r="F69" s="98"/>
      <c r="G69" s="99">
        <v>241626943</v>
      </c>
      <c r="H69" s="98"/>
      <c r="I69" s="99">
        <v>270832941</v>
      </c>
      <c r="K69" s="188"/>
    </row>
    <row r="70" spans="1:11" ht="19.5" customHeight="1">
      <c r="A70" s="121" t="s">
        <v>24</v>
      </c>
      <c r="B70" s="196"/>
      <c r="C70" s="195">
        <f>SUM(C65:C69)</f>
        <v>8926891911</v>
      </c>
      <c r="D70" s="79"/>
      <c r="E70" s="195">
        <f>SUM(E65:E69)</f>
        <v>8954456051</v>
      </c>
      <c r="F70" s="79"/>
      <c r="G70" s="195">
        <f>SUM(G65:G69)</f>
        <v>8883523376</v>
      </c>
      <c r="H70" s="114"/>
      <c r="I70" s="195">
        <f>SUM(I65:I69)</f>
        <v>8912729374</v>
      </c>
    </row>
    <row r="71" spans="1:11" ht="19.5" customHeight="1">
      <c r="A71" s="121"/>
      <c r="B71" s="196"/>
      <c r="C71" s="102"/>
      <c r="D71" s="79"/>
      <c r="E71" s="102"/>
      <c r="F71" s="79"/>
      <c r="G71" s="102"/>
      <c r="H71" s="114"/>
      <c r="I71" s="102"/>
    </row>
    <row r="72" spans="1:11" ht="19.5" customHeight="1" thickBot="1">
      <c r="A72" s="121" t="s">
        <v>25</v>
      </c>
      <c r="B72" s="196"/>
      <c r="C72" s="103">
        <f>C70+C56</f>
        <v>10906258883</v>
      </c>
      <c r="D72" s="79"/>
      <c r="E72" s="103">
        <f>E70+E56</f>
        <v>11636822179</v>
      </c>
      <c r="F72" s="79"/>
      <c r="G72" s="103">
        <f>G70+G56</f>
        <v>10862890348</v>
      </c>
      <c r="H72" s="79"/>
      <c r="I72" s="103">
        <f>I70+I56</f>
        <v>11595095502</v>
      </c>
    </row>
    <row r="73" spans="1:11" ht="15.75" thickTop="1">
      <c r="A73" s="198"/>
      <c r="B73" s="196"/>
      <c r="C73" s="101"/>
      <c r="D73" s="101"/>
      <c r="E73" s="101"/>
      <c r="F73" s="101"/>
      <c r="G73" s="101"/>
      <c r="H73" s="101"/>
      <c r="I73" s="101"/>
    </row>
    <row r="75" spans="1:11">
      <c r="A75" s="199"/>
      <c r="B75" s="200"/>
      <c r="C75" s="199"/>
      <c r="D75" s="201"/>
      <c r="E75" s="199"/>
    </row>
  </sheetData>
  <customSheetViews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6">
    <mergeCell ref="C4:E4"/>
    <mergeCell ref="C41:I41"/>
    <mergeCell ref="G38:I38"/>
    <mergeCell ref="C36:E36"/>
    <mergeCell ref="C37:E37"/>
    <mergeCell ref="C38:E38"/>
    <mergeCell ref="G5:I5"/>
    <mergeCell ref="G6:I6"/>
    <mergeCell ref="C9:I9"/>
    <mergeCell ref="C5:E5"/>
    <mergeCell ref="C7:E7"/>
    <mergeCell ref="G7:I7"/>
    <mergeCell ref="C39:E39"/>
    <mergeCell ref="G39:I39"/>
    <mergeCell ref="C6:E6"/>
    <mergeCell ref="G37:I37"/>
  </mergeCells>
  <pageMargins left="0.8" right="0.7" top="0.48" bottom="0.5" header="0.5" footer="0.5"/>
  <pageSetup paperSize="9" scale="77" firstPageNumber="5" fitToHeight="0" orientation="portrait" useFirstPageNumber="1" r:id="rId4"/>
  <headerFooter>
    <oddFooter>&amp;L&amp;"Times New Roman,Regular"The accompanying notes are an integral part of these financial statements.
&amp;C&amp;"Times New Roman,Regular"&amp;P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1"/>
  <sheetViews>
    <sheetView view="pageBreakPreview" topLeftCell="A26" zoomScale="85" zoomScaleNormal="100" zoomScaleSheetLayoutView="85" workbookViewId="0">
      <selection activeCell="B50" sqref="B50"/>
    </sheetView>
  </sheetViews>
  <sheetFormatPr defaultColWidth="9.140625" defaultRowHeight="15"/>
  <cols>
    <col min="1" max="1" width="2.140625" style="126" customWidth="1"/>
    <col min="2" max="2" width="43" style="126" customWidth="1"/>
    <col min="3" max="3" width="5.42578125" style="128" customWidth="1"/>
    <col min="4" max="4" width="16.5703125" style="126" customWidth="1"/>
    <col min="5" max="5" width="1.42578125" style="126" customWidth="1"/>
    <col min="6" max="6" width="16.5703125" style="126" customWidth="1"/>
    <col min="7" max="7" width="1.42578125" style="126" customWidth="1"/>
    <col min="8" max="8" width="16.5703125" style="126" customWidth="1"/>
    <col min="9" max="9" width="1.42578125" style="126" customWidth="1"/>
    <col min="10" max="10" width="16.5703125" style="126" customWidth="1"/>
    <col min="11" max="11" width="1.42578125" style="126" customWidth="1"/>
    <col min="12" max="13" width="34.42578125" style="126" customWidth="1"/>
    <col min="14" max="14" width="5.42578125" style="128" customWidth="1"/>
    <col min="15" max="15" width="0.85546875" style="126" customWidth="1"/>
    <col min="16" max="16" width="16.140625" style="166" customWidth="1"/>
    <col min="17" max="17" width="0.85546875" style="166" customWidth="1"/>
    <col min="18" max="18" width="15.42578125" style="166" customWidth="1"/>
    <col min="19" max="19" width="15.42578125" style="149" customWidth="1"/>
    <col min="20" max="20" width="0.85546875" style="166" customWidth="1"/>
    <col min="21" max="21" width="15.42578125" style="166" customWidth="1"/>
    <col min="22" max="22" width="0.85546875" style="166" customWidth="1"/>
    <col min="23" max="23" width="15.42578125" style="166" customWidth="1"/>
    <col min="24" max="24" width="15.42578125" style="149" customWidth="1"/>
    <col min="25" max="16384" width="9.140625" style="150"/>
  </cols>
  <sheetData>
    <row r="1" spans="1:24" ht="18.75" customHeight="1">
      <c r="A1" s="145" t="s">
        <v>45</v>
      </c>
      <c r="B1" s="127"/>
      <c r="C1" s="124"/>
      <c r="D1" s="146"/>
      <c r="E1" s="127"/>
      <c r="F1" s="146"/>
      <c r="G1" s="127"/>
      <c r="H1" s="146"/>
      <c r="I1" s="127"/>
      <c r="J1" s="146"/>
      <c r="K1" s="147"/>
      <c r="L1" s="127"/>
      <c r="M1" s="127"/>
      <c r="N1" s="124"/>
      <c r="O1" s="127"/>
      <c r="P1" s="148"/>
      <c r="Q1" s="149"/>
      <c r="R1" s="148"/>
      <c r="S1" s="148"/>
      <c r="T1" s="149"/>
      <c r="U1" s="148"/>
      <c r="V1" s="149"/>
      <c r="W1" s="148"/>
      <c r="X1" s="148"/>
    </row>
    <row r="2" spans="1:24" ht="18.75" customHeight="1">
      <c r="A2" s="151" t="s">
        <v>74</v>
      </c>
      <c r="B2" s="127"/>
      <c r="C2" s="124"/>
      <c r="D2" s="146"/>
      <c r="E2" s="127"/>
      <c r="F2" s="146"/>
      <c r="G2" s="127"/>
      <c r="H2" s="146"/>
      <c r="I2" s="127"/>
      <c r="J2" s="146"/>
      <c r="K2" s="151"/>
      <c r="L2" s="127"/>
      <c r="M2" s="127"/>
      <c r="N2" s="124"/>
      <c r="O2" s="127"/>
      <c r="P2" s="148"/>
      <c r="Q2" s="149"/>
      <c r="R2" s="148"/>
      <c r="S2" s="148"/>
      <c r="T2" s="149"/>
      <c r="U2" s="148"/>
      <c r="V2" s="149"/>
      <c r="W2" s="148"/>
      <c r="X2" s="148"/>
    </row>
    <row r="3" spans="1:24" ht="9" customHeight="1">
      <c r="A3" s="127"/>
      <c r="B3" s="127"/>
      <c r="C3" s="124"/>
      <c r="D3" s="146"/>
      <c r="E3" s="127"/>
      <c r="F3" s="146"/>
      <c r="G3" s="127"/>
      <c r="H3" s="146"/>
      <c r="I3" s="127"/>
      <c r="J3" s="146"/>
      <c r="K3" s="152"/>
      <c r="L3" s="127"/>
      <c r="M3" s="127"/>
      <c r="N3" s="124"/>
      <c r="O3" s="127"/>
      <c r="P3" s="148"/>
      <c r="Q3" s="149"/>
      <c r="R3" s="148"/>
      <c r="S3" s="148"/>
      <c r="T3" s="149"/>
      <c r="U3" s="148"/>
      <c r="V3" s="149"/>
      <c r="W3" s="148"/>
      <c r="X3" s="148"/>
    </row>
    <row r="4" spans="1:24" s="133" customFormat="1" ht="20.25" customHeight="1">
      <c r="A4" s="127"/>
      <c r="B4" s="127"/>
      <c r="C4" s="124"/>
      <c r="D4" s="247" t="s">
        <v>69</v>
      </c>
      <c r="E4" s="247"/>
      <c r="F4" s="247"/>
      <c r="G4" s="24"/>
      <c r="H4" s="247"/>
      <c r="I4" s="247"/>
      <c r="J4" s="247"/>
      <c r="K4" s="127"/>
      <c r="L4" s="127"/>
      <c r="M4" s="127"/>
      <c r="N4" s="124"/>
      <c r="O4" s="127"/>
      <c r="P4" s="148"/>
      <c r="Q4" s="149"/>
      <c r="R4" s="148"/>
      <c r="S4" s="148"/>
      <c r="T4" s="149"/>
      <c r="U4" s="148"/>
      <c r="V4" s="149"/>
      <c r="W4" s="148"/>
      <c r="X4" s="148"/>
    </row>
    <row r="5" spans="1:24" s="133" customFormat="1" ht="20.25" customHeight="1">
      <c r="A5" s="127"/>
      <c r="B5" s="127"/>
      <c r="C5" s="124"/>
      <c r="D5" s="247" t="s">
        <v>49</v>
      </c>
      <c r="E5" s="247"/>
      <c r="F5" s="247"/>
      <c r="G5" s="24"/>
      <c r="H5" s="247" t="s">
        <v>26</v>
      </c>
      <c r="I5" s="247"/>
      <c r="J5" s="247"/>
      <c r="K5" s="127"/>
      <c r="L5" s="127"/>
      <c r="M5" s="127"/>
      <c r="N5" s="124"/>
      <c r="O5" s="127"/>
      <c r="P5" s="148"/>
      <c r="Q5" s="149"/>
      <c r="R5" s="148"/>
      <c r="S5" s="148"/>
      <c r="T5" s="149"/>
      <c r="U5" s="148"/>
      <c r="V5" s="149"/>
      <c r="W5" s="148"/>
      <c r="X5" s="148"/>
    </row>
    <row r="6" spans="1:24" s="133" customFormat="1" ht="20.25" customHeight="1">
      <c r="A6" s="127"/>
      <c r="B6" s="153"/>
      <c r="C6" s="124"/>
      <c r="D6" s="247" t="s">
        <v>48</v>
      </c>
      <c r="E6" s="247"/>
      <c r="F6" s="247"/>
      <c r="G6" s="24"/>
      <c r="H6" s="247" t="s">
        <v>27</v>
      </c>
      <c r="I6" s="247"/>
      <c r="J6" s="247"/>
      <c r="K6" s="127"/>
      <c r="L6" s="127"/>
      <c r="M6" s="127"/>
      <c r="N6" s="124"/>
      <c r="O6" s="127"/>
      <c r="P6" s="247"/>
      <c r="Q6" s="247"/>
      <c r="R6" s="247"/>
      <c r="S6" s="47"/>
      <c r="T6" s="24"/>
      <c r="U6" s="247"/>
      <c r="V6" s="247"/>
      <c r="W6" s="247"/>
      <c r="X6" s="47"/>
    </row>
    <row r="7" spans="1:24" s="133" customFormat="1" ht="20.25" customHeight="1">
      <c r="A7" s="2"/>
      <c r="B7" s="4"/>
      <c r="C7" s="5"/>
      <c r="D7" s="249" t="s">
        <v>76</v>
      </c>
      <c r="E7" s="249"/>
      <c r="F7" s="249"/>
      <c r="G7" s="122"/>
      <c r="H7" s="249" t="s">
        <v>76</v>
      </c>
      <c r="I7" s="249"/>
      <c r="J7" s="249"/>
      <c r="K7" s="127"/>
      <c r="L7" s="127"/>
      <c r="M7" s="127"/>
      <c r="N7" s="154"/>
      <c r="O7" s="127"/>
      <c r="P7" s="82"/>
      <c r="Q7" s="82"/>
      <c r="R7" s="82"/>
      <c r="S7" s="47"/>
      <c r="T7" s="24"/>
      <c r="U7" s="82"/>
      <c r="V7" s="82"/>
      <c r="W7" s="82"/>
      <c r="X7" s="47"/>
    </row>
    <row r="8" spans="1:24" s="133" customFormat="1" ht="20.25" customHeight="1">
      <c r="A8" s="2"/>
      <c r="B8" s="4"/>
      <c r="C8" s="154" t="s">
        <v>2</v>
      </c>
      <c r="D8" s="5">
        <v>2020</v>
      </c>
      <c r="E8" s="5"/>
      <c r="F8" s="5">
        <v>2019</v>
      </c>
      <c r="G8" s="5"/>
      <c r="H8" s="5">
        <v>2020</v>
      </c>
      <c r="I8" s="5"/>
      <c r="J8" s="5">
        <v>2019</v>
      </c>
      <c r="K8" s="127"/>
      <c r="L8" s="127"/>
      <c r="M8" s="127"/>
      <c r="N8" s="154"/>
      <c r="O8" s="127"/>
      <c r="P8" s="82"/>
      <c r="Q8" s="82"/>
      <c r="R8" s="82"/>
      <c r="S8" s="47"/>
      <c r="T8" s="24"/>
      <c r="U8" s="82"/>
      <c r="V8" s="82"/>
      <c r="W8" s="82"/>
      <c r="X8" s="47"/>
    </row>
    <row r="9" spans="1:24" s="133" customFormat="1" ht="20.25" customHeight="1">
      <c r="A9" s="127"/>
      <c r="B9" s="127"/>
      <c r="C9" s="124"/>
      <c r="D9" s="244" t="s">
        <v>75</v>
      </c>
      <c r="E9" s="244"/>
      <c r="F9" s="244"/>
      <c r="G9" s="244"/>
      <c r="H9" s="244"/>
      <c r="I9" s="244"/>
      <c r="J9" s="244"/>
      <c r="K9" s="127"/>
      <c r="L9" s="127"/>
      <c r="M9" s="127"/>
      <c r="N9" s="124"/>
      <c r="O9" s="127"/>
      <c r="P9" s="248"/>
      <c r="Q9" s="248"/>
      <c r="R9" s="248"/>
      <c r="S9" s="248"/>
      <c r="T9" s="248"/>
      <c r="U9" s="248"/>
      <c r="V9" s="248"/>
      <c r="W9" s="248"/>
      <c r="X9" s="149"/>
    </row>
    <row r="10" spans="1:24" s="133" customFormat="1" ht="15.75" customHeight="1">
      <c r="A10" s="156"/>
      <c r="B10" s="127"/>
      <c r="C10" s="124"/>
      <c r="D10" s="155"/>
      <c r="E10" s="155"/>
      <c r="F10" s="155"/>
      <c r="G10" s="155"/>
      <c r="H10" s="155"/>
      <c r="I10" s="155"/>
      <c r="J10" s="155"/>
      <c r="K10" s="156"/>
      <c r="L10" s="127"/>
      <c r="M10" s="127"/>
      <c r="N10" s="124"/>
      <c r="O10" s="127"/>
      <c r="P10" s="155"/>
      <c r="Q10" s="155"/>
      <c r="R10" s="155"/>
      <c r="S10" s="157"/>
      <c r="T10" s="155"/>
      <c r="U10" s="155"/>
      <c r="V10" s="155"/>
      <c r="W10" s="155"/>
      <c r="X10" s="157"/>
    </row>
    <row r="11" spans="1:24" ht="20.25" customHeight="1">
      <c r="A11" s="156" t="s">
        <v>56</v>
      </c>
      <c r="B11" s="127"/>
      <c r="C11" s="124"/>
      <c r="D11" s="106"/>
      <c r="E11" s="106"/>
      <c r="F11" s="106"/>
      <c r="G11" s="106"/>
      <c r="H11" s="106"/>
      <c r="I11" s="106"/>
      <c r="J11" s="106"/>
      <c r="K11" s="156"/>
      <c r="L11" s="127"/>
      <c r="M11" s="127"/>
      <c r="N11" s="124"/>
      <c r="O11" s="127"/>
      <c r="P11" s="158"/>
      <c r="Q11" s="158"/>
      <c r="R11" s="158"/>
      <c r="S11" s="157"/>
      <c r="T11" s="158"/>
      <c r="U11" s="158"/>
      <c r="V11" s="158"/>
      <c r="W11" s="158"/>
      <c r="X11" s="157"/>
    </row>
    <row r="12" spans="1:24" s="133" customFormat="1" ht="20.25" customHeight="1">
      <c r="A12" s="126" t="s">
        <v>104</v>
      </c>
      <c r="B12" s="156"/>
      <c r="C12" s="222"/>
      <c r="K12" s="126"/>
      <c r="L12" s="156"/>
      <c r="M12" s="127"/>
      <c r="N12" s="128"/>
      <c r="O12" s="126">
        <v>0</v>
      </c>
      <c r="P12" s="159"/>
      <c r="Q12" s="159"/>
      <c r="R12" s="159"/>
      <c r="S12" s="160"/>
      <c r="T12" s="159"/>
      <c r="U12" s="159"/>
      <c r="V12" s="159"/>
      <c r="W12" s="159"/>
      <c r="X12" s="160"/>
    </row>
    <row r="13" spans="1:24" s="133" customFormat="1" ht="20.25" customHeight="1">
      <c r="A13" s="126"/>
      <c r="B13" s="126" t="s">
        <v>105</v>
      </c>
      <c r="C13" s="237" t="s">
        <v>171</v>
      </c>
      <c r="D13" s="89">
        <v>13177517744</v>
      </c>
      <c r="E13" s="106"/>
      <c r="F13" s="89">
        <v>14404544322</v>
      </c>
      <c r="G13" s="106"/>
      <c r="H13" s="81">
        <v>13177517744</v>
      </c>
      <c r="I13" s="106"/>
      <c r="J13" s="81">
        <v>14404544322</v>
      </c>
      <c r="K13" s="126"/>
      <c r="L13" s="156"/>
      <c r="M13" s="127"/>
      <c r="N13" s="128"/>
      <c r="O13" s="126"/>
      <c r="P13" s="159"/>
      <c r="Q13" s="159"/>
      <c r="R13" s="159"/>
      <c r="S13" s="160"/>
      <c r="T13" s="159"/>
      <c r="U13" s="159"/>
      <c r="V13" s="159"/>
      <c r="W13" s="159"/>
      <c r="X13" s="160"/>
    </row>
    <row r="14" spans="1:24" s="133" customFormat="1" ht="20.25" customHeight="1">
      <c r="A14" s="125" t="s">
        <v>51</v>
      </c>
      <c r="B14" s="156"/>
      <c r="C14" s="237"/>
      <c r="D14" s="89">
        <v>21814564</v>
      </c>
      <c r="E14" s="106"/>
      <c r="F14" s="89">
        <v>70562984</v>
      </c>
      <c r="G14" s="81"/>
      <c r="H14" s="81">
        <v>21814564</v>
      </c>
      <c r="I14" s="81"/>
      <c r="J14" s="81">
        <v>70562984</v>
      </c>
      <c r="K14" s="126"/>
      <c r="L14" s="156"/>
      <c r="M14" s="127"/>
      <c r="N14" s="128"/>
      <c r="O14" s="126"/>
      <c r="P14" s="159"/>
      <c r="Q14" s="159"/>
      <c r="R14" s="159"/>
      <c r="S14" s="160"/>
      <c r="T14" s="159"/>
      <c r="U14" s="159"/>
      <c r="V14" s="159"/>
      <c r="W14" s="159"/>
      <c r="X14" s="160"/>
    </row>
    <row r="15" spans="1:24" s="133" customFormat="1" ht="20.25" customHeight="1">
      <c r="A15" s="125" t="s">
        <v>50</v>
      </c>
      <c r="B15" s="156"/>
      <c r="C15" s="237">
        <v>17</v>
      </c>
      <c r="D15" s="89">
        <v>17127580</v>
      </c>
      <c r="E15" s="97"/>
      <c r="F15" s="89">
        <v>75195964</v>
      </c>
      <c r="G15" s="81"/>
      <c r="H15" s="81">
        <v>17127580</v>
      </c>
      <c r="I15" s="81"/>
      <c r="J15" s="81">
        <v>75195964</v>
      </c>
      <c r="K15" s="126"/>
      <c r="L15" s="156"/>
      <c r="M15" s="127"/>
      <c r="N15" s="128"/>
      <c r="O15" s="126"/>
      <c r="P15" s="159"/>
      <c r="Q15" s="159"/>
      <c r="R15" s="159"/>
      <c r="S15" s="160"/>
      <c r="T15" s="159"/>
      <c r="U15" s="159"/>
      <c r="V15" s="159"/>
      <c r="W15" s="159"/>
      <c r="X15" s="160"/>
    </row>
    <row r="16" spans="1:24" s="133" customFormat="1" ht="20.25" customHeight="1">
      <c r="A16" s="134" t="s">
        <v>57</v>
      </c>
      <c r="B16" s="126"/>
      <c r="C16" s="223"/>
      <c r="D16" s="100">
        <f>SUM(D13:D15)</f>
        <v>13216459888</v>
      </c>
      <c r="E16" s="108"/>
      <c r="F16" s="100">
        <f>SUM(F13:F15)</f>
        <v>14550303270</v>
      </c>
      <c r="G16" s="101"/>
      <c r="H16" s="100">
        <f>SUM(H13:H15)</f>
        <v>13216459888</v>
      </c>
      <c r="I16" s="101"/>
      <c r="J16" s="100">
        <f>SUM(J13:J15)</f>
        <v>14550303270</v>
      </c>
      <c r="K16" s="134"/>
      <c r="L16" s="126"/>
      <c r="M16" s="127"/>
      <c r="N16" s="124"/>
      <c r="O16" s="126">
        <v>47054288932</v>
      </c>
      <c r="P16" s="131"/>
      <c r="Q16" s="137"/>
      <c r="R16" s="131"/>
      <c r="S16" s="131"/>
      <c r="T16" s="131"/>
      <c r="U16" s="138"/>
      <c r="V16" s="138"/>
      <c r="W16" s="138"/>
      <c r="X16" s="131"/>
    </row>
    <row r="17" spans="1:24" s="133" customFormat="1" ht="9" customHeight="1">
      <c r="A17" s="125"/>
      <c r="B17" s="126"/>
      <c r="C17" s="223"/>
      <c r="D17" s="97"/>
      <c r="E17" s="97"/>
      <c r="F17" s="97"/>
      <c r="G17" s="97"/>
      <c r="H17" s="108"/>
      <c r="I17" s="108"/>
      <c r="J17" s="108"/>
      <c r="K17" s="125"/>
      <c r="L17" s="126"/>
      <c r="M17" s="127"/>
      <c r="N17" s="128"/>
      <c r="O17" s="126"/>
      <c r="P17" s="130"/>
      <c r="Q17" s="130"/>
      <c r="R17" s="130"/>
      <c r="S17" s="131"/>
      <c r="T17" s="130"/>
      <c r="U17" s="130"/>
      <c r="V17" s="130"/>
      <c r="W17" s="130"/>
      <c r="X17" s="131"/>
    </row>
    <row r="18" spans="1:24" s="133" customFormat="1" ht="20.25" customHeight="1">
      <c r="A18" s="156" t="s">
        <v>70</v>
      </c>
      <c r="B18" s="126"/>
      <c r="C18" s="223"/>
      <c r="D18" s="97"/>
      <c r="E18" s="97"/>
      <c r="F18" s="97"/>
      <c r="G18" s="97"/>
      <c r="H18" s="108"/>
      <c r="I18" s="108"/>
      <c r="J18" s="108"/>
      <c r="K18" s="125"/>
      <c r="L18" s="126"/>
      <c r="M18" s="127"/>
      <c r="N18" s="128"/>
      <c r="O18" s="126"/>
      <c r="P18" s="130"/>
      <c r="Q18" s="130"/>
      <c r="R18" s="130"/>
      <c r="S18" s="131"/>
      <c r="T18" s="130"/>
      <c r="U18" s="130"/>
      <c r="V18" s="130"/>
      <c r="W18" s="130"/>
      <c r="X18" s="131"/>
    </row>
    <row r="19" spans="1:24" s="133" customFormat="1" ht="20.25" customHeight="1">
      <c r="A19" s="125" t="s">
        <v>84</v>
      </c>
      <c r="B19" s="126"/>
      <c r="C19" s="237" t="s">
        <v>183</v>
      </c>
      <c r="D19" s="89">
        <v>12764346903</v>
      </c>
      <c r="E19" s="97"/>
      <c r="F19" s="89">
        <v>13974511332</v>
      </c>
      <c r="G19" s="97"/>
      <c r="H19" s="81">
        <v>12764346903</v>
      </c>
      <c r="I19" s="107"/>
      <c r="J19" s="81">
        <v>13974511332</v>
      </c>
      <c r="K19" s="125"/>
      <c r="L19" s="126"/>
      <c r="M19" s="127"/>
      <c r="N19" s="128"/>
      <c r="O19" s="126"/>
      <c r="P19" s="130"/>
      <c r="Q19" s="130"/>
      <c r="R19" s="130"/>
      <c r="S19" s="131"/>
      <c r="T19" s="130"/>
      <c r="U19" s="130"/>
      <c r="V19" s="130"/>
      <c r="W19" s="130"/>
      <c r="X19" s="131"/>
    </row>
    <row r="20" spans="1:24" s="133" customFormat="1" ht="20.25" customHeight="1">
      <c r="A20" s="125" t="s">
        <v>98</v>
      </c>
      <c r="B20" s="126"/>
      <c r="C20" s="237">
        <v>18</v>
      </c>
      <c r="D20" s="89">
        <v>122788977</v>
      </c>
      <c r="E20" s="97"/>
      <c r="F20" s="89">
        <v>156282490</v>
      </c>
      <c r="G20" s="97"/>
      <c r="H20" s="81">
        <v>122788977</v>
      </c>
      <c r="I20" s="106"/>
      <c r="J20" s="81">
        <v>156282490</v>
      </c>
      <c r="K20" s="125"/>
      <c r="L20" s="126"/>
      <c r="M20" s="127"/>
      <c r="N20" s="128"/>
      <c r="O20" s="126"/>
      <c r="P20" s="129"/>
      <c r="Q20" s="130"/>
      <c r="R20" s="129"/>
      <c r="S20" s="131"/>
      <c r="T20" s="130"/>
      <c r="U20" s="132"/>
      <c r="V20" s="130"/>
      <c r="W20" s="132"/>
      <c r="X20" s="131"/>
    </row>
    <row r="21" spans="1:24" s="133" customFormat="1" ht="20.25" customHeight="1">
      <c r="A21" s="125" t="s">
        <v>28</v>
      </c>
      <c r="B21" s="126"/>
      <c r="C21" s="237" t="s">
        <v>172</v>
      </c>
      <c r="D21" s="89">
        <v>355986763</v>
      </c>
      <c r="E21" s="104">
        <v>323598697</v>
      </c>
      <c r="F21" s="89">
        <v>471291726</v>
      </c>
      <c r="G21" s="98"/>
      <c r="H21" s="81">
        <v>355986763</v>
      </c>
      <c r="I21" s="106"/>
      <c r="J21" s="81">
        <v>471291726</v>
      </c>
      <c r="K21" s="134"/>
      <c r="L21" s="126"/>
      <c r="M21" s="127"/>
      <c r="N21" s="128"/>
      <c r="O21" s="126"/>
      <c r="P21" s="129"/>
      <c r="Q21" s="130"/>
      <c r="R21" s="129"/>
      <c r="S21" s="131"/>
      <c r="T21" s="130"/>
      <c r="U21" s="132"/>
      <c r="V21" s="130"/>
      <c r="W21" s="132"/>
      <c r="X21" s="131"/>
    </row>
    <row r="22" spans="1:24" s="133" customFormat="1" ht="20.25" hidden="1" customHeight="1">
      <c r="A22" s="125" t="s">
        <v>94</v>
      </c>
      <c r="B22" s="126"/>
      <c r="C22" s="223">
        <v>26</v>
      </c>
      <c r="D22" s="89"/>
      <c r="E22" s="104"/>
      <c r="F22" s="89">
        <v>0</v>
      </c>
      <c r="G22" s="98"/>
      <c r="H22" s="81"/>
      <c r="I22" s="106"/>
      <c r="J22" s="81"/>
      <c r="K22" s="134"/>
      <c r="L22" s="126"/>
      <c r="M22" s="127"/>
      <c r="N22" s="128"/>
      <c r="O22" s="126"/>
      <c r="P22" s="129"/>
      <c r="Q22" s="130"/>
      <c r="R22" s="129"/>
      <c r="S22" s="131"/>
      <c r="T22" s="130"/>
      <c r="U22" s="132"/>
      <c r="V22" s="130"/>
      <c r="W22" s="132"/>
      <c r="X22" s="131"/>
    </row>
    <row r="23" spans="1:24" s="133" customFormat="1" ht="20.25" customHeight="1">
      <c r="A23" s="134" t="s">
        <v>71</v>
      </c>
      <c r="B23" s="126"/>
      <c r="C23" s="222"/>
      <c r="D23" s="100">
        <f>SUM(D19:D22)</f>
        <v>13243122643</v>
      </c>
      <c r="E23" s="108"/>
      <c r="F23" s="100">
        <f>SUM(F19:F22)</f>
        <v>14602085548</v>
      </c>
      <c r="G23" s="101"/>
      <c r="H23" s="100">
        <f>SUM(H19:H22)</f>
        <v>13243122643</v>
      </c>
      <c r="I23" s="101"/>
      <c r="J23" s="100">
        <f>SUM(J19:J22)</f>
        <v>14602085548</v>
      </c>
      <c r="K23" s="134"/>
      <c r="L23" s="126"/>
      <c r="M23" s="127"/>
      <c r="N23" s="124"/>
      <c r="O23" s="126"/>
      <c r="P23" s="131"/>
      <c r="Q23" s="137"/>
      <c r="R23" s="131"/>
      <c r="S23" s="131"/>
      <c r="T23" s="131"/>
      <c r="U23" s="138"/>
      <c r="V23" s="138"/>
      <c r="W23" s="138"/>
      <c r="X23" s="131"/>
    </row>
    <row r="24" spans="1:24" s="133" customFormat="1" ht="9" customHeight="1">
      <c r="A24" s="134"/>
      <c r="B24" s="126"/>
      <c r="C24" s="223"/>
      <c r="D24" s="98"/>
      <c r="E24" s="97"/>
      <c r="F24" s="98"/>
      <c r="G24" s="97"/>
      <c r="H24" s="98"/>
      <c r="I24" s="97"/>
      <c r="J24" s="98"/>
      <c r="K24" s="134"/>
      <c r="L24" s="126"/>
      <c r="M24" s="127"/>
      <c r="N24" s="128"/>
      <c r="O24" s="126"/>
      <c r="P24" s="129"/>
      <c r="Q24" s="130"/>
      <c r="R24" s="129"/>
      <c r="S24" s="131"/>
      <c r="T24" s="130"/>
      <c r="U24" s="129"/>
      <c r="V24" s="130"/>
      <c r="W24" s="129"/>
      <c r="X24" s="131"/>
    </row>
    <row r="25" spans="1:24" s="133" customFormat="1" ht="20.100000000000001" customHeight="1">
      <c r="A25" s="227" t="s">
        <v>158</v>
      </c>
      <c r="B25" s="126"/>
      <c r="C25" s="223"/>
      <c r="D25" s="14">
        <f>D16-D23</f>
        <v>-26662755</v>
      </c>
      <c r="E25" s="97"/>
      <c r="F25" s="14">
        <f>F16-F23</f>
        <v>-51782278</v>
      </c>
      <c r="G25" s="97"/>
      <c r="H25" s="14">
        <f>H16-H23</f>
        <v>-26662755</v>
      </c>
      <c r="I25" s="97"/>
      <c r="J25" s="14">
        <f>J16-J23</f>
        <v>-51782278</v>
      </c>
      <c r="K25" s="134"/>
      <c r="L25" s="126"/>
      <c r="M25" s="127"/>
      <c r="N25" s="128"/>
      <c r="O25" s="126"/>
      <c r="P25" s="129"/>
      <c r="Q25" s="130"/>
      <c r="R25" s="129"/>
      <c r="S25" s="131"/>
      <c r="T25" s="130"/>
      <c r="U25" s="129"/>
      <c r="V25" s="130"/>
      <c r="W25" s="129"/>
      <c r="X25" s="131"/>
    </row>
    <row r="26" spans="1:24" s="133" customFormat="1" ht="20.25" customHeight="1">
      <c r="A26" s="125" t="s">
        <v>36</v>
      </c>
      <c r="B26" s="126"/>
      <c r="C26" s="223"/>
      <c r="D26" s="89">
        <v>-1094914</v>
      </c>
      <c r="E26" s="104"/>
      <c r="F26" s="89">
        <v>-736389</v>
      </c>
      <c r="G26" s="98"/>
      <c r="H26" s="81">
        <v>-1094914</v>
      </c>
      <c r="I26" s="107"/>
      <c r="J26" s="81">
        <v>-736389</v>
      </c>
      <c r="K26" s="134"/>
      <c r="L26" s="126"/>
      <c r="M26" s="127"/>
      <c r="N26" s="128"/>
      <c r="O26" s="126"/>
      <c r="P26" s="129"/>
      <c r="Q26" s="130"/>
      <c r="R26" s="129"/>
      <c r="S26" s="131"/>
      <c r="T26" s="130"/>
      <c r="U26" s="132"/>
      <c r="V26" s="130"/>
      <c r="W26" s="132"/>
      <c r="X26" s="131"/>
    </row>
    <row r="27" spans="1:24" s="133" customFormat="1" ht="20.25" customHeight="1">
      <c r="A27" s="123" t="s">
        <v>143</v>
      </c>
      <c r="B27" s="123"/>
      <c r="C27" s="223"/>
      <c r="D27" s="98"/>
      <c r="E27" s="104"/>
      <c r="F27" s="98"/>
      <c r="G27" s="104"/>
      <c r="H27" s="81"/>
      <c r="I27" s="106"/>
      <c r="J27" s="81"/>
      <c r="K27" s="125"/>
      <c r="L27" s="126"/>
      <c r="M27" s="127"/>
      <c r="N27" s="128"/>
      <c r="O27" s="126"/>
      <c r="P27" s="129"/>
      <c r="Q27" s="130"/>
      <c r="R27" s="129"/>
      <c r="S27" s="131"/>
      <c r="T27" s="130"/>
      <c r="U27" s="132"/>
      <c r="V27" s="130"/>
      <c r="W27" s="132"/>
      <c r="X27" s="131"/>
    </row>
    <row r="28" spans="1:24" s="133" customFormat="1" ht="20.25" customHeight="1">
      <c r="A28" s="123"/>
      <c r="B28" s="123" t="s">
        <v>144</v>
      </c>
      <c r="C28" s="237">
        <v>10</v>
      </c>
      <c r="D28" s="99">
        <v>1641858</v>
      </c>
      <c r="E28" s="97"/>
      <c r="F28" s="99">
        <v>1898457</v>
      </c>
      <c r="G28" s="97"/>
      <c r="H28" s="95">
        <v>0</v>
      </c>
      <c r="I28" s="106"/>
      <c r="J28" s="95">
        <v>0</v>
      </c>
      <c r="K28" s="125"/>
      <c r="L28" s="126"/>
      <c r="M28" s="127"/>
      <c r="N28" s="128"/>
      <c r="O28" s="126"/>
      <c r="P28" s="129"/>
      <c r="Q28" s="130"/>
      <c r="R28" s="129"/>
      <c r="S28" s="131"/>
      <c r="T28" s="130"/>
      <c r="U28" s="132"/>
      <c r="V28" s="130"/>
      <c r="W28" s="132"/>
      <c r="X28" s="131"/>
    </row>
    <row r="29" spans="1:24" s="133" customFormat="1" ht="20.25" customHeight="1">
      <c r="A29" s="135" t="s">
        <v>159</v>
      </c>
      <c r="B29" s="127"/>
      <c r="C29" s="224"/>
      <c r="D29" s="101">
        <f>SUM(D25:D28)</f>
        <v>-26115811</v>
      </c>
      <c r="E29" s="109"/>
      <c r="F29" s="101">
        <f>SUM(F25:F28)</f>
        <v>-50620210</v>
      </c>
      <c r="G29" s="101"/>
      <c r="H29" s="101">
        <f>SUM(H25:H28)</f>
        <v>-27757669</v>
      </c>
      <c r="I29" s="107"/>
      <c r="J29" s="101">
        <f>SUM(J25:J28)</f>
        <v>-52518667</v>
      </c>
      <c r="K29" s="134"/>
      <c r="L29" s="127"/>
      <c r="M29" s="127"/>
      <c r="N29" s="136"/>
      <c r="O29" s="127"/>
      <c r="P29" s="131"/>
      <c r="Q29" s="137"/>
      <c r="R29" s="131"/>
      <c r="S29" s="131"/>
      <c r="T29" s="131"/>
      <c r="U29" s="138"/>
      <c r="V29" s="138"/>
      <c r="W29" s="138"/>
      <c r="X29" s="131"/>
    </row>
    <row r="30" spans="1:24" s="133" customFormat="1" ht="20.25" customHeight="1">
      <c r="A30" s="123" t="s">
        <v>161</v>
      </c>
      <c r="B30" s="126"/>
      <c r="C30" s="237">
        <v>22</v>
      </c>
      <c r="D30" s="99">
        <f>H30</f>
        <v>-8682993</v>
      </c>
      <c r="E30" s="98"/>
      <c r="F30" s="99">
        <v>-13958669</v>
      </c>
      <c r="G30" s="98"/>
      <c r="H30" s="99">
        <v>-8682993</v>
      </c>
      <c r="I30" s="107"/>
      <c r="J30" s="99">
        <v>-13958669</v>
      </c>
      <c r="K30" s="125"/>
      <c r="L30" s="126"/>
      <c r="M30" s="127"/>
      <c r="N30" s="124"/>
      <c r="O30" s="126"/>
      <c r="P30" s="129"/>
      <c r="Q30" s="130"/>
      <c r="R30" s="129"/>
      <c r="S30" s="131"/>
      <c r="T30" s="129"/>
      <c r="U30" s="139"/>
      <c r="V30" s="129"/>
      <c r="W30" s="129"/>
      <c r="X30" s="131"/>
    </row>
    <row r="31" spans="1:24" s="133" customFormat="1" ht="20.25" customHeight="1" thickBot="1">
      <c r="A31" s="135" t="s">
        <v>160</v>
      </c>
      <c r="B31" s="126"/>
      <c r="C31" s="223"/>
      <c r="D31" s="103">
        <f>D29-D30</f>
        <v>-17432818</v>
      </c>
      <c r="E31" s="109"/>
      <c r="F31" s="103">
        <v>-36661541</v>
      </c>
      <c r="G31" s="101"/>
      <c r="H31" s="103">
        <f>H29-H30</f>
        <v>-19074676</v>
      </c>
      <c r="I31" s="101"/>
      <c r="J31" s="103">
        <v>-38559998</v>
      </c>
      <c r="K31" s="134"/>
      <c r="L31" s="126"/>
      <c r="M31" s="127"/>
      <c r="N31" s="128"/>
      <c r="O31" s="126"/>
      <c r="P31" s="131"/>
      <c r="Q31" s="137"/>
      <c r="R31" s="131"/>
      <c r="S31" s="131"/>
      <c r="T31" s="131"/>
      <c r="U31" s="131"/>
      <c r="V31" s="131"/>
      <c r="W31" s="131"/>
      <c r="X31" s="131"/>
    </row>
    <row r="32" spans="1:24" s="133" customFormat="1" ht="14.45" thickTop="1">
      <c r="A32" s="134"/>
      <c r="B32" s="126"/>
      <c r="C32" s="223"/>
      <c r="D32" s="98"/>
      <c r="E32" s="97"/>
      <c r="F32" s="98"/>
      <c r="G32" s="89"/>
      <c r="H32" s="98"/>
      <c r="I32" s="98"/>
      <c r="J32" s="98"/>
      <c r="K32" s="134"/>
      <c r="L32" s="126"/>
      <c r="M32" s="127"/>
      <c r="N32" s="128"/>
      <c r="O32" s="126"/>
      <c r="P32" s="129"/>
      <c r="Q32" s="130"/>
      <c r="R32" s="129"/>
      <c r="S32" s="131"/>
      <c r="T32" s="129"/>
      <c r="U32" s="129"/>
      <c r="V32" s="129"/>
      <c r="W32" s="129"/>
      <c r="X32" s="131"/>
    </row>
    <row r="33" spans="1:24" s="133" customFormat="1" ht="20.25" customHeight="1">
      <c r="A33" s="140" t="s">
        <v>135</v>
      </c>
      <c r="B33" s="46"/>
      <c r="C33" s="225"/>
      <c r="D33" s="96"/>
      <c r="E33" s="105"/>
      <c r="F33" s="96"/>
      <c r="G33" s="105"/>
      <c r="H33" s="111"/>
      <c r="I33" s="105"/>
      <c r="J33" s="111"/>
      <c r="K33" s="84"/>
      <c r="L33" s="46"/>
      <c r="M33" s="44"/>
      <c r="N33" s="45"/>
      <c r="O33" s="44"/>
      <c r="P33" s="141"/>
      <c r="Q33" s="45"/>
      <c r="R33" s="83"/>
      <c r="S33" s="45"/>
      <c r="T33" s="83"/>
      <c r="U33" s="46"/>
    </row>
    <row r="34" spans="1:24" s="133" customFormat="1" ht="8.25" customHeight="1">
      <c r="A34" s="143"/>
      <c r="C34" s="223"/>
      <c r="D34" s="98"/>
      <c r="E34" s="98"/>
      <c r="F34" s="98"/>
      <c r="G34" s="101"/>
      <c r="H34" s="98"/>
      <c r="I34" s="98"/>
      <c r="J34" s="98"/>
      <c r="K34" s="46"/>
      <c r="L34" s="46"/>
      <c r="M34" s="44"/>
      <c r="N34" s="45"/>
      <c r="O34" s="44"/>
      <c r="P34" s="141"/>
      <c r="Q34" s="45"/>
      <c r="R34" s="44"/>
      <c r="S34" s="45"/>
      <c r="T34" s="44"/>
      <c r="U34" s="46"/>
    </row>
    <row r="35" spans="1:24" s="133" customFormat="1" ht="20.25" customHeight="1">
      <c r="A35" s="142" t="s">
        <v>122</v>
      </c>
      <c r="C35" s="238"/>
      <c r="D35" s="98"/>
      <c r="E35" s="105"/>
      <c r="F35" s="98"/>
      <c r="G35" s="105"/>
      <c r="H35" s="111"/>
      <c r="I35" s="105"/>
      <c r="J35" s="111"/>
      <c r="K35" s="84"/>
      <c r="L35" s="46"/>
      <c r="M35" s="44"/>
      <c r="N35" s="45"/>
      <c r="O35" s="44"/>
      <c r="P35" s="141"/>
      <c r="Q35" s="45"/>
      <c r="R35" s="83"/>
      <c r="S35" s="45"/>
      <c r="T35" s="83"/>
      <c r="U35" s="46"/>
    </row>
    <row r="36" spans="1:24" s="133" customFormat="1" ht="20.25" customHeight="1">
      <c r="A36" s="143" t="s">
        <v>96</v>
      </c>
      <c r="C36" s="237">
        <v>14</v>
      </c>
      <c r="D36" s="89">
        <f>H36</f>
        <v>-4464153</v>
      </c>
      <c r="E36" s="98"/>
      <c r="F36" s="89">
        <v>-17154434</v>
      </c>
      <c r="G36" s="101"/>
      <c r="H36" s="81">
        <v>-4464153</v>
      </c>
      <c r="I36" s="98"/>
      <c r="J36" s="81">
        <v>-17154434</v>
      </c>
      <c r="K36" s="46"/>
      <c r="L36" s="46"/>
      <c r="M36" s="44"/>
      <c r="N36" s="45"/>
      <c r="O36" s="44"/>
      <c r="P36" s="141"/>
      <c r="Q36" s="45"/>
      <c r="R36" s="44"/>
      <c r="S36" s="45"/>
      <c r="T36" s="44"/>
      <c r="U36" s="46"/>
    </row>
    <row r="37" spans="1:24" s="133" customFormat="1" ht="20.25" hidden="1" customHeight="1">
      <c r="A37" s="143" t="s">
        <v>124</v>
      </c>
      <c r="K37" s="46"/>
      <c r="L37" s="46"/>
      <c r="M37" s="44"/>
      <c r="N37" s="45"/>
      <c r="O37" s="44"/>
      <c r="P37" s="141"/>
      <c r="Q37" s="45"/>
      <c r="R37" s="44"/>
      <c r="S37" s="45"/>
      <c r="T37" s="44"/>
      <c r="U37" s="46"/>
    </row>
    <row r="38" spans="1:24" s="133" customFormat="1" ht="20.25" customHeight="1">
      <c r="A38" s="143" t="s">
        <v>145</v>
      </c>
      <c r="C38" s="237">
        <v>22</v>
      </c>
      <c r="D38" s="99">
        <f>H38</f>
        <v>892831</v>
      </c>
      <c r="E38" s="98"/>
      <c r="F38" s="99">
        <v>3430887</v>
      </c>
      <c r="G38" s="101"/>
      <c r="H38" s="99">
        <v>892831</v>
      </c>
      <c r="I38" s="98"/>
      <c r="J38" s="99">
        <v>3430887</v>
      </c>
      <c r="K38" s="46"/>
      <c r="L38" s="46"/>
      <c r="M38" s="44"/>
      <c r="N38" s="45"/>
      <c r="O38" s="44"/>
      <c r="P38" s="141"/>
      <c r="Q38" s="45"/>
      <c r="R38" s="44"/>
      <c r="S38" s="45"/>
      <c r="T38" s="44"/>
      <c r="U38" s="46"/>
    </row>
    <row r="39" spans="1:24" s="133" customFormat="1" ht="20.25" customHeight="1">
      <c r="A39" s="144" t="s">
        <v>123</v>
      </c>
      <c r="C39" s="237"/>
      <c r="D39" s="212"/>
      <c r="E39" s="212"/>
      <c r="F39" s="212"/>
      <c r="G39" s="212"/>
      <c r="H39" s="212"/>
      <c r="I39" s="212"/>
      <c r="J39" s="212"/>
      <c r="K39" s="46"/>
      <c r="L39" s="46"/>
      <c r="M39" s="44"/>
      <c r="N39" s="45"/>
      <c r="O39" s="44"/>
      <c r="P39" s="141"/>
      <c r="Q39" s="45"/>
      <c r="R39" s="44"/>
      <c r="S39" s="45"/>
      <c r="T39" s="44"/>
      <c r="U39" s="46"/>
    </row>
    <row r="40" spans="1:24" s="133" customFormat="1" ht="20.25" customHeight="1">
      <c r="A40" s="144"/>
      <c r="B40" s="162" t="s">
        <v>95</v>
      </c>
      <c r="C40" s="223"/>
      <c r="D40" s="120">
        <f>SUM(D36:D39)</f>
        <v>-3571322</v>
      </c>
      <c r="E40" s="118"/>
      <c r="F40" s="120">
        <f>SUM(F36:F39)</f>
        <v>-13723547</v>
      </c>
      <c r="G40" s="119"/>
      <c r="H40" s="120">
        <f>SUM(H36:H39)</f>
        <v>-3571322</v>
      </c>
      <c r="I40" s="118"/>
      <c r="J40" s="120">
        <f>SUM(J36:J39)</f>
        <v>-13723547</v>
      </c>
      <c r="K40" s="46"/>
      <c r="L40" s="46"/>
      <c r="M40" s="44"/>
      <c r="N40" s="45"/>
      <c r="O40" s="44"/>
      <c r="P40" s="141"/>
      <c r="Q40" s="45"/>
      <c r="R40" s="44"/>
      <c r="S40" s="45"/>
      <c r="T40" s="44"/>
      <c r="U40" s="46"/>
    </row>
    <row r="41" spans="1:24" s="133" customFormat="1" ht="8.25" customHeight="1">
      <c r="A41" s="143"/>
      <c r="C41" s="223"/>
      <c r="D41" s="98"/>
      <c r="E41" s="98"/>
      <c r="F41" s="98"/>
      <c r="G41" s="101"/>
      <c r="H41" s="98"/>
      <c r="I41" s="98"/>
      <c r="J41" s="98"/>
      <c r="K41" s="46"/>
      <c r="L41" s="46"/>
      <c r="M41" s="44"/>
      <c r="N41" s="45"/>
      <c r="O41" s="44"/>
      <c r="P41" s="141"/>
      <c r="Q41" s="45"/>
      <c r="R41" s="44"/>
      <c r="S41" s="45"/>
      <c r="T41" s="44"/>
      <c r="U41" s="46"/>
    </row>
    <row r="42" spans="1:24" s="133" customFormat="1" ht="20.25" customHeight="1">
      <c r="A42" s="161" t="s">
        <v>125</v>
      </c>
      <c r="B42" s="161"/>
      <c r="C42" s="226"/>
      <c r="D42" s="112"/>
      <c r="E42" s="112"/>
      <c r="F42" s="112"/>
      <c r="G42" s="112"/>
      <c r="H42" s="112"/>
      <c r="I42" s="112"/>
      <c r="J42" s="112"/>
      <c r="K42" s="46"/>
      <c r="L42" s="46"/>
      <c r="M42" s="44"/>
      <c r="N42" s="45"/>
      <c r="O42" s="44"/>
      <c r="P42" s="141"/>
      <c r="Q42" s="45"/>
      <c r="R42" s="44"/>
      <c r="S42" s="45"/>
      <c r="T42" s="44"/>
      <c r="U42" s="46"/>
    </row>
    <row r="43" spans="1:24" s="133" customFormat="1" ht="20.25" customHeight="1">
      <c r="A43" s="161"/>
      <c r="B43" s="161" t="s">
        <v>100</v>
      </c>
      <c r="C43" s="226"/>
      <c r="D43" s="113">
        <f>D40</f>
        <v>-3571322</v>
      </c>
      <c r="E43" s="114"/>
      <c r="F43" s="113">
        <f>F40</f>
        <v>-13723547</v>
      </c>
      <c r="G43" s="110"/>
      <c r="H43" s="113">
        <f>H40</f>
        <v>-3571322</v>
      </c>
      <c r="I43" s="110"/>
      <c r="J43" s="113">
        <f>J40</f>
        <v>-13723547</v>
      </c>
      <c r="K43" s="46"/>
      <c r="L43" s="46"/>
      <c r="M43" s="44"/>
      <c r="N43" s="45"/>
      <c r="O43" s="44"/>
      <c r="P43" s="141"/>
      <c r="Q43" s="45"/>
      <c r="R43" s="44"/>
      <c r="S43" s="45"/>
      <c r="T43" s="44"/>
      <c r="U43" s="46"/>
    </row>
    <row r="44" spans="1:24" s="133" customFormat="1" ht="20.25" customHeight="1" thickBot="1">
      <c r="A44" s="161" t="s">
        <v>162</v>
      </c>
      <c r="C44" s="161"/>
      <c r="D44" s="115">
        <f>D43+D31</f>
        <v>-21004140</v>
      </c>
      <c r="E44" s="114"/>
      <c r="F44" s="115">
        <f>F43+F31</f>
        <v>-50385088</v>
      </c>
      <c r="G44" s="114"/>
      <c r="H44" s="115">
        <f>H43+H31</f>
        <v>-22645998</v>
      </c>
      <c r="I44" s="114"/>
      <c r="J44" s="115">
        <f>J43+J31</f>
        <v>-52283545</v>
      </c>
      <c r="K44" s="46"/>
      <c r="L44" s="46"/>
      <c r="M44" s="44"/>
      <c r="N44" s="45"/>
      <c r="O44" s="44"/>
      <c r="P44" s="141"/>
      <c r="Q44" s="45"/>
      <c r="R44" s="44"/>
      <c r="S44" s="45"/>
      <c r="T44" s="44"/>
      <c r="U44" s="46"/>
    </row>
    <row r="45" spans="1:24" s="133" customFormat="1" ht="7.5" customHeight="1" thickTop="1">
      <c r="A45" s="123"/>
      <c r="B45" s="126"/>
      <c r="C45" s="124"/>
      <c r="D45" s="98"/>
      <c r="E45" s="104"/>
      <c r="F45" s="98"/>
      <c r="G45" s="98"/>
      <c r="H45" s="81"/>
      <c r="I45" s="98"/>
      <c r="J45" s="81"/>
      <c r="K45" s="125"/>
      <c r="L45" s="126"/>
      <c r="M45" s="127"/>
      <c r="N45" s="124"/>
      <c r="O45" s="126"/>
      <c r="P45" s="129"/>
      <c r="Q45" s="130"/>
      <c r="R45" s="129"/>
      <c r="S45" s="131"/>
      <c r="T45" s="129"/>
      <c r="U45" s="139"/>
      <c r="V45" s="129"/>
      <c r="W45" s="129"/>
      <c r="X45" s="131"/>
    </row>
    <row r="46" spans="1:24" s="162" customFormat="1" ht="20.25" customHeight="1" thickBot="1">
      <c r="A46" s="127" t="s">
        <v>163</v>
      </c>
      <c r="B46" s="127"/>
      <c r="C46" s="124">
        <v>23</v>
      </c>
      <c r="D46" s="217">
        <v>-2.2362067101759863E-3</v>
      </c>
      <c r="E46" s="218"/>
      <c r="F46" s="217">
        <v>-4.7027846382826166E-3</v>
      </c>
      <c r="G46" s="218"/>
      <c r="H46" s="217">
        <v>-2.4468171856233067E-3</v>
      </c>
      <c r="I46" s="218"/>
      <c r="J46" s="217">
        <v>-4.9463105286984095E-3</v>
      </c>
      <c r="K46" s="127"/>
      <c r="L46" s="127"/>
      <c r="M46" s="127"/>
      <c r="N46" s="136"/>
      <c r="O46" s="127"/>
      <c r="P46" s="149"/>
      <c r="Q46" s="149"/>
      <c r="R46" s="149"/>
      <c r="S46" s="131"/>
      <c r="T46" s="149"/>
      <c r="U46" s="149"/>
      <c r="V46" s="149"/>
      <c r="W46" s="149"/>
      <c r="X46" s="131"/>
    </row>
    <row r="47" spans="1:24" s="133" customFormat="1" ht="15.75" thickTop="1">
      <c r="A47" s="163"/>
      <c r="B47" s="163"/>
      <c r="C47" s="124"/>
      <c r="D47" s="164"/>
      <c r="E47" s="165"/>
      <c r="F47" s="164"/>
      <c r="G47" s="166"/>
      <c r="H47" s="164"/>
      <c r="I47" s="166"/>
      <c r="J47" s="164"/>
      <c r="K47" s="126"/>
      <c r="L47" s="126"/>
      <c r="M47" s="127"/>
      <c r="N47" s="124"/>
      <c r="O47" s="126"/>
      <c r="P47" s="167"/>
      <c r="Q47" s="168"/>
      <c r="R47" s="169"/>
      <c r="S47" s="131"/>
      <c r="T47" s="168"/>
      <c r="U47" s="167"/>
      <c r="V47" s="168"/>
      <c r="W47" s="170"/>
      <c r="X47" s="131"/>
    </row>
    <row r="48" spans="1:24" s="133" customFormat="1">
      <c r="A48" s="163"/>
      <c r="B48" s="163"/>
      <c r="C48" s="128"/>
      <c r="D48" s="164"/>
      <c r="E48" s="171"/>
      <c r="F48" s="164"/>
      <c r="G48" s="172"/>
      <c r="H48" s="164"/>
      <c r="I48" s="172"/>
      <c r="J48" s="164"/>
      <c r="K48" s="163"/>
      <c r="L48" s="163"/>
      <c r="M48" s="127"/>
      <c r="N48" s="128"/>
      <c r="O48" s="166"/>
      <c r="P48" s="167"/>
      <c r="Q48" s="172"/>
      <c r="R48" s="169"/>
      <c r="S48" s="172"/>
      <c r="T48" s="167"/>
      <c r="U48" s="167"/>
      <c r="V48" s="132"/>
      <c r="W48" s="170"/>
      <c r="X48" s="166"/>
    </row>
    <row r="49" spans="1:24">
      <c r="A49" s="173"/>
      <c r="B49" s="163"/>
      <c r="D49" s="164"/>
      <c r="E49" s="174"/>
      <c r="F49" s="164"/>
      <c r="G49" s="172"/>
      <c r="H49" s="164"/>
      <c r="I49" s="172"/>
      <c r="J49" s="164"/>
      <c r="K49" s="163"/>
      <c r="L49" s="163"/>
      <c r="M49" s="163"/>
      <c r="N49" s="124"/>
      <c r="O49" s="166"/>
      <c r="P49" s="164"/>
      <c r="Q49" s="165"/>
      <c r="R49" s="164"/>
      <c r="S49" s="148"/>
      <c r="U49" s="164"/>
      <c r="W49" s="164"/>
      <c r="X49" s="148"/>
    </row>
    <row r="50" spans="1:24">
      <c r="A50" s="166"/>
      <c r="B50" s="166"/>
      <c r="D50" s="166"/>
      <c r="E50" s="166"/>
      <c r="F50" s="166"/>
      <c r="G50" s="166"/>
      <c r="H50" s="166"/>
      <c r="I50" s="166"/>
      <c r="J50" s="166"/>
      <c r="K50" s="163"/>
      <c r="L50" s="163"/>
      <c r="M50" s="163"/>
      <c r="O50" s="166"/>
      <c r="P50" s="164"/>
      <c r="Q50" s="171"/>
      <c r="R50" s="164"/>
      <c r="S50" s="148"/>
      <c r="T50" s="172"/>
      <c r="U50" s="164"/>
      <c r="V50" s="172"/>
      <c r="W50" s="164"/>
      <c r="X50" s="148"/>
    </row>
    <row r="51" spans="1:24">
      <c r="A51" s="149"/>
      <c r="B51" s="166"/>
      <c r="D51" s="166"/>
      <c r="E51" s="166"/>
      <c r="F51" s="166"/>
      <c r="G51" s="166"/>
      <c r="H51" s="166"/>
      <c r="I51" s="166"/>
      <c r="J51" s="166"/>
      <c r="K51" s="173"/>
      <c r="L51" s="163"/>
      <c r="M51" s="163"/>
      <c r="O51" s="166"/>
      <c r="P51" s="164"/>
      <c r="Q51" s="174"/>
      <c r="R51" s="164"/>
      <c r="S51" s="148"/>
      <c r="T51" s="172"/>
      <c r="U51" s="164"/>
      <c r="V51" s="172"/>
      <c r="W51" s="164"/>
      <c r="X51" s="148"/>
    </row>
    <row r="52" spans="1:24">
      <c r="A52" s="166"/>
      <c r="B52" s="163"/>
      <c r="D52" s="175"/>
      <c r="E52" s="166"/>
      <c r="F52" s="175"/>
      <c r="G52" s="166"/>
      <c r="H52" s="175"/>
      <c r="I52" s="166"/>
      <c r="J52" s="175"/>
      <c r="K52" s="166"/>
      <c r="L52" s="166"/>
      <c r="M52" s="166"/>
      <c r="O52" s="166"/>
    </row>
    <row r="53" spans="1:24">
      <c r="A53" s="166"/>
      <c r="B53" s="166"/>
      <c r="D53" s="164"/>
      <c r="E53" s="166"/>
      <c r="F53" s="164"/>
      <c r="G53" s="166"/>
      <c r="H53" s="164"/>
      <c r="I53" s="166"/>
      <c r="J53" s="164"/>
      <c r="K53" s="149"/>
      <c r="L53" s="166"/>
      <c r="M53" s="166"/>
      <c r="O53" s="166"/>
    </row>
    <row r="54" spans="1:24">
      <c r="A54" s="166"/>
      <c r="B54" s="166"/>
      <c r="D54" s="166"/>
      <c r="E54" s="166"/>
      <c r="F54" s="166"/>
      <c r="G54" s="166"/>
      <c r="H54" s="166"/>
      <c r="I54" s="166"/>
      <c r="J54" s="166"/>
      <c r="K54" s="166"/>
      <c r="L54" s="163"/>
      <c r="M54" s="163"/>
      <c r="O54" s="166"/>
      <c r="P54" s="175"/>
      <c r="R54" s="175"/>
      <c r="S54" s="176"/>
      <c r="U54" s="175"/>
      <c r="W54" s="175"/>
      <c r="X54" s="176"/>
    </row>
    <row r="55" spans="1:24">
      <c r="A55" s="149"/>
      <c r="B55" s="166"/>
      <c r="D55" s="164"/>
      <c r="E55" s="166"/>
      <c r="F55" s="164"/>
      <c r="G55" s="166"/>
      <c r="H55" s="164"/>
      <c r="I55" s="166"/>
      <c r="J55" s="164"/>
      <c r="K55" s="166"/>
      <c r="L55" s="166"/>
      <c r="M55" s="166"/>
      <c r="O55" s="166"/>
      <c r="P55" s="164"/>
      <c r="R55" s="164"/>
      <c r="S55" s="148"/>
      <c r="U55" s="164"/>
      <c r="W55" s="164"/>
      <c r="X55" s="148"/>
    </row>
    <row r="56" spans="1:24">
      <c r="A56" s="166"/>
      <c r="B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O56" s="166"/>
    </row>
    <row r="57" spans="1:24">
      <c r="A57" s="149"/>
      <c r="B57" s="166"/>
      <c r="D57" s="166"/>
      <c r="E57" s="166"/>
      <c r="F57" s="166"/>
      <c r="G57" s="166"/>
      <c r="H57" s="166"/>
      <c r="I57" s="166"/>
      <c r="J57" s="166"/>
      <c r="K57" s="149"/>
      <c r="L57" s="166"/>
      <c r="M57" s="166"/>
      <c r="O57" s="166"/>
      <c r="P57" s="164"/>
      <c r="R57" s="164"/>
      <c r="S57" s="148"/>
      <c r="U57" s="164"/>
      <c r="W57" s="164"/>
      <c r="X57" s="148"/>
    </row>
    <row r="58" spans="1:24">
      <c r="A58" s="149"/>
      <c r="B58" s="149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O58" s="166"/>
    </row>
    <row r="59" spans="1:24">
      <c r="A59" s="149"/>
      <c r="B59" s="149"/>
      <c r="D59" s="148"/>
      <c r="E59" s="149"/>
      <c r="F59" s="148"/>
      <c r="G59" s="149"/>
      <c r="H59" s="148"/>
      <c r="I59" s="149"/>
      <c r="J59" s="148"/>
      <c r="K59" s="149"/>
      <c r="L59" s="166"/>
      <c r="M59" s="166"/>
      <c r="O59" s="166"/>
    </row>
    <row r="60" spans="1:24">
      <c r="A60" s="149"/>
      <c r="B60" s="149"/>
      <c r="D60" s="166"/>
      <c r="E60" s="166"/>
      <c r="F60" s="166"/>
      <c r="G60" s="166"/>
      <c r="H60" s="166"/>
      <c r="I60" s="166"/>
      <c r="J60" s="166"/>
      <c r="K60" s="149"/>
      <c r="L60" s="149"/>
      <c r="M60" s="149"/>
      <c r="O60" s="166"/>
    </row>
    <row r="61" spans="1:24">
      <c r="A61" s="166"/>
      <c r="B61" s="166"/>
      <c r="C61" s="124"/>
      <c r="D61" s="177"/>
      <c r="E61" s="166"/>
      <c r="F61" s="177"/>
      <c r="G61" s="178"/>
      <c r="H61" s="177"/>
      <c r="I61" s="166"/>
      <c r="J61" s="177"/>
      <c r="K61" s="149"/>
      <c r="L61" s="149"/>
      <c r="M61" s="149"/>
      <c r="O61" s="166"/>
      <c r="P61" s="148"/>
      <c r="Q61" s="149"/>
      <c r="R61" s="148"/>
      <c r="S61" s="148"/>
      <c r="T61" s="149"/>
      <c r="U61" s="148"/>
      <c r="V61" s="149"/>
      <c r="W61" s="148"/>
      <c r="X61" s="148"/>
    </row>
    <row r="62" spans="1:24">
      <c r="A62" s="166"/>
      <c r="B62" s="166"/>
      <c r="D62" s="177"/>
      <c r="E62" s="166"/>
      <c r="F62" s="177"/>
      <c r="G62" s="178"/>
      <c r="H62" s="177"/>
      <c r="I62" s="166"/>
      <c r="J62" s="177"/>
      <c r="K62" s="149"/>
      <c r="L62" s="149"/>
      <c r="M62" s="149"/>
      <c r="O62" s="166"/>
    </row>
    <row r="63" spans="1:24">
      <c r="A63" s="166"/>
      <c r="B63" s="166"/>
      <c r="D63" s="177"/>
      <c r="E63" s="166"/>
      <c r="F63" s="177"/>
      <c r="G63" s="178"/>
      <c r="H63" s="177"/>
      <c r="I63" s="166"/>
      <c r="J63" s="177"/>
      <c r="K63" s="166"/>
      <c r="L63" s="166"/>
      <c r="M63" s="166"/>
      <c r="N63" s="124"/>
      <c r="O63" s="166"/>
      <c r="P63" s="177"/>
      <c r="R63" s="177"/>
      <c r="S63" s="179"/>
      <c r="T63" s="178"/>
      <c r="U63" s="177"/>
      <c r="W63" s="177"/>
      <c r="X63" s="179"/>
    </row>
    <row r="64" spans="1:24">
      <c r="A64" s="166"/>
      <c r="B64" s="166"/>
      <c r="D64" s="177"/>
      <c r="E64" s="166"/>
      <c r="F64" s="177"/>
      <c r="G64" s="178"/>
      <c r="H64" s="177"/>
      <c r="I64" s="166"/>
      <c r="J64" s="177"/>
      <c r="K64" s="166"/>
      <c r="L64" s="166"/>
      <c r="M64" s="166"/>
      <c r="O64" s="166"/>
      <c r="P64" s="177"/>
      <c r="R64" s="177"/>
      <c r="S64" s="179"/>
      <c r="T64" s="178"/>
      <c r="U64" s="177"/>
      <c r="W64" s="177"/>
      <c r="X64" s="179"/>
    </row>
    <row r="65" spans="1:24">
      <c r="A65" s="166"/>
      <c r="B65" s="166"/>
      <c r="C65" s="124"/>
      <c r="D65" s="164"/>
      <c r="E65" s="166"/>
      <c r="F65" s="164"/>
      <c r="G65" s="166"/>
      <c r="H65" s="164"/>
      <c r="I65" s="166"/>
      <c r="J65" s="164"/>
      <c r="K65" s="166"/>
      <c r="L65" s="166"/>
      <c r="M65" s="166"/>
      <c r="O65" s="166"/>
      <c r="P65" s="177"/>
      <c r="R65" s="177"/>
      <c r="S65" s="179"/>
      <c r="T65" s="178"/>
      <c r="U65" s="177"/>
      <c r="W65" s="177"/>
      <c r="X65" s="179"/>
    </row>
    <row r="66" spans="1:24">
      <c r="K66" s="166"/>
      <c r="L66" s="166"/>
      <c r="M66" s="166"/>
      <c r="O66" s="166"/>
      <c r="P66" s="177"/>
      <c r="R66" s="177"/>
      <c r="S66" s="179"/>
      <c r="T66" s="178"/>
      <c r="U66" s="177"/>
      <c r="W66" s="177"/>
      <c r="X66" s="179"/>
    </row>
    <row r="67" spans="1:24">
      <c r="H67" s="21"/>
      <c r="J67" s="21"/>
      <c r="K67" s="166"/>
      <c r="L67" s="166"/>
      <c r="M67" s="166"/>
      <c r="N67" s="124"/>
      <c r="O67" s="166"/>
      <c r="P67" s="164"/>
      <c r="R67" s="164"/>
      <c r="S67" s="148"/>
      <c r="U67" s="164"/>
      <c r="W67" s="164"/>
      <c r="X67" s="148"/>
    </row>
    <row r="68" spans="1:24">
      <c r="H68" s="22"/>
      <c r="J68" s="22"/>
    </row>
    <row r="69" spans="1:24">
      <c r="H69" s="21"/>
      <c r="J69" s="21"/>
      <c r="U69" s="48"/>
      <c r="W69" s="48"/>
    </row>
    <row r="70" spans="1:24">
      <c r="H70" s="22"/>
      <c r="J70" s="22"/>
      <c r="U70" s="49"/>
      <c r="W70" s="49"/>
    </row>
    <row r="71" spans="1:24">
      <c r="H71" s="21"/>
      <c r="J71" s="21"/>
      <c r="U71" s="48"/>
      <c r="W71" s="48"/>
    </row>
    <row r="72" spans="1:24">
      <c r="H72" s="21"/>
      <c r="J72" s="21"/>
      <c r="U72" s="49"/>
      <c r="W72" s="49"/>
    </row>
    <row r="73" spans="1:24">
      <c r="H73" s="22"/>
      <c r="J73" s="22"/>
      <c r="U73" s="48"/>
      <c r="W73" s="48"/>
    </row>
    <row r="74" spans="1:24">
      <c r="H74" s="22"/>
      <c r="J74" s="22"/>
      <c r="U74" s="48"/>
      <c r="W74" s="48"/>
    </row>
    <row r="75" spans="1:24">
      <c r="H75" s="21"/>
      <c r="J75" s="21"/>
      <c r="U75" s="49"/>
      <c r="W75" s="49"/>
    </row>
    <row r="76" spans="1:24">
      <c r="H76" s="21"/>
      <c r="J76" s="21"/>
      <c r="U76" s="49"/>
      <c r="W76" s="49"/>
    </row>
    <row r="77" spans="1:24">
      <c r="H77" s="22"/>
      <c r="J77" s="22"/>
      <c r="U77" s="48"/>
      <c r="W77" s="48"/>
    </row>
    <row r="78" spans="1:24">
      <c r="H78" s="22"/>
      <c r="J78" s="22"/>
      <c r="U78" s="48"/>
      <c r="W78" s="48"/>
    </row>
    <row r="79" spans="1:24">
      <c r="H79" s="22"/>
      <c r="J79" s="22"/>
      <c r="U79" s="49"/>
      <c r="W79" s="49"/>
    </row>
    <row r="80" spans="1:24">
      <c r="H80" s="22"/>
      <c r="J80" s="22"/>
      <c r="U80" s="49"/>
      <c r="W80" s="49"/>
    </row>
    <row r="81" spans="8:23">
      <c r="H81" s="22"/>
      <c r="J81" s="22"/>
      <c r="U81" s="49"/>
      <c r="W81" s="49"/>
    </row>
    <row r="82" spans="8:23">
      <c r="H82" s="21"/>
      <c r="J82" s="21"/>
      <c r="U82" s="49"/>
      <c r="W82" s="49"/>
    </row>
    <row r="83" spans="8:23">
      <c r="H83" s="22"/>
      <c r="J83" s="22"/>
      <c r="U83" s="49"/>
      <c r="W83" s="49"/>
    </row>
    <row r="84" spans="8:23">
      <c r="H84" s="21"/>
      <c r="J84" s="21"/>
      <c r="U84" s="48"/>
      <c r="W84" s="48"/>
    </row>
    <row r="85" spans="8:23">
      <c r="H85" s="22"/>
      <c r="J85" s="22"/>
      <c r="U85" s="49"/>
      <c r="W85" s="49"/>
    </row>
    <row r="86" spans="8:23">
      <c r="H86" s="21"/>
      <c r="J86" s="21"/>
      <c r="U86" s="48"/>
      <c r="W86" s="48"/>
    </row>
    <row r="87" spans="8:23">
      <c r="H87" s="22"/>
      <c r="J87" s="22"/>
      <c r="U87" s="49"/>
      <c r="W87" s="49"/>
    </row>
    <row r="88" spans="8:23">
      <c r="H88" s="22"/>
      <c r="J88" s="22"/>
      <c r="U88" s="48"/>
      <c r="W88" s="48"/>
    </row>
    <row r="89" spans="8:23">
      <c r="H89" s="22"/>
      <c r="J89" s="22"/>
      <c r="U89" s="49"/>
      <c r="W89" s="49"/>
    </row>
    <row r="90" spans="8:23">
      <c r="H90" s="22"/>
      <c r="J90" s="22"/>
      <c r="U90" s="49"/>
      <c r="W90" s="49"/>
    </row>
    <row r="91" spans="8:23">
      <c r="H91" s="22"/>
      <c r="J91" s="22"/>
      <c r="U91" s="49"/>
      <c r="W91" s="49"/>
    </row>
    <row r="92" spans="8:23">
      <c r="H92" s="21"/>
      <c r="J92" s="21"/>
      <c r="U92" s="49"/>
      <c r="W92" s="49"/>
    </row>
    <row r="93" spans="8:23">
      <c r="H93" s="22"/>
      <c r="J93" s="22"/>
      <c r="U93" s="49"/>
      <c r="W93" s="49"/>
    </row>
    <row r="94" spans="8:23">
      <c r="H94" s="22"/>
      <c r="J94" s="22"/>
      <c r="U94" s="48"/>
      <c r="W94" s="48"/>
    </row>
    <row r="95" spans="8:23">
      <c r="H95" s="22"/>
      <c r="J95" s="22"/>
      <c r="U95" s="49"/>
      <c r="W95" s="49"/>
    </row>
    <row r="96" spans="8:23">
      <c r="H96" s="22"/>
      <c r="J96" s="22"/>
      <c r="U96" s="49"/>
      <c r="W96" s="49"/>
    </row>
    <row r="97" spans="8:23">
      <c r="H97" s="22"/>
      <c r="J97" s="22"/>
      <c r="U97" s="49"/>
      <c r="W97" s="49"/>
    </row>
    <row r="98" spans="8:23">
      <c r="H98" s="22"/>
      <c r="J98" s="22"/>
      <c r="U98" s="49"/>
      <c r="W98" s="49"/>
    </row>
    <row r="99" spans="8:23">
      <c r="H99" s="21"/>
      <c r="J99" s="21"/>
      <c r="U99" s="49"/>
      <c r="W99" s="49"/>
    </row>
    <row r="100" spans="8:23">
      <c r="H100" s="22"/>
      <c r="J100" s="22"/>
      <c r="U100" s="49"/>
      <c r="W100" s="49"/>
    </row>
    <row r="101" spans="8:23">
      <c r="H101" s="21"/>
      <c r="J101" s="21"/>
      <c r="U101" s="48"/>
      <c r="W101" s="48"/>
    </row>
    <row r="102" spans="8:23">
      <c r="H102" s="22"/>
      <c r="J102" s="22"/>
      <c r="U102" s="49"/>
      <c r="W102" s="49"/>
    </row>
    <row r="103" spans="8:23">
      <c r="H103" s="21"/>
      <c r="J103" s="21"/>
      <c r="U103" s="48"/>
      <c r="W103" s="48"/>
    </row>
    <row r="104" spans="8:23">
      <c r="H104" s="22"/>
      <c r="J104" s="22"/>
      <c r="U104" s="49"/>
      <c r="W104" s="49"/>
    </row>
    <row r="105" spans="8:23">
      <c r="H105" s="21"/>
      <c r="J105" s="21"/>
      <c r="U105" s="48"/>
      <c r="W105" s="48"/>
    </row>
    <row r="106" spans="8:23">
      <c r="H106" s="21"/>
      <c r="J106" s="21"/>
      <c r="U106" s="49"/>
      <c r="W106" s="49"/>
    </row>
    <row r="107" spans="8:23">
      <c r="H107" s="22"/>
      <c r="J107" s="22"/>
      <c r="U107" s="48"/>
      <c r="W107" s="48"/>
    </row>
    <row r="108" spans="8:23">
      <c r="H108" s="22"/>
      <c r="J108" s="22"/>
      <c r="U108" s="48"/>
      <c r="W108" s="48"/>
    </row>
    <row r="109" spans="8:23">
      <c r="H109" s="21"/>
      <c r="J109" s="21"/>
      <c r="U109" s="49"/>
      <c r="W109" s="49"/>
    </row>
    <row r="110" spans="8:23">
      <c r="H110" s="22"/>
      <c r="J110" s="22"/>
      <c r="U110" s="49"/>
      <c r="W110" s="49"/>
    </row>
    <row r="111" spans="8:23">
      <c r="H111" s="22"/>
      <c r="J111" s="22"/>
      <c r="U111" s="48"/>
      <c r="W111" s="48"/>
    </row>
    <row r="112" spans="8:23">
      <c r="H112" s="21"/>
      <c r="J112" s="21"/>
      <c r="U112" s="49"/>
      <c r="W112" s="49"/>
    </row>
    <row r="113" spans="8:23">
      <c r="H113" s="21"/>
      <c r="J113" s="21"/>
      <c r="U113" s="49"/>
      <c r="W113" s="49"/>
    </row>
    <row r="114" spans="8:23">
      <c r="H114" s="21"/>
      <c r="J114" s="21"/>
      <c r="U114" s="48"/>
      <c r="W114" s="48"/>
    </row>
    <row r="115" spans="8:23">
      <c r="H115" s="21"/>
      <c r="J115" s="21"/>
      <c r="U115" s="48"/>
      <c r="W115" s="48"/>
    </row>
    <row r="116" spans="8:23">
      <c r="H116" s="21"/>
      <c r="J116" s="21"/>
      <c r="U116" s="48"/>
      <c r="W116" s="48"/>
    </row>
    <row r="117" spans="8:23">
      <c r="H117" s="21"/>
      <c r="J117" s="21"/>
      <c r="U117" s="48"/>
      <c r="W117" s="48"/>
    </row>
    <row r="118" spans="8:23">
      <c r="H118" s="21"/>
      <c r="J118" s="21"/>
      <c r="U118" s="48"/>
      <c r="W118" s="48"/>
    </row>
    <row r="119" spans="8:23">
      <c r="H119" s="21"/>
      <c r="J119" s="21"/>
      <c r="U119" s="48"/>
      <c r="W119" s="48"/>
    </row>
    <row r="120" spans="8:23">
      <c r="H120" s="21"/>
      <c r="J120" s="21"/>
      <c r="U120" s="48"/>
      <c r="W120" s="48"/>
    </row>
    <row r="121" spans="8:23">
      <c r="H121" s="21"/>
      <c r="J121" s="21"/>
      <c r="U121" s="48"/>
      <c r="W121" s="48"/>
    </row>
    <row r="122" spans="8:23">
      <c r="H122" s="21"/>
      <c r="J122" s="21"/>
      <c r="U122" s="48"/>
      <c r="W122" s="48"/>
    </row>
    <row r="123" spans="8:23">
      <c r="H123" s="21"/>
      <c r="J123" s="21"/>
      <c r="U123" s="48"/>
      <c r="W123" s="48"/>
    </row>
    <row r="124" spans="8:23">
      <c r="H124" s="22"/>
      <c r="J124" s="22"/>
      <c r="U124" s="48"/>
      <c r="W124" s="48"/>
    </row>
    <row r="125" spans="8:23">
      <c r="H125" s="21"/>
      <c r="J125" s="21"/>
      <c r="U125" s="48"/>
      <c r="W125" s="48"/>
    </row>
    <row r="126" spans="8:23">
      <c r="H126" s="22"/>
      <c r="J126" s="22"/>
      <c r="U126" s="49"/>
      <c r="W126" s="49"/>
    </row>
    <row r="127" spans="8:23">
      <c r="H127" s="21"/>
      <c r="J127" s="21"/>
      <c r="U127" s="48"/>
      <c r="W127" s="48"/>
    </row>
    <row r="128" spans="8:23">
      <c r="H128" s="21"/>
      <c r="J128" s="21"/>
      <c r="U128" s="49"/>
      <c r="W128" s="49"/>
    </row>
    <row r="129" spans="8:23">
      <c r="H129" s="22"/>
      <c r="J129" s="22"/>
      <c r="U129" s="48"/>
      <c r="W129" s="48"/>
    </row>
    <row r="130" spans="8:23">
      <c r="H130" s="22"/>
      <c r="J130" s="22"/>
      <c r="U130" s="48"/>
      <c r="W130" s="48"/>
    </row>
    <row r="131" spans="8:23">
      <c r="H131" s="21"/>
      <c r="J131" s="21"/>
      <c r="U131" s="49"/>
      <c r="W131" s="49"/>
    </row>
    <row r="132" spans="8:23">
      <c r="H132" s="21"/>
      <c r="J132" s="21"/>
      <c r="U132" s="49"/>
      <c r="W132" s="49"/>
    </row>
    <row r="133" spans="8:23">
      <c r="H133" s="22"/>
      <c r="J133" s="22"/>
      <c r="U133" s="48"/>
      <c r="W133" s="48"/>
    </row>
    <row r="134" spans="8:23">
      <c r="H134" s="22"/>
      <c r="J134" s="22"/>
      <c r="U134" s="48"/>
      <c r="W134" s="48"/>
    </row>
    <row r="135" spans="8:23">
      <c r="H135" s="22"/>
      <c r="J135" s="22"/>
      <c r="U135" s="49"/>
      <c r="W135" s="49"/>
    </row>
    <row r="136" spans="8:23">
      <c r="H136" s="22"/>
      <c r="J136" s="22"/>
      <c r="U136" s="49"/>
      <c r="W136" s="49"/>
    </row>
    <row r="137" spans="8:23">
      <c r="H137" s="22"/>
      <c r="J137" s="22"/>
      <c r="U137" s="49"/>
      <c r="W137" s="49"/>
    </row>
    <row r="138" spans="8:23">
      <c r="H138" s="21"/>
      <c r="J138" s="21"/>
      <c r="U138" s="49"/>
      <c r="W138" s="49"/>
    </row>
    <row r="139" spans="8:23">
      <c r="H139" s="22"/>
      <c r="J139" s="22"/>
      <c r="U139" s="49"/>
      <c r="W139" s="49"/>
    </row>
    <row r="140" spans="8:23">
      <c r="H140" s="21"/>
      <c r="J140" s="21"/>
      <c r="U140" s="48"/>
      <c r="W140" s="48"/>
    </row>
    <row r="141" spans="8:23">
      <c r="H141" s="22"/>
      <c r="J141" s="22"/>
      <c r="U141" s="49"/>
      <c r="W141" s="49"/>
    </row>
    <row r="142" spans="8:23">
      <c r="H142" s="21"/>
      <c r="J142" s="21"/>
      <c r="U142" s="48"/>
      <c r="W142" s="48"/>
    </row>
    <row r="143" spans="8:23">
      <c r="H143" s="22"/>
      <c r="J143" s="22"/>
      <c r="U143" s="49"/>
      <c r="W143" s="49"/>
    </row>
    <row r="144" spans="8:23">
      <c r="H144" s="22"/>
      <c r="J144" s="22"/>
      <c r="U144" s="48"/>
      <c r="W144" s="48"/>
    </row>
    <row r="145" spans="8:23">
      <c r="H145" s="22"/>
      <c r="J145" s="22"/>
      <c r="U145" s="49"/>
      <c r="W145" s="49"/>
    </row>
    <row r="146" spans="8:23">
      <c r="H146" s="22"/>
      <c r="J146" s="22"/>
      <c r="U146" s="49"/>
      <c r="W146" s="49"/>
    </row>
    <row r="147" spans="8:23">
      <c r="H147" s="22"/>
      <c r="J147" s="22"/>
      <c r="U147" s="49"/>
      <c r="W147" s="49"/>
    </row>
    <row r="148" spans="8:23">
      <c r="H148" s="21"/>
      <c r="J148" s="21"/>
      <c r="U148" s="49"/>
      <c r="W148" s="49"/>
    </row>
    <row r="149" spans="8:23">
      <c r="H149" s="22"/>
      <c r="J149" s="22"/>
      <c r="U149" s="49"/>
      <c r="W149" s="49"/>
    </row>
    <row r="150" spans="8:23">
      <c r="H150" s="22"/>
      <c r="J150" s="22"/>
      <c r="U150" s="48"/>
      <c r="W150" s="48"/>
    </row>
    <row r="151" spans="8:23">
      <c r="H151" s="22"/>
      <c r="J151" s="22"/>
      <c r="U151" s="49"/>
      <c r="W151" s="49"/>
    </row>
    <row r="152" spans="8:23">
      <c r="H152" s="22"/>
      <c r="J152" s="22"/>
      <c r="U152" s="49"/>
      <c r="W152" s="49"/>
    </row>
    <row r="153" spans="8:23">
      <c r="H153" s="22"/>
      <c r="J153" s="22"/>
      <c r="U153" s="49"/>
      <c r="W153" s="49"/>
    </row>
    <row r="154" spans="8:23">
      <c r="H154" s="22"/>
      <c r="J154" s="22"/>
      <c r="U154" s="49"/>
      <c r="W154" s="49"/>
    </row>
    <row r="155" spans="8:23">
      <c r="H155" s="21"/>
      <c r="J155" s="21"/>
      <c r="U155" s="49"/>
      <c r="W155" s="49"/>
    </row>
    <row r="156" spans="8:23">
      <c r="H156" s="22"/>
      <c r="J156" s="22"/>
      <c r="U156" s="49"/>
      <c r="W156" s="49"/>
    </row>
    <row r="157" spans="8:23">
      <c r="H157" s="21"/>
      <c r="J157" s="21"/>
      <c r="U157" s="48"/>
      <c r="W157" s="48"/>
    </row>
    <row r="158" spans="8:23">
      <c r="H158" s="22"/>
      <c r="J158" s="22"/>
      <c r="U158" s="49"/>
      <c r="W158" s="49"/>
    </row>
    <row r="159" spans="8:23">
      <c r="H159" s="21"/>
      <c r="J159" s="21"/>
      <c r="U159" s="48"/>
      <c r="W159" s="48"/>
    </row>
    <row r="160" spans="8:23">
      <c r="H160" s="22"/>
      <c r="J160" s="22"/>
      <c r="U160" s="49"/>
      <c r="W160" s="49"/>
    </row>
    <row r="161" spans="8:23">
      <c r="H161" s="21"/>
      <c r="J161" s="21"/>
      <c r="U161" s="48"/>
      <c r="W161" s="48"/>
    </row>
    <row r="162" spans="8:23">
      <c r="H162" s="21"/>
      <c r="J162" s="21"/>
      <c r="U162" s="49"/>
      <c r="W162" s="49"/>
    </row>
    <row r="163" spans="8:23">
      <c r="H163" s="22"/>
      <c r="J163" s="22"/>
      <c r="U163" s="48"/>
      <c r="W163" s="48"/>
    </row>
    <row r="164" spans="8:23">
      <c r="H164" s="22"/>
      <c r="J164" s="22"/>
      <c r="U164" s="48"/>
      <c r="W164" s="48"/>
    </row>
    <row r="165" spans="8:23">
      <c r="H165" s="21"/>
      <c r="J165" s="21"/>
      <c r="U165" s="49"/>
      <c r="W165" s="49"/>
    </row>
    <row r="166" spans="8:23">
      <c r="H166" s="22"/>
      <c r="J166" s="22"/>
      <c r="U166" s="49"/>
      <c r="W166" s="49"/>
    </row>
    <row r="167" spans="8:23">
      <c r="H167" s="22"/>
      <c r="J167" s="22"/>
      <c r="U167" s="48"/>
      <c r="W167" s="48"/>
    </row>
    <row r="168" spans="8:23">
      <c r="H168" s="21"/>
      <c r="J168" s="21"/>
      <c r="U168" s="49"/>
      <c r="W168" s="49"/>
    </row>
    <row r="169" spans="8:23">
      <c r="H169" s="21"/>
      <c r="J169" s="21"/>
      <c r="U169" s="49"/>
      <c r="W169" s="49"/>
    </row>
    <row r="170" spans="8:23">
      <c r="H170" s="21"/>
      <c r="J170" s="21"/>
      <c r="U170" s="48"/>
      <c r="W170" s="48"/>
    </row>
    <row r="171" spans="8:23">
      <c r="H171" s="21"/>
      <c r="J171" s="21"/>
      <c r="U171" s="48"/>
      <c r="W171" s="48"/>
    </row>
    <row r="172" spans="8:23">
      <c r="H172" s="21"/>
      <c r="J172" s="21"/>
      <c r="U172" s="48"/>
      <c r="W172" s="48"/>
    </row>
    <row r="173" spans="8:23">
      <c r="H173" s="21"/>
      <c r="J173" s="21"/>
      <c r="U173" s="48"/>
      <c r="W173" s="48"/>
    </row>
    <row r="174" spans="8:23">
      <c r="H174" s="21"/>
      <c r="J174" s="21"/>
      <c r="U174" s="48"/>
      <c r="W174" s="48"/>
    </row>
    <row r="175" spans="8:23">
      <c r="H175" s="21"/>
      <c r="J175" s="21"/>
      <c r="U175" s="48"/>
      <c r="W175" s="48"/>
    </row>
    <row r="176" spans="8:23">
      <c r="H176" s="21"/>
      <c r="J176" s="21"/>
      <c r="U176" s="48"/>
      <c r="W176" s="48"/>
    </row>
    <row r="177" spans="8:23">
      <c r="H177" s="21"/>
      <c r="J177" s="21"/>
      <c r="U177" s="48"/>
      <c r="W177" s="48"/>
    </row>
    <row r="178" spans="8:23">
      <c r="H178" s="21"/>
      <c r="J178" s="21"/>
      <c r="U178" s="48"/>
      <c r="W178" s="48"/>
    </row>
    <row r="179" spans="8:23">
      <c r="H179" s="21"/>
      <c r="J179" s="21"/>
      <c r="U179" s="48"/>
      <c r="W179" s="48"/>
    </row>
    <row r="180" spans="8:23">
      <c r="H180" s="21"/>
      <c r="J180" s="21"/>
      <c r="U180" s="48"/>
      <c r="W180" s="48"/>
    </row>
    <row r="181" spans="8:23">
      <c r="H181" s="21"/>
      <c r="J181" s="21"/>
      <c r="U181" s="48"/>
      <c r="W181" s="48"/>
    </row>
    <row r="182" spans="8:23">
      <c r="H182" s="22"/>
      <c r="J182" s="22"/>
      <c r="U182" s="48"/>
      <c r="W182" s="48"/>
    </row>
    <row r="183" spans="8:23">
      <c r="H183" s="21"/>
      <c r="J183" s="21"/>
      <c r="U183" s="48"/>
      <c r="W183" s="48"/>
    </row>
    <row r="184" spans="8:23">
      <c r="H184" s="22"/>
      <c r="J184" s="22"/>
      <c r="U184" s="49"/>
      <c r="W184" s="49"/>
    </row>
    <row r="185" spans="8:23">
      <c r="H185" s="22"/>
      <c r="J185" s="22"/>
      <c r="U185" s="48"/>
      <c r="W185" s="48"/>
    </row>
    <row r="186" spans="8:23">
      <c r="H186" s="22"/>
      <c r="J186" s="22"/>
      <c r="U186" s="49"/>
      <c r="W186" s="49"/>
    </row>
    <row r="187" spans="8:23">
      <c r="H187" s="22"/>
      <c r="J187" s="22"/>
      <c r="U187" s="49"/>
      <c r="W187" s="49"/>
    </row>
    <row r="188" spans="8:23">
      <c r="H188" s="22"/>
      <c r="J188" s="22"/>
      <c r="U188" s="49"/>
      <c r="W188" s="49"/>
    </row>
    <row r="189" spans="8:23">
      <c r="H189" s="22"/>
      <c r="J189" s="22"/>
      <c r="U189" s="49"/>
      <c r="W189" s="49"/>
    </row>
    <row r="190" spans="8:23">
      <c r="H190" s="21"/>
      <c r="J190" s="21"/>
      <c r="U190" s="49"/>
      <c r="W190" s="49"/>
    </row>
    <row r="191" spans="8:23">
      <c r="H191" s="22"/>
      <c r="J191" s="22"/>
      <c r="U191" s="49"/>
      <c r="W191" s="49"/>
    </row>
    <row r="192" spans="8:23">
      <c r="H192" s="22"/>
      <c r="J192" s="22"/>
      <c r="U192" s="48"/>
      <c r="W192" s="48"/>
    </row>
    <row r="193" spans="8:23">
      <c r="H193" s="22"/>
      <c r="J193" s="22"/>
      <c r="U193" s="49"/>
      <c r="W193" s="49"/>
    </row>
    <row r="194" spans="8:23">
      <c r="H194" s="22"/>
      <c r="J194" s="22"/>
      <c r="U194" s="49"/>
      <c r="W194" s="49"/>
    </row>
    <row r="195" spans="8:23">
      <c r="H195" s="22"/>
      <c r="J195" s="22"/>
      <c r="U195" s="49"/>
      <c r="W195" s="49"/>
    </row>
    <row r="196" spans="8:23">
      <c r="H196" s="22"/>
      <c r="J196" s="22"/>
      <c r="U196" s="49"/>
      <c r="W196" s="49"/>
    </row>
    <row r="197" spans="8:23">
      <c r="H197" s="22"/>
      <c r="J197" s="22"/>
      <c r="U197" s="49"/>
      <c r="W197" s="49"/>
    </row>
    <row r="198" spans="8:23">
      <c r="H198" s="21"/>
      <c r="J198" s="21"/>
      <c r="U198" s="49"/>
      <c r="W198" s="49"/>
    </row>
    <row r="199" spans="8:23">
      <c r="H199" s="22"/>
      <c r="J199" s="22"/>
      <c r="U199" s="49"/>
      <c r="W199" s="49"/>
    </row>
    <row r="200" spans="8:23">
      <c r="H200" s="21"/>
      <c r="J200" s="21"/>
      <c r="U200" s="48"/>
      <c r="W200" s="48"/>
    </row>
    <row r="201" spans="8:23">
      <c r="H201" s="22"/>
      <c r="J201" s="22"/>
      <c r="U201" s="49"/>
      <c r="W201" s="49"/>
    </row>
    <row r="202" spans="8:23">
      <c r="H202" s="22"/>
      <c r="J202" s="22"/>
      <c r="U202" s="48"/>
      <c r="W202" s="48"/>
    </row>
    <row r="203" spans="8:23">
      <c r="H203" s="22"/>
      <c r="J203" s="22"/>
      <c r="U203" s="49"/>
      <c r="W203" s="49"/>
    </row>
    <row r="204" spans="8:23">
      <c r="H204" s="22"/>
      <c r="J204" s="22"/>
      <c r="U204" s="49"/>
      <c r="W204" s="49"/>
    </row>
    <row r="205" spans="8:23">
      <c r="H205" s="22"/>
      <c r="J205" s="22"/>
      <c r="U205" s="49"/>
      <c r="W205" s="49"/>
    </row>
    <row r="206" spans="8:23">
      <c r="H206" s="21"/>
      <c r="J206" s="21"/>
      <c r="U206" s="49"/>
      <c r="W206" s="49"/>
    </row>
    <row r="207" spans="8:23">
      <c r="H207" s="21"/>
      <c r="J207" s="21"/>
      <c r="U207" s="49"/>
      <c r="W207" s="49"/>
    </row>
    <row r="208" spans="8:23">
      <c r="H208" s="21"/>
      <c r="J208" s="21"/>
      <c r="U208" s="48"/>
      <c r="W208" s="48"/>
    </row>
    <row r="209" spans="8:23">
      <c r="H209" s="22"/>
      <c r="J209" s="22"/>
      <c r="U209" s="48"/>
      <c r="W209" s="48"/>
    </row>
    <row r="210" spans="8:23">
      <c r="H210" s="22"/>
      <c r="J210" s="22"/>
      <c r="U210" s="48"/>
      <c r="W210" s="48"/>
    </row>
    <row r="211" spans="8:23">
      <c r="H211" s="22"/>
      <c r="J211" s="22"/>
      <c r="U211" s="49"/>
      <c r="W211" s="49"/>
    </row>
    <row r="212" spans="8:23">
      <c r="H212" s="22"/>
      <c r="J212" s="22"/>
      <c r="U212" s="49"/>
      <c r="W212" s="49"/>
    </row>
    <row r="213" spans="8:23">
      <c r="H213" s="21"/>
      <c r="J213" s="21"/>
      <c r="U213" s="49"/>
      <c r="W213" s="49"/>
    </row>
    <row r="214" spans="8:23">
      <c r="H214" s="22"/>
      <c r="J214" s="22"/>
      <c r="U214" s="49"/>
      <c r="W214" s="49"/>
    </row>
    <row r="215" spans="8:23">
      <c r="H215" s="21"/>
      <c r="J215" s="21"/>
      <c r="U215" s="48"/>
      <c r="W215" s="48"/>
    </row>
    <row r="216" spans="8:23">
      <c r="H216" s="22"/>
      <c r="J216" s="22"/>
      <c r="U216" s="49"/>
      <c r="W216" s="49"/>
    </row>
    <row r="217" spans="8:23">
      <c r="H217" s="22"/>
      <c r="J217" s="22"/>
      <c r="U217" s="48"/>
      <c r="W217" s="48"/>
    </row>
    <row r="218" spans="8:23">
      <c r="H218" s="22"/>
      <c r="J218" s="22"/>
      <c r="U218" s="49"/>
      <c r="W218" s="49"/>
    </row>
    <row r="219" spans="8:23">
      <c r="H219" s="22"/>
      <c r="J219" s="22"/>
      <c r="U219" s="49"/>
      <c r="W219" s="49"/>
    </row>
    <row r="220" spans="8:23">
      <c r="H220" s="21"/>
      <c r="J220" s="21"/>
      <c r="U220" s="49"/>
      <c r="W220" s="49"/>
    </row>
    <row r="221" spans="8:23">
      <c r="H221" s="22"/>
      <c r="J221" s="22"/>
      <c r="U221" s="49"/>
      <c r="W221" s="49"/>
    </row>
    <row r="222" spans="8:23">
      <c r="H222" s="22"/>
      <c r="J222" s="22"/>
      <c r="U222" s="48"/>
      <c r="W222" s="48"/>
    </row>
    <row r="223" spans="8:23">
      <c r="H223" s="22"/>
      <c r="J223" s="22"/>
      <c r="U223" s="49"/>
      <c r="W223" s="49"/>
    </row>
    <row r="224" spans="8:23">
      <c r="H224" s="21"/>
      <c r="J224" s="21"/>
      <c r="U224" s="49"/>
      <c r="W224" s="49"/>
    </row>
    <row r="225" spans="8:23">
      <c r="H225" s="22"/>
      <c r="J225" s="22"/>
      <c r="U225" s="49"/>
      <c r="W225" s="49"/>
    </row>
    <row r="226" spans="8:23">
      <c r="H226" s="22"/>
      <c r="J226" s="22"/>
      <c r="U226" s="48"/>
      <c r="W226" s="48"/>
    </row>
    <row r="227" spans="8:23">
      <c r="H227" s="21"/>
      <c r="J227" s="21"/>
      <c r="U227" s="49"/>
      <c r="W227" s="49"/>
    </row>
    <row r="228" spans="8:23">
      <c r="H228" s="22"/>
      <c r="J228" s="22"/>
      <c r="U228" s="49"/>
      <c r="W228" s="49"/>
    </row>
    <row r="229" spans="8:23">
      <c r="H229" s="21"/>
      <c r="J229" s="21"/>
      <c r="U229" s="48"/>
      <c r="W229" s="48"/>
    </row>
    <row r="230" spans="8:23">
      <c r="H230" s="21"/>
      <c r="J230" s="21"/>
      <c r="U230" s="49"/>
      <c r="W230" s="49"/>
    </row>
    <row r="231" spans="8:23">
      <c r="H231" s="21"/>
      <c r="J231" s="21"/>
      <c r="U231" s="48"/>
      <c r="W231" s="48"/>
    </row>
    <row r="232" spans="8:23">
      <c r="H232" s="22"/>
      <c r="J232" s="22"/>
      <c r="U232" s="48"/>
      <c r="W232" s="48"/>
    </row>
    <row r="233" spans="8:23">
      <c r="H233" s="21"/>
      <c r="J233" s="21"/>
      <c r="U233" s="48"/>
      <c r="W233" s="48"/>
    </row>
    <row r="234" spans="8:23">
      <c r="H234" s="22"/>
      <c r="J234" s="22"/>
      <c r="U234" s="49"/>
      <c r="W234" s="49"/>
    </row>
    <row r="235" spans="8:23">
      <c r="H235" s="22"/>
      <c r="J235" s="22"/>
      <c r="U235" s="48"/>
      <c r="W235" s="48"/>
    </row>
    <row r="236" spans="8:23">
      <c r="H236" s="22"/>
      <c r="J236" s="22"/>
      <c r="U236" s="49"/>
      <c r="W236" s="49"/>
    </row>
    <row r="237" spans="8:23">
      <c r="U237" s="49"/>
      <c r="W237" s="49"/>
    </row>
    <row r="238" spans="8:23">
      <c r="H238" s="21"/>
      <c r="J238" s="21"/>
      <c r="U238" s="49"/>
      <c r="W238" s="49"/>
    </row>
    <row r="239" spans="8:23">
      <c r="H239" s="21"/>
      <c r="J239" s="21"/>
    </row>
    <row r="240" spans="8:23">
      <c r="U240" s="48"/>
      <c r="W240" s="48"/>
    </row>
    <row r="241" spans="21:23">
      <c r="U241" s="48"/>
      <c r="W241" s="48"/>
    </row>
  </sheetData>
  <customSheetViews>
    <customSheetView guid="{ED7104A8-E940-4472-A571-73332FDA04A0}" scale="90" showPageBreaks="1" printArea="1" view="pageBreakPreview">
      <pane xSplit="2" ySplit="10" topLeftCell="C11" activePane="bottomRight" state="frozen"/>
      <selection pane="bottomRight" activeCell="C15" sqref="C15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pane xSplit="2" ySplit="9" topLeftCell="D10" activePane="bottomRight" state="frozen"/>
      <selection pane="bottomRight" activeCell="B7" sqref="B7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90" showPageBreaks="1" printArea="1" view="pageBreakPreview">
      <pane xSplit="2" ySplit="10" topLeftCell="C41" activePane="bottomRight" state="frozen"/>
      <selection pane="bottomRight" activeCell="F49" sqref="F49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2">
    <mergeCell ref="D4:F4"/>
    <mergeCell ref="H4:J4"/>
    <mergeCell ref="P6:R6"/>
    <mergeCell ref="U6:W6"/>
    <mergeCell ref="P9:W9"/>
    <mergeCell ref="D9:J9"/>
    <mergeCell ref="D5:F5"/>
    <mergeCell ref="H5:J5"/>
    <mergeCell ref="D6:F6"/>
    <mergeCell ref="H6:J6"/>
    <mergeCell ref="H7:J7"/>
    <mergeCell ref="D7:F7"/>
  </mergeCells>
  <pageMargins left="0.8" right="0.7" top="0.48" bottom="0.5" header="0.5" footer="0.5"/>
  <pageSetup paperSize="9" scale="71" firstPageNumber="7" orientation="portrait" useFirstPageNumber="1" r:id="rId4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view="pageBreakPreview" zoomScale="85" zoomScaleNormal="80" zoomScaleSheetLayoutView="85" workbookViewId="0">
      <selection activeCell="D48" sqref="D48"/>
    </sheetView>
  </sheetViews>
  <sheetFormatPr defaultColWidth="9.140625" defaultRowHeight="15"/>
  <cols>
    <col min="1" max="1" width="1.5703125" style="10" customWidth="1"/>
    <col min="2" max="2" width="45.85546875" style="10" customWidth="1"/>
    <col min="3" max="3" width="8.42578125" style="10" customWidth="1"/>
    <col min="4" max="4" width="17.140625" style="39" customWidth="1"/>
    <col min="5" max="5" width="1" style="39" customWidth="1"/>
    <col min="6" max="6" width="17.140625" style="39" customWidth="1"/>
    <col min="7" max="7" width="1" style="39" customWidth="1"/>
    <col min="8" max="8" width="17.140625" style="39" customWidth="1"/>
    <col min="9" max="9" width="1" style="39" customWidth="1"/>
    <col min="10" max="10" width="17.140625" style="39" customWidth="1"/>
    <col min="11" max="11" width="1" style="39" customWidth="1"/>
    <col min="12" max="12" width="17" style="39" hidden="1" customWidth="1"/>
    <col min="13" max="13" width="1" style="39" hidden="1" customWidth="1"/>
    <col min="14" max="14" width="17.140625" style="39" customWidth="1"/>
    <col min="15" max="15" width="11.5703125" style="29" bestFit="1" customWidth="1"/>
    <col min="16" max="16384" width="9.140625" style="29"/>
  </cols>
  <sheetData>
    <row r="1" spans="1:14" ht="17.45">
      <c r="A1" s="23" t="s">
        <v>45</v>
      </c>
      <c r="B1" s="30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0"/>
    </row>
    <row r="2" spans="1:14">
      <c r="A2" s="32" t="s">
        <v>77</v>
      </c>
      <c r="B2" s="32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0"/>
    </row>
    <row r="3" spans="1:14" ht="7.5" customHeight="1">
      <c r="A3" s="25"/>
      <c r="B3" s="32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0"/>
    </row>
    <row r="4" spans="1:14" ht="14.1">
      <c r="A4" s="30"/>
      <c r="B4" s="30"/>
      <c r="C4" s="30"/>
      <c r="D4" s="251" t="s">
        <v>68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14.1">
      <c r="A5" s="30"/>
      <c r="B5" s="30"/>
      <c r="C5" s="30"/>
      <c r="D5" s="33"/>
      <c r="E5" s="33"/>
      <c r="F5" s="33"/>
      <c r="G5" s="33"/>
      <c r="H5" s="33"/>
      <c r="I5" s="33"/>
      <c r="J5" s="33"/>
      <c r="K5" s="33"/>
      <c r="L5" s="33" t="s">
        <v>107</v>
      </c>
      <c r="N5" s="33"/>
    </row>
    <row r="6" spans="1:14" ht="14.1">
      <c r="A6" s="34"/>
      <c r="B6" s="34"/>
      <c r="C6" s="34"/>
      <c r="D6" s="35"/>
      <c r="E6" s="35"/>
      <c r="F6" s="35"/>
      <c r="G6" s="35"/>
      <c r="H6" s="250" t="s">
        <v>87</v>
      </c>
      <c r="I6" s="250"/>
      <c r="J6" s="250"/>
      <c r="K6" s="35"/>
      <c r="L6" s="85" t="s">
        <v>101</v>
      </c>
      <c r="M6" s="53"/>
      <c r="N6" s="35"/>
    </row>
    <row r="7" spans="1:14" ht="14.1">
      <c r="A7" s="34"/>
      <c r="B7" s="34"/>
      <c r="C7" s="34"/>
      <c r="D7" s="35" t="s">
        <v>29</v>
      </c>
      <c r="E7" s="35"/>
      <c r="F7" s="35"/>
      <c r="G7" s="35"/>
      <c r="H7" s="35"/>
      <c r="I7" s="35"/>
      <c r="J7" s="35"/>
      <c r="K7" s="35"/>
      <c r="L7" s="33"/>
      <c r="M7" s="117"/>
      <c r="N7" s="35"/>
    </row>
    <row r="8" spans="1:14" ht="14.1">
      <c r="A8" s="34"/>
      <c r="B8" s="34"/>
      <c r="C8" s="34"/>
      <c r="D8" s="35" t="s">
        <v>60</v>
      </c>
      <c r="E8" s="35"/>
      <c r="F8" s="35" t="s">
        <v>62</v>
      </c>
      <c r="G8" s="35"/>
      <c r="H8" s="35" t="s">
        <v>30</v>
      </c>
      <c r="I8" s="35"/>
      <c r="J8" s="35"/>
      <c r="K8" s="35"/>
      <c r="L8" s="35" t="s">
        <v>88</v>
      </c>
      <c r="M8" s="35"/>
      <c r="N8" s="35" t="s">
        <v>31</v>
      </c>
    </row>
    <row r="9" spans="1:14" ht="14.1">
      <c r="A9" s="34"/>
      <c r="B9" s="34"/>
      <c r="C9" s="16" t="s">
        <v>2</v>
      </c>
      <c r="D9" s="35" t="s">
        <v>61</v>
      </c>
      <c r="E9" s="35"/>
      <c r="F9" s="35" t="s">
        <v>63</v>
      </c>
      <c r="G9" s="35"/>
      <c r="H9" s="35" t="s">
        <v>83</v>
      </c>
      <c r="I9" s="35"/>
      <c r="J9" s="35" t="s">
        <v>32</v>
      </c>
      <c r="K9" s="35"/>
      <c r="L9" s="35" t="s">
        <v>58</v>
      </c>
      <c r="M9" s="35"/>
      <c r="N9" s="35" t="s">
        <v>33</v>
      </c>
    </row>
    <row r="10" spans="1:14" ht="14.1">
      <c r="A10" s="7" t="s">
        <v>146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s="52" customFormat="1" ht="14.1">
      <c r="A11" s="7" t="s">
        <v>147</v>
      </c>
      <c r="B11" s="7"/>
      <c r="C11" s="7"/>
      <c r="D11" s="43">
        <v>7795709100</v>
      </c>
      <c r="E11" s="43"/>
      <c r="F11" s="43">
        <v>332131264</v>
      </c>
      <c r="G11" s="43"/>
      <c r="H11" s="43">
        <v>514056069</v>
      </c>
      <c r="I11" s="43"/>
      <c r="J11" s="43">
        <v>809093138</v>
      </c>
      <c r="K11" s="43"/>
      <c r="L11" s="43">
        <v>0</v>
      </c>
      <c r="M11" s="43"/>
      <c r="N11" s="43">
        <f>SUM(D11:J11)</f>
        <v>9450989571</v>
      </c>
    </row>
    <row r="12" spans="1:14" ht="7.5" customHeight="1">
      <c r="A12" s="7"/>
      <c r="B12" s="7"/>
      <c r="C12" s="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14.1">
      <c r="A13" s="7" t="s">
        <v>106</v>
      </c>
      <c r="B13" s="7"/>
      <c r="C13" s="7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14.1">
      <c r="A14" s="7"/>
      <c r="B14" s="9" t="s">
        <v>118</v>
      </c>
      <c r="C14" s="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14" ht="14.1">
      <c r="A15" s="7"/>
      <c r="B15" s="10" t="s">
        <v>116</v>
      </c>
      <c r="C15" s="8">
        <v>24</v>
      </c>
      <c r="D15" s="86">
        <v>0</v>
      </c>
      <c r="E15" s="86"/>
      <c r="F15" s="86">
        <v>0</v>
      </c>
      <c r="G15" s="86"/>
      <c r="H15" s="86">
        <v>0</v>
      </c>
      <c r="I15" s="86"/>
      <c r="J15" s="12">
        <v>-446148432</v>
      </c>
      <c r="K15" s="86"/>
      <c r="L15" s="86">
        <v>0</v>
      </c>
      <c r="M15" s="86"/>
      <c r="N15" s="59">
        <f>SUM(D15:L15)</f>
        <v>-446148432</v>
      </c>
    </row>
    <row r="16" spans="1:14" ht="14.1">
      <c r="A16" s="7"/>
      <c r="B16" s="9" t="s">
        <v>119</v>
      </c>
      <c r="D16" s="20">
        <f>SUM(D15)</f>
        <v>0</v>
      </c>
      <c r="E16" s="66"/>
      <c r="F16" s="20">
        <f>SUM(F15)</f>
        <v>0</v>
      </c>
      <c r="G16" s="66"/>
      <c r="H16" s="20">
        <f>SUM(H15)</f>
        <v>0</v>
      </c>
      <c r="I16" s="66"/>
      <c r="J16" s="20">
        <f>SUM(J15)</f>
        <v>-446148432</v>
      </c>
      <c r="K16" s="66"/>
      <c r="L16" s="20">
        <v>0</v>
      </c>
      <c r="M16" s="66"/>
      <c r="N16" s="20">
        <f>SUM(N15)</f>
        <v>-446148432</v>
      </c>
    </row>
    <row r="17" spans="1:14" ht="7.5" customHeight="1">
      <c r="A17" s="7"/>
      <c r="B17" s="7"/>
      <c r="C17" s="7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14" ht="15.75" customHeight="1">
      <c r="A18" s="7" t="s">
        <v>164</v>
      </c>
      <c r="B18" s="61"/>
      <c r="C18" s="61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14"/>
    </row>
    <row r="19" spans="1:14" ht="14.1">
      <c r="B19" s="10" t="s">
        <v>133</v>
      </c>
      <c r="D19" s="70">
        <v>0</v>
      </c>
      <c r="E19" s="59"/>
      <c r="F19" s="70">
        <v>0</v>
      </c>
      <c r="G19" s="59"/>
      <c r="H19" s="70">
        <v>0</v>
      </c>
      <c r="I19" s="59"/>
      <c r="J19" s="70">
        <v>-36661541</v>
      </c>
      <c r="K19" s="59"/>
      <c r="L19" s="70">
        <v>0</v>
      </c>
      <c r="M19" s="59"/>
      <c r="N19" s="27">
        <f>SUM(D19:J19)</f>
        <v>-36661541</v>
      </c>
    </row>
    <row r="20" spans="1:14" ht="14.1">
      <c r="B20" s="10" t="s">
        <v>134</v>
      </c>
      <c r="D20" s="70">
        <v>0</v>
      </c>
      <c r="E20" s="59"/>
      <c r="F20" s="70">
        <v>0</v>
      </c>
      <c r="G20" s="59"/>
      <c r="H20" s="70">
        <v>0</v>
      </c>
      <c r="I20" s="59"/>
      <c r="J20" s="70">
        <v>-13723547</v>
      </c>
      <c r="K20" s="59"/>
      <c r="L20" s="70">
        <v>0</v>
      </c>
      <c r="M20" s="59"/>
      <c r="N20" s="27">
        <f>SUM(D20:J20)</f>
        <v>-13723547</v>
      </c>
    </row>
    <row r="21" spans="1:14" ht="14.1">
      <c r="A21" s="7" t="s">
        <v>162</v>
      </c>
      <c r="D21" s="36">
        <f>SUM(D19:D20)</f>
        <v>0</v>
      </c>
      <c r="E21" s="27"/>
      <c r="F21" s="36">
        <f>SUM(F19:F20)</f>
        <v>0</v>
      </c>
      <c r="G21" s="27"/>
      <c r="H21" s="36">
        <f>SUM(H19:H20)</f>
        <v>0</v>
      </c>
      <c r="I21" s="27"/>
      <c r="J21" s="36">
        <f>SUM(J19:J20)</f>
        <v>-50385088</v>
      </c>
      <c r="K21" s="27"/>
      <c r="L21" s="36">
        <v>0</v>
      </c>
      <c r="M21" s="27"/>
      <c r="N21" s="36">
        <f>SUM(D21:J21)</f>
        <v>-50385088</v>
      </c>
    </row>
    <row r="22" spans="1:14" ht="7.5" customHeight="1">
      <c r="A22" s="7"/>
      <c r="D22" s="51"/>
      <c r="E22" s="27"/>
      <c r="F22" s="51"/>
      <c r="G22" s="27"/>
      <c r="H22" s="51"/>
      <c r="I22" s="27"/>
      <c r="J22" s="51"/>
      <c r="K22" s="27"/>
      <c r="L22" s="51"/>
      <c r="M22" s="27"/>
      <c r="N22" s="51"/>
    </row>
    <row r="23" spans="1:14" ht="14.45" thickBot="1">
      <c r="A23" s="7" t="s">
        <v>148</v>
      </c>
      <c r="B23" s="37"/>
      <c r="C23" s="37"/>
      <c r="D23" s="28">
        <f>D11+D16+D21</f>
        <v>7795709100</v>
      </c>
      <c r="E23" s="26"/>
      <c r="F23" s="28">
        <f>F11+F16+F21</f>
        <v>332131264</v>
      </c>
      <c r="G23" s="26"/>
      <c r="H23" s="28">
        <f>H11+H16+H21</f>
        <v>514056069</v>
      </c>
      <c r="I23" s="26"/>
      <c r="J23" s="28">
        <f>J11+J16+J21</f>
        <v>312559618</v>
      </c>
      <c r="K23" s="26"/>
      <c r="L23" s="28">
        <v>0</v>
      </c>
      <c r="M23" s="26"/>
      <c r="N23" s="28">
        <f>N11+N16+N21</f>
        <v>8954456051</v>
      </c>
    </row>
    <row r="24" spans="1:14" ht="14.45" thickTop="1"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38"/>
    </row>
    <row r="25" spans="1:14" ht="14.1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14.1">
      <c r="A26" s="7" t="s">
        <v>138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s="52" customFormat="1" ht="14.1">
      <c r="A27" s="7" t="s">
        <v>149</v>
      </c>
      <c r="B27" s="7"/>
      <c r="C27" s="7"/>
      <c r="D27" s="43">
        <v>7795709100</v>
      </c>
      <c r="E27" s="43"/>
      <c r="F27" s="43">
        <v>332131264</v>
      </c>
      <c r="G27" s="43"/>
      <c r="H27" s="43">
        <v>514056069</v>
      </c>
      <c r="I27" s="43"/>
      <c r="J27" s="43">
        <v>312559618</v>
      </c>
      <c r="K27" s="43"/>
      <c r="L27" s="43">
        <v>0</v>
      </c>
      <c r="M27" s="43"/>
      <c r="N27" s="43">
        <f>SUM(D27:J27)</f>
        <v>8954456051</v>
      </c>
    </row>
    <row r="28" spans="1:14" s="52" customFormat="1" ht="14.1">
      <c r="A28" s="10" t="s">
        <v>150</v>
      </c>
      <c r="B28" s="7"/>
      <c r="C28" s="8">
        <v>3</v>
      </c>
      <c r="D28" s="228">
        <v>0</v>
      </c>
      <c r="E28" s="228"/>
      <c r="F28" s="228">
        <v>0</v>
      </c>
      <c r="G28" s="228"/>
      <c r="H28" s="228">
        <v>0</v>
      </c>
      <c r="I28" s="228"/>
      <c r="J28" s="70">
        <v>-6560000</v>
      </c>
      <c r="K28" s="43"/>
      <c r="L28" s="43"/>
      <c r="M28" s="43"/>
      <c r="N28" s="228">
        <v>-6560000</v>
      </c>
    </row>
    <row r="29" spans="1:14" s="52" customFormat="1" ht="14.1">
      <c r="A29" s="7" t="s">
        <v>151</v>
      </c>
      <c r="B29" s="7"/>
      <c r="C29" s="7"/>
      <c r="D29" s="229">
        <f>SUM(D27:D28)</f>
        <v>7795709100</v>
      </c>
      <c r="E29" s="230"/>
      <c r="F29" s="229">
        <f>SUM(F27:F28)</f>
        <v>332131264</v>
      </c>
      <c r="G29" s="230"/>
      <c r="H29" s="229">
        <f>SUM(H27:H28)</f>
        <v>514056069</v>
      </c>
      <c r="I29" s="230"/>
      <c r="J29" s="229">
        <f>SUM(J27:J28)</f>
        <v>305999618</v>
      </c>
      <c r="K29" s="43"/>
      <c r="L29" s="43"/>
      <c r="M29" s="43"/>
      <c r="N29" s="229">
        <f>SUM(N27:N28)</f>
        <v>8947896051</v>
      </c>
    </row>
    <row r="30" spans="1:14" ht="7.5" customHeight="1">
      <c r="A30" s="7"/>
      <c r="B30" s="7"/>
      <c r="C30" s="7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  <row r="31" spans="1:14" ht="14.1" hidden="1">
      <c r="A31" s="7" t="s">
        <v>106</v>
      </c>
      <c r="B31" s="7"/>
      <c r="C31" s="7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</row>
    <row r="32" spans="1:14" ht="14.1" hidden="1">
      <c r="A32" s="7"/>
      <c r="B32" s="9" t="s">
        <v>118</v>
      </c>
      <c r="C32" s="7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  <row r="33" spans="1:15" ht="14.1" hidden="1">
      <c r="A33" s="7"/>
      <c r="B33" s="10" t="s">
        <v>116</v>
      </c>
      <c r="C33" s="8">
        <v>26</v>
      </c>
      <c r="D33" s="86">
        <v>0</v>
      </c>
      <c r="E33" s="86"/>
      <c r="F33" s="86">
        <v>0</v>
      </c>
      <c r="G33" s="86"/>
      <c r="H33" s="86">
        <v>0</v>
      </c>
      <c r="I33" s="86"/>
      <c r="J33" s="12"/>
      <c r="K33" s="86"/>
      <c r="L33" s="86"/>
      <c r="M33" s="86"/>
      <c r="N33" s="59"/>
    </row>
    <row r="34" spans="1:15" ht="14.1" hidden="1">
      <c r="A34" s="7"/>
      <c r="B34" s="9" t="s">
        <v>119</v>
      </c>
      <c r="D34" s="20">
        <v>0</v>
      </c>
      <c r="E34" s="66"/>
      <c r="F34" s="20">
        <v>0</v>
      </c>
      <c r="G34" s="66"/>
      <c r="H34" s="20">
        <v>0</v>
      </c>
      <c r="I34" s="66"/>
      <c r="J34" s="20"/>
      <c r="K34" s="66"/>
      <c r="L34" s="20"/>
      <c r="M34" s="66"/>
      <c r="N34" s="20"/>
    </row>
    <row r="35" spans="1:15" ht="7.5" hidden="1" customHeight="1">
      <c r="A35" s="7"/>
      <c r="B35" s="7"/>
      <c r="C35" s="7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</row>
    <row r="36" spans="1:15" ht="15.75" customHeight="1">
      <c r="A36" s="7" t="s">
        <v>164</v>
      </c>
      <c r="B36" s="61"/>
      <c r="C36" s="61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14"/>
    </row>
    <row r="37" spans="1:15" ht="14.1">
      <c r="B37" s="10" t="s">
        <v>133</v>
      </c>
      <c r="D37" s="70">
        <v>0</v>
      </c>
      <c r="E37" s="59"/>
      <c r="F37" s="70">
        <v>0</v>
      </c>
      <c r="G37" s="59"/>
      <c r="H37" s="70">
        <v>0</v>
      </c>
      <c r="I37" s="59"/>
      <c r="J37" s="70">
        <f>'eng7'!D31</f>
        <v>-17432818</v>
      </c>
      <c r="K37" s="59"/>
      <c r="L37" s="70"/>
      <c r="M37" s="59"/>
      <c r="N37" s="27">
        <f>SUM(D37:J37)</f>
        <v>-17432818</v>
      </c>
    </row>
    <row r="38" spans="1:15" ht="14.1">
      <c r="B38" s="10" t="s">
        <v>134</v>
      </c>
      <c r="D38" s="70">
        <v>0</v>
      </c>
      <c r="E38" s="59"/>
      <c r="F38" s="70">
        <v>0</v>
      </c>
      <c r="G38" s="59"/>
      <c r="H38" s="70">
        <v>0</v>
      </c>
      <c r="I38" s="59"/>
      <c r="J38" s="70">
        <f>'eng7'!D43</f>
        <v>-3571322</v>
      </c>
      <c r="K38" s="59"/>
      <c r="L38" s="70"/>
      <c r="M38" s="59"/>
      <c r="N38" s="27">
        <f>SUM(D38:J38)</f>
        <v>-3571322</v>
      </c>
    </row>
    <row r="39" spans="1:15" ht="14.1">
      <c r="A39" s="7" t="s">
        <v>162</v>
      </c>
      <c r="D39" s="36">
        <f>SUM(D33:D38)</f>
        <v>0</v>
      </c>
      <c r="E39" s="27"/>
      <c r="F39" s="36">
        <f>SUM(F33:F38)</f>
        <v>0</v>
      </c>
      <c r="G39" s="27"/>
      <c r="H39" s="36">
        <f>SUM(H33:H38)</f>
        <v>0</v>
      </c>
      <c r="I39" s="27"/>
      <c r="J39" s="36">
        <f>SUM(J33:J38)</f>
        <v>-21004140</v>
      </c>
      <c r="K39" s="27"/>
      <c r="L39" s="36"/>
      <c r="M39" s="27"/>
      <c r="N39" s="36">
        <f>SUM(N33:N38)</f>
        <v>-21004140</v>
      </c>
    </row>
    <row r="40" spans="1:15" ht="7.5" customHeight="1">
      <c r="A40" s="7"/>
      <c r="D40" s="51"/>
      <c r="E40" s="27"/>
      <c r="F40" s="51"/>
      <c r="G40" s="27"/>
      <c r="H40" s="51"/>
      <c r="I40" s="27"/>
      <c r="J40" s="51"/>
      <c r="K40" s="27"/>
      <c r="L40" s="51"/>
      <c r="M40" s="27"/>
      <c r="N40" s="51"/>
    </row>
    <row r="41" spans="1:15" ht="14.45" thickBot="1">
      <c r="A41" s="7" t="s">
        <v>137</v>
      </c>
      <c r="B41" s="37"/>
      <c r="C41" s="37"/>
      <c r="D41" s="28">
        <f>D29+D34+D39</f>
        <v>7795709100</v>
      </c>
      <c r="E41" s="26"/>
      <c r="F41" s="28">
        <f>F29+F34+F39</f>
        <v>332131264</v>
      </c>
      <c r="G41" s="26"/>
      <c r="H41" s="28">
        <f>H29+H34+H39</f>
        <v>514056069</v>
      </c>
      <c r="I41" s="26"/>
      <c r="J41" s="28">
        <f>J29+J34+J39</f>
        <v>284995478</v>
      </c>
      <c r="K41" s="26"/>
      <c r="L41" s="28"/>
      <c r="M41" s="26"/>
      <c r="N41" s="28">
        <f>N29+N34+N39</f>
        <v>8926891911</v>
      </c>
      <c r="O41" s="239"/>
    </row>
    <row r="42" spans="1:15" ht="14.45" thickTop="1"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38"/>
    </row>
    <row r="43" spans="1:15" ht="14.1">
      <c r="N43" s="50"/>
    </row>
    <row r="77" spans="9:9">
      <c r="I77" s="39">
        <v>7985711</v>
      </c>
    </row>
    <row r="78" spans="9:9">
      <c r="I78" s="39">
        <v>-23273</v>
      </c>
    </row>
  </sheetData>
  <customSheetViews>
    <customSheetView guid="{ED7104A8-E940-4472-A571-73332FDA04A0}" scale="80" showPageBreaks="1" fitToPage="1" printArea="1">
      <pane xSplit="3" ySplit="14" topLeftCell="L15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0" firstPageNumber="7" fitToHeight="0" orientation="landscape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80" showPageBreaks="1" fitToPage="1" printArea="1">
      <pane xSplit="3" ySplit="14" topLeftCell="J15" activePane="bottomRight" state="frozen"/>
      <selection pane="bottomRight" activeCell="B44" sqref="B44"/>
      <pageMargins left="0.70866141732283472" right="0.27559055118110237" top="0.47244094488188981" bottom="0.51181102362204722" header="0.51181102362204722" footer="0.51181102362204722"/>
      <pageSetup paperSize="9" scale="54" firstPageNumber="9" fitToHeight="0" orientation="landscape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80" showPageBreaks="1" fitToPage="1" printArea="1">
      <pane xSplit="3" ySplit="14" topLeftCell="D24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4" firstPageNumber="7" fitToHeight="0" orientation="landscape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2">
    <mergeCell ref="H6:J6"/>
    <mergeCell ref="D4:N4"/>
  </mergeCells>
  <pageMargins left="0.7" right="0.7" top="0.48" bottom="0.5" header="0.5" footer="0.5"/>
  <pageSetup paperSize="9" scale="90" firstPageNumber="8" orientation="landscape" useFirstPageNumber="1" r:id="rId4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view="pageBreakPreview" topLeftCell="A7" zoomScale="80" zoomScaleNormal="80" zoomScaleSheetLayoutView="80" workbookViewId="0">
      <selection activeCell="O48" sqref="O48"/>
    </sheetView>
  </sheetViews>
  <sheetFormatPr defaultColWidth="9.140625" defaultRowHeight="15"/>
  <cols>
    <col min="1" max="1" width="1.5703125" style="10" customWidth="1"/>
    <col min="2" max="2" width="47" style="10" customWidth="1"/>
    <col min="3" max="3" width="8.42578125" style="10" customWidth="1"/>
    <col min="4" max="4" width="17.140625" style="39" customWidth="1"/>
    <col min="5" max="5" width="1" style="39" customWidth="1"/>
    <col min="6" max="6" width="17.140625" style="39" customWidth="1"/>
    <col min="7" max="7" width="1" style="39" customWidth="1"/>
    <col min="8" max="8" width="17.140625" style="39" customWidth="1"/>
    <col min="9" max="9" width="1" style="39" customWidth="1"/>
    <col min="10" max="10" width="17.140625" style="39" customWidth="1"/>
    <col min="11" max="11" width="1" style="39" customWidth="1"/>
    <col min="12" max="12" width="17" style="39" hidden="1" customWidth="1"/>
    <col min="13" max="13" width="1" style="39" hidden="1" customWidth="1"/>
    <col min="14" max="14" width="17.140625" style="39" customWidth="1"/>
    <col min="15" max="16384" width="9.140625" style="29"/>
  </cols>
  <sheetData>
    <row r="1" spans="1:14" ht="17.45">
      <c r="A1" s="23" t="s">
        <v>45</v>
      </c>
      <c r="B1" s="30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0"/>
    </row>
    <row r="2" spans="1:14">
      <c r="A2" s="32" t="s">
        <v>77</v>
      </c>
      <c r="B2" s="32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0"/>
    </row>
    <row r="3" spans="1:14" ht="6.75" customHeight="1">
      <c r="A3" s="25"/>
      <c r="B3" s="32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0"/>
    </row>
    <row r="4" spans="1:14" ht="14.1">
      <c r="A4" s="30"/>
      <c r="B4" s="30"/>
      <c r="C4" s="30"/>
      <c r="D4" s="251" t="s">
        <v>34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14.1">
      <c r="A5" s="34"/>
      <c r="B5" s="34"/>
      <c r="C5" s="34"/>
      <c r="D5" s="35"/>
      <c r="E5" s="35"/>
      <c r="F5" s="35"/>
      <c r="G5" s="35"/>
      <c r="H5" s="35"/>
      <c r="I5" s="35"/>
      <c r="J5" s="35"/>
      <c r="K5" s="35"/>
      <c r="L5" s="33" t="s">
        <v>107</v>
      </c>
      <c r="M5" s="35"/>
      <c r="N5" s="35"/>
    </row>
    <row r="6" spans="1:14" ht="14.1">
      <c r="A6" s="34"/>
      <c r="B6" s="34"/>
      <c r="C6" s="34"/>
      <c r="D6" s="35"/>
      <c r="E6" s="35"/>
      <c r="F6" s="35"/>
      <c r="G6" s="35"/>
      <c r="H6" s="250" t="s">
        <v>87</v>
      </c>
      <c r="I6" s="250"/>
      <c r="J6" s="250"/>
      <c r="K6" s="35"/>
      <c r="L6" s="85" t="s">
        <v>101</v>
      </c>
      <c r="M6" s="35"/>
      <c r="N6" s="35"/>
    </row>
    <row r="7" spans="1:14" ht="14.1">
      <c r="A7" s="34"/>
      <c r="B7" s="34"/>
      <c r="C7" s="34"/>
      <c r="D7" s="35" t="s">
        <v>29</v>
      </c>
      <c r="E7" s="35"/>
      <c r="G7" s="35"/>
      <c r="K7" s="35"/>
      <c r="L7" s="35"/>
      <c r="M7" s="35"/>
      <c r="N7" s="7"/>
    </row>
    <row r="8" spans="1:14" ht="14.1">
      <c r="A8" s="34"/>
      <c r="B8" s="34"/>
      <c r="C8" s="34"/>
      <c r="D8" s="35" t="s">
        <v>60</v>
      </c>
      <c r="E8" s="35"/>
      <c r="F8" s="35" t="s">
        <v>62</v>
      </c>
      <c r="G8" s="35"/>
      <c r="H8" s="35" t="s">
        <v>30</v>
      </c>
      <c r="I8" s="35"/>
      <c r="J8" s="35"/>
      <c r="K8" s="35"/>
      <c r="L8" s="214" t="s">
        <v>88</v>
      </c>
      <c r="M8" s="35"/>
      <c r="N8" s="35" t="s">
        <v>31</v>
      </c>
    </row>
    <row r="9" spans="1:14" ht="14.1">
      <c r="A9" s="34"/>
      <c r="B9" s="34"/>
      <c r="C9" s="16" t="s">
        <v>2</v>
      </c>
      <c r="D9" s="35" t="s">
        <v>61</v>
      </c>
      <c r="E9" s="35"/>
      <c r="F9" s="35" t="s">
        <v>63</v>
      </c>
      <c r="G9" s="35"/>
      <c r="H9" s="35" t="s">
        <v>83</v>
      </c>
      <c r="I9" s="35"/>
      <c r="J9" s="35" t="s">
        <v>32</v>
      </c>
      <c r="K9" s="35"/>
      <c r="L9" s="214" t="s">
        <v>58</v>
      </c>
      <c r="M9" s="35"/>
      <c r="N9" s="35" t="s">
        <v>33</v>
      </c>
    </row>
    <row r="10" spans="1:14" ht="14.1">
      <c r="A10" s="7" t="s">
        <v>146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s="52" customFormat="1" ht="14.1">
      <c r="A11" s="7" t="s">
        <v>147</v>
      </c>
      <c r="B11" s="7"/>
      <c r="C11" s="7"/>
      <c r="D11" s="26">
        <v>7795709100</v>
      </c>
      <c r="E11" s="26"/>
      <c r="F11" s="26">
        <v>332131264</v>
      </c>
      <c r="G11" s="26"/>
      <c r="H11" s="26">
        <v>514056069</v>
      </c>
      <c r="I11" s="26"/>
      <c r="J11" s="26">
        <v>769264918</v>
      </c>
      <c r="K11" s="26"/>
      <c r="L11" s="26">
        <v>0</v>
      </c>
      <c r="M11" s="26"/>
      <c r="N11" s="26">
        <v>9411161351</v>
      </c>
    </row>
    <row r="12" spans="1:14" ht="7.5" customHeight="1">
      <c r="A12" s="7"/>
      <c r="B12" s="7"/>
      <c r="C12" s="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14.1">
      <c r="A13" s="7" t="s">
        <v>106</v>
      </c>
      <c r="B13" s="7"/>
      <c r="C13" s="7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14.1">
      <c r="A14" s="7"/>
      <c r="B14" s="9" t="s">
        <v>118</v>
      </c>
      <c r="C14" s="9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14" ht="14.1">
      <c r="A15" s="7"/>
      <c r="B15" s="10" t="s">
        <v>117</v>
      </c>
      <c r="C15" s="8">
        <v>24</v>
      </c>
      <c r="D15" s="86">
        <v>0</v>
      </c>
      <c r="E15" s="86"/>
      <c r="F15" s="86">
        <v>0</v>
      </c>
      <c r="G15" s="86"/>
      <c r="H15" s="86">
        <v>0</v>
      </c>
      <c r="I15" s="86"/>
      <c r="J15" s="12">
        <v>-446148432</v>
      </c>
      <c r="K15" s="86"/>
      <c r="L15" s="86">
        <v>0</v>
      </c>
      <c r="M15" s="86"/>
      <c r="N15" s="27">
        <v>-446148432</v>
      </c>
    </row>
    <row r="16" spans="1:14" ht="14.1">
      <c r="A16" s="7"/>
      <c r="B16" s="9" t="s">
        <v>119</v>
      </c>
      <c r="C16" s="9"/>
      <c r="D16" s="20">
        <v>0</v>
      </c>
      <c r="E16" s="86"/>
      <c r="F16" s="20">
        <v>0</v>
      </c>
      <c r="G16" s="86"/>
      <c r="H16" s="20">
        <v>0</v>
      </c>
      <c r="I16" s="86"/>
      <c r="J16" s="20">
        <v>-446148432</v>
      </c>
      <c r="K16" s="86"/>
      <c r="L16" s="20">
        <v>0</v>
      </c>
      <c r="M16" s="86"/>
      <c r="N16" s="20">
        <v>-446148432</v>
      </c>
    </row>
    <row r="17" spans="1:14" ht="6.75" customHeight="1">
      <c r="A17" s="7"/>
      <c r="B17" s="7"/>
      <c r="C17" s="7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14" ht="14.1">
      <c r="A18" s="7" t="s">
        <v>164</v>
      </c>
      <c r="B18" s="61"/>
      <c r="C18" s="61"/>
      <c r="D18" s="88"/>
      <c r="E18" s="88"/>
      <c r="F18" s="88"/>
      <c r="G18" s="88"/>
      <c r="H18" s="88"/>
      <c r="I18" s="88"/>
      <c r="J18" s="88"/>
      <c r="K18" s="88"/>
      <c r="L18" s="88"/>
      <c r="M18" s="55"/>
      <c r="N18" s="14"/>
    </row>
    <row r="19" spans="1:14" ht="14.1">
      <c r="B19" s="10" t="s">
        <v>133</v>
      </c>
      <c r="C19" s="8"/>
      <c r="D19" s="19">
        <v>0</v>
      </c>
      <c r="E19" s="11"/>
      <c r="F19" s="19">
        <v>0</v>
      </c>
      <c r="G19" s="11"/>
      <c r="H19" s="19">
        <v>0</v>
      </c>
      <c r="I19" s="11"/>
      <c r="J19" s="19">
        <v>-38559998</v>
      </c>
      <c r="K19" s="11"/>
      <c r="L19" s="19">
        <v>0</v>
      </c>
      <c r="M19" s="11"/>
      <c r="N19" s="27">
        <v>-38559998</v>
      </c>
    </row>
    <row r="20" spans="1:14" ht="14.1">
      <c r="B20" s="10" t="s">
        <v>134</v>
      </c>
      <c r="C20" s="8"/>
      <c r="D20" s="19">
        <v>0</v>
      </c>
      <c r="E20" s="11"/>
      <c r="F20" s="19">
        <v>0</v>
      </c>
      <c r="G20" s="11"/>
      <c r="H20" s="19">
        <v>0</v>
      </c>
      <c r="I20" s="11"/>
      <c r="J20" s="19">
        <v>-13723547</v>
      </c>
      <c r="K20" s="11"/>
      <c r="L20" s="19"/>
      <c r="M20" s="11"/>
      <c r="N20" s="27">
        <v>-13723547</v>
      </c>
    </row>
    <row r="21" spans="1:14" ht="14.1">
      <c r="A21" s="7" t="s">
        <v>162</v>
      </c>
      <c r="D21" s="36">
        <v>0</v>
      </c>
      <c r="E21" s="27"/>
      <c r="F21" s="36">
        <v>0</v>
      </c>
      <c r="G21" s="27"/>
      <c r="H21" s="36">
        <v>0</v>
      </c>
      <c r="I21" s="27"/>
      <c r="J21" s="36">
        <v>-52283545</v>
      </c>
      <c r="K21" s="27"/>
      <c r="L21" s="36">
        <v>0</v>
      </c>
      <c r="M21" s="27"/>
      <c r="N21" s="36">
        <v>-52283545</v>
      </c>
    </row>
    <row r="22" spans="1:14" ht="7.5" customHeight="1">
      <c r="A22" s="7"/>
      <c r="D22" s="51"/>
      <c r="E22" s="27"/>
      <c r="F22" s="51"/>
      <c r="G22" s="27"/>
      <c r="H22" s="51"/>
      <c r="I22" s="27"/>
      <c r="J22" s="51"/>
      <c r="K22" s="27"/>
      <c r="L22" s="51"/>
      <c r="M22" s="27"/>
      <c r="N22" s="51"/>
    </row>
    <row r="23" spans="1:14" ht="14.45" thickBot="1">
      <c r="A23" s="7" t="s">
        <v>148</v>
      </c>
      <c r="B23" s="37"/>
      <c r="C23" s="37"/>
      <c r="D23" s="28">
        <v>7795709100</v>
      </c>
      <c r="E23" s="26"/>
      <c r="F23" s="28">
        <v>332131264</v>
      </c>
      <c r="G23" s="26"/>
      <c r="H23" s="28">
        <v>514056069</v>
      </c>
      <c r="I23" s="26"/>
      <c r="J23" s="28">
        <v>270832941</v>
      </c>
      <c r="K23" s="26"/>
      <c r="L23" s="28">
        <v>0</v>
      </c>
      <c r="M23" s="26"/>
      <c r="N23" s="28">
        <v>8912729374</v>
      </c>
    </row>
    <row r="24" spans="1:14" ht="14.45" thickTop="1">
      <c r="D24" s="19"/>
      <c r="E24" s="19"/>
      <c r="F24" s="19"/>
      <c r="G24" s="19"/>
      <c r="H24" s="19"/>
      <c r="I24" s="19"/>
      <c r="J24" s="19"/>
      <c r="K24" s="19"/>
      <c r="L24" s="19"/>
      <c r="M24" s="38"/>
      <c r="N24" s="38"/>
    </row>
    <row r="25" spans="1:14" ht="14.1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14.1">
      <c r="A26" s="7" t="s">
        <v>138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14.1">
      <c r="A27" s="231" t="s">
        <v>149</v>
      </c>
      <c r="D27" s="233">
        <v>7795709100</v>
      </c>
      <c r="E27" s="233"/>
      <c r="F27" s="233">
        <v>332131264</v>
      </c>
      <c r="G27" s="233"/>
      <c r="H27" s="233">
        <v>514056069</v>
      </c>
      <c r="I27" s="233"/>
      <c r="J27" s="233">
        <f>'[1]BS-2-3'!I72</f>
        <v>270832941</v>
      </c>
      <c r="K27" s="26"/>
      <c r="L27" s="26"/>
      <c r="M27" s="26"/>
      <c r="N27" s="233">
        <f>SUM(D27:M27)</f>
        <v>8912729374</v>
      </c>
    </row>
    <row r="28" spans="1:14" ht="14.1">
      <c r="A28" s="232" t="s">
        <v>150</v>
      </c>
      <c r="C28" s="8">
        <v>3</v>
      </c>
      <c r="D28" s="234">
        <v>0</v>
      </c>
      <c r="E28" s="233"/>
      <c r="F28" s="234">
        <v>0</v>
      </c>
      <c r="G28" s="233"/>
      <c r="H28" s="234">
        <v>0</v>
      </c>
      <c r="I28" s="233"/>
      <c r="J28" s="94">
        <v>-6560000</v>
      </c>
      <c r="K28" s="26"/>
      <c r="L28" s="26"/>
      <c r="M28" s="26"/>
      <c r="N28" s="234">
        <f>SUM(D28:M28)</f>
        <v>-6560000</v>
      </c>
    </row>
    <row r="29" spans="1:14" s="52" customFormat="1" ht="14.1">
      <c r="A29" s="7" t="s">
        <v>136</v>
      </c>
      <c r="B29" s="7"/>
      <c r="C29" s="7"/>
      <c r="D29" s="235">
        <v>7795709100</v>
      </c>
      <c r="E29" s="233"/>
      <c r="F29" s="235">
        <v>332131264</v>
      </c>
      <c r="G29" s="233"/>
      <c r="H29" s="235">
        <v>514056069</v>
      </c>
      <c r="I29" s="233"/>
      <c r="J29" s="235">
        <f>J27+J28</f>
        <v>264272941</v>
      </c>
      <c r="K29" s="26"/>
      <c r="L29" s="26"/>
      <c r="M29" s="26"/>
      <c r="N29" s="235">
        <f>SUM(N27:N28)</f>
        <v>8906169374</v>
      </c>
    </row>
    <row r="30" spans="1:14" ht="7.5" hidden="1" customHeight="1">
      <c r="A30" s="7"/>
      <c r="B30" s="7"/>
      <c r="C30" s="7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  <row r="31" spans="1:14" ht="14.1" hidden="1">
      <c r="A31" s="7" t="s">
        <v>106</v>
      </c>
      <c r="B31" s="7"/>
      <c r="C31" s="7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</row>
    <row r="32" spans="1:14" ht="14.1" hidden="1">
      <c r="A32" s="7"/>
      <c r="B32" s="9" t="s">
        <v>118</v>
      </c>
      <c r="C32" s="9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  <row r="33" spans="1:15" ht="14.1" hidden="1">
      <c r="A33" s="7"/>
      <c r="B33" s="10" t="s">
        <v>117</v>
      </c>
      <c r="C33" s="8">
        <v>26</v>
      </c>
      <c r="D33" s="86"/>
      <c r="E33" s="86"/>
      <c r="F33" s="86"/>
      <c r="G33" s="86"/>
      <c r="H33" s="86"/>
      <c r="I33" s="86"/>
      <c r="J33" s="12"/>
      <c r="K33" s="86"/>
      <c r="L33" s="86"/>
      <c r="M33" s="86"/>
      <c r="N33" s="27"/>
    </row>
    <row r="34" spans="1:15" ht="14.1" hidden="1">
      <c r="A34" s="7"/>
      <c r="B34" s="9" t="s">
        <v>119</v>
      </c>
      <c r="C34" s="9"/>
      <c r="D34" s="20"/>
      <c r="E34" s="86"/>
      <c r="F34" s="20"/>
      <c r="G34" s="86"/>
      <c r="H34" s="20"/>
      <c r="I34" s="86"/>
      <c r="J34" s="20"/>
      <c r="K34" s="86"/>
      <c r="L34" s="20"/>
      <c r="M34" s="86"/>
      <c r="N34" s="20"/>
    </row>
    <row r="35" spans="1:15" ht="6.75" customHeight="1">
      <c r="A35" s="7"/>
      <c r="B35" s="7"/>
      <c r="C35" s="7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</row>
    <row r="36" spans="1:15" ht="14.1">
      <c r="A36" s="7" t="s">
        <v>164</v>
      </c>
      <c r="B36" s="61"/>
      <c r="C36" s="61"/>
      <c r="D36" s="88"/>
      <c r="E36" s="88"/>
      <c r="F36" s="88"/>
      <c r="G36" s="88"/>
      <c r="H36" s="88"/>
      <c r="I36" s="88"/>
      <c r="J36" s="88"/>
      <c r="K36" s="88"/>
      <c r="L36" s="88"/>
      <c r="M36" s="55"/>
      <c r="N36" s="14"/>
    </row>
    <row r="37" spans="1:15" ht="14.1">
      <c r="B37" s="10" t="s">
        <v>133</v>
      </c>
      <c r="C37" s="8"/>
      <c r="D37" s="19">
        <v>0</v>
      </c>
      <c r="E37" s="11"/>
      <c r="F37" s="19">
        <v>0</v>
      </c>
      <c r="G37" s="11"/>
      <c r="H37" s="19">
        <v>0</v>
      </c>
      <c r="I37" s="11"/>
      <c r="J37" s="19">
        <f>'eng7'!H31</f>
        <v>-19074676</v>
      </c>
      <c r="K37" s="11"/>
      <c r="L37" s="19"/>
      <c r="M37" s="11"/>
      <c r="N37" s="27">
        <f>SUM(D37:J37)</f>
        <v>-19074676</v>
      </c>
    </row>
    <row r="38" spans="1:15" ht="14.1">
      <c r="B38" s="10" t="s">
        <v>134</v>
      </c>
      <c r="C38" s="8"/>
      <c r="D38" s="19">
        <v>0</v>
      </c>
      <c r="E38" s="11"/>
      <c r="F38" s="19">
        <v>0</v>
      </c>
      <c r="G38" s="11"/>
      <c r="H38" s="19">
        <v>0</v>
      </c>
      <c r="I38" s="11"/>
      <c r="J38" s="19">
        <f>'eng7'!H43</f>
        <v>-3571322</v>
      </c>
      <c r="K38" s="11"/>
      <c r="L38" s="19"/>
      <c r="M38" s="11"/>
      <c r="N38" s="27">
        <f>SUM(D38:J38)</f>
        <v>-3571322</v>
      </c>
    </row>
    <row r="39" spans="1:15" ht="14.1">
      <c r="A39" s="7" t="s">
        <v>162</v>
      </c>
      <c r="D39" s="36">
        <f>SUM(D33:D38)</f>
        <v>0</v>
      </c>
      <c r="E39" s="27"/>
      <c r="F39" s="36">
        <f>SUM(F33:F38)</f>
        <v>0</v>
      </c>
      <c r="G39" s="27"/>
      <c r="H39" s="36">
        <f>SUM(H33:H38)</f>
        <v>0</v>
      </c>
      <c r="I39" s="27"/>
      <c r="J39" s="36">
        <f>SUM(J33:J38)</f>
        <v>-22645998</v>
      </c>
      <c r="K39" s="27"/>
      <c r="L39" s="36"/>
      <c r="M39" s="27"/>
      <c r="N39" s="36">
        <f>SUM(N33:N38)</f>
        <v>-22645998</v>
      </c>
    </row>
    <row r="40" spans="1:15" ht="7.5" customHeight="1">
      <c r="A40" s="7"/>
      <c r="D40" s="51"/>
      <c r="E40" s="27"/>
      <c r="F40" s="51"/>
      <c r="G40" s="27"/>
      <c r="H40" s="51"/>
      <c r="I40" s="27"/>
      <c r="J40" s="51"/>
      <c r="K40" s="27"/>
      <c r="L40" s="51"/>
      <c r="M40" s="27"/>
      <c r="N40" s="51"/>
    </row>
    <row r="41" spans="1:15" ht="14.45" thickBot="1">
      <c r="A41" s="7" t="s">
        <v>137</v>
      </c>
      <c r="B41" s="37"/>
      <c r="C41" s="37"/>
      <c r="D41" s="28">
        <f>D29+D34+D39</f>
        <v>7795709100</v>
      </c>
      <c r="E41" s="26"/>
      <c r="F41" s="28">
        <f>F29+F34+F39</f>
        <v>332131264</v>
      </c>
      <c r="G41" s="26"/>
      <c r="H41" s="28">
        <f>H29+H34+H39</f>
        <v>514056069</v>
      </c>
      <c r="I41" s="26"/>
      <c r="J41" s="28">
        <f>J29+J34+J39</f>
        <v>241626943</v>
      </c>
      <c r="K41" s="26"/>
      <c r="L41" s="28"/>
      <c r="M41" s="26"/>
      <c r="N41" s="28">
        <f>N29+N34+N39</f>
        <v>8883523376</v>
      </c>
      <c r="O41" s="239"/>
    </row>
    <row r="42" spans="1:15" ht="14.45" thickTop="1">
      <c r="D42" s="19"/>
      <c r="E42" s="19"/>
      <c r="F42" s="19"/>
      <c r="G42" s="19"/>
      <c r="H42" s="19"/>
      <c r="I42" s="19"/>
      <c r="J42" s="19"/>
      <c r="K42" s="19"/>
      <c r="L42" s="19"/>
      <c r="M42" s="38"/>
      <c r="N42" s="38"/>
    </row>
    <row r="43" spans="1:15" ht="14.1">
      <c r="M43" s="40"/>
      <c r="N43" s="50"/>
    </row>
    <row r="77" spans="9:9">
      <c r="I77" s="39">
        <v>7985711</v>
      </c>
    </row>
    <row r="78" spans="9:9">
      <c r="I78" s="39">
        <v>-23273</v>
      </c>
    </row>
  </sheetData>
  <mergeCells count="2">
    <mergeCell ref="H6:J6"/>
    <mergeCell ref="D4:N4"/>
  </mergeCells>
  <pageMargins left="0.7" right="0.7" top="0.48" bottom="0.5" header="0.5" footer="0.5"/>
  <pageSetup paperSize="9" scale="89" firstPageNumber="9" orientation="landscape" useFirstPageNumber="1" r:id="rId1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3"/>
  <sheetViews>
    <sheetView tabSelected="1" view="pageBreakPreview" zoomScale="80" zoomScaleNormal="100" zoomScaleSheetLayoutView="80" workbookViewId="0">
      <selection activeCell="D94" sqref="D94"/>
    </sheetView>
  </sheetViews>
  <sheetFormatPr defaultColWidth="9.140625" defaultRowHeight="23.45" customHeight="1"/>
  <cols>
    <col min="1" max="1" width="2.42578125" style="65" customWidth="1"/>
    <col min="2" max="2" width="51.5703125" style="65" customWidth="1"/>
    <col min="3" max="3" width="9.7109375" style="65" hidden="1" customWidth="1"/>
    <col min="4" max="4" width="16.140625" style="63" customWidth="1"/>
    <col min="5" max="5" width="1.42578125" style="65" customWidth="1"/>
    <col min="6" max="6" width="16.140625" style="63" customWidth="1"/>
    <col min="7" max="7" width="1.42578125" style="65" customWidth="1"/>
    <col min="8" max="8" width="16.140625" style="91" customWidth="1"/>
    <col min="9" max="9" width="1.42578125" style="65" customWidth="1"/>
    <col min="10" max="10" width="16.140625" style="91" customWidth="1"/>
    <col min="11" max="11" width="10.42578125" style="61" customWidth="1"/>
    <col min="12" max="12" width="15.85546875" style="61" bestFit="1" customWidth="1"/>
    <col min="13" max="13" width="15" style="206" bestFit="1" customWidth="1"/>
    <col min="14" max="15" width="14.85546875" style="61" bestFit="1" customWidth="1"/>
    <col min="16" max="16" width="10.140625" style="61" bestFit="1" customWidth="1"/>
    <col min="17" max="16384" width="9.140625" style="61"/>
  </cols>
  <sheetData>
    <row r="1" spans="1:18" ht="23.45" customHeight="1">
      <c r="A1" s="34" t="s">
        <v>45</v>
      </c>
      <c r="B1" s="30"/>
      <c r="C1" s="30"/>
      <c r="D1" s="31"/>
      <c r="E1" s="30"/>
      <c r="F1" s="31"/>
      <c r="G1" s="30"/>
      <c r="H1" s="92"/>
      <c r="I1" s="30"/>
      <c r="J1" s="92"/>
      <c r="N1" s="207"/>
    </row>
    <row r="2" spans="1:18" ht="23.45" customHeight="1">
      <c r="A2" s="30" t="s">
        <v>78</v>
      </c>
      <c r="B2" s="30"/>
      <c r="C2" s="30"/>
      <c r="D2" s="31"/>
      <c r="E2" s="30"/>
      <c r="F2" s="31"/>
      <c r="G2" s="30"/>
      <c r="H2" s="92"/>
      <c r="I2" s="30"/>
      <c r="J2" s="92"/>
      <c r="N2" s="207"/>
    </row>
    <row r="3" spans="1:18" ht="23.45" customHeight="1">
      <c r="A3" s="30"/>
      <c r="B3" s="30"/>
      <c r="C3" s="30"/>
      <c r="D3" s="31"/>
      <c r="E3" s="30"/>
      <c r="F3" s="31"/>
      <c r="G3" s="30"/>
      <c r="H3" s="92"/>
      <c r="I3" s="30"/>
      <c r="J3" s="92"/>
      <c r="N3" s="207"/>
    </row>
    <row r="4" spans="1:18" ht="23.45" customHeight="1">
      <c r="A4" s="34"/>
      <c r="B4" s="34"/>
      <c r="C4" s="34"/>
      <c r="D4" s="252" t="s">
        <v>46</v>
      </c>
      <c r="E4" s="252"/>
      <c r="F4" s="252"/>
      <c r="G4" s="77"/>
      <c r="H4" s="77"/>
      <c r="I4" s="77"/>
      <c r="J4" s="77"/>
      <c r="N4" s="208"/>
    </row>
    <row r="5" spans="1:18" ht="23.45" customHeight="1">
      <c r="A5" s="34"/>
      <c r="B5" s="34"/>
      <c r="C5" s="34"/>
      <c r="D5" s="252" t="s">
        <v>47</v>
      </c>
      <c r="E5" s="252"/>
      <c r="F5" s="252"/>
      <c r="G5" s="209"/>
      <c r="H5" s="252" t="s">
        <v>44</v>
      </c>
      <c r="I5" s="252"/>
      <c r="J5" s="252"/>
      <c r="N5" s="207"/>
    </row>
    <row r="6" spans="1:18" ht="23.45" customHeight="1">
      <c r="A6" s="34"/>
      <c r="B6" s="34"/>
      <c r="C6" s="34"/>
      <c r="D6" s="254" t="s">
        <v>48</v>
      </c>
      <c r="E6" s="254"/>
      <c r="F6" s="254"/>
      <c r="G6" s="210"/>
      <c r="H6" s="254" t="s">
        <v>27</v>
      </c>
      <c r="I6" s="254"/>
      <c r="J6" s="254"/>
      <c r="N6" s="207"/>
    </row>
    <row r="7" spans="1:18" ht="23.45" customHeight="1">
      <c r="A7" s="211"/>
      <c r="B7" s="61"/>
      <c r="C7" s="242"/>
      <c r="D7" s="253" t="s">
        <v>76</v>
      </c>
      <c r="E7" s="253"/>
      <c r="F7" s="253"/>
      <c r="G7" s="17"/>
      <c r="H7" s="253" t="s">
        <v>76</v>
      </c>
      <c r="I7" s="253"/>
      <c r="J7" s="253"/>
      <c r="N7" s="207"/>
    </row>
    <row r="8" spans="1:18" ht="23.45" customHeight="1">
      <c r="A8" s="211"/>
      <c r="B8" s="61"/>
      <c r="C8" s="61"/>
      <c r="D8" s="213">
        <v>2020</v>
      </c>
      <c r="E8" s="213"/>
      <c r="F8" s="213">
        <v>2019</v>
      </c>
      <c r="G8" s="213"/>
      <c r="H8" s="213">
        <v>2020</v>
      </c>
      <c r="I8" s="213"/>
      <c r="J8" s="213">
        <v>2019</v>
      </c>
      <c r="N8" s="207"/>
    </row>
    <row r="9" spans="1:18" ht="23.45" customHeight="1">
      <c r="A9" s="34"/>
      <c r="B9" s="34"/>
      <c r="C9" s="34"/>
      <c r="D9" s="255" t="s">
        <v>75</v>
      </c>
      <c r="E9" s="255"/>
      <c r="F9" s="255"/>
      <c r="G9" s="255"/>
      <c r="H9" s="255"/>
      <c r="I9" s="255"/>
      <c r="J9" s="255"/>
      <c r="N9" s="207"/>
    </row>
    <row r="10" spans="1:18" ht="23.45" customHeight="1">
      <c r="A10" s="64" t="s">
        <v>35</v>
      </c>
      <c r="B10" s="34"/>
      <c r="C10" s="34"/>
      <c r="D10" s="54"/>
      <c r="E10" s="54"/>
      <c r="F10" s="219"/>
      <c r="G10" s="54"/>
      <c r="H10" s="54"/>
      <c r="I10" s="54"/>
      <c r="J10" s="54"/>
      <c r="N10" s="207"/>
    </row>
    <row r="11" spans="1:18" ht="23.45" customHeight="1">
      <c r="A11" s="62" t="s">
        <v>160</v>
      </c>
      <c r="B11" s="62"/>
      <c r="C11" s="62"/>
      <c r="D11" s="70">
        <f>'eng7'!D31</f>
        <v>-17432818</v>
      </c>
      <c r="E11" s="70"/>
      <c r="F11" s="70">
        <f>'eng7'!F31</f>
        <v>-36661541</v>
      </c>
      <c r="G11" s="70"/>
      <c r="H11" s="240">
        <f>'eng7'!H31</f>
        <v>-19074676</v>
      </c>
      <c r="I11" s="70"/>
      <c r="J11" s="70">
        <v>-38559998</v>
      </c>
      <c r="N11" s="207"/>
    </row>
    <row r="12" spans="1:18" ht="23.45" customHeight="1">
      <c r="A12" s="60" t="s">
        <v>130</v>
      </c>
      <c r="B12" s="62"/>
      <c r="C12" s="62"/>
      <c r="D12" s="59"/>
      <c r="E12" s="59"/>
      <c r="F12" s="59"/>
      <c r="G12" s="59"/>
      <c r="H12" s="13"/>
      <c r="I12" s="59"/>
      <c r="J12" s="13"/>
      <c r="N12" s="207"/>
    </row>
    <row r="13" spans="1:18" ht="23.45" customHeight="1">
      <c r="A13" s="73" t="s">
        <v>161</v>
      </c>
      <c r="B13" s="61"/>
      <c r="C13" s="61"/>
      <c r="D13" s="70">
        <f>H13</f>
        <v>-8682993</v>
      </c>
      <c r="E13" s="59"/>
      <c r="F13" s="70">
        <f>J13</f>
        <v>-13958669</v>
      </c>
      <c r="G13" s="116"/>
      <c r="H13" s="70">
        <f>'eng7'!H30</f>
        <v>-8682993</v>
      </c>
      <c r="I13" s="59"/>
      <c r="J13" s="70">
        <v>-13958669</v>
      </c>
      <c r="L13" s="205"/>
      <c r="N13" s="207"/>
    </row>
    <row r="14" spans="1:18" ht="23.45" customHeight="1">
      <c r="A14" s="73" t="s">
        <v>36</v>
      </c>
      <c r="B14" s="61"/>
      <c r="C14" s="61"/>
      <c r="D14" s="70">
        <f>H14</f>
        <v>1094914</v>
      </c>
      <c r="E14" s="59"/>
      <c r="F14" s="70">
        <f t="shared" ref="F14:F31" si="0">J14</f>
        <v>736389.03999999992</v>
      </c>
      <c r="G14" s="116"/>
      <c r="H14" s="70">
        <f>-'eng7'!H26</f>
        <v>1094914</v>
      </c>
      <c r="I14" s="59"/>
      <c r="J14" s="70">
        <v>736389.03999999992</v>
      </c>
      <c r="L14" s="205"/>
      <c r="N14" s="207"/>
    </row>
    <row r="15" spans="1:18" ht="23.45" customHeight="1">
      <c r="A15" s="62" t="s">
        <v>108</v>
      </c>
      <c r="B15" s="62"/>
      <c r="C15" s="62"/>
      <c r="D15" s="70">
        <f>H15</f>
        <v>439795366</v>
      </c>
      <c r="E15" s="59"/>
      <c r="F15" s="70">
        <f t="shared" si="0"/>
        <v>403433092</v>
      </c>
      <c r="G15" s="59"/>
      <c r="H15" s="70">
        <v>439795366</v>
      </c>
      <c r="I15" s="59"/>
      <c r="J15" s="70">
        <v>403433092</v>
      </c>
      <c r="L15" s="205"/>
      <c r="N15" s="205"/>
      <c r="P15" s="205"/>
      <c r="R15" s="205"/>
    </row>
    <row r="16" spans="1:18" ht="23.45" hidden="1" customHeight="1">
      <c r="A16" s="62" t="s">
        <v>114</v>
      </c>
      <c r="B16" s="62"/>
      <c r="C16" s="62"/>
      <c r="D16" s="70"/>
      <c r="E16" s="59"/>
      <c r="F16" s="70">
        <f t="shared" si="0"/>
        <v>0</v>
      </c>
      <c r="G16" s="59"/>
      <c r="H16" s="70"/>
      <c r="I16" s="59"/>
      <c r="J16" s="70">
        <v>0</v>
      </c>
      <c r="L16" s="205"/>
      <c r="N16" s="205"/>
      <c r="P16" s="205"/>
      <c r="R16" s="205"/>
    </row>
    <row r="17" spans="1:18" ht="23.45" customHeight="1">
      <c r="A17" s="62" t="s">
        <v>99</v>
      </c>
      <c r="B17" s="62"/>
      <c r="C17" s="62"/>
      <c r="D17" s="70">
        <f t="shared" ref="D17:D31" si="1">H17</f>
        <v>23793394</v>
      </c>
      <c r="E17" s="59"/>
      <c r="F17" s="70">
        <f t="shared" si="0"/>
        <v>44947357</v>
      </c>
      <c r="G17" s="59"/>
      <c r="H17" s="70">
        <v>23793394</v>
      </c>
      <c r="I17" s="59"/>
      <c r="J17" s="70">
        <v>44947357</v>
      </c>
      <c r="L17" s="205"/>
      <c r="N17" s="205"/>
      <c r="P17" s="205"/>
      <c r="R17" s="205"/>
    </row>
    <row r="18" spans="1:18" ht="23.45" customHeight="1">
      <c r="A18" s="73" t="s">
        <v>173</v>
      </c>
      <c r="B18" s="62"/>
      <c r="C18" s="62"/>
      <c r="D18" s="70">
        <f t="shared" si="1"/>
        <v>-1372912</v>
      </c>
      <c r="E18" s="59"/>
      <c r="F18" s="70">
        <f t="shared" si="0"/>
        <v>-25789398</v>
      </c>
      <c r="G18" s="59"/>
      <c r="H18" s="70">
        <v>-1372912</v>
      </c>
      <c r="I18" s="59"/>
      <c r="J18" s="70">
        <v>-25789398</v>
      </c>
      <c r="L18" s="205"/>
      <c r="N18" s="205"/>
      <c r="P18" s="205"/>
      <c r="R18" s="205"/>
    </row>
    <row r="19" spans="1:18" ht="23.45" customHeight="1">
      <c r="A19" s="73" t="s">
        <v>165</v>
      </c>
      <c r="B19" s="62"/>
      <c r="C19" s="62"/>
      <c r="D19" s="70">
        <f t="shared" si="1"/>
        <v>-95503377</v>
      </c>
      <c r="E19" s="59"/>
      <c r="F19" s="70">
        <f t="shared" si="0"/>
        <v>5073478</v>
      </c>
      <c r="G19" s="59"/>
      <c r="H19" s="70">
        <v>-95503377</v>
      </c>
      <c r="I19" s="59"/>
      <c r="J19" s="70">
        <v>5073478</v>
      </c>
      <c r="N19" s="207"/>
    </row>
    <row r="20" spans="1:18" ht="23.45" customHeight="1">
      <c r="A20" s="73" t="s">
        <v>152</v>
      </c>
      <c r="B20" s="62"/>
      <c r="C20" s="62"/>
      <c r="D20" s="70">
        <f t="shared" si="1"/>
        <v>4294409</v>
      </c>
      <c r="E20" s="59"/>
      <c r="F20" s="70">
        <f>J20</f>
        <v>-3189253</v>
      </c>
      <c r="G20" s="116"/>
      <c r="H20" s="70">
        <v>4294409</v>
      </c>
      <c r="I20" s="59"/>
      <c r="J20" s="70">
        <v>-3189253</v>
      </c>
      <c r="N20" s="207"/>
    </row>
    <row r="21" spans="1:18" ht="23.45" customHeight="1">
      <c r="A21" s="73" t="s">
        <v>72</v>
      </c>
      <c r="B21" s="62"/>
      <c r="C21" s="62"/>
      <c r="D21" s="70">
        <f t="shared" si="1"/>
        <v>-758328</v>
      </c>
      <c r="E21" s="59"/>
      <c r="F21" s="70">
        <f t="shared" si="0"/>
        <v>-9303368</v>
      </c>
      <c r="G21" s="59"/>
      <c r="H21" s="70">
        <v>-758328</v>
      </c>
      <c r="I21" s="59"/>
      <c r="J21" s="70">
        <v>-9303368</v>
      </c>
      <c r="N21" s="207"/>
    </row>
    <row r="22" spans="1:18" ht="23.45" hidden="1" customHeight="1">
      <c r="A22" s="62"/>
      <c r="B22" s="62"/>
      <c r="C22" s="62"/>
      <c r="D22" s="71"/>
      <c r="E22" s="59"/>
      <c r="F22" s="71"/>
      <c r="G22" s="59"/>
      <c r="H22" s="70"/>
      <c r="I22" s="59"/>
      <c r="J22" s="70"/>
      <c r="N22" s="207"/>
    </row>
    <row r="23" spans="1:18" ht="23.45" customHeight="1">
      <c r="A23" s="62" t="s">
        <v>182</v>
      </c>
      <c r="B23" s="62"/>
      <c r="C23" s="62"/>
      <c r="D23" s="71">
        <v>-1641858</v>
      </c>
      <c r="E23" s="59"/>
      <c r="F23" s="71">
        <f>-'eng7'!F28</f>
        <v>-1898457</v>
      </c>
      <c r="G23" s="59"/>
      <c r="H23" s="241">
        <v>0</v>
      </c>
      <c r="I23" s="59"/>
      <c r="J23" s="241">
        <v>0</v>
      </c>
      <c r="N23" s="207"/>
    </row>
    <row r="24" spans="1:18" ht="23.45" customHeight="1">
      <c r="A24" s="62" t="s">
        <v>178</v>
      </c>
      <c r="B24" s="62"/>
      <c r="C24" s="62"/>
      <c r="D24" s="71"/>
      <c r="E24" s="59"/>
      <c r="F24" s="71"/>
      <c r="G24" s="59"/>
      <c r="H24" s="241"/>
      <c r="I24" s="59"/>
      <c r="J24" s="241"/>
      <c r="N24" s="207"/>
    </row>
    <row r="25" spans="1:18" ht="23.45" customHeight="1">
      <c r="A25" s="62"/>
      <c r="B25" s="60" t="s">
        <v>179</v>
      </c>
      <c r="C25" s="62"/>
      <c r="D25" s="70">
        <f t="shared" si="1"/>
        <v>-120000</v>
      </c>
      <c r="E25" s="59"/>
      <c r="F25" s="70">
        <f t="shared" si="0"/>
        <v>90313946.999999985</v>
      </c>
      <c r="G25" s="59"/>
      <c r="H25" s="70">
        <v>-120000</v>
      </c>
      <c r="I25" s="59"/>
      <c r="J25" s="70">
        <v>90313946.999999985</v>
      </c>
      <c r="N25" s="207"/>
    </row>
    <row r="26" spans="1:18" ht="23.45" customHeight="1">
      <c r="A26" s="62" t="s">
        <v>126</v>
      </c>
      <c r="B26" s="62"/>
      <c r="C26" s="62"/>
      <c r="D26" s="70">
        <f t="shared" si="1"/>
        <v>-24182762</v>
      </c>
      <c r="E26" s="59"/>
      <c r="F26" s="70">
        <f t="shared" si="0"/>
        <v>-35071398</v>
      </c>
      <c r="G26" s="59"/>
      <c r="H26" s="70">
        <v>-24182762</v>
      </c>
      <c r="I26" s="59"/>
      <c r="J26" s="70">
        <v>-35071398</v>
      </c>
      <c r="N26" s="207"/>
    </row>
    <row r="27" spans="1:18" ht="23.45" customHeight="1">
      <c r="A27" s="62" t="s">
        <v>184</v>
      </c>
      <c r="B27" s="62"/>
      <c r="C27" s="62"/>
      <c r="D27" s="70">
        <f t="shared" si="1"/>
        <v>2738609</v>
      </c>
      <c r="E27" s="59"/>
      <c r="F27" s="70">
        <v>0</v>
      </c>
      <c r="G27" s="59"/>
      <c r="H27" s="70">
        <v>2738609</v>
      </c>
      <c r="I27" s="59"/>
      <c r="J27" s="70">
        <v>0</v>
      </c>
      <c r="N27" s="207"/>
    </row>
    <row r="28" spans="1:18" ht="23.45" customHeight="1">
      <c r="A28" s="73" t="s">
        <v>115</v>
      </c>
      <c r="B28" s="62"/>
      <c r="C28" s="62"/>
      <c r="D28" s="70">
        <f t="shared" si="1"/>
        <v>2316161</v>
      </c>
      <c r="E28" s="59"/>
      <c r="F28" s="70">
        <f t="shared" si="0"/>
        <v>6185920</v>
      </c>
      <c r="G28" s="59"/>
      <c r="H28" s="70">
        <v>2316161</v>
      </c>
      <c r="I28" s="59"/>
      <c r="J28" s="70">
        <v>6185920</v>
      </c>
      <c r="N28" s="207"/>
    </row>
    <row r="29" spans="1:18" ht="23.45" customHeight="1">
      <c r="A29" s="62" t="s">
        <v>185</v>
      </c>
      <c r="B29" s="62"/>
      <c r="C29" s="62"/>
      <c r="D29" s="70">
        <f t="shared" si="1"/>
        <v>0</v>
      </c>
      <c r="E29" s="59"/>
      <c r="F29" s="70">
        <f t="shared" si="0"/>
        <v>13</v>
      </c>
      <c r="G29" s="59"/>
      <c r="H29" s="70">
        <v>0</v>
      </c>
      <c r="I29" s="59"/>
      <c r="J29" s="70">
        <v>13</v>
      </c>
      <c r="N29" s="207"/>
    </row>
    <row r="30" spans="1:18" ht="23.45" customHeight="1">
      <c r="A30" s="62" t="s">
        <v>186</v>
      </c>
      <c r="B30" s="62"/>
      <c r="C30" s="62"/>
      <c r="D30" s="70">
        <f t="shared" si="1"/>
        <v>0</v>
      </c>
      <c r="E30" s="59"/>
      <c r="F30" s="70">
        <f t="shared" si="0"/>
        <v>-3685732</v>
      </c>
      <c r="G30" s="59"/>
      <c r="H30" s="70">
        <v>0</v>
      </c>
      <c r="I30" s="59"/>
      <c r="J30" s="70">
        <v>-3685732</v>
      </c>
      <c r="N30" s="207"/>
    </row>
    <row r="31" spans="1:18" ht="23.45" customHeight="1">
      <c r="A31" s="62" t="s">
        <v>52</v>
      </c>
      <c r="B31" s="62"/>
      <c r="C31" s="62"/>
      <c r="D31" s="70">
        <f t="shared" si="1"/>
        <v>-6321605</v>
      </c>
      <c r="E31" s="59"/>
      <c r="F31" s="70">
        <f t="shared" si="0"/>
        <v>-42920669</v>
      </c>
      <c r="G31" s="59"/>
      <c r="H31" s="70">
        <v>-6321605</v>
      </c>
      <c r="I31" s="59"/>
      <c r="J31" s="70">
        <v>-42920669</v>
      </c>
      <c r="N31" s="207"/>
    </row>
    <row r="32" spans="1:18" ht="23.45" customHeight="1">
      <c r="A32" s="62"/>
      <c r="B32" s="62"/>
      <c r="C32" s="62"/>
      <c r="D32" s="78">
        <f>SUM(D11:D31)</f>
        <v>318016200</v>
      </c>
      <c r="E32" s="57"/>
      <c r="F32" s="78">
        <f>SUM(F11:F31)</f>
        <v>378211711.04000002</v>
      </c>
      <c r="G32" s="57"/>
      <c r="H32" s="78">
        <f>SUM(H11:H31)</f>
        <v>318016200</v>
      </c>
      <c r="I32" s="59"/>
      <c r="J32" s="78">
        <v>378211711.04000002</v>
      </c>
      <c r="N32" s="207"/>
    </row>
    <row r="33" spans="1:15" ht="23.45" customHeight="1">
      <c r="A33" s="60" t="s">
        <v>37</v>
      </c>
      <c r="B33" s="62"/>
      <c r="C33" s="62"/>
      <c r="D33" s="59"/>
      <c r="E33" s="59"/>
      <c r="F33" s="59"/>
      <c r="G33" s="59"/>
      <c r="H33" s="57"/>
      <c r="I33" s="59"/>
      <c r="J33" s="57"/>
      <c r="N33" s="207"/>
    </row>
    <row r="34" spans="1:15" ht="23.45" customHeight="1">
      <c r="A34" s="62" t="s">
        <v>5</v>
      </c>
      <c r="D34" s="70">
        <f>H34</f>
        <v>-955611086</v>
      </c>
      <c r="E34" s="59"/>
      <c r="F34" s="70">
        <f t="shared" ref="F34:F45" si="2">J34</f>
        <v>64813059.000000015</v>
      </c>
      <c r="G34" s="59"/>
      <c r="H34" s="70">
        <v>-955611086</v>
      </c>
      <c r="I34" s="59"/>
      <c r="J34" s="70">
        <v>64813059.000000015</v>
      </c>
      <c r="L34" s="205"/>
      <c r="N34" s="207"/>
    </row>
    <row r="35" spans="1:15" ht="23.45" customHeight="1">
      <c r="A35" s="62" t="s">
        <v>65</v>
      </c>
      <c r="D35" s="70">
        <f t="shared" ref="D35:D42" si="3">H35</f>
        <v>2107938</v>
      </c>
      <c r="E35" s="59"/>
      <c r="F35" s="70">
        <f t="shared" si="2"/>
        <v>1557957</v>
      </c>
      <c r="G35" s="59"/>
      <c r="H35" s="70">
        <v>2107938</v>
      </c>
      <c r="I35" s="59"/>
      <c r="J35" s="70">
        <v>1557957</v>
      </c>
      <c r="L35" s="206"/>
      <c r="N35" s="207"/>
    </row>
    <row r="36" spans="1:15" ht="23.45" customHeight="1">
      <c r="A36" s="62" t="s">
        <v>6</v>
      </c>
      <c r="D36" s="70">
        <f t="shared" si="3"/>
        <v>28736329</v>
      </c>
      <c r="E36" s="70"/>
      <c r="F36" s="70">
        <f t="shared" si="2"/>
        <v>64127085</v>
      </c>
      <c r="G36" s="59"/>
      <c r="H36" s="70">
        <v>28736329</v>
      </c>
      <c r="I36" s="59"/>
      <c r="J36" s="70">
        <v>64127085</v>
      </c>
      <c r="L36" s="206"/>
      <c r="N36" s="206"/>
      <c r="O36" s="206"/>
    </row>
    <row r="37" spans="1:15" ht="23.45" customHeight="1">
      <c r="A37" s="62" t="s">
        <v>7</v>
      </c>
      <c r="D37" s="70">
        <f t="shared" si="3"/>
        <v>738319248</v>
      </c>
      <c r="E37" s="59"/>
      <c r="F37" s="70">
        <f t="shared" si="2"/>
        <v>-408398910</v>
      </c>
      <c r="G37" s="59"/>
      <c r="H37" s="70">
        <v>738319248</v>
      </c>
      <c r="I37" s="59"/>
      <c r="J37" s="70">
        <v>-408398910</v>
      </c>
      <c r="L37" s="206"/>
      <c r="N37" s="207"/>
    </row>
    <row r="38" spans="1:15" ht="23.45" customHeight="1">
      <c r="A38" s="62" t="s">
        <v>38</v>
      </c>
      <c r="D38" s="70">
        <f t="shared" si="3"/>
        <v>178021685</v>
      </c>
      <c r="E38" s="70"/>
      <c r="F38" s="70">
        <f t="shared" si="2"/>
        <v>26940777</v>
      </c>
      <c r="G38" s="59"/>
      <c r="H38" s="70">
        <v>178021685</v>
      </c>
      <c r="I38" s="59"/>
      <c r="J38" s="70">
        <v>26940777</v>
      </c>
      <c r="N38" s="207"/>
    </row>
    <row r="39" spans="1:15" ht="23.45" customHeight="1">
      <c r="A39" s="62" t="s">
        <v>39</v>
      </c>
      <c r="D39" s="70">
        <f t="shared" si="3"/>
        <v>-1520418</v>
      </c>
      <c r="E39" s="70"/>
      <c r="F39" s="70">
        <f t="shared" si="2"/>
        <v>-13001817</v>
      </c>
      <c r="G39" s="59"/>
      <c r="H39" s="70">
        <v>-1520418</v>
      </c>
      <c r="I39" s="59"/>
      <c r="J39" s="70">
        <v>-13001817</v>
      </c>
      <c r="N39" s="207"/>
    </row>
    <row r="40" spans="1:15" ht="23.45" customHeight="1">
      <c r="A40" s="62" t="s">
        <v>17</v>
      </c>
      <c r="D40" s="70">
        <f t="shared" si="3"/>
        <v>-746453989</v>
      </c>
      <c r="E40" s="70"/>
      <c r="F40" s="70">
        <f t="shared" si="2"/>
        <v>-756800960</v>
      </c>
      <c r="G40" s="59"/>
      <c r="H40" s="70">
        <v>-746453989</v>
      </c>
      <c r="I40" s="59"/>
      <c r="J40" s="70">
        <v>-756800960</v>
      </c>
      <c r="N40" s="207"/>
    </row>
    <row r="41" spans="1:15" ht="23.45" customHeight="1">
      <c r="A41" s="62" t="s">
        <v>18</v>
      </c>
      <c r="D41" s="70">
        <f t="shared" si="3"/>
        <v>-20759172</v>
      </c>
      <c r="E41" s="70"/>
      <c r="F41" s="70">
        <v>55914549</v>
      </c>
      <c r="G41" s="59"/>
      <c r="H41" s="70">
        <v>-20759172</v>
      </c>
      <c r="I41" s="59"/>
      <c r="J41" s="70">
        <v>55914549</v>
      </c>
      <c r="N41" s="207"/>
    </row>
    <row r="42" spans="1:15" ht="23.45" customHeight="1">
      <c r="A42" s="62" t="s">
        <v>19</v>
      </c>
      <c r="D42" s="90">
        <f t="shared" si="3"/>
        <v>0</v>
      </c>
      <c r="E42" s="70"/>
      <c r="F42" s="90">
        <f t="shared" si="2"/>
        <v>-7750</v>
      </c>
      <c r="G42" s="59"/>
      <c r="H42" s="90">
        <v>0</v>
      </c>
      <c r="I42" s="59"/>
      <c r="J42" s="90">
        <v>-7750</v>
      </c>
      <c r="N42" s="207"/>
    </row>
    <row r="43" spans="1:15" ht="23.45" customHeight="1">
      <c r="A43" s="62" t="s">
        <v>174</v>
      </c>
      <c r="B43" s="62"/>
      <c r="C43" s="62"/>
      <c r="D43" s="59">
        <f>SUM(D42:D42,D34:D41,D32)</f>
        <v>-459143265</v>
      </c>
      <c r="E43" s="59"/>
      <c r="F43" s="59">
        <f>SUM(F42:F42,F34:F41,F32)</f>
        <v>-586644298.96000004</v>
      </c>
      <c r="G43" s="59"/>
      <c r="H43" s="59">
        <f>SUM(H42:H42,H34:H41,H32)</f>
        <v>-459143265</v>
      </c>
      <c r="I43" s="59"/>
      <c r="J43" s="59">
        <v>-586644298.96000004</v>
      </c>
      <c r="N43" s="207"/>
    </row>
    <row r="44" spans="1:15" ht="23.45" customHeight="1">
      <c r="A44" s="62" t="s">
        <v>111</v>
      </c>
      <c r="B44" s="62"/>
      <c r="C44" s="62"/>
      <c r="D44" s="70">
        <f>H44</f>
        <v>-8287597</v>
      </c>
      <c r="E44" s="59"/>
      <c r="F44" s="70">
        <f t="shared" si="2"/>
        <v>-1773562</v>
      </c>
      <c r="G44" s="59"/>
      <c r="H44" s="59">
        <v>-8287597</v>
      </c>
      <c r="I44" s="59"/>
      <c r="J44" s="59">
        <v>-1773562</v>
      </c>
      <c r="N44" s="207"/>
    </row>
    <row r="45" spans="1:15" ht="23.45" customHeight="1">
      <c r="A45" s="62" t="s">
        <v>97</v>
      </c>
      <c r="D45" s="90">
        <f>H45</f>
        <v>-11772572</v>
      </c>
      <c r="E45" s="70"/>
      <c r="F45" s="90">
        <f t="shared" si="2"/>
        <v>-21692958</v>
      </c>
      <c r="G45" s="70"/>
      <c r="H45" s="70">
        <v>-11772572</v>
      </c>
      <c r="I45" s="59"/>
      <c r="J45" s="70">
        <v>-21692958</v>
      </c>
      <c r="N45" s="207"/>
    </row>
    <row r="46" spans="1:15" ht="23.45" customHeight="1">
      <c r="A46" s="58" t="s">
        <v>166</v>
      </c>
      <c r="B46" s="7"/>
      <c r="C46" s="7"/>
      <c r="D46" s="15">
        <f>SUM(D44:D45,D43)</f>
        <v>-479203434</v>
      </c>
      <c r="E46" s="14"/>
      <c r="F46" s="15">
        <f>SUM(F44:F45,F43)</f>
        <v>-610110818.96000004</v>
      </c>
      <c r="G46" s="55"/>
      <c r="H46" s="15">
        <f>SUM(H44:H45,H43)</f>
        <v>-479203434</v>
      </c>
      <c r="I46" s="55"/>
      <c r="J46" s="15">
        <v>-610110818.96000004</v>
      </c>
      <c r="N46" s="207"/>
    </row>
    <row r="47" spans="1:15" ht="23.45" hidden="1" customHeight="1"/>
    <row r="48" spans="1:15" ht="23.45" customHeight="1">
      <c r="A48" s="34" t="s">
        <v>45</v>
      </c>
      <c r="B48" s="30"/>
      <c r="C48" s="30"/>
      <c r="D48" s="31"/>
      <c r="E48" s="30"/>
      <c r="F48" s="31"/>
      <c r="G48" s="30"/>
      <c r="I48" s="30"/>
      <c r="N48" s="207"/>
    </row>
    <row r="49" spans="1:14" ht="23.45" customHeight="1">
      <c r="A49" s="30" t="s">
        <v>78</v>
      </c>
      <c r="B49" s="30"/>
      <c r="C49" s="30"/>
      <c r="D49" s="31"/>
      <c r="E49" s="30"/>
      <c r="F49" s="31"/>
      <c r="G49" s="30"/>
      <c r="I49" s="30"/>
      <c r="N49" s="207"/>
    </row>
    <row r="50" spans="1:14" ht="23.45" customHeight="1">
      <c r="A50" s="30"/>
      <c r="B50" s="30"/>
      <c r="C50" s="30"/>
      <c r="D50" s="31"/>
      <c r="E50" s="30"/>
      <c r="F50" s="31"/>
      <c r="G50" s="30"/>
      <c r="I50" s="30"/>
      <c r="N50" s="207"/>
    </row>
    <row r="51" spans="1:14" ht="23.45" customHeight="1">
      <c r="A51" s="34"/>
      <c r="B51" s="34"/>
      <c r="C51" s="34"/>
      <c r="D51" s="252" t="s">
        <v>46</v>
      </c>
      <c r="E51" s="252"/>
      <c r="F51" s="252"/>
      <c r="G51" s="77"/>
      <c r="H51" s="77"/>
      <c r="I51" s="77"/>
      <c r="J51" s="77"/>
      <c r="N51" s="208"/>
    </row>
    <row r="52" spans="1:14" ht="23.45" customHeight="1">
      <c r="A52" s="34"/>
      <c r="B52" s="34"/>
      <c r="C52" s="34"/>
      <c r="D52" s="252" t="s">
        <v>47</v>
      </c>
      <c r="E52" s="252"/>
      <c r="F52" s="252"/>
      <c r="G52" s="209"/>
      <c r="H52" s="252" t="s">
        <v>44</v>
      </c>
      <c r="I52" s="252"/>
      <c r="J52" s="252"/>
      <c r="N52" s="207"/>
    </row>
    <row r="53" spans="1:14" ht="23.45" customHeight="1">
      <c r="A53" s="34"/>
      <c r="B53" s="34"/>
      <c r="C53" s="34"/>
      <c r="D53" s="254" t="s">
        <v>48</v>
      </c>
      <c r="E53" s="254"/>
      <c r="F53" s="254"/>
      <c r="G53" s="210"/>
      <c r="H53" s="254" t="s">
        <v>27</v>
      </c>
      <c r="I53" s="254"/>
      <c r="J53" s="254"/>
      <c r="N53" s="207"/>
    </row>
    <row r="54" spans="1:14" ht="23.45" customHeight="1">
      <c r="A54" s="211"/>
      <c r="B54" s="61"/>
      <c r="C54" s="242"/>
      <c r="D54" s="253" t="s">
        <v>76</v>
      </c>
      <c r="E54" s="253"/>
      <c r="F54" s="253"/>
      <c r="G54" s="17"/>
      <c r="H54" s="253" t="s">
        <v>76</v>
      </c>
      <c r="I54" s="253"/>
      <c r="J54" s="253"/>
      <c r="N54" s="207"/>
    </row>
    <row r="55" spans="1:14" ht="23.45" customHeight="1">
      <c r="A55" s="211"/>
      <c r="B55" s="61"/>
      <c r="C55" s="61"/>
      <c r="D55" s="213">
        <v>2020</v>
      </c>
      <c r="E55" s="213"/>
      <c r="F55" s="213">
        <v>2019</v>
      </c>
      <c r="G55" s="213"/>
      <c r="H55" s="213">
        <v>2020</v>
      </c>
      <c r="I55" s="213"/>
      <c r="J55" s="213">
        <v>2019</v>
      </c>
      <c r="N55" s="207"/>
    </row>
    <row r="56" spans="1:14" ht="23.45" customHeight="1">
      <c r="A56" s="34"/>
      <c r="B56" s="34"/>
      <c r="C56" s="34"/>
      <c r="D56" s="255" t="s">
        <v>75</v>
      </c>
      <c r="E56" s="255"/>
      <c r="F56" s="255"/>
      <c r="G56" s="255"/>
      <c r="H56" s="255"/>
      <c r="I56" s="255"/>
      <c r="J56" s="255"/>
      <c r="N56" s="207"/>
    </row>
    <row r="57" spans="1:14" ht="23.45" hidden="1" customHeight="1">
      <c r="A57" s="58"/>
      <c r="B57" s="7"/>
      <c r="C57" s="7"/>
      <c r="D57" s="66"/>
      <c r="E57" s="66"/>
      <c r="F57" s="66"/>
      <c r="G57" s="66"/>
      <c r="H57" s="66"/>
      <c r="I57" s="66"/>
      <c r="J57" s="66"/>
      <c r="N57" s="207"/>
    </row>
    <row r="58" spans="1:14" ht="23.45" customHeight="1">
      <c r="A58" s="9" t="s">
        <v>40</v>
      </c>
      <c r="B58" s="10"/>
      <c r="C58" s="10"/>
      <c r="D58" s="19"/>
      <c r="E58" s="19"/>
      <c r="F58" s="19"/>
      <c r="G58" s="19"/>
      <c r="H58" s="19"/>
      <c r="I58" s="19"/>
      <c r="J58" s="19"/>
      <c r="N58" s="207"/>
    </row>
    <row r="59" spans="1:14" ht="23.45" customHeight="1">
      <c r="A59" s="232" t="s">
        <v>153</v>
      </c>
      <c r="B59" s="10"/>
      <c r="C59" s="10"/>
      <c r="D59" s="70">
        <v>0</v>
      </c>
      <c r="E59" s="12"/>
      <c r="F59" s="70">
        <v>50000000</v>
      </c>
      <c r="G59" s="12"/>
      <c r="H59" s="12">
        <v>0</v>
      </c>
      <c r="I59" s="12"/>
      <c r="J59" s="70">
        <v>50000000</v>
      </c>
      <c r="N59" s="207"/>
    </row>
    <row r="60" spans="1:14" ht="23.45" customHeight="1">
      <c r="A60" s="10" t="s">
        <v>89</v>
      </c>
      <c r="B60" s="10"/>
      <c r="C60" s="10"/>
      <c r="D60" s="70">
        <f t="shared" ref="D60" si="4">H60</f>
        <v>1371452</v>
      </c>
      <c r="E60" s="12"/>
      <c r="F60" s="70">
        <v>1042341</v>
      </c>
      <c r="G60" s="116"/>
      <c r="H60" s="70">
        <v>1371452</v>
      </c>
      <c r="I60" s="12"/>
      <c r="J60" s="70">
        <v>1042341</v>
      </c>
      <c r="N60" s="207"/>
    </row>
    <row r="61" spans="1:14" ht="23.45" customHeight="1">
      <c r="A61" s="10" t="s">
        <v>90</v>
      </c>
      <c r="B61" s="10"/>
      <c r="C61" s="10"/>
      <c r="D61" s="70">
        <f>H61</f>
        <v>-334125855</v>
      </c>
      <c r="E61" s="18"/>
      <c r="F61" s="70">
        <v>-428340700</v>
      </c>
      <c r="G61" s="18"/>
      <c r="H61" s="70">
        <v>-334125855</v>
      </c>
      <c r="I61" s="18"/>
      <c r="J61" s="70">
        <v>-428340700</v>
      </c>
      <c r="L61" s="205"/>
      <c r="N61" s="207"/>
    </row>
    <row r="62" spans="1:14" ht="23.45" customHeight="1">
      <c r="A62" s="10" t="s">
        <v>102</v>
      </c>
      <c r="B62" s="10"/>
      <c r="C62" s="10"/>
      <c r="D62" s="70">
        <f t="shared" ref="D62:D66" si="5">H62</f>
        <v>-2221152</v>
      </c>
      <c r="E62" s="12"/>
      <c r="F62" s="70">
        <v>-160899</v>
      </c>
      <c r="G62" s="12"/>
      <c r="H62" s="70">
        <v>-2221152</v>
      </c>
      <c r="I62" s="12"/>
      <c r="J62" s="70">
        <v>-160899</v>
      </c>
      <c r="N62" s="207"/>
    </row>
    <row r="63" spans="1:14" ht="23.45" customHeight="1">
      <c r="A63" s="10" t="s">
        <v>175</v>
      </c>
      <c r="B63" s="10"/>
      <c r="C63" s="10"/>
      <c r="D63" s="94">
        <f t="shared" si="5"/>
        <v>0</v>
      </c>
      <c r="E63" s="12"/>
      <c r="F63" s="94">
        <v>645738521</v>
      </c>
      <c r="G63" s="12"/>
      <c r="H63" s="70">
        <v>0</v>
      </c>
      <c r="I63" s="12"/>
      <c r="J63" s="70">
        <v>645738521</v>
      </c>
      <c r="N63" s="207"/>
    </row>
    <row r="64" spans="1:14" ht="23.45" customHeight="1">
      <c r="A64" s="10" t="s">
        <v>155</v>
      </c>
      <c r="B64" s="10"/>
      <c r="C64" s="10"/>
      <c r="D64" s="12">
        <f t="shared" si="5"/>
        <v>457661013</v>
      </c>
      <c r="E64" s="12"/>
      <c r="F64" s="12">
        <v>2245787504</v>
      </c>
      <c r="G64" s="12"/>
      <c r="H64" s="12">
        <v>457661013</v>
      </c>
      <c r="I64" s="12"/>
      <c r="J64" s="12">
        <v>2245787504</v>
      </c>
      <c r="L64" s="205"/>
      <c r="M64" s="205"/>
      <c r="N64" s="205"/>
    </row>
    <row r="65" spans="1:14" ht="23.45" customHeight="1">
      <c r="A65" s="10" t="s">
        <v>154</v>
      </c>
      <c r="B65" s="10"/>
      <c r="C65" s="10"/>
      <c r="D65" s="12">
        <f t="shared" ref="D65" si="6">H65</f>
        <v>0</v>
      </c>
      <c r="E65" s="12"/>
      <c r="F65" s="12">
        <v>-2048010828</v>
      </c>
      <c r="G65" s="12"/>
      <c r="H65" s="12">
        <v>0</v>
      </c>
      <c r="I65" s="12"/>
      <c r="J65" s="12">
        <v>-2048010828</v>
      </c>
      <c r="L65" s="205"/>
      <c r="M65" s="205"/>
      <c r="N65" s="205"/>
    </row>
    <row r="66" spans="1:14" ht="23.45" customHeight="1">
      <c r="A66" s="10" t="s">
        <v>156</v>
      </c>
      <c r="B66" s="10"/>
      <c r="C66" s="10"/>
      <c r="D66" s="12">
        <f t="shared" si="5"/>
        <v>219124777</v>
      </c>
      <c r="E66" s="12"/>
      <c r="F66" s="12">
        <v>0</v>
      </c>
      <c r="G66" s="12"/>
      <c r="H66" s="12">
        <v>219124777</v>
      </c>
      <c r="I66" s="12"/>
      <c r="J66" s="12">
        <v>0</v>
      </c>
      <c r="L66" s="205"/>
      <c r="N66" s="207"/>
    </row>
    <row r="67" spans="1:14" ht="23.45" customHeight="1">
      <c r="A67" s="10" t="s">
        <v>53</v>
      </c>
      <c r="B67" s="10"/>
      <c r="C67" s="10"/>
      <c r="D67" s="70">
        <f>H67</f>
        <v>6321605</v>
      </c>
      <c r="E67" s="12"/>
      <c r="F67" s="70">
        <v>28489821</v>
      </c>
      <c r="G67" s="12"/>
      <c r="H67" s="70">
        <v>6321605</v>
      </c>
      <c r="I67" s="12"/>
      <c r="J67" s="70">
        <v>28489821</v>
      </c>
      <c r="N67" s="207"/>
    </row>
    <row r="68" spans="1:14" ht="23.45" customHeight="1">
      <c r="A68" s="58" t="s">
        <v>180</v>
      </c>
      <c r="B68" s="7"/>
      <c r="C68" s="7"/>
      <c r="D68" s="15">
        <f>SUM(D59:D67)</f>
        <v>348131840</v>
      </c>
      <c r="E68" s="66"/>
      <c r="F68" s="15">
        <f>SUM(F59:F67)</f>
        <v>494545760</v>
      </c>
      <c r="G68" s="66"/>
      <c r="H68" s="15">
        <f>SUM(H59:H67)</f>
        <v>348131840</v>
      </c>
      <c r="I68" s="66"/>
      <c r="J68" s="15">
        <f>SUM(J59:J67)</f>
        <v>494545760</v>
      </c>
      <c r="N68" s="207"/>
    </row>
    <row r="69" spans="1:14" ht="23.45" customHeight="1">
      <c r="A69" s="58"/>
      <c r="B69" s="7"/>
      <c r="C69" s="7"/>
      <c r="D69" s="66"/>
      <c r="E69" s="66"/>
      <c r="F69" s="66"/>
      <c r="G69" s="66"/>
      <c r="H69" s="66"/>
      <c r="I69" s="66"/>
      <c r="J69" s="66"/>
      <c r="N69" s="207"/>
    </row>
    <row r="70" spans="1:14" ht="23.45" customHeight="1">
      <c r="A70" s="9" t="s">
        <v>41</v>
      </c>
      <c r="B70" s="10"/>
      <c r="C70" s="10"/>
      <c r="D70" s="13"/>
      <c r="E70" s="13"/>
      <c r="F70" s="13"/>
      <c r="G70" s="13"/>
      <c r="H70" s="74"/>
      <c r="I70" s="13"/>
      <c r="J70" s="74"/>
      <c r="N70" s="207"/>
    </row>
    <row r="71" spans="1:14" ht="23.45" customHeight="1">
      <c r="A71" s="10" t="s">
        <v>157</v>
      </c>
      <c r="B71" s="10"/>
      <c r="C71" s="10"/>
      <c r="D71" s="13">
        <f t="shared" ref="D71:D72" si="7">H71</f>
        <v>-27359155</v>
      </c>
      <c r="E71" s="13"/>
      <c r="F71" s="13">
        <v>0</v>
      </c>
      <c r="G71" s="13"/>
      <c r="H71" s="74">
        <v>-27359155</v>
      </c>
      <c r="I71" s="13"/>
      <c r="J71" s="74">
        <v>0</v>
      </c>
      <c r="N71" s="207"/>
    </row>
    <row r="72" spans="1:14" ht="23.45" customHeight="1">
      <c r="A72" s="10" t="s">
        <v>64</v>
      </c>
      <c r="B72" s="10"/>
      <c r="C72" s="10"/>
      <c r="D72" s="13">
        <f t="shared" si="7"/>
        <v>-1094914</v>
      </c>
      <c r="E72" s="12"/>
      <c r="F72" s="13">
        <v>-736389.03999999992</v>
      </c>
      <c r="G72" s="12"/>
      <c r="H72" s="74">
        <v>-1094914</v>
      </c>
      <c r="I72" s="12"/>
      <c r="J72" s="12">
        <v>-736389.03999999992</v>
      </c>
      <c r="K72" s="205"/>
      <c r="L72" s="205"/>
      <c r="N72" s="207"/>
    </row>
    <row r="73" spans="1:14" ht="23.45" customHeight="1">
      <c r="A73" s="10" t="s">
        <v>103</v>
      </c>
      <c r="B73" s="10"/>
      <c r="C73" s="10"/>
      <c r="D73" s="13">
        <f>H73</f>
        <v>0</v>
      </c>
      <c r="E73" s="13"/>
      <c r="F73" s="13">
        <v>-446099524</v>
      </c>
      <c r="G73" s="13"/>
      <c r="H73" s="74">
        <v>0</v>
      </c>
      <c r="I73" s="13"/>
      <c r="J73" s="74">
        <v>-446099524</v>
      </c>
      <c r="N73" s="207"/>
    </row>
    <row r="74" spans="1:14" ht="23.45" customHeight="1">
      <c r="A74" s="7" t="s">
        <v>59</v>
      </c>
      <c r="B74" s="7"/>
      <c r="C74" s="7"/>
      <c r="D74" s="20">
        <f>SUM(D71:D73)</f>
        <v>-28454069</v>
      </c>
      <c r="E74" s="56"/>
      <c r="F74" s="20">
        <f>SUM(F71:F73)</f>
        <v>-446835913.04000002</v>
      </c>
      <c r="G74" s="66"/>
      <c r="H74" s="20">
        <f>SUM(H71:H73)</f>
        <v>-28454069</v>
      </c>
      <c r="I74" s="66"/>
      <c r="J74" s="20">
        <f>SUM(J71:J73)</f>
        <v>-446835913.04000002</v>
      </c>
      <c r="N74" s="207"/>
    </row>
    <row r="75" spans="1:14" ht="23.45" customHeight="1">
      <c r="A75" s="7"/>
      <c r="B75" s="7"/>
      <c r="C75" s="7"/>
      <c r="D75" s="66"/>
      <c r="E75" s="56"/>
      <c r="F75" s="66"/>
      <c r="G75" s="66"/>
      <c r="H75" s="66"/>
      <c r="I75" s="66"/>
      <c r="J75" s="66"/>
      <c r="N75" s="207"/>
    </row>
    <row r="76" spans="1:14" ht="23.45" customHeight="1">
      <c r="A76" s="10" t="s">
        <v>176</v>
      </c>
      <c r="B76" s="10"/>
      <c r="C76" s="10"/>
      <c r="D76" s="12"/>
      <c r="E76" s="13"/>
      <c r="F76" s="12"/>
      <c r="G76" s="12"/>
      <c r="H76" s="12"/>
      <c r="I76" s="12"/>
      <c r="J76" s="12"/>
      <c r="N76" s="207"/>
    </row>
    <row r="77" spans="1:14" ht="23.45" customHeight="1">
      <c r="A77" s="10"/>
      <c r="B77" s="10" t="s">
        <v>91</v>
      </c>
      <c r="C77" s="10"/>
      <c r="D77" s="12">
        <f>D46+D68+D74</f>
        <v>-159525663</v>
      </c>
      <c r="E77" s="12"/>
      <c r="F77" s="12">
        <f>F46+F68+F74</f>
        <v>-562400972</v>
      </c>
      <c r="G77" s="12" t="e">
        <v>#REF!</v>
      </c>
      <c r="H77" s="12">
        <f>H46+H68+H74</f>
        <v>-159525663</v>
      </c>
      <c r="I77" s="12"/>
      <c r="J77" s="12">
        <f>J46+J68+J74</f>
        <v>-562400972</v>
      </c>
      <c r="N77" s="207"/>
    </row>
    <row r="78" spans="1:14" s="77" customFormat="1" ht="23.45" customHeight="1">
      <c r="A78" s="77" t="s">
        <v>92</v>
      </c>
      <c r="D78" s="12"/>
      <c r="E78" s="12"/>
      <c r="F78" s="12"/>
      <c r="G78" s="12"/>
      <c r="H78" s="12"/>
      <c r="I78" s="12"/>
      <c r="J78" s="12"/>
      <c r="M78" s="203"/>
      <c r="N78" s="204"/>
    </row>
    <row r="79" spans="1:14" s="77" customFormat="1" ht="23.45" customHeight="1">
      <c r="B79" s="77" t="s">
        <v>93</v>
      </c>
      <c r="D79" s="87">
        <v>71837038</v>
      </c>
      <c r="E79" s="56"/>
      <c r="F79" s="87">
        <v>-7606531</v>
      </c>
      <c r="G79" s="56"/>
      <c r="H79" s="87">
        <v>71837038</v>
      </c>
      <c r="I79" s="56"/>
      <c r="J79" s="87">
        <v>-7606531</v>
      </c>
      <c r="M79" s="203"/>
      <c r="N79" s="204"/>
    </row>
    <row r="80" spans="1:14" s="77" customFormat="1" ht="23.45" customHeight="1">
      <c r="A80" s="7" t="s">
        <v>181</v>
      </c>
      <c r="D80" s="12">
        <v>-87688625</v>
      </c>
      <c r="E80" s="56"/>
      <c r="F80" s="12">
        <v>-570007503</v>
      </c>
      <c r="G80" s="56"/>
      <c r="H80" s="12">
        <v>-87688625</v>
      </c>
      <c r="I80" s="56"/>
      <c r="J80" s="12">
        <v>-570007503</v>
      </c>
      <c r="M80" s="203"/>
      <c r="N80" s="204"/>
    </row>
    <row r="81" spans="1:15" s="77" customFormat="1" ht="23.45" customHeight="1">
      <c r="A81" s="77" t="s">
        <v>131</v>
      </c>
      <c r="C81" s="242"/>
      <c r="D81" s="87">
        <v>1142017550</v>
      </c>
      <c r="E81" s="56"/>
      <c r="F81" s="87">
        <v>1712025053</v>
      </c>
      <c r="G81" s="56"/>
      <c r="H81" s="87">
        <v>1142017550</v>
      </c>
      <c r="I81" s="56"/>
      <c r="J81" s="87">
        <v>1712025053</v>
      </c>
      <c r="M81" s="203"/>
      <c r="N81" s="204"/>
    </row>
    <row r="82" spans="1:15" ht="23.45" customHeight="1" thickBot="1">
      <c r="A82" s="7" t="s">
        <v>132</v>
      </c>
      <c r="B82" s="7"/>
      <c r="C82" s="7"/>
      <c r="D82" s="67">
        <f>SUM(D80:D81)</f>
        <v>1054328925</v>
      </c>
      <c r="E82" s="56"/>
      <c r="F82" s="67">
        <v>1142017550</v>
      </c>
      <c r="G82" s="56"/>
      <c r="H82" s="67">
        <f>SUM(H80:H81)</f>
        <v>1054328925</v>
      </c>
      <c r="I82" s="56"/>
      <c r="J82" s="67">
        <v>1142017550</v>
      </c>
      <c r="K82" s="205"/>
      <c r="L82" s="116"/>
      <c r="N82" s="205"/>
      <c r="O82" s="205"/>
    </row>
    <row r="83" spans="1:15" ht="23.45" customHeight="1" thickTop="1">
      <c r="A83" s="58"/>
      <c r="B83" s="7"/>
      <c r="C83" s="7"/>
      <c r="D83" s="12"/>
      <c r="E83" s="13"/>
      <c r="F83" s="12"/>
      <c r="G83" s="13"/>
      <c r="H83" s="12"/>
      <c r="I83" s="13"/>
      <c r="J83" s="12"/>
      <c r="N83" s="207"/>
    </row>
    <row r="84" spans="1:15" ht="23.45" customHeight="1">
      <c r="A84" s="68" t="s">
        <v>42</v>
      </c>
      <c r="B84" s="7"/>
      <c r="C84" s="7"/>
      <c r="D84" s="69"/>
      <c r="E84" s="69"/>
      <c r="F84" s="69"/>
      <c r="G84" s="69"/>
      <c r="H84" s="69"/>
      <c r="I84" s="69"/>
      <c r="J84" s="69"/>
      <c r="N84" s="207"/>
    </row>
    <row r="85" spans="1:15" ht="23.45" customHeight="1">
      <c r="A85" s="10" t="s">
        <v>109</v>
      </c>
      <c r="B85" s="7"/>
      <c r="C85" s="7"/>
      <c r="D85" s="61"/>
      <c r="E85" s="61"/>
      <c r="F85" s="61"/>
      <c r="G85" s="61"/>
      <c r="H85" s="61"/>
      <c r="I85" s="61"/>
      <c r="J85" s="61"/>
      <c r="N85" s="207"/>
    </row>
    <row r="86" spans="1:15" ht="23.45" customHeight="1">
      <c r="A86" s="10"/>
      <c r="B86" s="10" t="s">
        <v>110</v>
      </c>
      <c r="C86" s="10"/>
      <c r="D86" s="70">
        <v>78381796</v>
      </c>
      <c r="E86" s="70"/>
      <c r="F86" s="70">
        <v>90103720</v>
      </c>
      <c r="G86" s="12"/>
      <c r="H86" s="70">
        <v>78381796</v>
      </c>
      <c r="I86" s="12"/>
      <c r="J86" s="70">
        <v>90103720</v>
      </c>
      <c r="N86" s="207"/>
    </row>
    <row r="87" spans="1:15" ht="23.45" customHeight="1">
      <c r="A87" s="10" t="s">
        <v>73</v>
      </c>
      <c r="B87" s="7"/>
      <c r="C87" s="7"/>
      <c r="D87" s="70">
        <v>0</v>
      </c>
      <c r="E87" s="61"/>
      <c r="F87" s="70">
        <v>74543</v>
      </c>
      <c r="G87" s="61"/>
      <c r="H87" s="70">
        <v>0</v>
      </c>
      <c r="I87" s="61"/>
      <c r="J87" s="70">
        <v>74543</v>
      </c>
      <c r="N87" s="207"/>
    </row>
    <row r="88" spans="1:15" ht="23.45" customHeight="1">
      <c r="D88" s="72"/>
      <c r="E88" s="72"/>
      <c r="F88" s="72"/>
      <c r="G88" s="72"/>
      <c r="H88" s="76"/>
      <c r="I88" s="72"/>
      <c r="J88" s="76"/>
      <c r="M88" s="61"/>
    </row>
    <row r="89" spans="1:15" ht="23.45" customHeight="1">
      <c r="D89" s="72"/>
      <c r="E89" s="72"/>
      <c r="F89" s="72"/>
      <c r="G89" s="72"/>
      <c r="H89" s="76"/>
      <c r="I89" s="72"/>
      <c r="J89" s="76"/>
      <c r="M89" s="61"/>
    </row>
    <row r="90" spans="1:15" ht="23.45" customHeight="1">
      <c r="D90" s="72"/>
      <c r="E90" s="72"/>
      <c r="F90" s="72"/>
      <c r="G90" s="72"/>
      <c r="H90" s="76"/>
      <c r="I90" s="72"/>
      <c r="J90" s="76"/>
      <c r="M90" s="61"/>
    </row>
    <row r="91" spans="1:15" ht="23.45" customHeight="1">
      <c r="D91" s="72"/>
      <c r="E91" s="72"/>
      <c r="F91" s="72"/>
      <c r="G91" s="72"/>
      <c r="H91" s="76"/>
      <c r="I91" s="72"/>
      <c r="J91" s="76"/>
      <c r="M91" s="61"/>
    </row>
    <row r="92" spans="1:15" ht="23.45" customHeight="1">
      <c r="D92" s="72"/>
      <c r="E92" s="72"/>
      <c r="F92" s="72"/>
      <c r="G92" s="72"/>
      <c r="H92" s="76"/>
      <c r="I92" s="72"/>
      <c r="J92" s="76"/>
      <c r="M92" s="61"/>
    </row>
    <row r="93" spans="1:15" ht="23.45" customHeight="1">
      <c r="D93" s="72"/>
      <c r="E93" s="72"/>
      <c r="F93" s="72"/>
      <c r="G93" s="72"/>
      <c r="H93" s="76"/>
      <c r="I93" s="72"/>
      <c r="J93" s="76"/>
      <c r="M93" s="61"/>
    </row>
    <row r="94" spans="1:15" ht="23.45" customHeight="1">
      <c r="D94" s="72"/>
      <c r="E94" s="72"/>
      <c r="F94" s="72"/>
      <c r="G94" s="72"/>
      <c r="H94" s="76"/>
      <c r="I94" s="72"/>
      <c r="J94" s="76"/>
      <c r="M94" s="61"/>
    </row>
    <row r="95" spans="1:15" ht="23.45" customHeight="1">
      <c r="D95" s="72"/>
      <c r="E95" s="72"/>
      <c r="F95" s="72"/>
      <c r="G95" s="72"/>
      <c r="H95" s="76"/>
      <c r="I95" s="72"/>
      <c r="J95" s="76"/>
      <c r="M95" s="61"/>
    </row>
    <row r="96" spans="1:15" ht="23.45" customHeight="1">
      <c r="D96" s="72"/>
      <c r="E96" s="72"/>
      <c r="F96" s="72"/>
      <c r="G96" s="72"/>
      <c r="H96" s="76"/>
      <c r="I96" s="72"/>
      <c r="J96" s="76"/>
      <c r="M96" s="61"/>
    </row>
    <row r="97" spans="4:13" ht="23.45" customHeight="1">
      <c r="D97" s="72"/>
      <c r="E97" s="72"/>
      <c r="F97" s="72"/>
      <c r="G97" s="72"/>
      <c r="H97" s="76"/>
      <c r="I97" s="72"/>
      <c r="J97" s="76"/>
      <c r="M97" s="61"/>
    </row>
    <row r="98" spans="4:13" ht="23.45" customHeight="1">
      <c r="D98" s="72"/>
      <c r="E98" s="72"/>
      <c r="F98" s="72"/>
      <c r="G98" s="72"/>
      <c r="H98" s="76"/>
      <c r="I98" s="72"/>
      <c r="J98" s="76"/>
      <c r="M98" s="61"/>
    </row>
    <row r="99" spans="4:13" ht="23.45" customHeight="1">
      <c r="D99" s="72"/>
      <c r="E99" s="72"/>
      <c r="F99" s="72"/>
      <c r="G99" s="72"/>
      <c r="H99" s="76"/>
      <c r="I99" s="72"/>
      <c r="J99" s="76"/>
      <c r="M99" s="61"/>
    </row>
    <row r="100" spans="4:13" ht="23.45" customHeight="1">
      <c r="D100" s="72"/>
      <c r="E100" s="72"/>
      <c r="F100" s="72"/>
      <c r="G100" s="72"/>
      <c r="H100" s="76"/>
      <c r="I100" s="72"/>
      <c r="J100" s="76"/>
      <c r="M100" s="61"/>
    </row>
    <row r="101" spans="4:13" ht="23.45" customHeight="1">
      <c r="D101" s="72"/>
      <c r="E101" s="72"/>
      <c r="F101" s="72"/>
      <c r="G101" s="72"/>
      <c r="H101" s="76"/>
      <c r="I101" s="72"/>
      <c r="J101" s="76"/>
      <c r="M101" s="61"/>
    </row>
    <row r="102" spans="4:13" ht="23.45" customHeight="1">
      <c r="D102" s="72"/>
      <c r="E102" s="72"/>
      <c r="F102" s="72"/>
      <c r="G102" s="72"/>
      <c r="H102" s="76"/>
      <c r="I102" s="72"/>
      <c r="J102" s="76"/>
      <c r="M102" s="61"/>
    </row>
    <row r="103" spans="4:13" ht="23.45" customHeight="1">
      <c r="D103" s="72"/>
      <c r="E103" s="72"/>
      <c r="F103" s="72"/>
      <c r="G103" s="72"/>
      <c r="H103" s="76"/>
      <c r="I103" s="72"/>
      <c r="J103" s="76"/>
      <c r="M103" s="61"/>
    </row>
    <row r="104" spans="4:13" ht="23.45" customHeight="1">
      <c r="D104" s="72"/>
      <c r="E104" s="72"/>
      <c r="F104" s="72"/>
      <c r="G104" s="72"/>
      <c r="H104" s="76"/>
      <c r="I104" s="72"/>
      <c r="J104" s="76"/>
      <c r="M104" s="61"/>
    </row>
    <row r="105" spans="4:13" ht="23.45" customHeight="1">
      <c r="D105" s="72"/>
      <c r="E105" s="72"/>
      <c r="F105" s="72"/>
      <c r="G105" s="72"/>
      <c r="H105" s="76"/>
      <c r="I105" s="72"/>
      <c r="J105" s="76"/>
      <c r="M105" s="61"/>
    </row>
    <row r="106" spans="4:13" ht="23.45" customHeight="1">
      <c r="D106" s="72"/>
      <c r="E106" s="72"/>
      <c r="F106" s="72"/>
      <c r="G106" s="72"/>
      <c r="H106" s="76"/>
      <c r="I106" s="72"/>
      <c r="J106" s="76"/>
      <c r="M106" s="61"/>
    </row>
    <row r="107" spans="4:13" ht="23.45" customHeight="1">
      <c r="D107" s="72"/>
      <c r="E107" s="72"/>
      <c r="F107" s="72"/>
      <c r="G107" s="72"/>
      <c r="H107" s="76"/>
      <c r="I107" s="72"/>
      <c r="J107" s="76"/>
      <c r="M107" s="61"/>
    </row>
    <row r="108" spans="4:13" ht="23.45" customHeight="1">
      <c r="D108" s="72"/>
      <c r="E108" s="72"/>
      <c r="F108" s="72"/>
      <c r="G108" s="72"/>
      <c r="H108" s="76"/>
      <c r="I108" s="72"/>
      <c r="J108" s="76"/>
      <c r="M108" s="61"/>
    </row>
    <row r="109" spans="4:13" ht="23.45" customHeight="1">
      <c r="H109" s="75"/>
      <c r="J109" s="75"/>
      <c r="M109" s="61"/>
    </row>
    <row r="110" spans="4:13" ht="23.45" customHeight="1">
      <c r="H110" s="75"/>
      <c r="J110" s="75"/>
      <c r="M110" s="61"/>
    </row>
    <row r="111" spans="4:13" ht="23.45" customHeight="1">
      <c r="H111" s="75"/>
      <c r="J111" s="75"/>
      <c r="M111" s="61"/>
    </row>
    <row r="112" spans="4:13" ht="23.45" customHeight="1">
      <c r="H112" s="75"/>
      <c r="J112" s="75"/>
      <c r="M112" s="61"/>
    </row>
    <row r="113" spans="8:13" ht="23.45" customHeight="1">
      <c r="H113" s="75"/>
      <c r="J113" s="75"/>
      <c r="M113" s="61"/>
    </row>
    <row r="114" spans="8:13" ht="23.45" customHeight="1">
      <c r="H114" s="75"/>
      <c r="J114" s="75"/>
      <c r="M114" s="61"/>
    </row>
    <row r="115" spans="8:13" ht="23.45" customHeight="1">
      <c r="H115" s="75"/>
      <c r="J115" s="75"/>
      <c r="M115" s="61"/>
    </row>
    <row r="116" spans="8:13" ht="23.45" customHeight="1">
      <c r="H116" s="75"/>
      <c r="J116" s="75"/>
      <c r="M116" s="61"/>
    </row>
    <row r="117" spans="8:13" ht="23.45" customHeight="1">
      <c r="H117" s="75"/>
      <c r="J117" s="75"/>
      <c r="M117" s="61"/>
    </row>
    <row r="118" spans="8:13" ht="23.45" customHeight="1">
      <c r="H118" s="75"/>
      <c r="J118" s="75"/>
      <c r="M118" s="61"/>
    </row>
    <row r="119" spans="8:13" ht="23.45" customHeight="1">
      <c r="H119" s="75"/>
      <c r="J119" s="75"/>
      <c r="M119" s="61"/>
    </row>
    <row r="120" spans="8:13" ht="23.45" customHeight="1">
      <c r="H120" s="75"/>
      <c r="J120" s="75"/>
      <c r="M120" s="61"/>
    </row>
    <row r="121" spans="8:13" ht="23.45" customHeight="1">
      <c r="H121" s="75"/>
      <c r="J121" s="75"/>
      <c r="M121" s="61"/>
    </row>
    <row r="122" spans="8:13" ht="23.45" customHeight="1">
      <c r="H122" s="75"/>
      <c r="J122" s="75"/>
      <c r="M122" s="61"/>
    </row>
    <row r="123" spans="8:13" ht="23.45" customHeight="1">
      <c r="H123" s="75"/>
      <c r="J123" s="75"/>
      <c r="M123" s="61"/>
    </row>
    <row r="124" spans="8:13" ht="23.45" customHeight="1">
      <c r="H124" s="75"/>
      <c r="J124" s="75"/>
      <c r="M124" s="61"/>
    </row>
    <row r="125" spans="8:13" ht="23.45" customHeight="1">
      <c r="H125" s="75"/>
      <c r="J125" s="75"/>
      <c r="M125" s="61"/>
    </row>
    <row r="126" spans="8:13" ht="23.45" customHeight="1">
      <c r="H126" s="75"/>
      <c r="J126" s="75"/>
      <c r="M126" s="61"/>
    </row>
    <row r="127" spans="8:13" ht="23.45" customHeight="1">
      <c r="H127" s="75"/>
      <c r="J127" s="75"/>
      <c r="M127" s="61"/>
    </row>
    <row r="128" spans="8:13" ht="23.45" customHeight="1">
      <c r="H128" s="75"/>
      <c r="J128" s="75"/>
      <c r="M128" s="61"/>
    </row>
    <row r="129" spans="8:13" ht="23.45" customHeight="1">
      <c r="H129" s="75"/>
      <c r="J129" s="75"/>
      <c r="M129" s="61"/>
    </row>
    <row r="130" spans="8:13" ht="23.45" customHeight="1">
      <c r="H130" s="75"/>
      <c r="J130" s="75"/>
      <c r="M130" s="61"/>
    </row>
    <row r="131" spans="8:13" ht="23.45" customHeight="1">
      <c r="H131" s="75"/>
      <c r="J131" s="75"/>
      <c r="M131" s="61"/>
    </row>
    <row r="132" spans="8:13" ht="23.45" customHeight="1">
      <c r="H132" s="75"/>
      <c r="J132" s="75"/>
      <c r="M132" s="61"/>
    </row>
    <row r="133" spans="8:13" ht="23.45" customHeight="1">
      <c r="H133" s="75"/>
      <c r="J133" s="75"/>
      <c r="M133" s="61"/>
    </row>
    <row r="134" spans="8:13" ht="23.45" customHeight="1">
      <c r="H134" s="75"/>
      <c r="J134" s="75"/>
      <c r="M134" s="61"/>
    </row>
    <row r="135" spans="8:13" ht="23.45" customHeight="1">
      <c r="H135" s="75"/>
      <c r="J135" s="75"/>
      <c r="M135" s="61"/>
    </row>
    <row r="136" spans="8:13" ht="23.45" customHeight="1">
      <c r="H136" s="75"/>
      <c r="J136" s="75"/>
      <c r="M136" s="61"/>
    </row>
    <row r="137" spans="8:13" ht="23.45" customHeight="1">
      <c r="H137" s="75"/>
      <c r="J137" s="75"/>
      <c r="M137" s="61"/>
    </row>
    <row r="138" spans="8:13" ht="23.45" customHeight="1">
      <c r="H138" s="75"/>
      <c r="J138" s="75"/>
      <c r="M138" s="61"/>
    </row>
    <row r="139" spans="8:13" ht="23.45" customHeight="1">
      <c r="H139" s="75"/>
      <c r="J139" s="75"/>
      <c r="M139" s="61"/>
    </row>
    <row r="140" spans="8:13" ht="23.45" customHeight="1">
      <c r="H140" s="75"/>
      <c r="J140" s="75"/>
      <c r="M140" s="61"/>
    </row>
    <row r="141" spans="8:13" ht="23.45" customHeight="1">
      <c r="H141" s="75"/>
      <c r="J141" s="75"/>
      <c r="M141" s="61"/>
    </row>
    <row r="142" spans="8:13" ht="23.45" customHeight="1">
      <c r="H142" s="75"/>
      <c r="J142" s="75"/>
      <c r="M142" s="61"/>
    </row>
    <row r="143" spans="8:13" ht="23.45" customHeight="1">
      <c r="H143" s="75"/>
      <c r="J143" s="75"/>
      <c r="M143" s="61"/>
    </row>
    <row r="144" spans="8:13" ht="23.45" customHeight="1">
      <c r="H144" s="75"/>
      <c r="J144" s="75"/>
      <c r="M144" s="61"/>
    </row>
    <row r="145" spans="8:13" ht="23.45" customHeight="1">
      <c r="H145" s="75"/>
      <c r="J145" s="75"/>
      <c r="M145" s="61"/>
    </row>
    <row r="146" spans="8:13" ht="23.45" customHeight="1">
      <c r="H146" s="75"/>
      <c r="J146" s="75"/>
      <c r="M146" s="61"/>
    </row>
    <row r="147" spans="8:13" ht="23.45" customHeight="1">
      <c r="H147" s="75"/>
      <c r="J147" s="75"/>
      <c r="M147" s="61"/>
    </row>
    <row r="148" spans="8:13" ht="23.45" customHeight="1">
      <c r="H148" s="75"/>
      <c r="J148" s="75"/>
      <c r="M148" s="61"/>
    </row>
    <row r="149" spans="8:13" ht="23.45" customHeight="1">
      <c r="H149" s="75"/>
      <c r="J149" s="75"/>
      <c r="M149" s="61"/>
    </row>
    <row r="150" spans="8:13" ht="23.45" customHeight="1">
      <c r="H150" s="75"/>
      <c r="J150" s="75"/>
      <c r="M150" s="61"/>
    </row>
    <row r="151" spans="8:13" ht="23.45" customHeight="1">
      <c r="H151" s="75"/>
      <c r="J151" s="75"/>
      <c r="M151" s="61"/>
    </row>
    <row r="152" spans="8:13" ht="23.45" customHeight="1">
      <c r="H152" s="75"/>
      <c r="J152" s="75"/>
      <c r="M152" s="61"/>
    </row>
    <row r="153" spans="8:13" ht="23.45" customHeight="1">
      <c r="H153" s="75"/>
      <c r="J153" s="75"/>
      <c r="M153" s="61"/>
    </row>
    <row r="154" spans="8:13" ht="23.45" customHeight="1">
      <c r="H154" s="75"/>
      <c r="J154" s="75"/>
      <c r="M154" s="61"/>
    </row>
    <row r="155" spans="8:13" ht="23.45" customHeight="1">
      <c r="H155" s="75"/>
      <c r="J155" s="75"/>
      <c r="M155" s="61"/>
    </row>
    <row r="156" spans="8:13" ht="23.45" customHeight="1">
      <c r="H156" s="75"/>
      <c r="J156" s="75"/>
      <c r="M156" s="61"/>
    </row>
    <row r="157" spans="8:13" ht="23.45" customHeight="1">
      <c r="H157" s="75"/>
      <c r="J157" s="75"/>
      <c r="M157" s="61"/>
    </row>
    <row r="158" spans="8:13" ht="23.45" customHeight="1">
      <c r="H158" s="75"/>
      <c r="J158" s="75"/>
      <c r="M158" s="61"/>
    </row>
    <row r="159" spans="8:13" ht="23.45" customHeight="1">
      <c r="H159" s="75"/>
      <c r="J159" s="75"/>
      <c r="M159" s="61"/>
    </row>
    <row r="160" spans="8:13" ht="23.45" customHeight="1">
      <c r="H160" s="75"/>
      <c r="J160" s="75"/>
      <c r="M160" s="61"/>
    </row>
    <row r="161" spans="8:13" ht="23.45" customHeight="1">
      <c r="H161" s="75"/>
      <c r="J161" s="75"/>
      <c r="M161" s="61"/>
    </row>
    <row r="162" spans="8:13" ht="23.45" customHeight="1">
      <c r="H162" s="75"/>
      <c r="J162" s="75"/>
      <c r="M162" s="61"/>
    </row>
    <row r="163" spans="8:13" ht="23.45" customHeight="1">
      <c r="H163" s="75"/>
      <c r="J163" s="75"/>
      <c r="M163" s="61"/>
    </row>
    <row r="164" spans="8:13" ht="23.45" customHeight="1">
      <c r="H164" s="75"/>
      <c r="J164" s="75"/>
      <c r="M164" s="61"/>
    </row>
    <row r="165" spans="8:13" ht="23.45" customHeight="1">
      <c r="H165" s="75"/>
      <c r="J165" s="75"/>
      <c r="M165" s="61"/>
    </row>
    <row r="166" spans="8:13" ht="23.45" customHeight="1">
      <c r="H166" s="75"/>
      <c r="J166" s="75"/>
      <c r="M166" s="61"/>
    </row>
    <row r="167" spans="8:13" ht="23.45" customHeight="1">
      <c r="H167" s="75"/>
      <c r="J167" s="75"/>
      <c r="M167" s="61"/>
    </row>
    <row r="168" spans="8:13" ht="23.45" customHeight="1">
      <c r="H168" s="75"/>
      <c r="J168" s="75"/>
      <c r="M168" s="61"/>
    </row>
    <row r="169" spans="8:13" ht="23.45" customHeight="1">
      <c r="H169" s="75"/>
      <c r="J169" s="75"/>
      <c r="M169" s="61"/>
    </row>
    <row r="170" spans="8:13" ht="23.45" customHeight="1">
      <c r="H170" s="75"/>
      <c r="J170" s="75"/>
      <c r="M170" s="61"/>
    </row>
    <row r="171" spans="8:13" ht="23.45" customHeight="1">
      <c r="H171" s="75"/>
      <c r="J171" s="75"/>
      <c r="M171" s="61"/>
    </row>
    <row r="172" spans="8:13" ht="23.45" customHeight="1">
      <c r="H172" s="75"/>
      <c r="J172" s="75"/>
      <c r="M172" s="61"/>
    </row>
    <row r="173" spans="8:13" ht="23.45" customHeight="1">
      <c r="H173" s="75"/>
      <c r="J173" s="75"/>
      <c r="M173" s="61"/>
    </row>
    <row r="174" spans="8:13" ht="23.45" customHeight="1">
      <c r="H174" s="75"/>
      <c r="J174" s="75"/>
      <c r="M174" s="61"/>
    </row>
    <row r="175" spans="8:13" ht="23.45" customHeight="1">
      <c r="H175" s="75"/>
      <c r="J175" s="75"/>
      <c r="M175" s="61"/>
    </row>
    <row r="176" spans="8:13" ht="23.45" customHeight="1">
      <c r="H176" s="75"/>
      <c r="J176" s="75"/>
      <c r="M176" s="61"/>
    </row>
    <row r="177" spans="8:13" ht="23.45" customHeight="1">
      <c r="H177" s="75"/>
      <c r="J177" s="75"/>
      <c r="M177" s="61"/>
    </row>
    <row r="178" spans="8:13" ht="23.45" customHeight="1">
      <c r="H178" s="75"/>
      <c r="J178" s="75"/>
      <c r="M178" s="61"/>
    </row>
    <row r="179" spans="8:13" ht="23.45" customHeight="1">
      <c r="H179" s="75"/>
      <c r="J179" s="75"/>
      <c r="M179" s="61"/>
    </row>
    <row r="180" spans="8:13" ht="23.45" customHeight="1">
      <c r="H180" s="75"/>
      <c r="J180" s="75"/>
      <c r="M180" s="61"/>
    </row>
    <row r="181" spans="8:13" ht="23.45" customHeight="1">
      <c r="H181" s="75"/>
      <c r="J181" s="75"/>
      <c r="M181" s="61"/>
    </row>
    <row r="182" spans="8:13" ht="23.45" customHeight="1">
      <c r="H182" s="75"/>
      <c r="J182" s="75"/>
      <c r="M182" s="61"/>
    </row>
    <row r="183" spans="8:13" ht="23.45" customHeight="1">
      <c r="H183" s="75"/>
      <c r="J183" s="75"/>
      <c r="M183" s="61"/>
    </row>
  </sheetData>
  <mergeCells count="16">
    <mergeCell ref="D51:F51"/>
    <mergeCell ref="D52:F52"/>
    <mergeCell ref="H52:J52"/>
    <mergeCell ref="D56:J56"/>
    <mergeCell ref="D9:J9"/>
    <mergeCell ref="D53:F53"/>
    <mergeCell ref="H53:J53"/>
    <mergeCell ref="D54:F54"/>
    <mergeCell ref="H54:J54"/>
    <mergeCell ref="D4:F4"/>
    <mergeCell ref="D5:F5"/>
    <mergeCell ref="H5:J5"/>
    <mergeCell ref="D7:F7"/>
    <mergeCell ref="H7:J7"/>
    <mergeCell ref="D6:F6"/>
    <mergeCell ref="H6:J6"/>
  </mergeCells>
  <pageMargins left="0.7" right="0.7" top="0.48" bottom="0.5" header="0.5" footer="0.3"/>
  <pageSetup paperSize="9" scale="71" firstPageNumber="10" fitToHeight="0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6" sqref="J36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eng5-6</vt:lpstr>
      <vt:lpstr>eng7</vt:lpstr>
      <vt:lpstr>eng8</vt:lpstr>
      <vt:lpstr>eng9</vt:lpstr>
      <vt:lpstr>eng10-11</vt:lpstr>
      <vt:lpstr>Sheet1</vt:lpstr>
      <vt:lpstr>Sheet2</vt:lpstr>
      <vt:lpstr>'eng10-11'!Print_Area</vt:lpstr>
      <vt:lpstr>'eng5-6'!Print_Area</vt:lpstr>
      <vt:lpstr>'eng7'!Print_Area</vt:lpstr>
      <vt:lpstr>'eng8'!Print_Area</vt:lpstr>
      <vt:lpstr>'eng9'!Print_Area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Chanakarn_k Kompenya</cp:lastModifiedBy>
  <cp:lastPrinted>2021-02-17T14:17:21Z</cp:lastPrinted>
  <dcterms:created xsi:type="dcterms:W3CDTF">2014-05-07T09:02:11Z</dcterms:created>
  <dcterms:modified xsi:type="dcterms:W3CDTF">2021-02-19T08:54:35Z</dcterms:modified>
</cp:coreProperties>
</file>