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\TPCH\ปี 63\Q4 63\1. Holding YE-63\งบการเงิน TPCH YE 63\"/>
    </mc:Choice>
  </mc:AlternateContent>
  <xr:revisionPtr revIDLastSave="0" documentId="13_ncr:1_{FD2142F7-8415-4A8C-8628-D3D13A956FC8}" xr6:coauthVersionLast="46" xr6:coauthVersionMax="46" xr10:uidLastSave="{00000000-0000-0000-0000-000000000000}"/>
  <bookViews>
    <workbookView xWindow="-108" yWindow="-108" windowWidth="23256" windowHeight="12576" tabRatio="811" activeTab="4" xr2:uid="{00000000-000D-0000-FFFF-FFFF00000000}"/>
  </bookViews>
  <sheets>
    <sheet name="งบแสดงฐานะการเงิน" sheetId="8" r:id="rId1"/>
    <sheet name="กำไรขาดทุน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definedNames>
    <definedName name="_xlnm.Print_Area" localSheetId="4">กระแสเงินสด!$A$1:$K$155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13" l="1"/>
  <c r="I51" i="13"/>
  <c r="G51" i="13"/>
  <c r="E51" i="13"/>
  <c r="A45" i="11"/>
  <c r="A84" i="8"/>
  <c r="A44" i="8"/>
  <c r="Q12" i="12" l="1"/>
  <c r="Q13" i="12"/>
  <c r="Q14" i="12"/>
  <c r="Q10" i="12"/>
  <c r="R22" i="14"/>
  <c r="T22" i="14" s="1"/>
  <c r="R21" i="14"/>
  <c r="R20" i="14"/>
  <c r="R19" i="14"/>
  <c r="R18" i="14"/>
  <c r="R17" i="14"/>
  <c r="R16" i="14"/>
  <c r="T16" i="14" s="1"/>
  <c r="R14" i="14"/>
  <c r="T14" i="14" s="1"/>
  <c r="R11" i="14"/>
  <c r="T11" i="14" s="1"/>
  <c r="X11" i="14" s="1"/>
  <c r="K19" i="12" l="1"/>
  <c r="O19" i="12" l="1"/>
  <c r="Q19" i="12" s="1"/>
  <c r="O18" i="12"/>
  <c r="O17" i="12"/>
  <c r="Q17" i="12" s="1"/>
  <c r="E15" i="12"/>
  <c r="E20" i="12" s="1"/>
  <c r="G15" i="12"/>
  <c r="G20" i="12" s="1"/>
  <c r="I15" i="12"/>
  <c r="I20" i="12" s="1"/>
  <c r="M15" i="12"/>
  <c r="M20" i="12" s="1"/>
  <c r="O15" i="12"/>
  <c r="K11" i="12"/>
  <c r="Q11" i="12" s="1"/>
  <c r="Q15" i="12" s="1"/>
  <c r="K15" i="12" l="1"/>
  <c r="D23" i="14"/>
  <c r="F23" i="14"/>
  <c r="H23" i="14"/>
  <c r="J23" i="14"/>
  <c r="L23" i="14"/>
  <c r="N23" i="14"/>
  <c r="P23" i="14"/>
  <c r="V23" i="14"/>
  <c r="X22" i="14"/>
  <c r="X16" i="14"/>
  <c r="X14" i="14"/>
  <c r="G31" i="8" l="1"/>
  <c r="K110" i="13" l="1"/>
  <c r="I110" i="13"/>
  <c r="G110" i="13"/>
  <c r="E110" i="13"/>
  <c r="I20" i="11" l="1"/>
  <c r="G64" i="8" l="1"/>
  <c r="R29" i="14" l="1"/>
  <c r="T29" i="14" s="1"/>
  <c r="X29" i="14" s="1"/>
  <c r="R28" i="14"/>
  <c r="R27" i="14"/>
  <c r="T27" i="14" s="1"/>
  <c r="X27" i="14" s="1"/>
  <c r="R26" i="14"/>
  <c r="T26" i="14" s="1"/>
  <c r="X26" i="14" s="1"/>
  <c r="R25" i="14"/>
  <c r="T21" i="14" l="1"/>
  <c r="X21" i="14" s="1"/>
  <c r="T20" i="14"/>
  <c r="X20" i="14" s="1"/>
  <c r="T19" i="14"/>
  <c r="X19" i="14" s="1"/>
  <c r="T17" i="14"/>
  <c r="X17" i="14" s="1"/>
  <c r="R12" i="14"/>
  <c r="T12" i="14" l="1"/>
  <c r="R23" i="14"/>
  <c r="T18" i="14"/>
  <c r="X18" i="14" s="1"/>
  <c r="X12" i="14" l="1"/>
  <c r="X23" i="14" s="1"/>
  <c r="T23" i="14"/>
  <c r="M20" i="11" l="1"/>
  <c r="K20" i="11"/>
  <c r="G20" i="11"/>
  <c r="K146" i="13" l="1"/>
  <c r="K139" i="13"/>
  <c r="K141" i="13" s="1"/>
  <c r="K143" i="13" s="1"/>
  <c r="K64" i="8" l="1"/>
  <c r="K31" i="8"/>
  <c r="K18" i="8"/>
  <c r="K32" i="8" l="1"/>
  <c r="E74" i="13" l="1"/>
  <c r="G74" i="13"/>
  <c r="I74" i="13"/>
  <c r="K74" i="13"/>
  <c r="P30" i="14" l="1"/>
  <c r="N30" i="14"/>
  <c r="L30" i="14"/>
  <c r="H30" i="14"/>
  <c r="F30" i="14"/>
  <c r="D30" i="14"/>
  <c r="O16" i="12" l="1"/>
  <c r="O20" i="12" s="1"/>
  <c r="A3" i="14" l="1"/>
  <c r="M64" i="8" l="1"/>
  <c r="I64" i="8"/>
  <c r="R24" i="14" l="1"/>
  <c r="R30" i="14" s="1"/>
  <c r="T24" i="14" l="1"/>
  <c r="X24" i="14" s="1"/>
  <c r="V30" i="14" l="1"/>
  <c r="L57" i="11" l="1"/>
  <c r="M10" i="11"/>
  <c r="M12" i="11" s="1"/>
  <c r="M14" i="11" s="1"/>
  <c r="M16" i="11" s="1"/>
  <c r="M21" i="11" s="1"/>
  <c r="K10" i="11"/>
  <c r="I10" i="11"/>
  <c r="G10" i="11"/>
  <c r="I12" i="11" l="1"/>
  <c r="I14" i="11" s="1"/>
  <c r="I16" i="11" s="1"/>
  <c r="I21" i="11" s="1"/>
  <c r="K12" i="11"/>
  <c r="G12" i="11"/>
  <c r="M23" i="11" l="1"/>
  <c r="M31" i="11" s="1"/>
  <c r="I23" i="11"/>
  <c r="I31" i="11" s="1"/>
  <c r="I29" i="11" s="1"/>
  <c r="K14" i="11"/>
  <c r="K16" i="11" s="1"/>
  <c r="K21" i="11" s="1"/>
  <c r="G14" i="11"/>
  <c r="G16" i="11" s="1"/>
  <c r="G21" i="11" s="1"/>
  <c r="I27" i="11" l="1"/>
  <c r="I53" i="11" s="1"/>
  <c r="I51" i="11" s="1"/>
  <c r="G9" i="13"/>
  <c r="M27" i="11"/>
  <c r="M53" i="11" s="1"/>
  <c r="K9" i="13"/>
  <c r="M29" i="11"/>
  <c r="M57" i="11" s="1"/>
  <c r="I57" i="11" l="1"/>
  <c r="K23" i="11"/>
  <c r="G23" i="11"/>
  <c r="K31" i="11" l="1"/>
  <c r="K18" i="12"/>
  <c r="Q18" i="12" s="1"/>
  <c r="G27" i="11"/>
  <c r="E9" i="13"/>
  <c r="K27" i="11"/>
  <c r="K53" i="11" s="1"/>
  <c r="I9" i="13"/>
  <c r="K29" i="11"/>
  <c r="K57" i="11" s="1"/>
  <c r="G31" i="11"/>
  <c r="G29" i="11" s="1"/>
  <c r="J28" i="14" s="1"/>
  <c r="G53" i="11" l="1"/>
  <c r="G51" i="11" s="1"/>
  <c r="G18" i="8"/>
  <c r="G57" i="11" l="1"/>
  <c r="T28" i="14" l="1"/>
  <c r="J25" i="14"/>
  <c r="T25" i="14" s="1"/>
  <c r="X25" i="14" s="1"/>
  <c r="J30" i="14" l="1"/>
  <c r="X28" i="14"/>
  <c r="X30" i="14" s="1"/>
  <c r="T30" i="14"/>
  <c r="E90" i="13"/>
  <c r="G90" i="13"/>
  <c r="I90" i="13"/>
  <c r="K90" i="13"/>
  <c r="G97" i="8" l="1"/>
  <c r="K100" i="8"/>
  <c r="G101" i="8" l="1"/>
  <c r="G104" i="8" l="1"/>
  <c r="A3" i="12" l="1"/>
  <c r="A3" i="13" s="1"/>
  <c r="A47" i="13" s="1"/>
  <c r="A86" i="13" s="1"/>
  <c r="A123" i="13" s="1"/>
  <c r="I48" i="8" l="1"/>
  <c r="I88" i="8" s="1"/>
  <c r="I7" i="11" s="1"/>
  <c r="I49" i="11" s="1"/>
  <c r="K48" i="8"/>
  <c r="K88" i="8" s="1"/>
  <c r="K7" i="11" s="1"/>
  <c r="K49" i="11" s="1"/>
  <c r="M48" i="8"/>
  <c r="M88" i="8" s="1"/>
  <c r="M7" i="11" s="1"/>
  <c r="M49" i="11" s="1"/>
  <c r="G48" i="8"/>
  <c r="G88" i="8" s="1"/>
  <c r="G7" i="11" s="1"/>
  <c r="G49" i="11" s="1"/>
  <c r="K97" i="8" l="1"/>
  <c r="K16" i="12"/>
  <c r="K20" i="12" s="1"/>
  <c r="G100" i="8"/>
  <c r="I18" i="8"/>
  <c r="M18" i="8"/>
  <c r="I31" i="8"/>
  <c r="M31" i="8"/>
  <c r="G70" i="8"/>
  <c r="I70" i="8"/>
  <c r="K70" i="8"/>
  <c r="M70" i="8"/>
  <c r="I103" i="8"/>
  <c r="I105" i="8" s="1"/>
  <c r="M103" i="8"/>
  <c r="M105" i="8" s="1"/>
  <c r="K102" i="8" l="1"/>
  <c r="G26" i="13"/>
  <c r="G57" i="13" s="1"/>
  <c r="G60" i="13" s="1"/>
  <c r="G111" i="13" s="1"/>
  <c r="M71" i="8"/>
  <c r="M32" i="8"/>
  <c r="E26" i="13"/>
  <c r="E57" i="13" s="1"/>
  <c r="Q16" i="12"/>
  <c r="G71" i="8"/>
  <c r="K71" i="8"/>
  <c r="I71" i="8"/>
  <c r="G32" i="8"/>
  <c r="I32" i="8"/>
  <c r="E60" i="13" l="1"/>
  <c r="K26" i="13"/>
  <c r="M106" i="8"/>
  <c r="I106" i="8"/>
  <c r="G102" i="8"/>
  <c r="K57" i="13" l="1"/>
  <c r="K60" i="13" s="1"/>
  <c r="I26" i="13" l="1"/>
  <c r="I57" i="13" s="1"/>
  <c r="K101" i="8"/>
  <c r="Q20" i="12"/>
  <c r="I60" i="13" l="1"/>
  <c r="K103" i="8"/>
  <c r="K105" i="8" l="1"/>
  <c r="G103" i="8"/>
  <c r="G105" i="8" s="1"/>
  <c r="K106" i="8" l="1"/>
  <c r="G106" i="8" l="1"/>
  <c r="E111" i="13"/>
  <c r="E113" i="13" s="1"/>
  <c r="K111" i="13"/>
  <c r="K113" i="13" s="1"/>
  <c r="G113" i="13"/>
  <c r="I111" i="13"/>
  <c r="I113" i="13" s="1"/>
</calcChain>
</file>

<file path=xl/sharedStrings.xml><?xml version="1.0" encoding="utf-8"?>
<sst xmlns="http://schemas.openxmlformats.org/spreadsheetml/2006/main" count="389" uniqueCount="270">
  <si>
    <t>- 2 -</t>
  </si>
  <si>
    <t>- 3 -</t>
  </si>
  <si>
    <t xml:space="preserve">     </t>
  </si>
  <si>
    <t>6</t>
  </si>
  <si>
    <t>5.2</t>
  </si>
  <si>
    <t>- 4 -</t>
  </si>
  <si>
    <t>5.2, 17</t>
  </si>
  <si>
    <t>23</t>
  </si>
  <si>
    <t>20</t>
  </si>
  <si>
    <t>21</t>
  </si>
  <si>
    <t>22</t>
  </si>
  <si>
    <t>18</t>
  </si>
  <si>
    <t>19</t>
  </si>
  <si>
    <t>7.1</t>
  </si>
  <si>
    <t>7.2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</si>
  <si>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</si>
  <si>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</si>
  <si>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</si>
  <si>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</si>
  <si>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</si>
  <si>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</si>
  <si>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</si>
  <si>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</si>
  <si>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</si>
  <si>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30</t>
  </si>
  <si>
    <t xml:space="preserve">TPC POWER HOLDING PUBLIC COMPANY LIMITED AND SUBSIDIARIES  </t>
  </si>
  <si>
    <t>STATEMENTS OF FINANCIAL POSITION</t>
  </si>
  <si>
    <t>AS AT DECEMBER 31, 2020</t>
  </si>
  <si>
    <t>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</si>
  <si>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</si>
  <si>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</si>
  <si>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</si>
  <si>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</si>
  <si>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</si>
  <si>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</si>
  <si>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</si>
  <si>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</si>
  <si>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</si>
  <si>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</si>
  <si>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Inventory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</si>
  <si>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</si>
  <si>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</si>
  <si>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</si>
  <si>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</si>
  <si>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</si>
  <si>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</si>
  <si>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</si>
  <si>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</si>
  <si>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</si>
  <si>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Other intangible assets</t>
  </si>
  <si>
    <t>Income tax deducted at source</t>
  </si>
  <si>
    <t>Prepayments</t>
  </si>
  <si>
    <t>Other non-current assets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</si>
  <si>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</si>
  <si>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</si>
  <si>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</si>
  <si>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</si>
  <si>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</si>
  <si>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 </t>
  </si>
  <si>
    <t xml:space="preserve">                                           (                                                                                              )</t>
  </si>
  <si>
    <t>STATEMENTS OF FINANCIAL POSITION (Continued)</t>
  </si>
  <si>
    <t xml:space="preserve">LIABILITIES AND SHAREHOLDERS' 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</si>
  <si>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</si>
  <si>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</si>
  <si>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</si>
  <si>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</si>
  <si>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</t>
  </si>
  <si>
    <t>Other current payables</t>
  </si>
  <si>
    <t>Short-term loans from related parties</t>
  </si>
  <si>
    <t>Current long-term loans from financial institutions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</si>
  <si>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</si>
  <si>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</si>
  <si>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</si>
  <si>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</si>
  <si>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</si>
  <si>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 xml:space="preserve">Long-term loans from financial institutions </t>
  </si>
  <si>
    <t xml:space="preserve">Lease liabilities  </t>
  </si>
  <si>
    <t>Retention payable</t>
  </si>
  <si>
    <t>Non-current provisions for employee benefit</t>
  </si>
  <si>
    <t>Total non-current  liabilities</t>
  </si>
  <si>
    <t>TOTAL LIABILITIES</t>
  </si>
  <si>
    <t>LIABILITIES AND SHAREHOLDERS'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</si>
  <si>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</si>
  <si>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</si>
  <si>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</si>
  <si>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</si>
  <si>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</si>
  <si>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</si>
  <si>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</si>
  <si>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</si>
  <si>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</si>
  <si>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</si>
  <si>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</si>
  <si>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</si>
  <si>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</si>
  <si>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</si>
  <si>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</si>
  <si>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</si>
  <si>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</si>
  <si>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</si>
  <si>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</si>
  <si>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FOR THE YEARS ENDED DECEMBER 31, 2020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</si>
  <si>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</si>
  <si>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</si>
  <si>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</si>
  <si>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</si>
  <si>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</si>
  <si>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</si>
  <si>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</si>
  <si>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</si>
  <si>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</si>
  <si>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</si>
  <si>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</si>
  <si>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</si>
  <si>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</si>
  <si>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</si>
  <si>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</si>
  <si>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Other comprehensive income (expense)</t>
  </si>
  <si>
    <t xml:space="preserve">     Actuarial gains (losses) on defined employee</t>
  </si>
  <si>
    <t xml:space="preserve">         benefit obligations</t>
  </si>
  <si>
    <t>Profit (Loss) for the years</t>
  </si>
  <si>
    <t>Profit attributable to:</t>
  </si>
  <si>
    <t xml:space="preserve">     Owners of the Company </t>
  </si>
  <si>
    <t xml:space="preserve">     Non-controlling interests</t>
  </si>
  <si>
    <t xml:space="preserve">     Profit (Loss) for the years</t>
  </si>
  <si>
    <t xml:space="preserve">(Sign) .............……………………………..………………………… </t>
  </si>
  <si>
    <t xml:space="preserve">          (                                                                                        )</t>
  </si>
  <si>
    <t>Total comprehensive income attributable to :</t>
  </si>
  <si>
    <t xml:space="preserve">     Owners of the Company</t>
  </si>
  <si>
    <t xml:space="preserve">     Total comprehensive income (expense) for the year</t>
  </si>
  <si>
    <t>Profit (loss) per share</t>
  </si>
  <si>
    <t xml:space="preserve">     Basic earning (loss) per share </t>
  </si>
  <si>
    <t xml:space="preserve">        Owners of the Company</t>
  </si>
  <si>
    <t xml:space="preserve">          Profit (Loss) for the year</t>
  </si>
  <si>
    <t xml:space="preserve">          Weighted average number of ordinary shares (share)</t>
  </si>
  <si>
    <t xml:space="preserve">TPC POWER HOLDING PUBILC COMPANY LIMITED AND SUBSIDIARIES  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</si>
  <si>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</si>
  <si>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</si>
  <si>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</si>
  <si>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</si>
  <si>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</si>
  <si>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</si>
  <si>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</si>
  <si>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</si>
  <si>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</si>
  <si>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</si>
  <si>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</si>
  <si>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</si>
  <si>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</si>
  <si>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</si>
  <si>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</si>
  <si>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</si>
  <si>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</si>
  <si>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</si>
  <si>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</si>
  <si>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</si>
  <si>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Balance as at December 31, 2018</t>
  </si>
  <si>
    <t>Changs in common shares of subsidiary</t>
  </si>
  <si>
    <t>Decrease in common shares from tranfer share</t>
  </si>
  <si>
    <t xml:space="preserve">        capital - non controlling interests</t>
  </si>
  <si>
    <t xml:space="preserve">Decrease in common shares on dissolution of subsidiary </t>
  </si>
  <si>
    <t xml:space="preserve">        – non controlling interests</t>
  </si>
  <si>
    <t xml:space="preserve">Gain on dissolution of subsidiary </t>
  </si>
  <si>
    <t>Legal reserve</t>
  </si>
  <si>
    <t>Dividend</t>
  </si>
  <si>
    <t>Dividend -attributable to the non controlling interests</t>
  </si>
  <si>
    <t>Profit (loss) for the years</t>
  </si>
  <si>
    <t>Total comprehensive income (expense) for the years</t>
  </si>
  <si>
    <t>Balance as at December 31, 2019</t>
  </si>
  <si>
    <t>Dividend - attributable to the non controlling interests</t>
  </si>
  <si>
    <t>Balance as at December 31, 2020</t>
  </si>
  <si>
    <t>(Sign)  ..................................................................................................................................</t>
  </si>
  <si>
    <t xml:space="preserve">                (                                                                                                                            )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</si>
  <si>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</si>
  <si>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</si>
  <si>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</si>
  <si>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</si>
  <si>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</si>
  <si>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</si>
  <si>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 xml:space="preserve">Adjustment to reconcile net profit to net cash receipt </t>
  </si>
  <si>
    <t xml:space="preserve">       (disbursement) from operating activities</t>
  </si>
  <si>
    <t>Adjustment for finance costs</t>
  </si>
  <si>
    <t xml:space="preserve">Depreciation </t>
  </si>
  <si>
    <t>Amortization Right-of-use assets</t>
  </si>
  <si>
    <t>Amortization</t>
  </si>
  <si>
    <t>Adjustment for losses (gain) on revaluation of fair value</t>
  </si>
  <si>
    <t>Adjustment for losses (gain) on disposal of assets</t>
  </si>
  <si>
    <t>Adjustment for provisions for employee benefits</t>
  </si>
  <si>
    <t>Loss on amortization of assets</t>
  </si>
  <si>
    <t>Loss on disposal of assets</t>
  </si>
  <si>
    <t>Adjustment for losses (gain) from invest in joint venture</t>
  </si>
  <si>
    <t>Loss on dissolution subsidiary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</si>
  <si>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</si>
  <si>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</si>
  <si>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</si>
  <si>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and other accounts receivable</t>
  </si>
  <si>
    <t>Adjustment for other operations receivable</t>
  </si>
  <si>
    <t>Adjustment for inventories</t>
  </si>
  <si>
    <t>Adjustment for other current financial asset</t>
  </si>
  <si>
    <t xml:space="preserve">Adjustment for prepaid for operations </t>
  </si>
  <si>
    <t>Adjustment for other advance payment</t>
  </si>
  <si>
    <t xml:space="preserve">                                                        (Sign) .............……………………………..…………………………</t>
  </si>
  <si>
    <t xml:space="preserve">                                                                     (                                                                                             )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</si>
  <si>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</si>
  <si>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</si>
  <si>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</si>
  <si>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</si>
  <si>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</si>
  <si>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</si>
  <si>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</si>
  <si>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</si>
  <si>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</si>
  <si>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</si>
  <si>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</si>
  <si>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>Proceeds form decrease share capital in subsidiary</t>
  </si>
  <si>
    <t>Deposit for entity acquisition</t>
  </si>
  <si>
    <t>Proceeds on dividend in joint venture</t>
  </si>
  <si>
    <t>Proceeds from dissolution of subsidiary</t>
  </si>
  <si>
    <t>Prepayment  under contraction contracts</t>
  </si>
  <si>
    <t xml:space="preserve">Payments for property, plant and equipment </t>
  </si>
  <si>
    <t xml:space="preserve">Proceeds for property, plant and equipment </t>
  </si>
  <si>
    <t xml:space="preserve">Payment for intangible assets </t>
  </si>
  <si>
    <t xml:space="preserve">       - computer software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</si>
  <si>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</si>
  <si>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</si>
  <si>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</si>
  <si>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</si>
  <si>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>Capital increase of subsidiary non-controlling</t>
  </si>
  <si>
    <t xml:space="preserve">       interests of subsidiaries</t>
  </si>
  <si>
    <t xml:space="preserve">Decrease in common shares from decrease share capital </t>
  </si>
  <si>
    <t xml:space="preserve">      of subsidiary  - non controlling interests</t>
  </si>
  <si>
    <t xml:space="preserve">Payments for shares transferring - non controlling </t>
  </si>
  <si>
    <t xml:space="preserve">      interests of subsidiary</t>
  </si>
  <si>
    <t xml:space="preserve">Proceeds from short-term loans from issuance of </t>
  </si>
  <si>
    <t xml:space="preserve">       bills of exchange</t>
  </si>
  <si>
    <t>Proceeds  loans from related parties</t>
  </si>
  <si>
    <t>Repayment loans for related parties</t>
  </si>
  <si>
    <t>Proceeds  loans from related person</t>
  </si>
  <si>
    <t>Proceeds  from long-term loans from financial institution</t>
  </si>
  <si>
    <t>Repayment for long-term loans from financial institution</t>
  </si>
  <si>
    <t>Repayment for lease liabilities</t>
  </si>
  <si>
    <t xml:space="preserve">Dividend -attributable to the non controlling </t>
  </si>
  <si>
    <t xml:space="preserve">Net cash provided by (used in) financing activities     </t>
  </si>
  <si>
    <t>Net increase (decrease) in cash and cash equivalents</t>
  </si>
  <si>
    <t>Cash and cash equivalents, as at the beginning of the years</t>
  </si>
  <si>
    <t>Cash and cash equivalents, as at the end of the years</t>
  </si>
  <si>
    <t>Additional disclosure of cash flows information</t>
  </si>
  <si>
    <t>1.  Property Plant and Equipment</t>
  </si>
  <si>
    <t xml:space="preserve">As at December 31, 2020 and 2019, the Group has recorded prepayment to property,  plant and equipment in the amount of Baht 144.69 million </t>
  </si>
  <si>
    <t>and Bath 241.94 million (Separate :  Baht 0.38 million) respectively .</t>
  </si>
  <si>
    <t xml:space="preserve">2.  A subsidiary has registered to dissolve its operation with  the Department of Business Development As a result, it incurred non cash transaction </t>
  </si>
  <si>
    <t xml:space="preserve">and decreased in cash and cash equivalents as following: </t>
  </si>
  <si>
    <t>Assets decreased from subsidiary disposal</t>
  </si>
  <si>
    <t>(Unit : Baht)</t>
  </si>
  <si>
    <t>Consolidated</t>
  </si>
  <si>
    <t>financial statements</t>
  </si>
  <si>
    <t>Trade and other current payables</t>
  </si>
  <si>
    <t>Net assets value before non-controlling interests</t>
  </si>
  <si>
    <t>Net assets value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</si>
  <si>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dissolution of subsidiary</t>
    </r>
  </si>
  <si>
    <t>Gain on dissolution of subsidiary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</si>
  <si>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equivalents existed in subsidiary at dissolution date</t>
    </r>
  </si>
  <si>
    <t>Net Proceeds for dissolution of subsidiary</t>
  </si>
  <si>
    <t>Repayment  loans from related person</t>
  </si>
  <si>
    <t>Proceeds (Payments)  from retention  payable</t>
  </si>
  <si>
    <t>Income tax expenses</t>
  </si>
  <si>
    <t>4.10</t>
  </si>
  <si>
    <t>Goodwill</t>
  </si>
  <si>
    <t>Expected credit loss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</si>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</sst>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#,##0;\(#,##0\)"/>
  </numFmts>
  <fonts count="26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b/>
      <sz val="12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285">
    <xf numFmtId="0" fontId="0" fillId="0" borderId="0" xfId="0"/>
    <xf numFmtId="164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Border="1" applyAlignment="1">
      <alignment horizontal="center"/>
    </xf>
    <xf numFmtId="43" fontId="10" fillId="0" borderId="0" xfId="2" applyFont="1" applyFill="1" applyBorder="1" applyAlignment="1" applyProtection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9" fontId="10" fillId="0" borderId="0" xfId="13" applyNumberFormat="1" applyFont="1" applyFill="1" applyBorder="1" applyAlignment="1" applyProtection="1"/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64" fontId="10" fillId="0" borderId="0" xfId="2" applyNumberFormat="1" applyFont="1" applyFill="1" applyAlignment="1" applyProtection="1"/>
    <xf numFmtId="164" fontId="10" fillId="0" borderId="0" xfId="13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/>
    <xf numFmtId="164" fontId="10" fillId="0" borderId="0" xfId="13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>
      <alignment horizontal="left"/>
    </xf>
    <xf numFmtId="164" fontId="10" fillId="0" borderId="0" xfId="13" applyNumberFormat="1" applyFont="1" applyFill="1" applyBorder="1" applyAlignment="1" applyProtection="1"/>
    <xf numFmtId="164" fontId="10" fillId="0" borderId="0" xfId="2" applyNumberFormat="1" applyFont="1" applyFill="1" applyBorder="1" applyAlignment="1" applyProtection="1"/>
    <xf numFmtId="164" fontId="10" fillId="0" borderId="0" xfId="13" applyNumberFormat="1" applyFont="1" applyFill="1" applyBorder="1" applyAlignment="1" applyProtection="1">
      <alignment horizontal="center"/>
    </xf>
    <xf numFmtId="164" fontId="10" fillId="0" borderId="0" xfId="13" applyNumberFormat="1" applyFont="1" applyFill="1" applyBorder="1"/>
    <xf numFmtId="164" fontId="10" fillId="0" borderId="5" xfId="13" applyNumberFormat="1" applyFont="1" applyFill="1" applyBorder="1" applyAlignment="1" applyProtection="1"/>
    <xf numFmtId="164" fontId="10" fillId="0" borderId="0" xfId="13" applyNumberFormat="1" applyFont="1" applyFill="1" applyBorder="1" applyAlignment="1" applyProtection="1">
      <alignment horizontal="left"/>
    </xf>
    <xf numFmtId="164" fontId="10" fillId="0" borderId="0" xfId="13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164" fontId="18" fillId="0" borderId="5" xfId="5" applyNumberFormat="1" applyFont="1" applyFill="1" applyBorder="1" applyAlignment="1">
      <alignment horizontal="right"/>
    </xf>
    <xf numFmtId="164" fontId="19" fillId="0" borderId="0" xfId="13" applyNumberFormat="1" applyFont="1" applyFill="1" applyBorder="1" applyAlignment="1" applyProtection="1"/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164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64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164" fontId="10" fillId="0" borderId="0" xfId="5" applyNumberFormat="1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165" fontId="10" fillId="0" borderId="0" xfId="13" applyNumberFormat="1" applyFont="1" applyFill="1" applyBorder="1" applyAlignment="1" applyProtection="1"/>
    <xf numFmtId="165" fontId="10" fillId="0" borderId="0" xfId="2" applyNumberFormat="1" applyFont="1" applyFill="1" applyBorder="1" applyAlignment="1">
      <alignment horizontal="right"/>
    </xf>
    <xf numFmtId="165" fontId="10" fillId="0" borderId="0" xfId="9" applyNumberFormat="1" applyFont="1" applyFill="1" applyBorder="1" applyAlignment="1">
      <alignment horizontal="right"/>
    </xf>
    <xf numFmtId="165" fontId="10" fillId="0" borderId="0" xfId="9" applyNumberFormat="1" applyFont="1" applyFill="1" applyAlignment="1">
      <alignment horizontal="right"/>
    </xf>
    <xf numFmtId="164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66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66" fontId="10" fillId="0" borderId="0" xfId="13" applyNumberFormat="1" applyFont="1" applyFill="1"/>
    <xf numFmtId="166" fontId="10" fillId="0" borderId="0" xfId="5" applyNumberFormat="1" applyFont="1" applyFill="1" applyBorder="1" applyAlignment="1">
      <alignment horizontal="right"/>
    </xf>
    <xf numFmtId="166" fontId="10" fillId="0" borderId="0" xfId="5" applyNumberFormat="1" applyFont="1" applyFill="1" applyAlignment="1">
      <alignment horizontal="right"/>
    </xf>
    <xf numFmtId="43" fontId="18" fillId="0" borderId="0" xfId="2" applyFont="1" applyFill="1"/>
    <xf numFmtId="39" fontId="10" fillId="0" borderId="0" xfId="13" applyNumberFormat="1" applyFont="1" applyFill="1" applyBorder="1" applyAlignment="1"/>
    <xf numFmtId="164" fontId="10" fillId="0" borderId="0" xfId="13" applyNumberFormat="1" applyFont="1" applyFill="1" applyAlignment="1"/>
    <xf numFmtId="164" fontId="10" fillId="0" borderId="0" xfId="13" applyNumberFormat="1" applyFont="1" applyFill="1" applyBorder="1" applyAlignment="1"/>
    <xf numFmtId="164" fontId="19" fillId="0" borderId="0" xfId="2" applyNumberFormat="1" applyFont="1" applyFill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64" fontId="19" fillId="0" borderId="5" xfId="2" applyNumberFormat="1" applyFont="1" applyFill="1" applyBorder="1" applyAlignment="1">
      <alignment horizontal="right"/>
    </xf>
    <xf numFmtId="164" fontId="19" fillId="0" borderId="5" xfId="5" applyNumberFormat="1" applyFont="1" applyFill="1" applyBorder="1" applyAlignment="1">
      <alignment horizontal="right"/>
    </xf>
    <xf numFmtId="39" fontId="12" fillId="0" borderId="0" xfId="0" applyNumberFormat="1" applyFont="1" applyFill="1" applyAlignment="1"/>
    <xf numFmtId="1" fontId="10" fillId="0" borderId="3" xfId="13" quotePrefix="1" applyNumberFormat="1" applyFont="1" applyFill="1" applyBorder="1" applyAlignment="1">
      <alignment horizontal="center"/>
    </xf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20" fillId="0" borderId="0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64" fontId="10" fillId="0" borderId="0" xfId="5" applyNumberFormat="1" applyFont="1" applyFill="1" applyBorder="1"/>
    <xf numFmtId="43" fontId="10" fillId="0" borderId="0" xfId="2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2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39" fontId="10" fillId="0" borderId="0" xfId="2" applyNumberFormat="1" applyFont="1" applyFill="1" applyBorder="1"/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2" xfId="5" applyNumberFormat="1" applyFont="1" applyFill="1" applyBorder="1" applyAlignment="1">
      <alignment horizontal="right"/>
    </xf>
    <xf numFmtId="39" fontId="15" fillId="0" borderId="0" xfId="0" applyNumberFormat="1" applyFont="1" applyFill="1"/>
    <xf numFmtId="39" fontId="10" fillId="0" borderId="3" xfId="13" quotePrefix="1" applyNumberFormat="1" applyFont="1" applyFill="1" applyBorder="1" applyAlignment="1">
      <alignment horizontal="center"/>
    </xf>
    <xf numFmtId="168" fontId="10" fillId="0" borderId="0" xfId="13" quotePrefix="1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69" fontId="10" fillId="0" borderId="0" xfId="2" applyNumberFormat="1" applyFont="1" applyFill="1" applyAlignment="1"/>
    <xf numFmtId="39" fontId="20" fillId="0" borderId="0" xfId="13" applyNumberFormat="1" applyFont="1" applyFill="1"/>
    <xf numFmtId="39" fontId="16" fillId="0" borderId="0" xfId="0" applyNumberFormat="1" applyFont="1" applyFill="1"/>
    <xf numFmtId="39" fontId="12" fillId="0" borderId="0" xfId="13" applyNumberFormat="1" applyFont="1" applyFill="1" applyAlignment="1">
      <alignment horizontal="center"/>
    </xf>
    <xf numFmtId="49" fontId="10" fillId="0" borderId="0" xfId="19" applyNumberFormat="1" applyFont="1" applyFill="1" applyBorder="1" applyAlignment="1">
      <alignment horizontal="center"/>
    </xf>
    <xf numFmtId="40" fontId="10" fillId="0" borderId="0" xfId="19" applyNumberFormat="1" applyFont="1" applyFill="1" applyBorder="1" applyAlignment="1">
      <alignment horizontal="center"/>
    </xf>
    <xf numFmtId="164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39" fontId="10" fillId="0" borderId="0" xfId="5" quotePrefix="1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43" fontId="20" fillId="0" borderId="0" xfId="2" applyNumberFormat="1" applyFont="1" applyFill="1"/>
    <xf numFmtId="43" fontId="20" fillId="0" borderId="0" xfId="2" applyFont="1" applyFill="1"/>
    <xf numFmtId="43" fontId="20" fillId="0" borderId="0" xfId="2" applyNumberFormat="1" applyFont="1" applyFill="1" applyAlignment="1">
      <alignment horizontal="right"/>
    </xf>
    <xf numFmtId="43" fontId="20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0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20" fillId="0" borderId="0" xfId="2" applyFont="1" applyFill="1" applyAlignment="1" applyProtection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1" xfId="5" applyNumberFormat="1" applyFont="1" applyFill="1" applyBorder="1" applyAlignment="1"/>
    <xf numFmtId="164" fontId="10" fillId="0" borderId="2" xfId="13" applyNumberFormat="1" applyFont="1" applyFill="1" applyBorder="1" applyAlignment="1" applyProtection="1"/>
    <xf numFmtId="164" fontId="10" fillId="0" borderId="2" xfId="13" applyNumberFormat="1" applyFont="1" applyFill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2" xfId="13" applyNumberFormat="1" applyFont="1" applyFill="1" applyBorder="1" applyAlignment="1"/>
    <xf numFmtId="164" fontId="10" fillId="0" borderId="3" xfId="13" applyNumberFormat="1" applyFont="1" applyFill="1" applyBorder="1" applyAlignment="1"/>
    <xf numFmtId="164" fontId="10" fillId="0" borderId="3" xfId="13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1" xfId="13" applyNumberFormat="1" applyFont="1" applyFill="1" applyBorder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21" fillId="0" borderId="0" xfId="5" applyNumberFormat="1" applyFont="1" applyFill="1" applyBorder="1" applyAlignment="1">
      <alignment horizontal="right"/>
    </xf>
    <xf numFmtId="164" fontId="21" fillId="0" borderId="0" xfId="2" applyNumberFormat="1" applyFont="1" applyFill="1" applyAlignment="1">
      <alignment horizontal="right"/>
    </xf>
    <xf numFmtId="164" fontId="21" fillId="0" borderId="0" xfId="2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4" fontId="10" fillId="0" borderId="0" xfId="0" applyNumberFormat="1" applyFont="1" applyFill="1"/>
    <xf numFmtId="164" fontId="10" fillId="0" borderId="0" xfId="13" applyNumberFormat="1" applyFont="1" applyFill="1"/>
    <xf numFmtId="164" fontId="10" fillId="0" borderId="3" xfId="5" applyNumberFormat="1" applyFont="1" applyFill="1" applyBorder="1" applyAlignment="1">
      <alignment horizontal="right"/>
    </xf>
    <xf numFmtId="164" fontId="10" fillId="0" borderId="0" xfId="13" applyNumberFormat="1" applyFont="1" applyFill="1" applyBorder="1" applyAlignment="1" applyProtection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2" applyNumberFormat="1" applyFont="1" applyFill="1" applyBorder="1"/>
    <xf numFmtId="164" fontId="20" fillId="0" borderId="0" xfId="13" applyNumberFormat="1" applyFont="1" applyFill="1" applyBorder="1" applyAlignment="1">
      <alignment horizontal="right"/>
    </xf>
    <xf numFmtId="164" fontId="20" fillId="0" borderId="0" xfId="13" applyNumberFormat="1" applyFont="1" applyFill="1" applyBorder="1"/>
    <xf numFmtId="43" fontId="10" fillId="0" borderId="5" xfId="2" applyNumberFormat="1" applyFont="1" applyFill="1" applyBorder="1" applyAlignment="1">
      <alignment horizontal="right"/>
    </xf>
    <xf numFmtId="170" fontId="10" fillId="0" borderId="0" xfId="2" applyNumberFormat="1" applyFont="1" applyFill="1" applyBorder="1"/>
    <xf numFmtId="164" fontId="20" fillId="0" borderId="0" xfId="5" applyNumberFormat="1" applyFont="1" applyFill="1" applyBorder="1" applyAlignment="1">
      <alignment horizontal="right"/>
    </xf>
    <xf numFmtId="39" fontId="20" fillId="0" borderId="0" xfId="5" applyNumberFormat="1" applyFont="1" applyFill="1" applyBorder="1"/>
    <xf numFmtId="39" fontId="13" fillId="0" borderId="0" xfId="13" applyNumberFormat="1" applyFont="1" applyFill="1" applyAlignment="1">
      <alignment horizontal="center"/>
    </xf>
    <xf numFmtId="0" fontId="10" fillId="0" borderId="2" xfId="2" quotePrefix="1" applyNumberFormat="1" applyFont="1" applyFill="1" applyBorder="1" applyAlignment="1">
      <alignment horizontal="center"/>
    </xf>
    <xf numFmtId="164" fontId="18" fillId="0" borderId="1" xfId="2" applyNumberFormat="1" applyFont="1" applyFill="1" applyBorder="1" applyAlignment="1">
      <alignment horizontal="right"/>
    </xf>
    <xf numFmtId="164" fontId="10" fillId="0" borderId="1" xfId="2" applyNumberFormat="1" applyFont="1" applyFill="1" applyBorder="1" applyAlignment="1">
      <alignment horizontal="right"/>
    </xf>
    <xf numFmtId="39" fontId="12" fillId="0" borderId="0" xfId="13" applyNumberFormat="1" applyFont="1" applyFill="1" applyAlignment="1" applyProtection="1">
      <alignment horizontal="center"/>
    </xf>
    <xf numFmtId="164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165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/>
    <xf numFmtId="39" fontId="10" fillId="0" borderId="0" xfId="13" quotePrefix="1" applyNumberFormat="1" applyFont="1" applyFill="1" applyAlignment="1">
      <alignment horizontal="center"/>
    </xf>
    <xf numFmtId="43" fontId="10" fillId="0" borderId="1" xfId="2" applyFont="1" applyFill="1" applyBorder="1" applyAlignment="1"/>
    <xf numFmtId="39" fontId="12" fillId="0" borderId="0" xfId="13" applyNumberFormat="1" applyFont="1" applyAlignment="1">
      <alignment horizontal="left"/>
    </xf>
    <xf numFmtId="39" fontId="10" fillId="0" borderId="0" xfId="13" applyNumberFormat="1" applyFont="1"/>
    <xf numFmtId="39" fontId="12" fillId="0" borderId="0" xfId="13" applyNumberFormat="1" applyFont="1"/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37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37" fontId="10" fillId="0" borderId="0" xfId="13" applyNumberFormat="1" applyFont="1"/>
    <xf numFmtId="37" fontId="10" fillId="0" borderId="0" xfId="13" applyNumberFormat="1" applyFont="1" applyAlignment="1">
      <alignment horizontal="center"/>
    </xf>
    <xf numFmtId="39" fontId="16" fillId="0" borderId="0" xfId="0" applyNumberFormat="1" applyFont="1"/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3" applyNumberFormat="1" applyFont="1"/>
    <xf numFmtId="39" fontId="19" fillId="0" borderId="0" xfId="13" applyNumberFormat="1" applyFont="1" applyAlignment="1">
      <alignment horizontal="center"/>
    </xf>
    <xf numFmtId="39" fontId="19" fillId="0" borderId="2" xfId="13" applyNumberFormat="1" applyFont="1" applyBorder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7" fontId="18" fillId="0" borderId="0" xfId="13" applyNumberFormat="1" applyFont="1" applyAlignment="1">
      <alignment horizontal="center"/>
    </xf>
    <xf numFmtId="0" fontId="19" fillId="0" borderId="0" xfId="13" applyFont="1"/>
    <xf numFmtId="39" fontId="19" fillId="0" borderId="0" xfId="13" applyNumberFormat="1" applyFont="1"/>
    <xf numFmtId="39" fontId="19" fillId="0" borderId="0" xfId="13" applyNumberFormat="1" applyFont="1" applyAlignment="1">
      <alignment horizontal="left"/>
    </xf>
    <xf numFmtId="39" fontId="19" fillId="0" borderId="0" xfId="0" applyNumberFormat="1" applyFont="1"/>
    <xf numFmtId="39" fontId="12" fillId="0" borderId="0" xfId="13" applyNumberFormat="1" applyFont="1" applyAlignment="1">
      <alignment horizontal="center"/>
    </xf>
    <xf numFmtId="39" fontId="10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2" xfId="20" applyFont="1" applyBorder="1" applyAlignment="1">
      <alignment horizontal="center"/>
    </xf>
    <xf numFmtId="0" fontId="10" fillId="0" borderId="0" xfId="13" applyFont="1"/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24" fillId="0" borderId="0" xfId="13" applyNumberFormat="1" applyFont="1" applyAlignment="1">
      <alignment horizontal="left"/>
    </xf>
    <xf numFmtId="39" fontId="24" fillId="0" borderId="0" xfId="13" applyNumberFormat="1" applyFont="1"/>
    <xf numFmtId="39" fontId="12" fillId="0" borderId="0" xfId="0" applyNumberFormat="1" applyFont="1"/>
    <xf numFmtId="171" fontId="25" fillId="0" borderId="0" xfId="13" applyNumberFormat="1" applyFont="1" applyAlignment="1">
      <alignment horizontal="left"/>
    </xf>
    <xf numFmtId="39" fontId="10" fillId="0" borderId="1" xfId="13" applyNumberFormat="1" applyFont="1" applyBorder="1"/>
    <xf numFmtId="1" fontId="10" fillId="0" borderId="1" xfId="13" quotePrefix="1" applyNumberFormat="1" applyFont="1" applyBorder="1" applyAlignment="1">
      <alignment horizontal="center"/>
    </xf>
    <xf numFmtId="39" fontId="10" fillId="0" borderId="0" xfId="14" applyNumberFormat="1" applyFont="1" applyAlignment="1">
      <alignment horizontal="left"/>
    </xf>
    <xf numFmtId="39" fontId="10" fillId="0" borderId="0" xfId="13" applyNumberFormat="1" applyFont="1" applyAlignment="1">
      <alignment horizontal="right"/>
    </xf>
    <xf numFmtId="39" fontId="12" fillId="0" borderId="2" xfId="13" applyNumberFormat="1" applyFont="1" applyBorder="1" applyAlignment="1">
      <alignment horizontal="center"/>
    </xf>
    <xf numFmtId="39" fontId="10" fillId="0" borderId="0" xfId="14" applyNumberFormat="1" applyFont="1" applyFill="1" applyAlignment="1">
      <alignment horizontal="left"/>
    </xf>
    <xf numFmtId="39" fontId="10" fillId="0" borderId="0" xfId="16" applyFont="1" applyFill="1" applyAlignment="1">
      <alignment horizontal="left"/>
    </xf>
    <xf numFmtId="39" fontId="14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left"/>
    </xf>
    <xf numFmtId="39" fontId="12" fillId="0" borderId="0" xfId="1" applyNumberFormat="1" applyFont="1" applyFill="1"/>
    <xf numFmtId="37" fontId="18" fillId="0" borderId="0" xfId="13" applyNumberFormat="1" applyFont="1" applyFill="1" applyAlignment="1">
      <alignment horizontal="center"/>
    </xf>
    <xf numFmtId="0" fontId="19" fillId="0" borderId="0" xfId="13" applyFont="1" applyFill="1"/>
    <xf numFmtId="39" fontId="12" fillId="0" borderId="0" xfId="13" applyNumberFormat="1" applyFont="1" applyFill="1" applyAlignment="1">
      <alignment horizontal="center"/>
    </xf>
    <xf numFmtId="39" fontId="12" fillId="0" borderId="0" xfId="20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0" fillId="0" borderId="3" xfId="13" applyNumberFormat="1" applyFont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2" borderId="0" xfId="13" applyNumberFormat="1" applyFont="1" applyFill="1" applyAlignment="1">
      <alignment horizontal="center"/>
    </xf>
    <xf numFmtId="39" fontId="15" fillId="0" borderId="0" xfId="0" quotePrefix="1" applyNumberFormat="1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5" fillId="2" borderId="0" xfId="0" applyNumberFormat="1" applyFont="1" applyFill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23" fillId="0" borderId="0" xfId="13" applyNumberFormat="1" applyFont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9" fillId="0" borderId="2" xfId="13" applyNumberFormat="1" applyFont="1" applyBorder="1" applyAlignment="1">
      <alignment horizontal="center"/>
    </xf>
    <xf numFmtId="39" fontId="19" fillId="0" borderId="3" xfId="13" applyNumberFormat="1" applyFont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</cellXfs>
  <cellStyles count="3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2" xfId="10" xr:uid="{00000000-0005-0000-0000-00000D000000}"/>
    <cellStyle name="Comma 2" xfId="11" xr:uid="{00000000-0005-0000-0000-00000E000000}"/>
    <cellStyle name="Comma 2 2" xfId="12" xr:uid="{00000000-0005-0000-0000-00000F000000}"/>
    <cellStyle name="Comma 9 3 2 2 3" xfId="28" xr:uid="{00000000-0005-0000-0000-000010000000}"/>
    <cellStyle name="Normal 10 2" xfId="22" xr:uid="{00000000-0005-0000-0000-000012000000}"/>
    <cellStyle name="Normal 11 2" xfId="13" xr:uid="{00000000-0005-0000-0000-000013000000}"/>
    <cellStyle name="Normal 15" xfId="14" xr:uid="{00000000-0005-0000-0000-000014000000}"/>
    <cellStyle name="Normal 15 2 2" xfId="21" xr:uid="{00000000-0005-0000-0000-000015000000}"/>
    <cellStyle name="Normal 2" xfId="15" xr:uid="{00000000-0005-0000-0000-000016000000}"/>
    <cellStyle name="Normal 2 10" xfId="25" xr:uid="{00000000-0005-0000-0000-000017000000}"/>
    <cellStyle name="Normal 3" xfId="29" xr:uid="{00000000-0005-0000-0000-000018000000}"/>
    <cellStyle name="Normal_STA96e" xfId="16" xr:uid="{00000000-0005-0000-0000-000019000000}"/>
    <cellStyle name="Percent 10" xfId="17" xr:uid="{00000000-0005-0000-0000-00001A000000}"/>
    <cellStyle name="เครื่องหมายจุลภาค 2" xfId="18" xr:uid="{00000000-0005-0000-0000-00001B000000}"/>
    <cellStyle name="จุลภาค" xfId="2" builtinId="3"/>
    <cellStyle name="ปกติ" xfId="0" builtinId="0"/>
    <cellStyle name="ปกติ 2" xfId="19" xr:uid="{00000000-0005-0000-0000-00001C000000}"/>
    <cellStyle name="ปกติ_Sheet1" xfId="20" xr:uid="{00000000-0005-0000-0000-00001D000000}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view="pageBreakPreview" topLeftCell="A93" zoomScale="90" zoomScaleNormal="80" zoomScaleSheetLayoutView="90" workbookViewId="0">
      <selection activeCell="G108" sqref="G108:M108"/>
    </sheetView>
  </sheetViews>
  <sheetFormatPr defaultColWidth="12" defaultRowHeight="27" customHeight="1"/>
  <cols>
    <col min="1" max="1" width="4.375" style="2" customWidth="1"/>
    <col min="2" max="2" width="4.5" style="2" customWidth="1"/>
    <col min="3" max="3" width="4.375" style="2" customWidth="1"/>
    <col min="4" max="4" width="31.375" style="2" customWidth="1"/>
    <col min="5" max="5" width="9.875" style="2" customWidth="1"/>
    <col min="6" max="6" width="1.375" style="2" customWidth="1"/>
    <col min="7" max="7" width="18.875" style="10" customWidth="1"/>
    <col min="8" max="8" width="1.125" style="11" customWidth="1"/>
    <col min="9" max="9" width="18.875" style="11" customWidth="1"/>
    <col min="10" max="10" width="1.125" style="11" customWidth="1"/>
    <col min="11" max="11" width="18.875" style="11" customWidth="1"/>
    <col min="12" max="12" width="1.125" style="2" customWidth="1"/>
    <col min="13" max="13" width="18.875" style="11" customWidth="1"/>
    <col min="14" max="14" width="1.875" style="2" customWidth="1"/>
    <col min="15" max="16384" width="12" style="2"/>
  </cols>
  <sheetData>
    <row r="1" spans="1:13" ht="25.5" customHeight="1">
      <c r="A1" s="263" t="s">
        <v>25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13" ht="25.5" customHeight="1">
      <c r="A2" s="263" t="s">
        <v>26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</row>
    <row r="3" spans="1:13" ht="25.5" customHeight="1">
      <c r="A3" s="266" t="s">
        <v>27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ht="25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5.5" customHeight="1">
      <c r="A5" s="4"/>
      <c r="B5" s="4"/>
      <c r="C5" s="4"/>
      <c r="D5" s="5"/>
      <c r="E5" s="4"/>
      <c r="F5" s="4"/>
      <c r="G5" s="265" t="s">
        <v>28</v>
      </c>
      <c r="H5" s="265"/>
      <c r="I5" s="265"/>
      <c r="J5" s="265"/>
      <c r="K5" s="265"/>
      <c r="L5" s="265"/>
      <c r="M5" s="265"/>
    </row>
    <row r="6" spans="1:13" ht="25.5" customHeight="1">
      <c r="A6" s="4"/>
      <c r="B6" s="4"/>
      <c r="C6" s="4"/>
      <c r="D6" s="5"/>
      <c r="E6" s="4"/>
      <c r="F6" s="4"/>
      <c r="G6" s="268" t="s">
        <v>29</v>
      </c>
      <c r="H6" s="268"/>
      <c r="I6" s="268"/>
      <c r="J6" s="202"/>
      <c r="K6" s="267" t="s">
        <v>30</v>
      </c>
      <c r="L6" s="267"/>
      <c r="M6" s="267"/>
    </row>
    <row r="7" spans="1:13" ht="25.5" customHeight="1">
      <c r="F7" s="4"/>
      <c r="G7" s="192">
        <v>2020</v>
      </c>
      <c r="H7" s="97"/>
      <c r="I7" s="100">
        <v>2019</v>
      </c>
      <c r="J7" s="97"/>
      <c r="K7" s="192">
        <v>2020</v>
      </c>
      <c r="L7" s="97"/>
      <c r="M7" s="100">
        <v>2019</v>
      </c>
    </row>
    <row r="8" spans="1:13" ht="25.5" customHeight="1">
      <c r="A8" s="269" t="s">
        <v>32</v>
      </c>
      <c r="B8" s="269"/>
      <c r="C8" s="269"/>
      <c r="D8" s="269"/>
      <c r="E8" s="256" t="s">
        <v>31</v>
      </c>
      <c r="F8" s="4"/>
      <c r="G8" s="137"/>
      <c r="H8" s="138"/>
      <c r="I8" s="137"/>
      <c r="J8" s="138"/>
      <c r="K8" s="137"/>
      <c r="L8" s="138"/>
      <c r="M8" s="137"/>
    </row>
    <row r="9" spans="1:13" ht="25.5" customHeight="1">
      <c r="A9" s="257" t="s">
        <v>33</v>
      </c>
      <c r="B9" s="257"/>
      <c r="C9" s="257"/>
      <c r="E9" s="9"/>
      <c r="G9" s="146"/>
      <c r="K9" s="147"/>
    </row>
    <row r="10" spans="1:13" ht="25.5" customHeight="1">
      <c r="B10" s="2" t="s">
        <v>34</v>
      </c>
      <c r="E10" s="12" t="s">
        <v>3</v>
      </c>
      <c r="G10" s="113">
        <v>43815323.909999996</v>
      </c>
      <c r="H10" s="13"/>
      <c r="I10" s="13">
        <v>64520443.219999999</v>
      </c>
      <c r="J10" s="13"/>
      <c r="K10" s="14">
        <v>5662996.6799999997</v>
      </c>
      <c r="L10" s="15"/>
      <c r="M10" s="14">
        <v>13906806.369999999</v>
      </c>
    </row>
    <row r="11" spans="1:13" ht="25.5" customHeight="1">
      <c r="B11" s="2" t="s">
        <v>35</v>
      </c>
      <c r="E11" s="12"/>
      <c r="G11" s="148"/>
      <c r="H11" s="13"/>
      <c r="I11" s="13"/>
      <c r="J11" s="13"/>
      <c r="K11" s="149"/>
      <c r="L11" s="114"/>
      <c r="M11" s="13"/>
    </row>
    <row r="12" spans="1:13" ht="25.5" customHeight="1">
      <c r="C12" s="2" t="s">
        <v>36</v>
      </c>
      <c r="E12" s="131" t="s">
        <v>13</v>
      </c>
      <c r="G12" s="113">
        <v>364869074.05000001</v>
      </c>
      <c r="H12" s="13"/>
      <c r="I12" s="13">
        <v>309396278.52999997</v>
      </c>
      <c r="J12" s="13"/>
      <c r="K12" s="14">
        <v>0</v>
      </c>
      <c r="L12" s="15"/>
      <c r="M12" s="14">
        <v>0</v>
      </c>
    </row>
    <row r="13" spans="1:13" ht="25.5" customHeight="1">
      <c r="C13" s="2" t="s">
        <v>37</v>
      </c>
      <c r="E13" s="131" t="s">
        <v>14</v>
      </c>
      <c r="G13" s="113">
        <v>205500146.17000002</v>
      </c>
      <c r="H13" s="13"/>
      <c r="I13" s="13">
        <v>208342555.53</v>
      </c>
      <c r="J13" s="13"/>
      <c r="K13" s="14">
        <v>1896314.5099999977</v>
      </c>
      <c r="L13" s="15"/>
      <c r="M13" s="14">
        <v>9616776.3599999994</v>
      </c>
    </row>
    <row r="14" spans="1:13" ht="25.5" customHeight="1">
      <c r="B14" s="2" t="s">
        <v>38</v>
      </c>
      <c r="E14" s="12" t="s">
        <v>4</v>
      </c>
      <c r="G14" s="113">
        <v>115000000</v>
      </c>
      <c r="H14" s="13"/>
      <c r="I14" s="13">
        <v>267000000</v>
      </c>
      <c r="J14" s="13"/>
      <c r="K14" s="14">
        <v>146000000</v>
      </c>
      <c r="L14" s="15"/>
      <c r="M14" s="14">
        <v>287000000</v>
      </c>
    </row>
    <row r="15" spans="1:13" ht="25.5" customHeight="1">
      <c r="B15" s="2" t="s">
        <v>39</v>
      </c>
      <c r="E15" s="18" t="s">
        <v>15</v>
      </c>
      <c r="G15" s="113">
        <v>34478620.93</v>
      </c>
      <c r="H15" s="13"/>
      <c r="I15" s="13">
        <v>11687729.580000002</v>
      </c>
      <c r="J15" s="13"/>
      <c r="K15" s="14">
        <v>0</v>
      </c>
      <c r="L15" s="15"/>
      <c r="M15" s="14">
        <v>0</v>
      </c>
    </row>
    <row r="16" spans="1:13" ht="25.5" customHeight="1">
      <c r="B16" s="2" t="s">
        <v>40</v>
      </c>
      <c r="E16" s="18" t="s">
        <v>16</v>
      </c>
      <c r="G16" s="113">
        <v>36244.480000000003</v>
      </c>
      <c r="H16" s="13"/>
      <c r="I16" s="13">
        <v>85127507.589999974</v>
      </c>
      <c r="J16" s="13"/>
      <c r="K16" s="14">
        <v>36244.480000000003</v>
      </c>
      <c r="L16" s="15"/>
      <c r="M16" s="14">
        <v>25089258.899999999</v>
      </c>
    </row>
    <row r="17" spans="1:13" ht="25.5" customHeight="1">
      <c r="B17" s="2" t="s">
        <v>41</v>
      </c>
      <c r="D17" s="141"/>
      <c r="E17" s="18" t="s">
        <v>17</v>
      </c>
      <c r="G17" s="113">
        <v>58841127.769999996</v>
      </c>
      <c r="H17" s="13"/>
      <c r="I17" s="13">
        <v>149257449.03999999</v>
      </c>
      <c r="J17" s="13"/>
      <c r="K17" s="13">
        <v>0</v>
      </c>
      <c r="L17" s="15"/>
      <c r="M17" s="13">
        <v>0</v>
      </c>
    </row>
    <row r="18" spans="1:13" ht="25.5" customHeight="1">
      <c r="D18" s="2" t="s">
        <v>42</v>
      </c>
      <c r="E18" s="16"/>
      <c r="G18" s="150">
        <f>SUM(G10:G17)</f>
        <v>822540537.31000006</v>
      </c>
      <c r="H18" s="13"/>
      <c r="I18" s="101">
        <f>SUM(I10:I17)</f>
        <v>1095331963.49</v>
      </c>
      <c r="J18" s="13"/>
      <c r="K18" s="101">
        <f>SUM(K10:K17)</f>
        <v>153595555.66999999</v>
      </c>
      <c r="L18" s="15"/>
      <c r="M18" s="101">
        <f>SUM(M10:M17)</f>
        <v>335612841.63</v>
      </c>
    </row>
    <row r="19" spans="1:13" ht="25.5" customHeight="1">
      <c r="A19" s="22" t="s">
        <v>43</v>
      </c>
      <c r="E19" s="8"/>
      <c r="G19" s="148"/>
      <c r="H19" s="13"/>
      <c r="I19" s="13"/>
      <c r="J19" s="13"/>
      <c r="K19" s="151"/>
      <c r="L19" s="15"/>
      <c r="M19" s="17"/>
    </row>
    <row r="20" spans="1:13" ht="25.5" customHeight="1">
      <c r="B20" s="2" t="s">
        <v>44</v>
      </c>
      <c r="E20" s="18" t="s">
        <v>18</v>
      </c>
      <c r="G20" s="113">
        <v>34906870.510000005</v>
      </c>
      <c r="H20" s="13"/>
      <c r="I20" s="13">
        <v>80352484.180000007</v>
      </c>
      <c r="J20" s="13"/>
      <c r="K20" s="14">
        <v>0</v>
      </c>
      <c r="L20" s="15"/>
      <c r="M20" s="14">
        <v>50000000</v>
      </c>
    </row>
    <row r="21" spans="1:13" ht="25.5" customHeight="1">
      <c r="B21" s="2" t="s">
        <v>45</v>
      </c>
      <c r="E21" s="18" t="s">
        <v>19</v>
      </c>
      <c r="G21" s="113">
        <v>0</v>
      </c>
      <c r="H21" s="13"/>
      <c r="I21" s="13">
        <v>0</v>
      </c>
      <c r="J21" s="13"/>
      <c r="K21" s="14">
        <v>1754846038.3499999</v>
      </c>
      <c r="L21" s="15"/>
      <c r="M21" s="14">
        <v>1314846038.3499999</v>
      </c>
    </row>
    <row r="22" spans="1:13" ht="25.5" customHeight="1">
      <c r="B22" s="2" t="s">
        <v>46</v>
      </c>
      <c r="E22" s="18" t="s">
        <v>20</v>
      </c>
      <c r="G22" s="113">
        <v>469435104.32999998</v>
      </c>
      <c r="H22" s="13"/>
      <c r="I22" s="13">
        <v>483628511.85000002</v>
      </c>
      <c r="J22" s="13"/>
      <c r="K22" s="14">
        <v>474565990.34000003</v>
      </c>
      <c r="L22" s="15"/>
      <c r="M22" s="14">
        <v>474565990.34000003</v>
      </c>
    </row>
    <row r="23" spans="1:13" ht="25.5" customHeight="1">
      <c r="B23" s="2" t="s">
        <v>47</v>
      </c>
      <c r="E23" s="18" t="s">
        <v>21</v>
      </c>
      <c r="G23" s="113">
        <v>7215910411.7799988</v>
      </c>
      <c r="H23" s="13"/>
      <c r="I23" s="13">
        <v>6071403073.1200008</v>
      </c>
      <c r="J23" s="13"/>
      <c r="K23" s="14">
        <v>73899879.729999989</v>
      </c>
      <c r="L23" s="15"/>
      <c r="M23" s="14">
        <v>82318738.75</v>
      </c>
    </row>
    <row r="24" spans="1:13" ht="25.5" customHeight="1">
      <c r="B24" s="2" t="s">
        <v>48</v>
      </c>
      <c r="E24" s="18" t="s">
        <v>22</v>
      </c>
      <c r="G24" s="113">
        <v>53848833.449999996</v>
      </c>
      <c r="H24" s="13"/>
      <c r="I24" s="13">
        <v>0</v>
      </c>
      <c r="J24" s="13"/>
      <c r="K24" s="14">
        <v>5170596.2799999993</v>
      </c>
      <c r="L24" s="15"/>
      <c r="M24" s="14">
        <v>0</v>
      </c>
    </row>
    <row r="25" spans="1:13" ht="25.5" customHeight="1">
      <c r="B25" s="2" t="s">
        <v>267</v>
      </c>
      <c r="E25" s="18" t="s">
        <v>266</v>
      </c>
      <c r="G25" s="113">
        <v>27858069.43</v>
      </c>
      <c r="H25" s="13"/>
      <c r="I25" s="13">
        <v>7600000</v>
      </c>
      <c r="J25" s="13"/>
      <c r="K25" s="14">
        <v>0</v>
      </c>
      <c r="L25" s="15"/>
      <c r="M25" s="14">
        <v>0</v>
      </c>
    </row>
    <row r="26" spans="1:13" ht="25.5" customHeight="1">
      <c r="B26" s="258" t="s">
        <v>49</v>
      </c>
      <c r="E26" s="18" t="s">
        <v>23</v>
      </c>
      <c r="G26" s="113">
        <v>475264.81</v>
      </c>
      <c r="H26" s="13"/>
      <c r="I26" s="13">
        <v>849037.21</v>
      </c>
      <c r="J26" s="13"/>
      <c r="K26" s="14">
        <v>330953.06000000006</v>
      </c>
      <c r="L26" s="115"/>
      <c r="M26" s="14">
        <v>688393.47</v>
      </c>
    </row>
    <row r="27" spans="1:13" ht="25.5" customHeight="1">
      <c r="B27" s="258" t="s">
        <v>50</v>
      </c>
      <c r="E27" s="12"/>
      <c r="G27" s="113">
        <v>599468.46</v>
      </c>
      <c r="H27" s="13"/>
      <c r="I27" s="13">
        <v>515108.13</v>
      </c>
      <c r="J27" s="13"/>
      <c r="K27" s="14">
        <v>426563.73</v>
      </c>
      <c r="L27" s="115"/>
      <c r="M27" s="14">
        <v>402127.49</v>
      </c>
    </row>
    <row r="28" spans="1:13" ht="25.5" customHeight="1">
      <c r="B28" s="258" t="s">
        <v>51</v>
      </c>
      <c r="E28" s="12" t="s">
        <v>6</v>
      </c>
      <c r="G28" s="113">
        <v>57978995.340000004</v>
      </c>
      <c r="H28" s="13"/>
      <c r="I28" s="13">
        <v>79305695.049999997</v>
      </c>
      <c r="J28" s="13"/>
      <c r="K28" s="13">
        <v>0</v>
      </c>
      <c r="L28" s="115"/>
      <c r="M28" s="13">
        <v>0</v>
      </c>
    </row>
    <row r="29" spans="1:13" ht="25.5" customHeight="1">
      <c r="B29" s="258" t="s">
        <v>52</v>
      </c>
      <c r="E29" s="12"/>
      <c r="G29" s="113">
        <v>2886960.0000000019</v>
      </c>
      <c r="H29" s="13"/>
      <c r="I29" s="13">
        <v>0</v>
      </c>
      <c r="J29" s="13"/>
      <c r="K29" s="13">
        <v>0</v>
      </c>
      <c r="L29" s="115"/>
      <c r="M29" s="13">
        <v>0</v>
      </c>
    </row>
    <row r="30" spans="1:13" ht="25.5" customHeight="1">
      <c r="B30" s="2" t="s">
        <v>53</v>
      </c>
      <c r="E30" s="18" t="s">
        <v>24</v>
      </c>
      <c r="G30" s="113">
        <v>1824474.2099999997</v>
      </c>
      <c r="H30" s="13"/>
      <c r="I30" s="13">
        <v>2521627.16</v>
      </c>
      <c r="J30" s="13"/>
      <c r="K30" s="14">
        <v>0</v>
      </c>
      <c r="L30" s="15"/>
      <c r="M30" s="14">
        <v>0</v>
      </c>
    </row>
    <row r="31" spans="1:13" ht="25.5" customHeight="1">
      <c r="B31" s="258" t="s">
        <v>54</v>
      </c>
      <c r="C31" s="258"/>
      <c r="D31" s="2" t="s">
        <v>55</v>
      </c>
      <c r="E31" s="8"/>
      <c r="G31" s="150">
        <f>SUM(G20:G30)</f>
        <v>7865724452.3199997</v>
      </c>
      <c r="H31" s="13"/>
      <c r="I31" s="101">
        <f>SUM(I20:I30)</f>
        <v>6726175536.7000008</v>
      </c>
      <c r="J31" s="13"/>
      <c r="K31" s="101">
        <f>SUM(K20:K30)</f>
        <v>2309240021.4900002</v>
      </c>
      <c r="L31" s="15"/>
      <c r="M31" s="101">
        <f>SUM(M20:M30)</f>
        <v>1922821288.4000001</v>
      </c>
    </row>
    <row r="32" spans="1:13" ht="25.5" customHeight="1" thickBot="1">
      <c r="A32" s="257" t="s">
        <v>56</v>
      </c>
      <c r="C32" s="257"/>
      <c r="G32" s="152">
        <f>G18+G31</f>
        <v>8688264989.6299992</v>
      </c>
      <c r="H32" s="17"/>
      <c r="I32" s="102">
        <f>I18+I31</f>
        <v>7821507500.1900005</v>
      </c>
      <c r="J32" s="17"/>
      <c r="K32" s="102">
        <f>K18+K31</f>
        <v>2462835577.1600003</v>
      </c>
      <c r="L32" s="116"/>
      <c r="M32" s="102">
        <f>M18+M31</f>
        <v>2258434130.0300002</v>
      </c>
    </row>
    <row r="33" spans="1:13" ht="25.5" customHeight="1" thickTop="1">
      <c r="D33" s="20"/>
      <c r="L33" s="8"/>
    </row>
    <row r="34" spans="1:13" ht="25.5" customHeight="1">
      <c r="D34" s="20"/>
      <c r="I34" s="10"/>
      <c r="K34" s="10"/>
      <c r="L34" s="8"/>
      <c r="M34" s="10"/>
    </row>
    <row r="35" spans="1:13" ht="25.5" customHeight="1">
      <c r="A35" s="2" t="s">
        <v>57</v>
      </c>
      <c r="D35" s="258"/>
      <c r="L35" s="8"/>
    </row>
    <row r="36" spans="1:13" ht="25.5" customHeight="1">
      <c r="B36" s="21"/>
      <c r="C36" s="21"/>
      <c r="D36" s="21"/>
      <c r="L36" s="8"/>
    </row>
    <row r="37" spans="1:13" ht="25.5" customHeight="1">
      <c r="B37" s="21"/>
      <c r="C37" s="21"/>
      <c r="D37" s="21"/>
      <c r="E37" s="21"/>
      <c r="F37" s="21"/>
      <c r="I37" s="17"/>
      <c r="K37" s="17"/>
      <c r="L37" s="15"/>
      <c r="M37" s="17"/>
    </row>
    <row r="38" spans="1:13" ht="25.5" customHeight="1">
      <c r="B38" s="21"/>
      <c r="C38" s="21"/>
      <c r="D38" s="21" t="s">
        <v>58</v>
      </c>
      <c r="F38" s="11"/>
      <c r="K38" s="17"/>
      <c r="L38" s="15"/>
      <c r="M38" s="17"/>
    </row>
    <row r="39" spans="1:13" ht="25.5" customHeight="1">
      <c r="B39" s="21"/>
      <c r="C39" s="21"/>
      <c r="D39" s="21" t="s">
        <v>59</v>
      </c>
      <c r="F39" s="11"/>
      <c r="G39" s="117"/>
      <c r="K39" s="17"/>
      <c r="L39" s="15"/>
      <c r="M39" s="17"/>
    </row>
    <row r="40" spans="1:13" ht="25.5" customHeight="1">
      <c r="A40" s="8"/>
      <c r="B40" s="21"/>
      <c r="C40" s="21"/>
      <c r="D40" s="21"/>
      <c r="F40" s="11"/>
      <c r="G40" s="117"/>
      <c r="K40" s="17"/>
      <c r="L40" s="15"/>
      <c r="M40" s="17"/>
    </row>
    <row r="41" spans="1:13" ht="24.75" customHeight="1">
      <c r="A41" s="270" t="s">
        <v>0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</row>
    <row r="42" spans="1:13" ht="24" customHeight="1">
      <c r="A42" s="263" t="s">
        <v>25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</row>
    <row r="43" spans="1:13" ht="24" customHeight="1">
      <c r="A43" s="263" t="s">
        <v>60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</row>
    <row r="44" spans="1:13" ht="24" customHeight="1">
      <c r="A44" s="264" t="str">
        <f>A3</f>
        <v>AS AT DECEMBER 31, 2020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</row>
    <row r="45" spans="1:13" ht="24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24" customHeight="1">
      <c r="A46" s="22"/>
      <c r="B46" s="22"/>
      <c r="C46" s="22"/>
      <c r="D46" s="20"/>
      <c r="G46" s="265" t="s">
        <v>28</v>
      </c>
      <c r="H46" s="265"/>
      <c r="I46" s="265"/>
      <c r="J46" s="265"/>
      <c r="K46" s="265"/>
      <c r="L46" s="265"/>
      <c r="M46" s="265"/>
    </row>
    <row r="47" spans="1:13" ht="24" customHeight="1">
      <c r="A47" s="22"/>
      <c r="B47" s="22"/>
      <c r="C47" s="22"/>
      <c r="D47" s="20"/>
      <c r="G47" s="268" t="s">
        <v>29</v>
      </c>
      <c r="H47" s="268"/>
      <c r="I47" s="268"/>
      <c r="J47" s="202"/>
      <c r="K47" s="267" t="s">
        <v>30</v>
      </c>
      <c r="L47" s="267"/>
      <c r="M47" s="267"/>
    </row>
    <row r="48" spans="1:13" ht="24" customHeight="1">
      <c r="G48" s="100">
        <f>G7</f>
        <v>2020</v>
      </c>
      <c r="H48" s="98"/>
      <c r="I48" s="100">
        <f>I7</f>
        <v>2019</v>
      </c>
      <c r="J48" s="98"/>
      <c r="K48" s="100">
        <f>K7</f>
        <v>2020</v>
      </c>
      <c r="L48" s="98"/>
      <c r="M48" s="100">
        <f>M7</f>
        <v>2019</v>
      </c>
    </row>
    <row r="49" spans="1:13" ht="24" customHeight="1">
      <c r="A49" s="269" t="s">
        <v>61</v>
      </c>
      <c r="B49" s="269"/>
      <c r="C49" s="269"/>
      <c r="D49" s="269"/>
      <c r="E49" s="256" t="s">
        <v>31</v>
      </c>
      <c r="G49" s="137"/>
      <c r="H49" s="138"/>
      <c r="I49" s="137"/>
      <c r="J49" s="138"/>
      <c r="K49" s="137"/>
      <c r="L49" s="138"/>
      <c r="M49" s="137"/>
    </row>
    <row r="50" spans="1:13" ht="24" customHeight="1">
      <c r="A50" s="269" t="s">
        <v>62</v>
      </c>
      <c r="B50" s="269"/>
      <c r="C50" s="269"/>
      <c r="D50" s="269"/>
      <c r="E50" s="256"/>
      <c r="G50" s="137"/>
      <c r="H50" s="138"/>
      <c r="I50" s="137"/>
      <c r="J50" s="138"/>
      <c r="K50" s="137"/>
      <c r="L50" s="138"/>
      <c r="M50" s="137"/>
    </row>
    <row r="51" spans="1:13" ht="24" customHeight="1">
      <c r="A51" s="259" t="s">
        <v>63</v>
      </c>
      <c r="B51" s="191"/>
      <c r="C51" s="191"/>
      <c r="D51" s="191"/>
      <c r="E51" s="6"/>
      <c r="G51" s="118"/>
      <c r="H51" s="7"/>
      <c r="I51" s="103"/>
      <c r="J51" s="7"/>
      <c r="K51" s="103"/>
      <c r="L51" s="119"/>
      <c r="M51" s="103"/>
    </row>
    <row r="52" spans="1:13" ht="24" customHeight="1">
      <c r="A52" s="257"/>
      <c r="B52" s="258" t="s">
        <v>64</v>
      </c>
      <c r="C52" s="191"/>
      <c r="D52" s="191"/>
      <c r="E52" s="6"/>
      <c r="G52" s="118"/>
      <c r="H52" s="7"/>
      <c r="I52" s="103"/>
      <c r="J52" s="7"/>
      <c r="K52" s="103"/>
      <c r="L52" s="119"/>
      <c r="M52" s="103"/>
    </row>
    <row r="53" spans="1:13" ht="24" customHeight="1">
      <c r="A53" s="258"/>
      <c r="C53" s="2" t="s">
        <v>65</v>
      </c>
      <c r="D53" s="258"/>
      <c r="E53" s="18" t="s">
        <v>11</v>
      </c>
      <c r="G53" s="113">
        <v>253045763.37</v>
      </c>
      <c r="H53" s="13"/>
      <c r="I53" s="13">
        <v>202215736.17000002</v>
      </c>
      <c r="J53" s="13"/>
      <c r="K53" s="14">
        <v>228045763.37</v>
      </c>
      <c r="L53" s="114"/>
      <c r="M53" s="14">
        <v>198713875.90000001</v>
      </c>
    </row>
    <row r="54" spans="1:13" ht="24" customHeight="1">
      <c r="A54" s="258"/>
      <c r="B54" s="258" t="s">
        <v>63</v>
      </c>
      <c r="C54" s="258"/>
      <c r="D54" s="258"/>
      <c r="E54" s="12"/>
      <c r="G54" s="113"/>
      <c r="H54" s="13"/>
      <c r="I54" s="13"/>
      <c r="J54" s="13"/>
      <c r="K54" s="14"/>
      <c r="L54" s="114"/>
      <c r="M54" s="14"/>
    </row>
    <row r="55" spans="1:13" ht="24" customHeight="1">
      <c r="A55" s="258"/>
      <c r="B55" s="258"/>
      <c r="C55" s="258" t="s">
        <v>66</v>
      </c>
      <c r="D55" s="258"/>
      <c r="E55" s="18" t="s">
        <v>12</v>
      </c>
      <c r="G55" s="113">
        <v>138816867.66999999</v>
      </c>
      <c r="H55" s="13"/>
      <c r="I55" s="13">
        <v>110763806.47999999</v>
      </c>
      <c r="J55" s="13"/>
      <c r="K55" s="14">
        <v>62791.86</v>
      </c>
      <c r="L55" s="120"/>
      <c r="M55" s="14">
        <v>49848.02</v>
      </c>
    </row>
    <row r="56" spans="1:13" ht="24" customHeight="1">
      <c r="A56" s="22"/>
      <c r="B56" s="258"/>
      <c r="C56" s="258" t="s">
        <v>67</v>
      </c>
      <c r="D56" s="258"/>
      <c r="E56" s="18" t="s">
        <v>12</v>
      </c>
      <c r="G56" s="113">
        <v>366157898.94000006</v>
      </c>
      <c r="H56" s="13"/>
      <c r="I56" s="13">
        <v>157629647.33000001</v>
      </c>
      <c r="J56" s="13"/>
      <c r="K56" s="14">
        <v>23372635.030000001</v>
      </c>
      <c r="L56" s="120"/>
      <c r="M56" s="14">
        <v>20951544.809999999</v>
      </c>
    </row>
    <row r="57" spans="1:13" ht="24" customHeight="1">
      <c r="A57" s="22"/>
      <c r="B57" s="258" t="s">
        <v>68</v>
      </c>
      <c r="C57" s="258"/>
      <c r="D57" s="258"/>
      <c r="E57" s="131" t="s">
        <v>4</v>
      </c>
      <c r="G57" s="113">
        <v>0</v>
      </c>
      <c r="H57" s="13"/>
      <c r="I57" s="13">
        <v>0</v>
      </c>
      <c r="J57" s="13"/>
      <c r="K57" s="14">
        <v>55000000</v>
      </c>
      <c r="L57" s="114"/>
      <c r="M57" s="14">
        <v>0</v>
      </c>
    </row>
    <row r="58" spans="1:13" ht="24" customHeight="1">
      <c r="A58" s="22"/>
      <c r="B58" s="2" t="s">
        <v>69</v>
      </c>
      <c r="C58" s="258"/>
      <c r="D58" s="258"/>
      <c r="E58" s="24"/>
      <c r="G58" s="148"/>
      <c r="H58" s="13"/>
      <c r="I58" s="13"/>
      <c r="J58" s="13"/>
      <c r="K58" s="153"/>
      <c r="L58" s="120"/>
      <c r="M58" s="14"/>
    </row>
    <row r="59" spans="1:13" ht="24" customHeight="1">
      <c r="A59" s="22"/>
      <c r="C59" s="2" t="s">
        <v>70</v>
      </c>
      <c r="D59" s="258"/>
      <c r="E59" s="18" t="s">
        <v>8</v>
      </c>
      <c r="G59" s="113">
        <v>547437804.42999995</v>
      </c>
      <c r="H59" s="13"/>
      <c r="I59" s="13">
        <v>543560000</v>
      </c>
      <c r="J59" s="13"/>
      <c r="K59" s="14">
        <v>0</v>
      </c>
      <c r="L59" s="120"/>
      <c r="M59" s="14">
        <v>0</v>
      </c>
    </row>
    <row r="60" spans="1:13" ht="24" customHeight="1">
      <c r="A60" s="22"/>
      <c r="B60" s="2" t="s">
        <v>71</v>
      </c>
      <c r="D60" s="258"/>
      <c r="E60" s="25"/>
      <c r="G60" s="148"/>
      <c r="H60" s="13"/>
      <c r="I60" s="13"/>
      <c r="J60" s="13"/>
      <c r="K60" s="153"/>
      <c r="L60" s="15"/>
      <c r="M60" s="14"/>
    </row>
    <row r="61" spans="1:13" ht="24" customHeight="1">
      <c r="C61" s="258" t="s">
        <v>70</v>
      </c>
      <c r="E61" s="18" t="s">
        <v>9</v>
      </c>
      <c r="G61" s="113">
        <v>10865309.130000001</v>
      </c>
      <c r="H61" s="14"/>
      <c r="I61" s="13">
        <v>5035012</v>
      </c>
      <c r="J61" s="14"/>
      <c r="K61" s="14">
        <v>403357.29</v>
      </c>
      <c r="L61" s="15"/>
      <c r="M61" s="14">
        <v>1415434.05</v>
      </c>
    </row>
    <row r="62" spans="1:13" ht="24" customHeight="1">
      <c r="B62" s="2" t="s">
        <v>72</v>
      </c>
      <c r="E62" s="18"/>
      <c r="G62" s="113"/>
      <c r="H62" s="14"/>
      <c r="I62" s="13"/>
      <c r="J62" s="14"/>
      <c r="K62" s="14"/>
      <c r="L62" s="15"/>
      <c r="M62" s="14"/>
    </row>
    <row r="63" spans="1:13" ht="24" customHeight="1">
      <c r="C63" s="2" t="s">
        <v>70</v>
      </c>
      <c r="E63" s="18" t="s">
        <v>10</v>
      </c>
      <c r="G63" s="113">
        <v>275960242.03999996</v>
      </c>
      <c r="H63" s="14"/>
      <c r="I63" s="13">
        <v>59387729.339999996</v>
      </c>
      <c r="J63" s="14"/>
      <c r="K63" s="14">
        <v>499423.16</v>
      </c>
      <c r="L63" s="15"/>
      <c r="M63" s="14">
        <v>451923.16</v>
      </c>
    </row>
    <row r="64" spans="1:13" ht="24" customHeight="1">
      <c r="D64" s="2" t="s">
        <v>73</v>
      </c>
      <c r="E64" s="26"/>
      <c r="F64" s="8"/>
      <c r="G64" s="150">
        <f>SUM(G53:G63)</f>
        <v>1592283885.5799999</v>
      </c>
      <c r="H64" s="27"/>
      <c r="I64" s="101">
        <f>SUM(I53:I63)</f>
        <v>1078591931.3199999</v>
      </c>
      <c r="J64" s="27"/>
      <c r="K64" s="101">
        <f>SUM(K53:K63)</f>
        <v>307383970.71000004</v>
      </c>
      <c r="L64" s="121"/>
      <c r="M64" s="101">
        <f>SUM(M53:M63)</f>
        <v>221582625.94000003</v>
      </c>
    </row>
    <row r="65" spans="1:13" ht="24" customHeight="1">
      <c r="A65" s="22" t="s">
        <v>74</v>
      </c>
      <c r="E65" s="18"/>
      <c r="F65" s="8"/>
      <c r="G65" s="122"/>
      <c r="H65" s="27"/>
      <c r="I65" s="27"/>
      <c r="J65" s="27"/>
      <c r="K65" s="151"/>
      <c r="L65" s="121"/>
      <c r="M65" s="17"/>
    </row>
    <row r="66" spans="1:13" ht="24" customHeight="1">
      <c r="A66" s="22"/>
      <c r="B66" s="2" t="s">
        <v>75</v>
      </c>
      <c r="E66" s="18" t="s">
        <v>8</v>
      </c>
      <c r="F66" s="8"/>
      <c r="G66" s="10">
        <v>2996435483.7799997</v>
      </c>
      <c r="H66" s="27"/>
      <c r="I66" s="11">
        <v>2863840000</v>
      </c>
      <c r="J66" s="27"/>
      <c r="K66" s="17">
        <v>0</v>
      </c>
      <c r="L66" s="121"/>
      <c r="M66" s="17">
        <v>0</v>
      </c>
    </row>
    <row r="67" spans="1:13" ht="24" customHeight="1">
      <c r="B67" s="2" t="s">
        <v>76</v>
      </c>
      <c r="E67" s="18" t="s">
        <v>9</v>
      </c>
      <c r="F67" s="8"/>
      <c r="G67" s="10">
        <v>33409181.489999998</v>
      </c>
      <c r="H67" s="27"/>
      <c r="I67" s="11">
        <v>1421642.35</v>
      </c>
      <c r="J67" s="27"/>
      <c r="K67" s="17">
        <v>132149</v>
      </c>
      <c r="L67" s="121"/>
      <c r="M67" s="17">
        <v>535506.26</v>
      </c>
    </row>
    <row r="68" spans="1:13" ht="24" customHeight="1">
      <c r="B68" s="2" t="s">
        <v>77</v>
      </c>
      <c r="E68" s="18" t="s">
        <v>10</v>
      </c>
      <c r="G68" s="113">
        <v>4295706.26</v>
      </c>
      <c r="H68" s="14"/>
      <c r="I68" s="13">
        <v>159973091.37</v>
      </c>
      <c r="J68" s="14"/>
      <c r="K68" s="14">
        <v>0</v>
      </c>
      <c r="L68" s="15"/>
      <c r="M68" s="14">
        <v>0</v>
      </c>
    </row>
    <row r="69" spans="1:13" ht="24" customHeight="1">
      <c r="B69" s="2" t="s">
        <v>78</v>
      </c>
      <c r="E69" s="18" t="s">
        <v>7</v>
      </c>
      <c r="F69" s="8"/>
      <c r="G69" s="154">
        <v>11230739</v>
      </c>
      <c r="H69" s="27"/>
      <c r="I69" s="109">
        <v>10456385</v>
      </c>
      <c r="J69" s="27"/>
      <c r="K69" s="104">
        <v>9160919</v>
      </c>
      <c r="L69" s="121"/>
      <c r="M69" s="104">
        <v>8514816</v>
      </c>
    </row>
    <row r="70" spans="1:13" ht="24" customHeight="1">
      <c r="D70" s="2" t="s">
        <v>79</v>
      </c>
      <c r="E70" s="12"/>
      <c r="F70" s="8"/>
      <c r="G70" s="155">
        <f>SUM(G66:G69)</f>
        <v>3045371110.5299997</v>
      </c>
      <c r="H70" s="27"/>
      <c r="I70" s="105">
        <f>SUM(I66:I69)</f>
        <v>3035691118.7199998</v>
      </c>
      <c r="J70" s="27"/>
      <c r="K70" s="105">
        <f>SUM(K66:K69)</f>
        <v>9293068</v>
      </c>
      <c r="L70" s="121"/>
      <c r="M70" s="105">
        <f>SUM(M66:M69)</f>
        <v>9050322.2599999998</v>
      </c>
    </row>
    <row r="71" spans="1:13" ht="24" customHeight="1">
      <c r="A71" s="257" t="s">
        <v>80</v>
      </c>
      <c r="B71" s="8"/>
      <c r="C71" s="8"/>
      <c r="D71" s="29"/>
      <c r="E71" s="8"/>
      <c r="F71" s="8"/>
      <c r="G71" s="156">
        <f>G64+G70</f>
        <v>4637654996.1099997</v>
      </c>
      <c r="H71" s="27"/>
      <c r="I71" s="106">
        <f>I64+I70</f>
        <v>4114283050.04</v>
      </c>
      <c r="J71" s="27"/>
      <c r="K71" s="106">
        <f>K64+K70</f>
        <v>316677038.71000004</v>
      </c>
      <c r="L71" s="121"/>
      <c r="M71" s="106">
        <f>M64+M70</f>
        <v>230632948.20000002</v>
      </c>
    </row>
    <row r="72" spans="1:13" ht="24" customHeight="1">
      <c r="A72" s="29"/>
      <c r="B72" s="8"/>
      <c r="C72" s="8"/>
      <c r="E72" s="8"/>
      <c r="F72" s="8"/>
      <c r="G72" s="28"/>
      <c r="H72" s="27"/>
      <c r="I72" s="27"/>
      <c r="J72" s="27"/>
      <c r="K72" s="27"/>
      <c r="L72" s="121"/>
      <c r="M72" s="27"/>
    </row>
    <row r="73" spans="1:13" ht="24" customHeight="1">
      <c r="A73" s="29"/>
      <c r="B73" s="8"/>
      <c r="C73" s="8"/>
      <c r="E73" s="8"/>
      <c r="F73" s="8"/>
      <c r="G73" s="28"/>
      <c r="H73" s="27"/>
      <c r="I73" s="27"/>
      <c r="J73" s="27"/>
      <c r="K73" s="27"/>
      <c r="L73" s="121"/>
      <c r="M73" s="27"/>
    </row>
    <row r="74" spans="1:13" ht="24" customHeight="1">
      <c r="A74" s="258" t="s">
        <v>57</v>
      </c>
      <c r="E74" s="8"/>
      <c r="F74" s="8"/>
      <c r="G74" s="28"/>
      <c r="H74" s="28"/>
      <c r="I74" s="28"/>
      <c r="J74" s="28"/>
      <c r="K74" s="28"/>
      <c r="L74" s="28"/>
      <c r="M74" s="28"/>
    </row>
    <row r="75" spans="1:13" ht="24" customHeight="1">
      <c r="A75" s="257"/>
      <c r="E75" s="8"/>
      <c r="F75" s="8"/>
      <c r="G75" s="28"/>
      <c r="H75" s="28"/>
      <c r="I75" s="28"/>
      <c r="J75" s="28"/>
      <c r="K75" s="28"/>
      <c r="L75" s="28"/>
      <c r="M75" s="28"/>
    </row>
    <row r="76" spans="1:13" ht="24" customHeight="1">
      <c r="A76" s="257"/>
      <c r="E76" s="8"/>
      <c r="F76" s="8"/>
      <c r="G76" s="28"/>
      <c r="H76" s="28"/>
      <c r="I76" s="28"/>
      <c r="J76" s="28"/>
      <c r="K76" s="28"/>
      <c r="L76" s="28"/>
      <c r="M76" s="28"/>
    </row>
    <row r="77" spans="1:13" ht="24" customHeight="1">
      <c r="A77" s="257"/>
      <c r="E77" s="8"/>
      <c r="F77" s="8"/>
      <c r="G77" s="28"/>
      <c r="H77" s="28"/>
      <c r="I77" s="28"/>
      <c r="J77" s="28"/>
      <c r="K77" s="28"/>
      <c r="L77" s="28"/>
      <c r="M77" s="28"/>
    </row>
    <row r="78" spans="1:13" ht="24" customHeight="1">
      <c r="A78" s="257"/>
      <c r="D78" s="21" t="s">
        <v>58</v>
      </c>
      <c r="E78" s="8"/>
      <c r="F78" s="8"/>
      <c r="G78" s="28"/>
      <c r="H78" s="27"/>
      <c r="I78" s="27"/>
      <c r="J78" s="27"/>
      <c r="K78" s="27"/>
      <c r="L78" s="121"/>
      <c r="M78" s="27"/>
    </row>
    <row r="79" spans="1:13" ht="24" customHeight="1">
      <c r="B79" s="21"/>
      <c r="C79" s="21"/>
      <c r="D79" s="21" t="s">
        <v>59</v>
      </c>
      <c r="E79" s="8"/>
      <c r="F79" s="8"/>
      <c r="G79" s="28"/>
      <c r="H79" s="27"/>
      <c r="I79" s="27"/>
      <c r="J79" s="27"/>
      <c r="K79" s="27"/>
      <c r="L79" s="121"/>
      <c r="M79" s="27"/>
    </row>
    <row r="80" spans="1:13" ht="24" customHeight="1">
      <c r="A80" s="8"/>
      <c r="B80" s="21"/>
      <c r="C80" s="21"/>
      <c r="D80" s="21"/>
      <c r="F80" s="11"/>
      <c r="G80" s="117"/>
      <c r="K80" s="17"/>
      <c r="L80" s="15"/>
      <c r="M80" s="17"/>
    </row>
    <row r="81" spans="1:13" ht="26.25" customHeight="1">
      <c r="A81" s="270" t="s">
        <v>1</v>
      </c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M81" s="270"/>
    </row>
    <row r="82" spans="1:13" ht="26.25" customHeight="1">
      <c r="A82" s="263" t="s">
        <v>25</v>
      </c>
      <c r="B82" s="263"/>
      <c r="C82" s="263"/>
      <c r="D82" s="263"/>
      <c r="E82" s="263"/>
      <c r="F82" s="263"/>
      <c r="G82" s="263"/>
      <c r="H82" s="263"/>
      <c r="I82" s="263"/>
      <c r="J82" s="263"/>
      <c r="K82" s="263"/>
      <c r="L82" s="263"/>
      <c r="M82" s="263"/>
    </row>
    <row r="83" spans="1:13" ht="26.25" customHeight="1">
      <c r="A83" s="263" t="s">
        <v>60</v>
      </c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</row>
    <row r="84" spans="1:13" ht="26.25" customHeight="1">
      <c r="A84" s="264" t="str">
        <f>A2</f>
        <v>STATEMENTS OF FINANCIAL POSITION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</row>
    <row r="85" spans="1:13" ht="26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ht="26.25" customHeight="1">
      <c r="A86" s="22"/>
      <c r="B86" s="22"/>
      <c r="C86" s="22"/>
      <c r="D86" s="20"/>
      <c r="G86" s="265" t="s">
        <v>28</v>
      </c>
      <c r="H86" s="265"/>
      <c r="I86" s="265"/>
      <c r="J86" s="265"/>
      <c r="K86" s="265"/>
      <c r="L86" s="265"/>
      <c r="M86" s="265"/>
    </row>
    <row r="87" spans="1:13" ht="26.25" customHeight="1">
      <c r="A87" s="22"/>
      <c r="B87" s="22"/>
      <c r="C87" s="22"/>
      <c r="D87" s="20"/>
      <c r="G87" s="268" t="s">
        <v>29</v>
      </c>
      <c r="H87" s="268"/>
      <c r="I87" s="268"/>
      <c r="J87" s="202"/>
      <c r="K87" s="267" t="s">
        <v>30</v>
      </c>
      <c r="L87" s="267"/>
      <c r="M87" s="267"/>
    </row>
    <row r="88" spans="1:13" ht="26.25" customHeight="1">
      <c r="G88" s="100">
        <f>G48</f>
        <v>2020</v>
      </c>
      <c r="H88" s="97"/>
      <c r="I88" s="100">
        <f>I48</f>
        <v>2019</v>
      </c>
      <c r="J88" s="97"/>
      <c r="K88" s="100">
        <f>K48</f>
        <v>2020</v>
      </c>
      <c r="L88" s="97"/>
      <c r="M88" s="100">
        <f>M48</f>
        <v>2019</v>
      </c>
    </row>
    <row r="89" spans="1:13" ht="26.25" customHeight="1">
      <c r="A89" s="269" t="s">
        <v>81</v>
      </c>
      <c r="B89" s="269"/>
      <c r="C89" s="269"/>
      <c r="D89" s="269"/>
      <c r="E89" s="256" t="s">
        <v>31</v>
      </c>
      <c r="G89" s="137"/>
      <c r="H89" s="138"/>
      <c r="I89" s="137"/>
      <c r="J89" s="138"/>
      <c r="K89" s="137"/>
      <c r="L89" s="138"/>
      <c r="M89" s="137"/>
    </row>
    <row r="90" spans="1:13" ht="26.25" customHeight="1">
      <c r="A90" s="269" t="s">
        <v>82</v>
      </c>
      <c r="B90" s="269"/>
      <c r="C90" s="269"/>
      <c r="D90" s="269"/>
      <c r="G90" s="137"/>
      <c r="H90" s="138"/>
      <c r="I90" s="137"/>
      <c r="J90" s="138"/>
      <c r="K90" s="137"/>
      <c r="L90" s="138"/>
      <c r="M90" s="137"/>
    </row>
    <row r="91" spans="1:13" ht="26.25" customHeight="1">
      <c r="A91" s="22" t="s">
        <v>83</v>
      </c>
      <c r="F91" s="8"/>
      <c r="G91" s="122"/>
      <c r="H91" s="27"/>
      <c r="I91" s="123"/>
      <c r="K91" s="107"/>
      <c r="L91" s="121"/>
      <c r="M91" s="27"/>
    </row>
    <row r="92" spans="1:13" ht="26.25" customHeight="1">
      <c r="B92" s="2" t="s">
        <v>84</v>
      </c>
      <c r="E92" s="25"/>
      <c r="F92" s="8"/>
      <c r="G92" s="122"/>
      <c r="H92" s="27"/>
      <c r="I92" s="27"/>
      <c r="J92" s="27"/>
      <c r="K92" s="107"/>
      <c r="L92" s="121"/>
      <c r="M92" s="27"/>
    </row>
    <row r="93" spans="1:13" ht="26.25" customHeight="1">
      <c r="B93" s="258" t="s">
        <v>2</v>
      </c>
      <c r="C93" s="258" t="s">
        <v>85</v>
      </c>
      <c r="F93" s="8"/>
      <c r="G93" s="122"/>
      <c r="H93" s="27"/>
      <c r="I93" s="27"/>
      <c r="J93" s="27"/>
      <c r="K93" s="107"/>
      <c r="L93" s="121"/>
      <c r="M93" s="27"/>
    </row>
    <row r="94" spans="1:13" ht="26.25" customHeight="1" thickBot="1">
      <c r="B94" s="258"/>
      <c r="C94" s="2" t="s">
        <v>86</v>
      </c>
      <c r="F94" s="8"/>
      <c r="G94" s="124">
        <v>401200000</v>
      </c>
      <c r="H94" s="27"/>
      <c r="I94" s="108">
        <v>401200000</v>
      </c>
      <c r="J94" s="27"/>
      <c r="K94" s="108">
        <v>401200000</v>
      </c>
      <c r="L94" s="121"/>
      <c r="M94" s="108">
        <v>401200000</v>
      </c>
    </row>
    <row r="95" spans="1:13" ht="26.25" customHeight="1" thickTop="1">
      <c r="C95" s="258" t="s">
        <v>87</v>
      </c>
      <c r="G95" s="113"/>
      <c r="H95" s="13"/>
      <c r="I95" s="13"/>
      <c r="J95" s="13"/>
      <c r="K95" s="13"/>
      <c r="L95" s="121"/>
      <c r="M95" s="13"/>
    </row>
    <row r="96" spans="1:13" ht="26.25" customHeight="1">
      <c r="C96" s="2" t="s">
        <v>88</v>
      </c>
      <c r="G96" s="28">
        <v>401200000</v>
      </c>
      <c r="H96" s="27"/>
      <c r="I96" s="27">
        <v>401200000</v>
      </c>
      <c r="J96" s="27"/>
      <c r="K96" s="27">
        <v>401200000</v>
      </c>
      <c r="L96" s="15"/>
      <c r="M96" s="27">
        <v>401200000</v>
      </c>
    </row>
    <row r="97" spans="1:14" ht="26.25" customHeight="1">
      <c r="A97" s="8"/>
      <c r="B97" s="258" t="s">
        <v>89</v>
      </c>
      <c r="E97" s="12"/>
      <c r="G97" s="113">
        <f>+เปลี่ยนแปลงรวม!F30</f>
        <v>1254305250</v>
      </c>
      <c r="H97" s="13"/>
      <c r="I97" s="13">
        <v>1254305250</v>
      </c>
      <c r="K97" s="11">
        <f>เปลี่ยนแปลงเฉพาะ!G10</f>
        <v>1254774465.4100001</v>
      </c>
      <c r="M97" s="11">
        <v>1254774465.4100001</v>
      </c>
    </row>
    <row r="98" spans="1:14" ht="26.25" customHeight="1">
      <c r="A98" s="8"/>
      <c r="B98" s="2" t="s">
        <v>90</v>
      </c>
      <c r="E98" s="8"/>
      <c r="G98" s="113"/>
      <c r="H98" s="13"/>
      <c r="I98" s="13"/>
      <c r="J98" s="13"/>
      <c r="K98" s="13"/>
      <c r="L98" s="114"/>
      <c r="M98" s="13"/>
    </row>
    <row r="99" spans="1:14" ht="26.25" customHeight="1">
      <c r="A99" s="8"/>
      <c r="C99" s="2" t="s">
        <v>91</v>
      </c>
      <c r="E99" s="8"/>
      <c r="G99" s="113"/>
      <c r="H99" s="13"/>
      <c r="I99" s="13"/>
      <c r="J99" s="13"/>
      <c r="K99" s="13"/>
      <c r="L99" s="114"/>
      <c r="M99" s="13"/>
    </row>
    <row r="100" spans="1:14" ht="26.25" customHeight="1">
      <c r="D100" s="2" t="s">
        <v>92</v>
      </c>
      <c r="E100" s="25">
        <v>26</v>
      </c>
      <c r="G100" s="113">
        <f>+เปลี่ยนแปลงรวม!H30</f>
        <v>121824453.48999999</v>
      </c>
      <c r="H100" s="13"/>
      <c r="I100" s="13">
        <v>98852153.019999996</v>
      </c>
      <c r="J100" s="13"/>
      <c r="K100" s="113">
        <f>+เปลี่ยนแปลงเฉพาะ!I20</f>
        <v>33242155.550000004</v>
      </c>
      <c r="L100" s="114"/>
      <c r="M100" s="13">
        <v>23069180.590000004</v>
      </c>
    </row>
    <row r="101" spans="1:14" ht="26.25" customHeight="1">
      <c r="C101" s="2" t="s">
        <v>93</v>
      </c>
      <c r="G101" s="28">
        <f>+เปลี่ยนแปลงรวม!J30</f>
        <v>1157693757.7400005</v>
      </c>
      <c r="H101" s="27"/>
      <c r="I101" s="27">
        <v>1013807542.5200005</v>
      </c>
      <c r="J101" s="27"/>
      <c r="K101" s="198">
        <f>+เปลี่ยนแปลงเฉพาะ!K20</f>
        <v>439803024.97999996</v>
      </c>
      <c r="L101" s="30"/>
      <c r="M101" s="199">
        <v>331618643.31999993</v>
      </c>
    </row>
    <row r="102" spans="1:14" ht="26.25" customHeight="1">
      <c r="B102" s="258" t="s">
        <v>94</v>
      </c>
      <c r="E102" s="201"/>
      <c r="G102" s="155">
        <f>เปลี่ยนแปลงรวม!R30</f>
        <v>32439041.159999996</v>
      </c>
      <c r="H102" s="13"/>
      <c r="I102" s="105">
        <v>33053672.599999998</v>
      </c>
      <c r="K102" s="154">
        <f>+เปลี่ยนแปลงเฉพาะ!O20</f>
        <v>17138892.509999998</v>
      </c>
      <c r="M102" s="109">
        <v>17138892.509999998</v>
      </c>
    </row>
    <row r="103" spans="1:14" ht="26.25" customHeight="1">
      <c r="B103" s="257" t="s">
        <v>95</v>
      </c>
      <c r="G103" s="113">
        <f>SUM(G96:G102)</f>
        <v>2967462502.3900003</v>
      </c>
      <c r="H103" s="13"/>
      <c r="I103" s="13">
        <f>SUM(I96:I102)</f>
        <v>2801218618.1400003</v>
      </c>
      <c r="J103" s="13"/>
      <c r="K103" s="13">
        <f>SUM(K96:K102)</f>
        <v>2146158538.45</v>
      </c>
      <c r="L103" s="121"/>
      <c r="M103" s="13">
        <f>SUM(M96:M102)</f>
        <v>2027801181.8299999</v>
      </c>
    </row>
    <row r="104" spans="1:14" ht="26.25" customHeight="1">
      <c r="B104" s="258" t="s">
        <v>96</v>
      </c>
      <c r="G104" s="113">
        <f>+เปลี่ยนแปลงรวม!V30</f>
        <v>1083147491.1300001</v>
      </c>
      <c r="H104" s="13"/>
      <c r="I104" s="13">
        <v>906005832.01000011</v>
      </c>
      <c r="J104" s="13"/>
      <c r="K104" s="13">
        <v>0</v>
      </c>
      <c r="L104" s="31"/>
      <c r="M104" s="13">
        <v>0</v>
      </c>
    </row>
    <row r="105" spans="1:14" ht="26.25" customHeight="1">
      <c r="B105" s="260" t="s">
        <v>97</v>
      </c>
      <c r="G105" s="156">
        <f>SUM(G103:G104)</f>
        <v>4050609993.5200005</v>
      </c>
      <c r="H105" s="27"/>
      <c r="I105" s="106">
        <f>SUM(I103:I104)</f>
        <v>3707224450.1500006</v>
      </c>
      <c r="J105" s="27"/>
      <c r="K105" s="106">
        <f>SUM(K103:K104)</f>
        <v>2146158538.45</v>
      </c>
      <c r="L105" s="121"/>
      <c r="M105" s="106">
        <f>SUM(M103:M104)</f>
        <v>2027801181.8299999</v>
      </c>
    </row>
    <row r="106" spans="1:14" ht="26.25" customHeight="1" thickBot="1">
      <c r="A106" s="257" t="s">
        <v>98</v>
      </c>
      <c r="G106" s="187">
        <f>G71+G105</f>
        <v>8688264989.6300011</v>
      </c>
      <c r="H106" s="27"/>
      <c r="I106" s="110">
        <f>I71+I105</f>
        <v>7821507500.1900005</v>
      </c>
      <c r="J106" s="27"/>
      <c r="K106" s="110">
        <f>K71+K105</f>
        <v>2462835577.1599998</v>
      </c>
      <c r="L106" s="121"/>
      <c r="M106" s="110">
        <f>M71+M105</f>
        <v>2258434130.0299997</v>
      </c>
    </row>
    <row r="107" spans="1:14" ht="26.25" customHeight="1" thickTop="1">
      <c r="G107" s="125"/>
      <c r="H107" s="32"/>
      <c r="I107" s="32"/>
      <c r="J107" s="32"/>
      <c r="K107" s="125"/>
      <c r="L107" s="126"/>
      <c r="M107" s="32"/>
    </row>
    <row r="108" spans="1:14" ht="26.25" customHeight="1">
      <c r="G108" s="188"/>
      <c r="H108" s="188"/>
      <c r="I108" s="188"/>
      <c r="J108" s="188"/>
      <c r="K108" s="188"/>
      <c r="L108" s="188"/>
      <c r="M108" s="188"/>
      <c r="N108" s="188"/>
    </row>
    <row r="109" spans="1:14" ht="26.25" customHeight="1">
      <c r="A109" s="258" t="s">
        <v>57</v>
      </c>
      <c r="D109" s="258"/>
      <c r="G109" s="11"/>
      <c r="L109" s="11"/>
    </row>
    <row r="110" spans="1:14" ht="26.25" customHeight="1">
      <c r="A110" s="258"/>
      <c r="D110" s="258"/>
      <c r="G110" s="11"/>
      <c r="L110" s="11"/>
    </row>
    <row r="111" spans="1:14" ht="26.25" customHeight="1">
      <c r="A111" s="258"/>
      <c r="D111" s="258"/>
      <c r="G111" s="11"/>
      <c r="L111" s="11"/>
    </row>
    <row r="112" spans="1:14" ht="26.25" customHeight="1">
      <c r="A112" s="258"/>
      <c r="D112" s="258"/>
    </row>
    <row r="113" spans="4:14" ht="26.25" customHeight="1">
      <c r="D113" s="21" t="s">
        <v>58</v>
      </c>
      <c r="F113" s="11"/>
    </row>
    <row r="114" spans="4:14" ht="26.25" customHeight="1">
      <c r="D114" s="21" t="s">
        <v>59</v>
      </c>
      <c r="F114" s="11"/>
      <c r="G114" s="117"/>
    </row>
    <row r="115" spans="4:14" ht="26.25" customHeight="1">
      <c r="E115" s="10"/>
      <c r="I115" s="10"/>
      <c r="K115" s="10"/>
      <c r="M115" s="10"/>
    </row>
    <row r="116" spans="4:14" ht="27" customHeight="1">
      <c r="I116" s="10"/>
      <c r="J116" s="10"/>
      <c r="K116" s="10"/>
      <c r="L116" s="10"/>
      <c r="M116" s="10"/>
    </row>
    <row r="117" spans="4:14" ht="27" customHeight="1">
      <c r="G117" s="200"/>
      <c r="H117" s="200"/>
      <c r="I117" s="200"/>
      <c r="J117" s="200"/>
      <c r="K117" s="200"/>
      <c r="L117" s="200"/>
      <c r="M117" s="200"/>
      <c r="N117" s="200"/>
    </row>
  </sheetData>
  <mergeCells count="25">
    <mergeCell ref="A50:D50"/>
    <mergeCell ref="A90:D90"/>
    <mergeCell ref="K47:M47"/>
    <mergeCell ref="G47:I47"/>
    <mergeCell ref="A49:D49"/>
    <mergeCell ref="A89:D89"/>
    <mergeCell ref="A81:M81"/>
    <mergeCell ref="A82:M82"/>
    <mergeCell ref="A83:M83"/>
    <mergeCell ref="A84:M84"/>
    <mergeCell ref="G86:M86"/>
    <mergeCell ref="K87:M87"/>
    <mergeCell ref="G87:I87"/>
    <mergeCell ref="A43:M43"/>
    <mergeCell ref="A44:M44"/>
    <mergeCell ref="G46:M46"/>
    <mergeCell ref="A1:M1"/>
    <mergeCell ref="A2:M2"/>
    <mergeCell ref="A3:M3"/>
    <mergeCell ref="G5:M5"/>
    <mergeCell ref="K6:M6"/>
    <mergeCell ref="G6:I6"/>
    <mergeCell ref="A8:D8"/>
    <mergeCell ref="A41:M41"/>
    <mergeCell ref="A42:M42"/>
  </mergeCells>
  <phoneticPr fontId="3" type="noConversion"/>
  <pageMargins left="0.78740157480314965" right="0.39370078740157483" top="0.78740157480314965" bottom="0.39370078740157483" header="0.27559055118110237" footer="0.31496062992125984"/>
  <pageSetup paperSize="9" scale="80" orientation="portrait" r:id="rId1"/>
  <headerFooter alignWithMargins="0"/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view="pageBreakPreview" topLeftCell="A37" zoomScale="80" zoomScaleNormal="80" zoomScaleSheetLayoutView="80" workbookViewId="0">
      <selection activeCell="I35" sqref="I35"/>
    </sheetView>
  </sheetViews>
  <sheetFormatPr defaultColWidth="12" defaultRowHeight="24.75" customHeight="1"/>
  <cols>
    <col min="1" max="1" width="9.125" style="23" customWidth="1"/>
    <col min="2" max="4" width="10" style="23" customWidth="1"/>
    <col min="5" max="5" width="7.875" style="23" customWidth="1"/>
    <col min="6" max="6" width="9.875" style="23" bestFit="1" customWidth="1"/>
    <col min="7" max="7" width="19.5" style="23" customWidth="1"/>
    <col min="8" max="8" width="1.125" style="23" customWidth="1"/>
    <col min="9" max="9" width="18.875" style="23" customWidth="1"/>
    <col min="10" max="10" width="1.125" style="23" customWidth="1"/>
    <col min="11" max="11" width="17.875" style="23" customWidth="1"/>
    <col min="12" max="12" width="1.125" style="23" customWidth="1"/>
    <col min="13" max="13" width="17.875" style="23" customWidth="1"/>
    <col min="14" max="14" width="1.5" style="23" customWidth="1"/>
    <col min="15" max="16384" width="12" style="23"/>
  </cols>
  <sheetData>
    <row r="1" spans="1:13" ht="24" customHeight="1">
      <c r="A1" s="272" t="s">
        <v>99</v>
      </c>
      <c r="B1" s="272"/>
      <c r="C1" s="272"/>
      <c r="D1" s="272"/>
      <c r="E1" s="272"/>
      <c r="F1" s="272"/>
      <c r="G1" s="272"/>
      <c r="H1" s="272"/>
      <c r="I1" s="272"/>
      <c r="J1" s="273"/>
      <c r="K1" s="272"/>
      <c r="L1" s="272"/>
      <c r="M1" s="272"/>
    </row>
    <row r="2" spans="1:13" ht="24" customHeight="1">
      <c r="A2" s="272" t="s">
        <v>100</v>
      </c>
      <c r="B2" s="272"/>
      <c r="C2" s="272"/>
      <c r="D2" s="272"/>
      <c r="E2" s="272"/>
      <c r="F2" s="272"/>
      <c r="G2" s="272"/>
      <c r="H2" s="272"/>
      <c r="I2" s="272"/>
      <c r="J2" s="273"/>
      <c r="K2" s="272"/>
      <c r="L2" s="272"/>
      <c r="M2" s="272"/>
    </row>
    <row r="3" spans="1:13" ht="24" customHeight="1">
      <c r="A3" s="274" t="s">
        <v>101</v>
      </c>
      <c r="B3" s="275"/>
      <c r="C3" s="275"/>
      <c r="D3" s="275"/>
      <c r="E3" s="275"/>
      <c r="F3" s="275"/>
      <c r="G3" s="275"/>
      <c r="H3" s="275"/>
      <c r="I3" s="275"/>
      <c r="J3" s="276"/>
      <c r="K3" s="275"/>
      <c r="L3" s="275"/>
      <c r="M3" s="275"/>
    </row>
    <row r="4" spans="1:13" ht="24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3" ht="24" customHeight="1">
      <c r="A5" s="195"/>
      <c r="B5" s="195"/>
      <c r="C5" s="195"/>
      <c r="D5" s="195"/>
      <c r="E5" s="195"/>
      <c r="F5" s="195"/>
      <c r="G5" s="277" t="s">
        <v>28</v>
      </c>
      <c r="H5" s="277"/>
      <c r="I5" s="277"/>
      <c r="J5" s="277"/>
      <c r="K5" s="277"/>
      <c r="L5" s="277"/>
      <c r="M5" s="277"/>
    </row>
    <row r="6" spans="1:13" ht="24" customHeight="1">
      <c r="A6" s="33"/>
      <c r="B6" s="4"/>
      <c r="C6" s="4"/>
      <c r="D6" s="4"/>
      <c r="E6" s="4"/>
      <c r="F6" s="4"/>
      <c r="G6" s="271" t="s">
        <v>29</v>
      </c>
      <c r="H6" s="271"/>
      <c r="I6" s="271"/>
      <c r="J6" s="217"/>
      <c r="K6" s="271" t="s">
        <v>30</v>
      </c>
      <c r="L6" s="271"/>
      <c r="M6" s="271"/>
    </row>
    <row r="7" spans="1:13" ht="24" customHeight="1">
      <c r="A7" s="209"/>
      <c r="B7" s="210"/>
      <c r="C7" s="210"/>
      <c r="D7" s="210"/>
      <c r="E7" s="210"/>
      <c r="F7" s="211" t="s">
        <v>31</v>
      </c>
      <c r="G7" s="218">
        <f>+งบแสดงฐานะการเงิน!G88</f>
        <v>2020</v>
      </c>
      <c r="H7" s="219"/>
      <c r="I7" s="218">
        <f>+งบแสดงฐานะการเงิน!I88</f>
        <v>2019</v>
      </c>
      <c r="J7" s="219"/>
      <c r="K7" s="218">
        <f>+งบแสดงฐานะการเงิน!K88</f>
        <v>2020</v>
      </c>
      <c r="L7" s="219"/>
      <c r="M7" s="218">
        <f>+งบแสดงฐานะการเงิน!M88</f>
        <v>2019</v>
      </c>
    </row>
    <row r="8" spans="1:13" ht="24" customHeight="1">
      <c r="A8" s="206" t="s">
        <v>102</v>
      </c>
      <c r="B8" s="204"/>
      <c r="C8" s="204"/>
      <c r="D8" s="204"/>
      <c r="E8" s="204"/>
      <c r="F8" s="204"/>
      <c r="G8" s="157">
        <v>1777373129.9700003</v>
      </c>
      <c r="H8" s="38"/>
      <c r="I8" s="157">
        <v>1642022088.8500001</v>
      </c>
      <c r="J8" s="39"/>
      <c r="K8" s="38">
        <v>0</v>
      </c>
      <c r="L8" s="38"/>
      <c r="M8" s="38">
        <v>0</v>
      </c>
    </row>
    <row r="9" spans="1:13" ht="24" customHeight="1">
      <c r="A9" s="206" t="s">
        <v>103</v>
      </c>
      <c r="B9" s="210"/>
      <c r="C9" s="210"/>
      <c r="D9" s="210"/>
      <c r="E9" s="210"/>
      <c r="F9" s="211"/>
      <c r="G9" s="158">
        <v>0</v>
      </c>
      <c r="H9" s="40"/>
      <c r="I9" s="41">
        <v>0</v>
      </c>
      <c r="J9" s="42"/>
      <c r="K9" s="158">
        <v>281713727.60000002</v>
      </c>
      <c r="L9" s="40"/>
      <c r="M9" s="158">
        <v>278946970.64999998</v>
      </c>
    </row>
    <row r="10" spans="1:13" ht="24" customHeight="1">
      <c r="A10" s="206"/>
      <c r="B10" s="206" t="s">
        <v>104</v>
      </c>
      <c r="C10" s="206"/>
      <c r="D10" s="206"/>
      <c r="E10" s="206"/>
      <c r="F10" s="212"/>
      <c r="G10" s="159">
        <f>SUM(G8:G9)</f>
        <v>1777373129.9700003</v>
      </c>
      <c r="H10" s="43"/>
      <c r="I10" s="160">
        <f>SUM(I8:I9)</f>
        <v>1642022088.8500001</v>
      </c>
      <c r="J10" s="39"/>
      <c r="K10" s="159">
        <f>SUM(K8:K9)</f>
        <v>281713727.60000002</v>
      </c>
      <c r="L10" s="38"/>
      <c r="M10" s="159">
        <f>SUM(M8:M9)</f>
        <v>278946970.64999998</v>
      </c>
    </row>
    <row r="11" spans="1:13" ht="24" customHeight="1">
      <c r="A11" s="206" t="s">
        <v>105</v>
      </c>
      <c r="B11" s="204"/>
      <c r="C11" s="204"/>
      <c r="D11" s="204"/>
      <c r="E11" s="204"/>
      <c r="F11" s="213"/>
      <c r="G11" s="161">
        <v>-1159245118.9200001</v>
      </c>
      <c r="H11" s="38"/>
      <c r="I11" s="162">
        <v>-891135074.92999983</v>
      </c>
      <c r="J11" s="39"/>
      <c r="K11" s="163">
        <v>0</v>
      </c>
      <c r="L11" s="38"/>
      <c r="M11" s="163">
        <v>0</v>
      </c>
    </row>
    <row r="12" spans="1:13" ht="24" customHeight="1">
      <c r="A12" s="203" t="s">
        <v>106</v>
      </c>
      <c r="B12" s="204"/>
      <c r="C12" s="204"/>
      <c r="D12" s="204"/>
      <c r="E12" s="204"/>
      <c r="F12" s="214"/>
      <c r="G12" s="164">
        <f>SUM(G10:G11)</f>
        <v>618128011.05000019</v>
      </c>
      <c r="H12" s="43"/>
      <c r="I12" s="164">
        <f>SUM(I10:I11)</f>
        <v>750887013.92000031</v>
      </c>
      <c r="J12" s="39"/>
      <c r="K12" s="165">
        <f>SUM(K10:K11)</f>
        <v>281713727.60000002</v>
      </c>
      <c r="L12" s="38"/>
      <c r="M12" s="165">
        <f>SUM(M10:M11)</f>
        <v>278946970.64999998</v>
      </c>
    </row>
    <row r="13" spans="1:13" ht="24" customHeight="1">
      <c r="A13" s="204" t="s">
        <v>107</v>
      </c>
      <c r="B13" s="204"/>
      <c r="C13" s="204"/>
      <c r="D13" s="204"/>
      <c r="E13" s="204"/>
      <c r="F13" s="208"/>
      <c r="G13" s="164">
        <v>1580116.2400000002</v>
      </c>
      <c r="H13" s="43"/>
      <c r="I13" s="164">
        <v>7515750.04</v>
      </c>
      <c r="J13" s="44"/>
      <c r="K13" s="164">
        <v>1577898.3100000003</v>
      </c>
      <c r="L13" s="43"/>
      <c r="M13" s="164">
        <v>6611389.29</v>
      </c>
    </row>
    <row r="14" spans="1:13" ht="24" customHeight="1">
      <c r="A14" s="205" t="s">
        <v>108</v>
      </c>
      <c r="B14" s="206"/>
      <c r="C14" s="206"/>
      <c r="D14" s="206"/>
      <c r="E14" s="206"/>
      <c r="F14" s="212"/>
      <c r="G14" s="166">
        <f>SUM(G12:G13)</f>
        <v>619708127.2900002</v>
      </c>
      <c r="H14" s="46"/>
      <c r="I14" s="166">
        <f>SUM(I12:I13)</f>
        <v>758402763.96000028</v>
      </c>
      <c r="J14" s="51"/>
      <c r="K14" s="166">
        <f>SUM(K12:K13)</f>
        <v>283291625.91000003</v>
      </c>
      <c r="L14" s="46"/>
      <c r="M14" s="166">
        <f>SUM(M12:M13)</f>
        <v>285558359.94</v>
      </c>
    </row>
    <row r="15" spans="1:13" ht="24" customHeight="1">
      <c r="A15" s="206" t="s">
        <v>109</v>
      </c>
      <c r="B15" s="204"/>
      <c r="C15" s="204"/>
      <c r="D15" s="204"/>
      <c r="E15" s="204"/>
      <c r="F15" s="215"/>
      <c r="G15" s="167">
        <v>-121946514.87</v>
      </c>
      <c r="H15" s="46"/>
      <c r="I15" s="167">
        <v>-123613636.51000001</v>
      </c>
      <c r="J15" s="46"/>
      <c r="K15" s="161">
        <v>-83557753.419999987</v>
      </c>
      <c r="L15" s="46"/>
      <c r="M15" s="161">
        <v>-73843160.040000007</v>
      </c>
    </row>
    <row r="16" spans="1:13" ht="24" customHeight="1">
      <c r="A16" s="203" t="s">
        <v>110</v>
      </c>
      <c r="B16" s="204"/>
      <c r="C16" s="204"/>
      <c r="D16" s="204"/>
      <c r="E16" s="204"/>
      <c r="F16" s="215"/>
      <c r="G16" s="168">
        <f>SUM(G14:G15)</f>
        <v>497761612.4200002</v>
      </c>
      <c r="H16" s="46"/>
      <c r="I16" s="168">
        <f>SUM(I14:I15)</f>
        <v>634789127.45000029</v>
      </c>
      <c r="J16" s="46"/>
      <c r="K16" s="169">
        <f>SUM(K14:K15)</f>
        <v>199733872.49000004</v>
      </c>
      <c r="L16" s="46"/>
      <c r="M16" s="169">
        <f>SUM(M14:M15)</f>
        <v>211715199.89999998</v>
      </c>
    </row>
    <row r="17" spans="1:13" ht="24" customHeight="1">
      <c r="A17" s="206" t="s">
        <v>111</v>
      </c>
      <c r="B17" s="204"/>
      <c r="C17" s="204"/>
      <c r="D17" s="204"/>
      <c r="E17" s="204"/>
      <c r="F17" s="215"/>
      <c r="G17" s="46">
        <v>10325151.920000004</v>
      </c>
      <c r="H17" s="47"/>
      <c r="I17" s="46">
        <v>5992680.6500000004</v>
      </c>
      <c r="J17" s="48"/>
      <c r="K17" s="46">
        <v>11705123.91</v>
      </c>
      <c r="L17" s="88"/>
      <c r="M17" s="47">
        <v>8045441.2499999991</v>
      </c>
    </row>
    <row r="18" spans="1:13" ht="24" customHeight="1">
      <c r="A18" s="206" t="s">
        <v>112</v>
      </c>
      <c r="B18" s="204"/>
      <c r="C18" s="204"/>
      <c r="D18" s="204"/>
      <c r="E18" s="204"/>
      <c r="F18" s="215"/>
      <c r="G18" s="46">
        <v>-87700498.299999997</v>
      </c>
      <c r="H18" s="47"/>
      <c r="I18" s="46">
        <v>-78813442.420000002</v>
      </c>
      <c r="J18" s="48"/>
      <c r="K18" s="46">
        <v>-7979497.2400000002</v>
      </c>
      <c r="L18" s="88"/>
      <c r="M18" s="47">
        <v>-2251481.3199999998</v>
      </c>
    </row>
    <row r="19" spans="1:13" ht="24" customHeight="1">
      <c r="A19" s="206" t="s">
        <v>113</v>
      </c>
      <c r="B19" s="204"/>
      <c r="C19" s="204"/>
      <c r="D19" s="204"/>
      <c r="E19" s="204"/>
      <c r="F19" s="208"/>
      <c r="G19" s="46">
        <v>5834505.0800000001</v>
      </c>
      <c r="H19" s="47"/>
      <c r="I19" s="46">
        <v>13616663.890000001</v>
      </c>
      <c r="J19" s="48"/>
      <c r="K19" s="46">
        <v>0</v>
      </c>
      <c r="L19" s="88"/>
      <c r="M19" s="47">
        <v>0</v>
      </c>
    </row>
    <row r="20" spans="1:13" ht="24" customHeight="1">
      <c r="A20" s="204"/>
      <c r="B20" s="206" t="s">
        <v>114</v>
      </c>
      <c r="C20" s="206"/>
      <c r="D20" s="206"/>
      <c r="E20" s="206"/>
      <c r="F20" s="212"/>
      <c r="G20" s="169">
        <f>SUM(G17:G19)</f>
        <v>-71540841.299999997</v>
      </c>
      <c r="H20" s="38"/>
      <c r="I20" s="169">
        <f>SUM(I17:I19)</f>
        <v>-59204097.879999995</v>
      </c>
      <c r="J20" s="48"/>
      <c r="K20" s="169">
        <f>SUM(K17:K19)</f>
        <v>3725626.67</v>
      </c>
      <c r="L20" s="46"/>
      <c r="M20" s="169">
        <f>SUM(M17:M19)</f>
        <v>5793959.9299999997</v>
      </c>
    </row>
    <row r="21" spans="1:13" ht="24" customHeight="1">
      <c r="A21" s="205" t="s">
        <v>115</v>
      </c>
      <c r="B21" s="206"/>
      <c r="C21" s="206"/>
      <c r="D21" s="206"/>
      <c r="E21" s="206"/>
      <c r="F21" s="212"/>
      <c r="G21" s="170">
        <f>G16+G20</f>
        <v>426220771.12000018</v>
      </c>
      <c r="H21" s="38"/>
      <c r="I21" s="170">
        <f>I16+I20</f>
        <v>575585029.57000029</v>
      </c>
      <c r="J21" s="48"/>
      <c r="K21" s="46">
        <f>K16+K20</f>
        <v>203459499.16000003</v>
      </c>
      <c r="L21" s="43"/>
      <c r="M21" s="46">
        <f>M16+M20</f>
        <v>217509159.82999998</v>
      </c>
    </row>
    <row r="22" spans="1:13" ht="24" customHeight="1">
      <c r="A22" s="206" t="s">
        <v>116</v>
      </c>
      <c r="B22" s="204"/>
      <c r="C22" s="204"/>
      <c r="D22" s="204"/>
      <c r="E22" s="204"/>
      <c r="F22" s="208">
        <v>30</v>
      </c>
      <c r="G22" s="161">
        <v>-741188.37999999989</v>
      </c>
      <c r="H22" s="43"/>
      <c r="I22" s="163">
        <v>-388216.18000000005</v>
      </c>
      <c r="J22" s="45"/>
      <c r="K22" s="161">
        <v>0</v>
      </c>
      <c r="L22" s="43"/>
      <c r="M22" s="163">
        <v>0</v>
      </c>
    </row>
    <row r="23" spans="1:13" ht="24" customHeight="1">
      <c r="A23" s="205" t="s">
        <v>166</v>
      </c>
      <c r="B23" s="206"/>
      <c r="C23" s="206"/>
      <c r="D23" s="206"/>
      <c r="E23" s="206"/>
      <c r="F23" s="206"/>
      <c r="G23" s="166">
        <f>SUM(G21:G22)</f>
        <v>425479582.74000019</v>
      </c>
      <c r="H23" s="43"/>
      <c r="I23" s="166">
        <f>SUM(I21:I22)</f>
        <v>575196813.39000034</v>
      </c>
      <c r="J23" s="45"/>
      <c r="K23" s="171">
        <f>SUM(K21:K22)</f>
        <v>203459499.16000003</v>
      </c>
      <c r="L23" s="43"/>
      <c r="M23" s="171">
        <f>SUM(M21:M22)</f>
        <v>217509159.82999998</v>
      </c>
    </row>
    <row r="24" spans="1:13" ht="24" customHeight="1">
      <c r="A24" s="22" t="s">
        <v>117</v>
      </c>
      <c r="B24" s="2"/>
      <c r="C24" s="2"/>
      <c r="D24" s="2"/>
      <c r="E24" s="204"/>
      <c r="F24" s="204"/>
      <c r="G24" s="170"/>
      <c r="H24" s="46"/>
      <c r="I24" s="170"/>
      <c r="J24" s="46"/>
      <c r="K24" s="46"/>
      <c r="L24" s="46"/>
      <c r="M24" s="46"/>
    </row>
    <row r="25" spans="1:13" ht="24" customHeight="1">
      <c r="A25" s="2" t="s">
        <v>118</v>
      </c>
      <c r="B25" s="2"/>
      <c r="C25" s="2"/>
      <c r="D25" s="2"/>
      <c r="E25" s="204"/>
      <c r="F25" s="204"/>
      <c r="G25" s="170"/>
      <c r="H25" s="46"/>
      <c r="I25" s="170"/>
      <c r="J25" s="46"/>
      <c r="K25" s="46"/>
      <c r="L25" s="46"/>
      <c r="M25" s="46"/>
    </row>
    <row r="26" spans="1:13" ht="24" customHeight="1">
      <c r="A26" s="2" t="s">
        <v>119</v>
      </c>
      <c r="B26" s="2"/>
      <c r="C26" s="2"/>
      <c r="D26" s="2"/>
      <c r="E26" s="204"/>
      <c r="F26" s="204"/>
      <c r="G26" s="170">
        <v>644396.40000000014</v>
      </c>
      <c r="H26" s="46"/>
      <c r="I26" s="170">
        <v>-2141201.06</v>
      </c>
      <c r="J26" s="46"/>
      <c r="K26" s="46">
        <v>-450588</v>
      </c>
      <c r="L26" s="46"/>
      <c r="M26" s="46">
        <v>-1434509</v>
      </c>
    </row>
    <row r="27" spans="1:13" ht="24" customHeight="1" thickBot="1">
      <c r="A27" s="205" t="s">
        <v>120</v>
      </c>
      <c r="B27" s="206"/>
      <c r="C27" s="206"/>
      <c r="D27" s="206"/>
      <c r="E27" s="206"/>
      <c r="F27" s="206"/>
      <c r="G27" s="172">
        <f>SUM(G23:G26)</f>
        <v>426123979.14000016</v>
      </c>
      <c r="H27" s="46"/>
      <c r="I27" s="172">
        <f>SUM(I23:I26)</f>
        <v>573055612.3300004</v>
      </c>
      <c r="J27" s="51"/>
      <c r="K27" s="172">
        <f>SUM(K23:K26)</f>
        <v>203008911.16000003</v>
      </c>
      <c r="L27" s="46"/>
      <c r="M27" s="172">
        <f>SUM(M23:M26)</f>
        <v>216074650.82999998</v>
      </c>
    </row>
    <row r="28" spans="1:13" ht="24" customHeight="1" thickTop="1">
      <c r="A28" s="203" t="s">
        <v>121</v>
      </c>
      <c r="B28" s="205"/>
      <c r="C28" s="205"/>
      <c r="D28" s="205"/>
      <c r="E28" s="205"/>
      <c r="F28" s="205"/>
      <c r="G28" s="52"/>
      <c r="H28" s="52"/>
      <c r="I28" s="52"/>
      <c r="J28" s="87"/>
      <c r="K28" s="52"/>
      <c r="L28" s="52"/>
      <c r="M28" s="52"/>
    </row>
    <row r="29" spans="1:13" ht="24" customHeight="1">
      <c r="A29" s="204" t="s">
        <v>122</v>
      </c>
      <c r="B29" s="204"/>
      <c r="C29" s="204"/>
      <c r="D29" s="204"/>
      <c r="E29" s="204"/>
      <c r="F29" s="204"/>
      <c r="G29" s="1">
        <f>+G31-G30</f>
        <v>250953258.38000017</v>
      </c>
      <c r="H29" s="1"/>
      <c r="I29" s="1">
        <f>+I31-I30</f>
        <v>359510819.40000033</v>
      </c>
      <c r="J29" s="87"/>
      <c r="K29" s="46">
        <f>+K31-K30</f>
        <v>203459499.16000003</v>
      </c>
      <c r="L29" s="46"/>
      <c r="M29" s="46">
        <f>+M31-M30</f>
        <v>217509159.82999998</v>
      </c>
    </row>
    <row r="30" spans="1:13" ht="24" customHeight="1">
      <c r="A30" s="204" t="s">
        <v>123</v>
      </c>
      <c r="B30" s="204"/>
      <c r="C30" s="204"/>
      <c r="D30" s="204"/>
      <c r="E30" s="204"/>
      <c r="F30" s="204"/>
      <c r="G30" s="1">
        <v>174526324.36000001</v>
      </c>
      <c r="H30" s="52"/>
      <c r="I30" s="1">
        <v>215685993.99000001</v>
      </c>
      <c r="J30" s="87"/>
      <c r="K30" s="173">
        <v>0</v>
      </c>
      <c r="L30" s="53"/>
      <c r="M30" s="173">
        <v>0</v>
      </c>
    </row>
    <row r="31" spans="1:13" ht="24" customHeight="1" thickBot="1">
      <c r="A31" s="204" t="s">
        <v>124</v>
      </c>
      <c r="B31" s="204"/>
      <c r="C31" s="204"/>
      <c r="D31" s="204"/>
      <c r="E31" s="204"/>
      <c r="F31" s="204"/>
      <c r="G31" s="174">
        <f>+G23</f>
        <v>425479582.74000019</v>
      </c>
      <c r="H31" s="1"/>
      <c r="I31" s="174">
        <f>+I23</f>
        <v>575196813.39000034</v>
      </c>
      <c r="J31" s="87"/>
      <c r="K31" s="174">
        <f>+K23</f>
        <v>203459499.16000003</v>
      </c>
      <c r="L31" s="1"/>
      <c r="M31" s="174">
        <f>+M23</f>
        <v>217509159.82999998</v>
      </c>
    </row>
    <row r="32" spans="1:13" ht="24" customHeight="1" thickTop="1">
      <c r="A32" s="204"/>
      <c r="B32" s="204"/>
      <c r="C32" s="204"/>
      <c r="D32" s="204"/>
      <c r="E32" s="204"/>
      <c r="F32" s="204"/>
    </row>
    <row r="33" spans="1:13" ht="24" customHeight="1">
      <c r="A33" s="204"/>
      <c r="B33" s="204"/>
      <c r="C33" s="204"/>
      <c r="D33" s="204"/>
      <c r="E33" s="204"/>
      <c r="F33" s="204"/>
      <c r="G33" s="127"/>
      <c r="H33" s="1"/>
      <c r="I33" s="127"/>
      <c r="J33" s="87"/>
      <c r="K33" s="127"/>
      <c r="L33" s="1"/>
      <c r="M33" s="127"/>
    </row>
    <row r="34" spans="1:13" ht="24" customHeight="1">
      <c r="A34" s="204"/>
      <c r="B34" s="204"/>
      <c r="C34" s="204"/>
      <c r="D34" s="204"/>
      <c r="E34" s="204"/>
      <c r="F34" s="204"/>
      <c r="G34" s="127"/>
      <c r="H34" s="1"/>
      <c r="I34" s="127"/>
      <c r="J34" s="87"/>
      <c r="K34" s="127"/>
      <c r="L34" s="1"/>
      <c r="M34" s="127"/>
    </row>
    <row r="35" spans="1:13" ht="24" customHeight="1">
      <c r="A35" s="216" t="s">
        <v>57</v>
      </c>
      <c r="B35" s="204"/>
      <c r="C35" s="204"/>
      <c r="D35" s="204"/>
      <c r="E35" s="204"/>
      <c r="F35" s="204"/>
      <c r="G35" s="127"/>
      <c r="H35" s="1"/>
      <c r="I35" s="127"/>
      <c r="J35" s="87"/>
      <c r="K35" s="127"/>
      <c r="L35" s="1"/>
      <c r="M35" s="127"/>
    </row>
    <row r="36" spans="1:13" ht="24" customHeight="1">
      <c r="A36" s="204"/>
      <c r="B36" s="204"/>
      <c r="C36" s="204"/>
      <c r="D36" s="204"/>
      <c r="E36" s="204"/>
      <c r="F36" s="204"/>
      <c r="G36" s="127"/>
      <c r="H36" s="1"/>
      <c r="I36" s="127"/>
      <c r="J36" s="139"/>
      <c r="K36" s="127"/>
      <c r="L36" s="1"/>
      <c r="M36" s="127"/>
    </row>
    <row r="37" spans="1:13" ht="24" customHeight="1">
      <c r="A37" s="204"/>
      <c r="B37" s="204"/>
      <c r="C37" s="204"/>
      <c r="D37" s="204"/>
      <c r="E37" s="204"/>
      <c r="F37" s="204"/>
      <c r="G37" s="127"/>
      <c r="H37" s="1"/>
      <c r="I37" s="127"/>
      <c r="J37" s="139"/>
      <c r="K37" s="127"/>
      <c r="L37" s="1"/>
      <c r="M37" s="127"/>
    </row>
    <row r="38" spans="1:13" ht="24" customHeight="1">
      <c r="A38" s="204"/>
      <c r="B38" s="204"/>
      <c r="C38" s="204"/>
      <c r="D38" s="204"/>
      <c r="F38" s="204"/>
      <c r="G38" s="127"/>
      <c r="H38" s="1"/>
      <c r="I38" s="127"/>
      <c r="J38" s="87"/>
      <c r="K38" s="127"/>
      <c r="L38" s="1"/>
      <c r="M38" s="127"/>
    </row>
    <row r="39" spans="1:13" ht="24" customHeight="1">
      <c r="A39" s="204"/>
      <c r="B39" s="204"/>
      <c r="C39" s="204"/>
      <c r="D39" s="204"/>
      <c r="E39" s="207" t="s">
        <v>125</v>
      </c>
      <c r="F39" s="204"/>
      <c r="G39" s="127"/>
      <c r="H39" s="1"/>
      <c r="I39" s="127"/>
      <c r="J39" s="87"/>
      <c r="K39" s="127"/>
      <c r="L39" s="1"/>
      <c r="M39" s="127"/>
    </row>
    <row r="40" spans="1:13" ht="24" customHeight="1">
      <c r="A40" s="204"/>
      <c r="B40" s="204"/>
      <c r="C40" s="204"/>
      <c r="D40" s="204"/>
      <c r="E40" s="207" t="s">
        <v>126</v>
      </c>
      <c r="F40" s="204"/>
      <c r="G40" s="127"/>
      <c r="H40" s="1"/>
      <c r="I40" s="127"/>
      <c r="J40" s="87"/>
      <c r="K40" s="127"/>
      <c r="L40" s="1"/>
      <c r="M40" s="127"/>
    </row>
    <row r="41" spans="1:13" ht="24" customHeight="1">
      <c r="D41" s="66"/>
      <c r="G41" s="127"/>
      <c r="H41" s="1"/>
      <c r="I41" s="127"/>
      <c r="J41" s="87"/>
      <c r="K41" s="127"/>
      <c r="L41" s="1"/>
      <c r="M41" s="127"/>
    </row>
    <row r="42" spans="1:13" ht="25.5" customHeight="1">
      <c r="A42" s="278" t="s">
        <v>0</v>
      </c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</row>
    <row r="43" spans="1:13" ht="25.5" customHeight="1">
      <c r="A43" s="272" t="s">
        <v>99</v>
      </c>
      <c r="B43" s="272"/>
      <c r="C43" s="272"/>
      <c r="D43" s="272"/>
      <c r="E43" s="272"/>
      <c r="F43" s="272"/>
      <c r="G43" s="272"/>
      <c r="H43" s="272"/>
      <c r="I43" s="272"/>
      <c r="J43" s="273"/>
      <c r="K43" s="272"/>
      <c r="L43" s="272"/>
      <c r="M43" s="272"/>
    </row>
    <row r="44" spans="1:13" ht="25.5" customHeight="1">
      <c r="A44" s="272" t="s">
        <v>100</v>
      </c>
      <c r="B44" s="272"/>
      <c r="C44" s="272"/>
      <c r="D44" s="272"/>
      <c r="E44" s="272"/>
      <c r="F44" s="272"/>
      <c r="G44" s="272"/>
      <c r="H44" s="272"/>
      <c r="I44" s="272"/>
      <c r="J44" s="273"/>
      <c r="K44" s="272"/>
      <c r="L44" s="272"/>
      <c r="M44" s="272"/>
    </row>
    <row r="45" spans="1:13" ht="25.5" customHeight="1">
      <c r="A45" s="275" t="str">
        <f>+A3</f>
        <v>FOR THE YEARS ENDED DECEMBER 31, 2020</v>
      </c>
      <c r="B45" s="275"/>
      <c r="C45" s="275"/>
      <c r="D45" s="275"/>
      <c r="E45" s="275"/>
      <c r="F45" s="275"/>
      <c r="G45" s="275"/>
      <c r="H45" s="275"/>
      <c r="I45" s="275"/>
      <c r="J45" s="276"/>
      <c r="K45" s="275"/>
      <c r="L45" s="275"/>
      <c r="M45" s="275"/>
    </row>
    <row r="46" spans="1:13" ht="25.5" customHeight="1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</row>
    <row r="47" spans="1:13" ht="25.5" customHeight="1">
      <c r="A47" s="195"/>
      <c r="B47" s="195"/>
      <c r="C47" s="195"/>
      <c r="D47" s="195"/>
      <c r="E47" s="195"/>
      <c r="F47" s="195"/>
      <c r="G47" s="277" t="s">
        <v>28</v>
      </c>
      <c r="H47" s="277"/>
      <c r="I47" s="277"/>
      <c r="J47" s="277"/>
      <c r="K47" s="277"/>
      <c r="L47" s="277"/>
      <c r="M47" s="277"/>
    </row>
    <row r="48" spans="1:13" ht="25.5" customHeight="1">
      <c r="A48" s="33"/>
      <c r="B48" s="4"/>
      <c r="C48" s="4"/>
      <c r="D48" s="4"/>
      <c r="E48" s="4"/>
      <c r="F48" s="4"/>
      <c r="G48" s="271" t="s">
        <v>29</v>
      </c>
      <c r="H48" s="271"/>
      <c r="I48" s="271"/>
      <c r="J48" s="217"/>
      <c r="K48" s="271" t="s">
        <v>30</v>
      </c>
      <c r="L48" s="271"/>
      <c r="M48" s="271"/>
    </row>
    <row r="49" spans="1:13" ht="25.5" customHeight="1">
      <c r="A49" s="209"/>
      <c r="B49" s="210"/>
      <c r="C49" s="210"/>
      <c r="D49" s="210"/>
      <c r="E49" s="210"/>
      <c r="F49" s="211" t="s">
        <v>31</v>
      </c>
      <c r="G49" s="218">
        <f>+G7</f>
        <v>2020</v>
      </c>
      <c r="H49" s="219"/>
      <c r="I49" s="218">
        <f>+I7</f>
        <v>2019</v>
      </c>
      <c r="J49" s="219"/>
      <c r="K49" s="218">
        <f>+K7</f>
        <v>2020</v>
      </c>
      <c r="L49" s="219"/>
      <c r="M49" s="218">
        <f>+M7</f>
        <v>2019</v>
      </c>
    </row>
    <row r="50" spans="1:13" ht="25.5" customHeight="1">
      <c r="A50" s="203" t="s">
        <v>127</v>
      </c>
      <c r="B50" s="205"/>
      <c r="C50" s="205"/>
      <c r="D50" s="205"/>
      <c r="E50" s="205"/>
      <c r="F50" s="205"/>
      <c r="G50" s="52"/>
      <c r="H50" s="52"/>
      <c r="I50" s="52"/>
      <c r="J50" s="87"/>
      <c r="K50" s="52"/>
      <c r="L50" s="52"/>
      <c r="M50" s="52"/>
    </row>
    <row r="51" spans="1:13" ht="25.5" customHeight="1">
      <c r="A51" s="204" t="s">
        <v>128</v>
      </c>
      <c r="B51" s="204"/>
      <c r="C51" s="204"/>
      <c r="D51" s="204"/>
      <c r="E51" s="204"/>
      <c r="F51" s="204"/>
      <c r="G51" s="1">
        <f>+G53-G52</f>
        <v>251510070.23000017</v>
      </c>
      <c r="H51" s="1"/>
      <c r="I51" s="1">
        <f>+I53-I52</f>
        <v>357440820.49000037</v>
      </c>
      <c r="J51" s="87"/>
      <c r="K51" s="46">
        <v>203008911.16000003</v>
      </c>
      <c r="L51" s="46"/>
      <c r="M51" s="46">
        <v>216074650.82999998</v>
      </c>
    </row>
    <row r="52" spans="1:13" ht="25.5" customHeight="1">
      <c r="A52" s="204" t="s">
        <v>123</v>
      </c>
      <c r="B52" s="204"/>
      <c r="C52" s="204"/>
      <c r="D52" s="204"/>
      <c r="E52" s="204"/>
      <c r="F52" s="204"/>
      <c r="G52" s="173">
        <v>174613908.91</v>
      </c>
      <c r="H52" s="52"/>
      <c r="I52" s="173">
        <v>215614791.84</v>
      </c>
      <c r="J52" s="87"/>
      <c r="K52" s="173">
        <v>0</v>
      </c>
      <c r="L52" s="53"/>
      <c r="M52" s="173">
        <v>0</v>
      </c>
    </row>
    <row r="53" spans="1:13" ht="25.5" customHeight="1" thickBot="1">
      <c r="A53" s="204" t="s">
        <v>129</v>
      </c>
      <c r="B53" s="204"/>
      <c r="C53" s="204"/>
      <c r="D53" s="204"/>
      <c r="E53" s="204"/>
      <c r="F53" s="204"/>
      <c r="G53" s="174">
        <f>G27</f>
        <v>426123979.14000016</v>
      </c>
      <c r="H53" s="1"/>
      <c r="I53" s="174">
        <f>+I27</f>
        <v>573055612.3300004</v>
      </c>
      <c r="J53" s="87"/>
      <c r="K53" s="174">
        <f>K27</f>
        <v>203008911.16000003</v>
      </c>
      <c r="L53" s="1"/>
      <c r="M53" s="174">
        <f>M27</f>
        <v>216074650.82999998</v>
      </c>
    </row>
    <row r="54" spans="1:13" ht="25.5" customHeight="1" thickTop="1">
      <c r="A54" s="203" t="s">
        <v>130</v>
      </c>
      <c r="B54" s="204"/>
      <c r="C54" s="204"/>
      <c r="D54" s="204"/>
      <c r="E54" s="204"/>
      <c r="F54" s="204"/>
      <c r="J54" s="34"/>
    </row>
    <row r="55" spans="1:13" ht="25.5" customHeight="1">
      <c r="A55" s="203" t="s">
        <v>131</v>
      </c>
      <c r="B55" s="204"/>
      <c r="C55" s="204"/>
      <c r="D55" s="204"/>
      <c r="E55" s="204"/>
      <c r="F55" s="204"/>
      <c r="J55" s="34"/>
    </row>
    <row r="56" spans="1:13" ht="25.5" customHeight="1">
      <c r="A56" s="203" t="s">
        <v>132</v>
      </c>
      <c r="B56" s="204"/>
      <c r="C56" s="204"/>
      <c r="D56" s="204"/>
      <c r="E56" s="204"/>
      <c r="F56" s="204"/>
      <c r="J56" s="34"/>
    </row>
    <row r="57" spans="1:13" ht="25.5" customHeight="1">
      <c r="A57" s="206" t="s">
        <v>133</v>
      </c>
      <c r="B57" s="204"/>
      <c r="C57" s="206"/>
      <c r="D57" s="206"/>
      <c r="E57" s="206"/>
      <c r="F57" s="208">
        <v>24</v>
      </c>
      <c r="G57" s="14">
        <f>G29/401200000</f>
        <v>0.62550662607178509</v>
      </c>
      <c r="H57" s="14"/>
      <c r="I57" s="14">
        <f>I29/401200000</f>
        <v>0.89608878215354026</v>
      </c>
      <c r="J57" s="14"/>
      <c r="K57" s="14">
        <f>K29/401200000</f>
        <v>0.50712736580259232</v>
      </c>
      <c r="L57" s="14">
        <f>L29/401200000</f>
        <v>0</v>
      </c>
      <c r="M57" s="14">
        <f>M29/401200000</f>
        <v>0.5421464601944167</v>
      </c>
    </row>
    <row r="58" spans="1:13" ht="25.5" customHeight="1">
      <c r="A58" s="204" t="s">
        <v>134</v>
      </c>
      <c r="B58" s="204"/>
      <c r="C58" s="204"/>
      <c r="D58" s="204"/>
      <c r="E58" s="204"/>
      <c r="F58" s="204"/>
      <c r="G58" s="132">
        <v>401200000</v>
      </c>
      <c r="H58" s="132"/>
      <c r="I58" s="132">
        <v>401200000</v>
      </c>
      <c r="J58" s="133"/>
      <c r="K58" s="132">
        <v>401200000</v>
      </c>
      <c r="L58" s="132"/>
      <c r="M58" s="132">
        <v>401200000</v>
      </c>
    </row>
    <row r="59" spans="1:13" ht="25.5" customHeight="1">
      <c r="A59" s="204"/>
      <c r="B59" s="204"/>
      <c r="C59" s="204"/>
      <c r="D59" s="204"/>
      <c r="E59" s="204"/>
      <c r="F59" s="204"/>
      <c r="G59" s="36"/>
      <c r="H59" s="86"/>
      <c r="I59" s="36"/>
      <c r="K59" s="36"/>
      <c r="L59" s="86"/>
      <c r="M59" s="36"/>
    </row>
    <row r="60" spans="1:13" ht="25.5" customHeight="1">
      <c r="A60" s="204"/>
      <c r="B60" s="204"/>
      <c r="C60" s="204"/>
      <c r="D60" s="204"/>
      <c r="E60" s="204"/>
      <c r="F60" s="204"/>
      <c r="G60" s="36"/>
      <c r="H60" s="86"/>
      <c r="I60" s="36"/>
      <c r="K60" s="36"/>
      <c r="L60" s="86"/>
      <c r="M60" s="36"/>
    </row>
    <row r="61" spans="1:13" ht="25.5" customHeight="1">
      <c r="A61" s="216" t="s">
        <v>57</v>
      </c>
      <c r="B61" s="204"/>
      <c r="C61" s="204"/>
      <c r="D61" s="204"/>
      <c r="E61" s="204"/>
      <c r="F61" s="204"/>
      <c r="G61" s="36"/>
      <c r="H61" s="86"/>
      <c r="I61" s="36"/>
      <c r="K61" s="36"/>
      <c r="L61" s="86"/>
      <c r="M61" s="36"/>
    </row>
    <row r="62" spans="1:13" ht="25.5" customHeight="1">
      <c r="A62" s="216"/>
      <c r="B62" s="204"/>
      <c r="C62" s="204"/>
      <c r="D62" s="204"/>
      <c r="E62" s="204"/>
      <c r="F62" s="204"/>
      <c r="G62" s="36"/>
      <c r="H62" s="86"/>
      <c r="I62" s="36"/>
      <c r="K62" s="36"/>
      <c r="L62" s="86"/>
      <c r="M62" s="36"/>
    </row>
    <row r="63" spans="1:13" ht="25.5" customHeight="1">
      <c r="A63" s="216"/>
      <c r="B63" s="204"/>
      <c r="C63" s="204"/>
      <c r="D63" s="204"/>
      <c r="E63" s="204"/>
      <c r="F63" s="204"/>
      <c r="G63" s="36"/>
      <c r="H63" s="86"/>
      <c r="I63" s="36"/>
      <c r="K63" s="36"/>
      <c r="L63" s="86"/>
      <c r="M63" s="36"/>
    </row>
    <row r="64" spans="1:13" ht="25.5" customHeight="1">
      <c r="A64" s="216"/>
      <c r="B64" s="204"/>
      <c r="C64" s="204"/>
      <c r="D64" s="204"/>
      <c r="E64" s="204"/>
      <c r="F64" s="204"/>
      <c r="G64" s="36"/>
      <c r="H64" s="86"/>
      <c r="I64" s="36"/>
      <c r="K64" s="36"/>
      <c r="L64" s="86"/>
      <c r="M64" s="36"/>
    </row>
    <row r="65" spans="1:13" ht="25.5" customHeight="1">
      <c r="A65" s="216"/>
      <c r="B65" s="204"/>
      <c r="C65" s="204"/>
      <c r="D65" s="204"/>
      <c r="E65" s="204"/>
      <c r="F65" s="204"/>
      <c r="G65" s="36"/>
      <c r="H65" s="86"/>
      <c r="I65" s="36"/>
      <c r="K65" s="36"/>
      <c r="L65" s="86"/>
      <c r="M65" s="36"/>
    </row>
    <row r="66" spans="1:13" ht="25.5" customHeight="1">
      <c r="A66" s="204"/>
      <c r="B66" s="204"/>
      <c r="C66" s="204"/>
      <c r="D66" s="204"/>
      <c r="E66" s="204"/>
      <c r="F66" s="204"/>
      <c r="G66" s="36"/>
      <c r="H66" s="86"/>
      <c r="I66" s="36"/>
      <c r="K66" s="36"/>
      <c r="L66" s="86"/>
      <c r="M66" s="36"/>
    </row>
    <row r="67" spans="1:13" ht="25.5" customHeight="1">
      <c r="A67" s="204"/>
      <c r="B67" s="204"/>
      <c r="C67" s="204"/>
      <c r="D67" s="204"/>
      <c r="E67" s="207" t="s">
        <v>125</v>
      </c>
      <c r="F67" s="204"/>
      <c r="G67" s="36"/>
      <c r="H67" s="86"/>
      <c r="I67" s="36"/>
      <c r="K67" s="36"/>
      <c r="L67" s="86"/>
      <c r="M67" s="36"/>
    </row>
    <row r="68" spans="1:13" ht="25.5" customHeight="1">
      <c r="A68" s="204"/>
      <c r="B68" s="204"/>
      <c r="C68" s="204"/>
      <c r="D68" s="204"/>
      <c r="E68" s="207" t="s">
        <v>126</v>
      </c>
      <c r="F68" s="204"/>
      <c r="G68" s="36"/>
      <c r="H68" s="86"/>
      <c r="I68" s="36"/>
      <c r="K68" s="36"/>
      <c r="L68" s="86"/>
      <c r="M68" s="36"/>
    </row>
    <row r="69" spans="1:13" ht="25.5" customHeight="1">
      <c r="G69" s="66"/>
      <c r="H69" s="66"/>
    </row>
    <row r="70" spans="1:13" ht="25.5" customHeight="1"/>
    <row r="71" spans="1:13" ht="25.5" customHeight="1"/>
    <row r="72" spans="1:13" ht="25.5" customHeight="1"/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</sheetData>
  <mergeCells count="13">
    <mergeCell ref="G48:I48"/>
    <mergeCell ref="K48:M48"/>
    <mergeCell ref="G6:I6"/>
    <mergeCell ref="K6:M6"/>
    <mergeCell ref="A1:M1"/>
    <mergeCell ref="A2:M2"/>
    <mergeCell ref="A3:M3"/>
    <mergeCell ref="G5:M5"/>
    <mergeCell ref="A42:M42"/>
    <mergeCell ref="A43:M43"/>
    <mergeCell ref="A44:M44"/>
    <mergeCell ref="A45:M45"/>
    <mergeCell ref="G47:M47"/>
  </mergeCells>
  <pageMargins left="0.78740157480314965" right="0.39370078740157483" top="0.78740157480314965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view="pageBreakPreview" topLeftCell="A25" zoomScaleNormal="85" zoomScaleSheetLayoutView="100" workbookViewId="0">
      <selection activeCell="T23" sqref="T23"/>
    </sheetView>
  </sheetViews>
  <sheetFormatPr defaultColWidth="12" defaultRowHeight="21" customHeight="1"/>
  <cols>
    <col min="1" max="1" width="3.625" style="54" customWidth="1"/>
    <col min="2" max="2" width="32.375" style="54" customWidth="1"/>
    <col min="3" max="3" width="8.125" style="54" bestFit="1" customWidth="1"/>
    <col min="4" max="4" width="14.375" style="54" customWidth="1"/>
    <col min="5" max="5" width="0.875" style="54" customWidth="1"/>
    <col min="6" max="6" width="16" style="54" bestFit="1" customWidth="1"/>
    <col min="7" max="7" width="0.875" style="54" customWidth="1"/>
    <col min="8" max="8" width="14.375" style="54" customWidth="1"/>
    <col min="9" max="9" width="0.875" style="54" customWidth="1"/>
    <col min="10" max="10" width="15.625" style="54" customWidth="1"/>
    <col min="11" max="11" width="0.875" style="54" customWidth="1"/>
    <col min="12" max="12" width="15.5" style="54" customWidth="1"/>
    <col min="13" max="13" width="0.875" style="54" customWidth="1"/>
    <col min="14" max="14" width="17.625" style="54" bestFit="1" customWidth="1"/>
    <col min="15" max="15" width="0.875" style="54" customWidth="1"/>
    <col min="16" max="16" width="16.125" style="54" bestFit="1" customWidth="1"/>
    <col min="17" max="17" width="0.875" style="54" customWidth="1"/>
    <col min="18" max="18" width="16.125" style="54" customWidth="1"/>
    <col min="19" max="19" width="0.875" style="54" customWidth="1"/>
    <col min="20" max="20" width="15.875" style="54" customWidth="1"/>
    <col min="21" max="21" width="0.875" style="54" customWidth="1"/>
    <col min="22" max="22" width="15.875" style="54" customWidth="1"/>
    <col min="23" max="23" width="0.875" style="54" customWidth="1"/>
    <col min="24" max="24" width="15.875" style="54" customWidth="1"/>
    <col min="25" max="25" width="2.125" style="54" customWidth="1"/>
    <col min="26" max="26" width="14" style="54" bestFit="1" customWidth="1"/>
    <col min="27" max="27" width="14.5" style="54" bestFit="1" customWidth="1"/>
    <col min="28" max="16384" width="12" style="54"/>
  </cols>
  <sheetData>
    <row r="1" spans="1:25" ht="21" customHeight="1">
      <c r="A1" s="279" t="s">
        <v>135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</row>
    <row r="2" spans="1:25" ht="21" customHeight="1">
      <c r="A2" s="279" t="s">
        <v>136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</row>
    <row r="3" spans="1:25" ht="21" customHeight="1">
      <c r="A3" s="280" t="str">
        <f>+กำไรขาดทุน!A3:M3</f>
        <v>FOR THE YEARS ENDED DECEMBER 31, 2020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</row>
    <row r="4" spans="1:25" ht="21" customHeight="1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5" ht="21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5" ht="21" customHeight="1">
      <c r="A6" s="145"/>
      <c r="B6" s="145"/>
      <c r="C6" s="145"/>
      <c r="D6" s="281" t="s">
        <v>28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</row>
    <row r="7" spans="1:25" s="223" customFormat="1" ht="23.25" customHeight="1">
      <c r="A7" s="220"/>
      <c r="B7" s="220"/>
      <c r="C7" s="220"/>
      <c r="D7" s="221"/>
      <c r="E7" s="221"/>
      <c r="F7" s="221"/>
      <c r="G7" s="221"/>
      <c r="H7" s="222"/>
      <c r="I7" s="222"/>
      <c r="J7" s="222"/>
      <c r="K7" s="222"/>
      <c r="L7" s="282" t="s">
        <v>94</v>
      </c>
      <c r="M7" s="282"/>
      <c r="N7" s="282"/>
      <c r="O7" s="282"/>
      <c r="P7" s="282"/>
      <c r="Q7" s="282"/>
      <c r="R7" s="282"/>
      <c r="S7" s="282"/>
      <c r="T7" s="221"/>
      <c r="U7" s="221"/>
      <c r="V7" s="221"/>
      <c r="W7" s="221"/>
      <c r="X7" s="221"/>
    </row>
    <row r="8" spans="1:25" s="223" customFormat="1" ht="23.25" customHeight="1">
      <c r="A8" s="220"/>
      <c r="B8" s="220"/>
      <c r="D8" s="224" t="s">
        <v>137</v>
      </c>
      <c r="E8" s="221"/>
      <c r="F8" s="224"/>
      <c r="G8" s="221"/>
      <c r="H8" s="282" t="s">
        <v>138</v>
      </c>
      <c r="I8" s="282"/>
      <c r="J8" s="282"/>
      <c r="K8" s="221"/>
      <c r="L8" s="224" t="s">
        <v>139</v>
      </c>
      <c r="M8" s="224"/>
      <c r="N8" s="224" t="s">
        <v>140</v>
      </c>
      <c r="O8" s="224"/>
      <c r="P8" s="224" t="s">
        <v>141</v>
      </c>
      <c r="Q8" s="224"/>
      <c r="R8" s="224"/>
      <c r="S8" s="221"/>
      <c r="W8" s="221"/>
      <c r="X8" s="221"/>
    </row>
    <row r="9" spans="1:25" s="223" customFormat="1" ht="23.25" customHeight="1">
      <c r="A9" s="220"/>
      <c r="B9" s="220"/>
      <c r="D9" s="224" t="s">
        <v>142</v>
      </c>
      <c r="E9" s="221"/>
      <c r="F9" s="224" t="s">
        <v>143</v>
      </c>
      <c r="G9" s="221"/>
      <c r="H9" s="224" t="s">
        <v>144</v>
      </c>
      <c r="I9" s="224"/>
      <c r="J9" s="224"/>
      <c r="K9" s="221"/>
      <c r="L9" s="224" t="s">
        <v>145</v>
      </c>
      <c r="M9" s="224"/>
      <c r="N9" s="224" t="s">
        <v>146</v>
      </c>
      <c r="O9" s="224"/>
      <c r="P9" s="224" t="s">
        <v>147</v>
      </c>
      <c r="Q9" s="224"/>
      <c r="R9" s="224" t="s">
        <v>148</v>
      </c>
      <c r="S9" s="221"/>
      <c r="T9" s="224" t="s">
        <v>149</v>
      </c>
      <c r="U9" s="221"/>
      <c r="V9" s="224" t="s">
        <v>149</v>
      </c>
      <c r="W9" s="221"/>
      <c r="X9" s="221"/>
    </row>
    <row r="10" spans="1:25" s="223" customFormat="1" ht="23.25" customHeight="1">
      <c r="A10" s="220"/>
      <c r="B10" s="220"/>
      <c r="C10" s="225" t="s">
        <v>31</v>
      </c>
      <c r="D10" s="225" t="s">
        <v>150</v>
      </c>
      <c r="E10" s="221"/>
      <c r="F10" s="225" t="s">
        <v>150</v>
      </c>
      <c r="G10" s="221"/>
      <c r="H10" s="225" t="s">
        <v>92</v>
      </c>
      <c r="I10" s="224"/>
      <c r="J10" s="225" t="s">
        <v>93</v>
      </c>
      <c r="K10" s="221"/>
      <c r="L10" s="225" t="s">
        <v>151</v>
      </c>
      <c r="M10" s="224"/>
      <c r="N10" s="225" t="s">
        <v>152</v>
      </c>
      <c r="O10" s="224"/>
      <c r="P10" s="225" t="s">
        <v>153</v>
      </c>
      <c r="Q10" s="224"/>
      <c r="R10" s="225" t="s">
        <v>154</v>
      </c>
      <c r="S10" s="221"/>
      <c r="T10" s="225" t="s">
        <v>155</v>
      </c>
      <c r="U10" s="221"/>
      <c r="V10" s="225" t="s">
        <v>155</v>
      </c>
      <c r="W10" s="221"/>
      <c r="X10" s="226" t="s">
        <v>114</v>
      </c>
    </row>
    <row r="11" spans="1:25" ht="21" customHeight="1">
      <c r="A11" s="223" t="s">
        <v>156</v>
      </c>
      <c r="B11" s="223"/>
      <c r="C11" s="223"/>
      <c r="D11" s="196">
        <v>401200000</v>
      </c>
      <c r="E11" s="196"/>
      <c r="F11" s="196">
        <v>1254305250</v>
      </c>
      <c r="G11" s="196"/>
      <c r="H11" s="56">
        <v>66109086.269999996</v>
      </c>
      <c r="I11" s="196"/>
      <c r="J11" s="56">
        <v>747804294.76999998</v>
      </c>
      <c r="K11" s="56"/>
      <c r="L11" s="196">
        <v>447473.05999999982</v>
      </c>
      <c r="M11" s="196"/>
      <c r="N11" s="196">
        <v>16147016.73</v>
      </c>
      <c r="O11" s="196"/>
      <c r="P11" s="196">
        <v>17138892.509999998</v>
      </c>
      <c r="Q11" s="196"/>
      <c r="R11" s="56">
        <f t="shared" ref="R11:R22" si="0">SUM(L11:P11)</f>
        <v>33733382.299999997</v>
      </c>
      <c r="S11" s="196"/>
      <c r="T11" s="196">
        <f t="shared" ref="T11:T16" si="1">SUM(D11:S11)-R11</f>
        <v>2503152013.3400002</v>
      </c>
      <c r="U11" s="196"/>
      <c r="V11" s="196">
        <v>765327017.08000004</v>
      </c>
      <c r="W11" s="99"/>
      <c r="X11" s="196">
        <f t="shared" ref="X11:X22" si="2">SUM(T11:V11)</f>
        <v>3268479030.4200001</v>
      </c>
    </row>
    <row r="12" spans="1:25" ht="21" customHeight="1">
      <c r="A12" s="223"/>
      <c r="B12" s="223" t="s">
        <v>157</v>
      </c>
      <c r="C12" s="223"/>
      <c r="D12" s="196">
        <v>0</v>
      </c>
      <c r="E12" s="196"/>
      <c r="F12" s="196">
        <v>0</v>
      </c>
      <c r="G12" s="196"/>
      <c r="H12" s="56">
        <v>0</v>
      </c>
      <c r="I12" s="196"/>
      <c r="J12" s="56">
        <v>0</v>
      </c>
      <c r="K12" s="56"/>
      <c r="L12" s="196">
        <v>0</v>
      </c>
      <c r="M12" s="196"/>
      <c r="N12" s="196">
        <v>-679709.7</v>
      </c>
      <c r="O12" s="196"/>
      <c r="P12" s="196">
        <v>0</v>
      </c>
      <c r="Q12" s="196"/>
      <c r="R12" s="56">
        <f t="shared" si="0"/>
        <v>-679709.7</v>
      </c>
      <c r="S12" s="196"/>
      <c r="T12" s="196">
        <f t="shared" si="1"/>
        <v>-679709.7</v>
      </c>
      <c r="U12" s="196"/>
      <c r="V12" s="196">
        <v>80304709.700000003</v>
      </c>
      <c r="W12" s="99"/>
      <c r="X12" s="196">
        <f t="shared" si="2"/>
        <v>79625000</v>
      </c>
    </row>
    <row r="13" spans="1:25" ht="21" customHeight="1">
      <c r="B13" s="54" t="s">
        <v>158</v>
      </c>
      <c r="D13" s="196"/>
      <c r="E13" s="196"/>
      <c r="F13" s="196"/>
      <c r="G13" s="196"/>
      <c r="H13" s="56"/>
      <c r="I13" s="196"/>
      <c r="J13" s="56"/>
      <c r="K13" s="56"/>
      <c r="L13" s="196"/>
      <c r="M13" s="196"/>
      <c r="N13" s="196"/>
      <c r="O13" s="196"/>
      <c r="P13" s="196"/>
      <c r="Q13" s="196"/>
      <c r="R13" s="56"/>
      <c r="S13" s="196"/>
      <c r="T13" s="196"/>
      <c r="U13" s="196"/>
      <c r="V13" s="196"/>
      <c r="W13" s="99"/>
      <c r="X13" s="196"/>
    </row>
    <row r="14" spans="1:25" ht="21" customHeight="1">
      <c r="B14" s="54" t="s">
        <v>159</v>
      </c>
      <c r="D14" s="196">
        <v>0</v>
      </c>
      <c r="E14" s="196"/>
      <c r="F14" s="196">
        <v>0</v>
      </c>
      <c r="G14" s="196"/>
      <c r="H14" s="56">
        <v>0</v>
      </c>
      <c r="I14" s="196"/>
      <c r="J14" s="56">
        <v>0</v>
      </c>
      <c r="K14" s="56"/>
      <c r="L14" s="196">
        <v>0</v>
      </c>
      <c r="M14" s="196"/>
      <c r="N14" s="196">
        <v>0</v>
      </c>
      <c r="O14" s="196"/>
      <c r="P14" s="196">
        <v>0</v>
      </c>
      <c r="Q14" s="196"/>
      <c r="R14" s="56">
        <f t="shared" si="0"/>
        <v>0</v>
      </c>
      <c r="S14" s="196"/>
      <c r="T14" s="196">
        <f t="shared" si="1"/>
        <v>0</v>
      </c>
      <c r="U14" s="196"/>
      <c r="V14" s="196">
        <v>-13000000</v>
      </c>
      <c r="W14" s="99"/>
      <c r="X14" s="196">
        <f t="shared" si="2"/>
        <v>-13000000</v>
      </c>
    </row>
    <row r="15" spans="1:25" ht="21" customHeight="1">
      <c r="B15" s="54" t="s">
        <v>160</v>
      </c>
      <c r="D15" s="196"/>
      <c r="E15" s="196"/>
      <c r="F15" s="196"/>
      <c r="G15" s="196"/>
      <c r="H15" s="56"/>
      <c r="I15" s="196"/>
      <c r="J15" s="56"/>
      <c r="K15" s="56"/>
      <c r="L15" s="196"/>
      <c r="M15" s="196"/>
      <c r="N15" s="196"/>
      <c r="O15" s="196"/>
      <c r="P15" s="196"/>
      <c r="Q15" s="196"/>
      <c r="R15" s="56"/>
      <c r="S15" s="196"/>
      <c r="T15" s="196"/>
      <c r="U15" s="196"/>
      <c r="V15" s="196"/>
      <c r="W15" s="99"/>
      <c r="X15" s="196"/>
    </row>
    <row r="16" spans="1:25" ht="21" customHeight="1">
      <c r="B16" s="54" t="s">
        <v>161</v>
      </c>
      <c r="D16" s="196">
        <v>0</v>
      </c>
      <c r="E16" s="196"/>
      <c r="F16" s="196">
        <v>0</v>
      </c>
      <c r="G16" s="196"/>
      <c r="H16" s="56">
        <v>0</v>
      </c>
      <c r="I16" s="196"/>
      <c r="J16" s="56">
        <v>0</v>
      </c>
      <c r="K16" s="56"/>
      <c r="L16" s="196">
        <v>0</v>
      </c>
      <c r="M16" s="196"/>
      <c r="N16" s="196">
        <v>0</v>
      </c>
      <c r="O16" s="196"/>
      <c r="P16" s="196">
        <v>0</v>
      </c>
      <c r="Q16" s="196"/>
      <c r="R16" s="56">
        <f t="shared" si="0"/>
        <v>0</v>
      </c>
      <c r="S16" s="196"/>
      <c r="T16" s="196">
        <f t="shared" si="1"/>
        <v>0</v>
      </c>
      <c r="U16" s="196"/>
      <c r="V16" s="196">
        <v>-75</v>
      </c>
      <c r="W16" s="99"/>
      <c r="X16" s="196">
        <f t="shared" si="2"/>
        <v>-75</v>
      </c>
    </row>
    <row r="17" spans="1:26" ht="21" customHeight="1">
      <c r="B17" s="54" t="s">
        <v>162</v>
      </c>
      <c r="D17" s="196">
        <v>0</v>
      </c>
      <c r="E17" s="196"/>
      <c r="F17" s="196">
        <v>0</v>
      </c>
      <c r="G17" s="99"/>
      <c r="H17" s="196">
        <v>0</v>
      </c>
      <c r="I17" s="196"/>
      <c r="J17" s="196">
        <v>0</v>
      </c>
      <c r="K17" s="56"/>
      <c r="L17" s="196">
        <v>0</v>
      </c>
      <c r="M17" s="196"/>
      <c r="N17" s="196">
        <v>0</v>
      </c>
      <c r="O17" s="99"/>
      <c r="P17" s="99">
        <v>0</v>
      </c>
      <c r="Q17" s="99"/>
      <c r="R17" s="56">
        <f t="shared" si="0"/>
        <v>0</v>
      </c>
      <c r="S17" s="99"/>
      <c r="T17" s="99">
        <f t="shared" ref="T17:T19" si="3">SUM(D17:S17)-R17</f>
        <v>0</v>
      </c>
      <c r="U17" s="196"/>
      <c r="V17" s="196">
        <v>209667.74</v>
      </c>
      <c r="W17" s="99"/>
      <c r="X17" s="196">
        <f t="shared" si="2"/>
        <v>209667.74</v>
      </c>
    </row>
    <row r="18" spans="1:26" ht="21" customHeight="1">
      <c r="B18" s="54" t="s">
        <v>163</v>
      </c>
      <c r="D18" s="99">
        <v>0</v>
      </c>
      <c r="E18" s="99"/>
      <c r="F18" s="99">
        <v>0</v>
      </c>
      <c r="G18" s="99"/>
      <c r="H18" s="56">
        <v>32743066.75</v>
      </c>
      <c r="I18" s="99"/>
      <c r="J18" s="56">
        <v>-32743066.75</v>
      </c>
      <c r="K18" s="56"/>
      <c r="L18" s="99">
        <v>0</v>
      </c>
      <c r="M18" s="99"/>
      <c r="N18" s="99">
        <v>0</v>
      </c>
      <c r="O18" s="99"/>
      <c r="P18" s="99">
        <v>0</v>
      </c>
      <c r="Q18" s="99"/>
      <c r="R18" s="56">
        <f t="shared" si="0"/>
        <v>0</v>
      </c>
      <c r="S18" s="99"/>
      <c r="T18" s="99">
        <f t="shared" si="3"/>
        <v>0</v>
      </c>
      <c r="U18" s="196"/>
      <c r="V18" s="196">
        <v>0</v>
      </c>
      <c r="W18" s="99"/>
      <c r="X18" s="196">
        <f t="shared" si="2"/>
        <v>0</v>
      </c>
    </row>
    <row r="19" spans="1:26" ht="21" customHeight="1">
      <c r="B19" s="54" t="s">
        <v>164</v>
      </c>
      <c r="C19" s="261">
        <v>25</v>
      </c>
      <c r="D19" s="99">
        <v>0</v>
      </c>
      <c r="E19" s="99"/>
      <c r="F19" s="99">
        <v>0</v>
      </c>
      <c r="G19" s="99"/>
      <c r="H19" s="56">
        <v>0</v>
      </c>
      <c r="I19" s="99"/>
      <c r="J19" s="56">
        <v>-58694505.990000002</v>
      </c>
      <c r="K19" s="56"/>
      <c r="L19" s="99">
        <v>0</v>
      </c>
      <c r="M19" s="99"/>
      <c r="N19" s="99">
        <v>0</v>
      </c>
      <c r="O19" s="99"/>
      <c r="P19" s="99">
        <v>0</v>
      </c>
      <c r="Q19" s="99"/>
      <c r="R19" s="56">
        <f t="shared" si="0"/>
        <v>0</v>
      </c>
      <c r="S19" s="99"/>
      <c r="T19" s="99">
        <f t="shared" si="3"/>
        <v>-58694505.990000002</v>
      </c>
      <c r="U19" s="196"/>
      <c r="V19" s="196">
        <v>0</v>
      </c>
      <c r="W19" s="99"/>
      <c r="X19" s="196">
        <f t="shared" si="2"/>
        <v>-58694505.990000002</v>
      </c>
    </row>
    <row r="20" spans="1:26" ht="21" customHeight="1">
      <c r="A20" s="262"/>
      <c r="B20" s="54" t="s">
        <v>165</v>
      </c>
      <c r="D20" s="99">
        <v>0</v>
      </c>
      <c r="E20" s="99"/>
      <c r="F20" s="99">
        <v>0</v>
      </c>
      <c r="G20" s="99"/>
      <c r="H20" s="56">
        <v>0</v>
      </c>
      <c r="I20" s="99"/>
      <c r="J20" s="56">
        <v>0</v>
      </c>
      <c r="K20" s="56"/>
      <c r="L20" s="99">
        <v>0</v>
      </c>
      <c r="M20" s="99"/>
      <c r="N20" s="99">
        <v>0</v>
      </c>
      <c r="O20" s="99"/>
      <c r="P20" s="99">
        <v>0</v>
      </c>
      <c r="Q20" s="99"/>
      <c r="R20" s="56">
        <f t="shared" si="0"/>
        <v>0</v>
      </c>
      <c r="S20" s="99"/>
      <c r="T20" s="99">
        <f t="shared" ref="T20:T22" si="4">SUM(D20:S20)-R20</f>
        <v>0</v>
      </c>
      <c r="U20" s="196"/>
      <c r="V20" s="196">
        <v>-142450279.34999999</v>
      </c>
      <c r="W20" s="99"/>
      <c r="X20" s="196">
        <f t="shared" si="2"/>
        <v>-142450279.34999999</v>
      </c>
    </row>
    <row r="21" spans="1:26" ht="21" customHeight="1">
      <c r="A21" s="223"/>
      <c r="B21" s="223" t="s">
        <v>166</v>
      </c>
      <c r="C21" s="223"/>
      <c r="D21" s="99">
        <v>0</v>
      </c>
      <c r="E21" s="99"/>
      <c r="F21" s="99">
        <v>0</v>
      </c>
      <c r="G21" s="99"/>
      <c r="H21" s="56">
        <v>0</v>
      </c>
      <c r="I21" s="99"/>
      <c r="J21" s="56">
        <v>359510819.40000045</v>
      </c>
      <c r="K21" s="56"/>
      <c r="L21" s="99">
        <v>0</v>
      </c>
      <c r="M21" s="99"/>
      <c r="N21" s="99">
        <v>0</v>
      </c>
      <c r="O21" s="99"/>
      <c r="P21" s="99">
        <v>0</v>
      </c>
      <c r="Q21" s="99"/>
      <c r="R21" s="56">
        <f t="shared" si="0"/>
        <v>0</v>
      </c>
      <c r="S21" s="99"/>
      <c r="T21" s="99">
        <f t="shared" si="4"/>
        <v>359510819.40000045</v>
      </c>
      <c r="U21" s="196"/>
      <c r="V21" s="196">
        <v>215685993.99000001</v>
      </c>
      <c r="W21" s="99"/>
      <c r="X21" s="196">
        <f t="shared" si="2"/>
        <v>575196813.39000046</v>
      </c>
      <c r="Z21" s="197"/>
    </row>
    <row r="22" spans="1:26" ht="21" customHeight="1">
      <c r="A22" s="223"/>
      <c r="B22" s="223" t="s">
        <v>167</v>
      </c>
      <c r="C22" s="223"/>
      <c r="D22" s="99">
        <v>0</v>
      </c>
      <c r="E22" s="99"/>
      <c r="F22" s="99">
        <v>0</v>
      </c>
      <c r="G22" s="99"/>
      <c r="H22" s="56">
        <v>0</v>
      </c>
      <c r="I22" s="99"/>
      <c r="J22" s="56">
        <v>-2069998.91</v>
      </c>
      <c r="K22" s="56"/>
      <c r="L22" s="99">
        <v>0</v>
      </c>
      <c r="M22" s="99"/>
      <c r="N22" s="99">
        <v>0</v>
      </c>
      <c r="O22" s="99"/>
      <c r="P22" s="99">
        <v>0</v>
      </c>
      <c r="Q22" s="99"/>
      <c r="R22" s="56">
        <f t="shared" si="0"/>
        <v>0</v>
      </c>
      <c r="S22" s="99"/>
      <c r="T22" s="99">
        <f t="shared" si="4"/>
        <v>-2069998.91</v>
      </c>
      <c r="U22" s="196"/>
      <c r="V22" s="196">
        <v>-71202.149999999994</v>
      </c>
      <c r="W22" s="99"/>
      <c r="X22" s="196">
        <f t="shared" si="2"/>
        <v>-2141201.06</v>
      </c>
      <c r="Z22" s="197"/>
    </row>
    <row r="23" spans="1:26" ht="21" customHeight="1">
      <c r="A23" s="223" t="s">
        <v>168</v>
      </c>
      <c r="B23" s="223"/>
      <c r="C23" s="223"/>
      <c r="D23" s="193">
        <f>SUM(D11:D22)</f>
        <v>401200000</v>
      </c>
      <c r="E23" s="99"/>
      <c r="F23" s="193">
        <f>SUM(F11:F22)</f>
        <v>1254305250</v>
      </c>
      <c r="G23" s="99"/>
      <c r="H23" s="193">
        <f>SUM(H11:H22)</f>
        <v>98852153.019999996</v>
      </c>
      <c r="I23" s="99"/>
      <c r="J23" s="193">
        <f>SUM(J11:J22)</f>
        <v>1013807542.5200005</v>
      </c>
      <c r="K23" s="99"/>
      <c r="L23" s="193">
        <f>SUM(L11:L22)</f>
        <v>447473.05999999982</v>
      </c>
      <c r="M23" s="99"/>
      <c r="N23" s="193">
        <f>SUM(N11:N22)</f>
        <v>15467307.030000001</v>
      </c>
      <c r="O23" s="99"/>
      <c r="P23" s="193">
        <f>SUM(P11:P22)</f>
        <v>17138892.509999998</v>
      </c>
      <c r="Q23" s="99"/>
      <c r="R23" s="193">
        <f>SUM(R11:R22)</f>
        <v>33053672.599999998</v>
      </c>
      <c r="S23" s="99"/>
      <c r="T23" s="193">
        <f>SUM(T11:T22)</f>
        <v>2801218618.1400013</v>
      </c>
      <c r="U23" s="99"/>
      <c r="V23" s="193">
        <f>SUM(V11:V22)</f>
        <v>906005832.01000011</v>
      </c>
      <c r="W23" s="99"/>
      <c r="X23" s="193">
        <f>SUM(X11:X22)</f>
        <v>3707224450.1500006</v>
      </c>
    </row>
    <row r="24" spans="1:26" ht="21" customHeight="1">
      <c r="A24" s="223"/>
      <c r="B24" s="223" t="s">
        <v>157</v>
      </c>
      <c r="C24" s="223"/>
      <c r="D24" s="91">
        <v>0</v>
      </c>
      <c r="E24" s="90"/>
      <c r="F24" s="91">
        <v>0</v>
      </c>
      <c r="G24" s="90"/>
      <c r="H24" s="91">
        <v>0</v>
      </c>
      <c r="I24" s="90"/>
      <c r="J24" s="91">
        <v>0</v>
      </c>
      <c r="K24" s="58"/>
      <c r="L24" s="91">
        <v>0</v>
      </c>
      <c r="M24" s="175"/>
      <c r="N24" s="91">
        <v>-614631.43999999994</v>
      </c>
      <c r="O24" s="90"/>
      <c r="P24" s="91">
        <v>0</v>
      </c>
      <c r="Q24" s="90"/>
      <c r="R24" s="91">
        <f t="shared" ref="R24" si="5">SUM(L24:P24)</f>
        <v>-614631.43999999994</v>
      </c>
      <c r="S24" s="175"/>
      <c r="T24" s="91">
        <f t="shared" ref="T24" si="6">SUM(D24:S24)-R24</f>
        <v>-614631.43999999994</v>
      </c>
      <c r="U24" s="90"/>
      <c r="V24" s="91">
        <v>140853022.61000001</v>
      </c>
      <c r="W24" s="90"/>
      <c r="X24" s="91">
        <f t="shared" ref="X24:X29" si="7">SUM(T24:V24)</f>
        <v>140238391.17000002</v>
      </c>
    </row>
    <row r="25" spans="1:26" ht="21" customHeight="1">
      <c r="A25" s="223"/>
      <c r="B25" s="223" t="s">
        <v>163</v>
      </c>
      <c r="C25" s="223"/>
      <c r="D25" s="89">
        <v>0</v>
      </c>
      <c r="E25" s="90"/>
      <c r="F25" s="89">
        <v>0</v>
      </c>
      <c r="G25" s="90"/>
      <c r="H25" s="89">
        <v>22972300.469999999</v>
      </c>
      <c r="I25" s="90"/>
      <c r="J25" s="89">
        <f>-H25</f>
        <v>-22972300.469999999</v>
      </c>
      <c r="K25" s="58"/>
      <c r="L25" s="89">
        <v>0</v>
      </c>
      <c r="M25" s="175"/>
      <c r="N25" s="89">
        <v>0</v>
      </c>
      <c r="O25" s="90"/>
      <c r="P25" s="89">
        <v>0</v>
      </c>
      <c r="Q25" s="90"/>
      <c r="R25" s="89">
        <f t="shared" ref="R25:R26" si="8">SUM(L25:P25)</f>
        <v>0</v>
      </c>
      <c r="S25" s="175"/>
      <c r="T25" s="89">
        <f t="shared" ref="T25:T26" si="9">SUM(D25:S25)-R25</f>
        <v>0</v>
      </c>
      <c r="U25" s="90"/>
      <c r="V25" s="89">
        <v>0</v>
      </c>
      <c r="W25" s="90"/>
      <c r="X25" s="89">
        <f>SUM(T25:V25)</f>
        <v>0</v>
      </c>
    </row>
    <row r="26" spans="1:26" ht="21" customHeight="1">
      <c r="A26" s="223"/>
      <c r="B26" s="223" t="s">
        <v>164</v>
      </c>
      <c r="C26" s="227">
        <v>25</v>
      </c>
      <c r="D26" s="89">
        <v>0</v>
      </c>
      <c r="E26" s="90"/>
      <c r="F26" s="89">
        <v>0</v>
      </c>
      <c r="G26" s="90"/>
      <c r="H26" s="89">
        <v>0</v>
      </c>
      <c r="I26" s="90"/>
      <c r="J26" s="89">
        <v>-84651554.540000007</v>
      </c>
      <c r="K26" s="58"/>
      <c r="L26" s="89">
        <v>0</v>
      </c>
      <c r="M26" s="175"/>
      <c r="N26" s="89">
        <v>0</v>
      </c>
      <c r="O26" s="90"/>
      <c r="P26" s="89">
        <v>0</v>
      </c>
      <c r="Q26" s="90"/>
      <c r="R26" s="89">
        <f t="shared" si="8"/>
        <v>0</v>
      </c>
      <c r="S26" s="175"/>
      <c r="T26" s="89">
        <f t="shared" si="9"/>
        <v>-84651554.540000007</v>
      </c>
      <c r="U26" s="90"/>
      <c r="V26" s="89">
        <v>0</v>
      </c>
      <c r="W26" s="90"/>
      <c r="X26" s="89">
        <f t="shared" si="7"/>
        <v>-84651554.540000007</v>
      </c>
    </row>
    <row r="27" spans="1:26" ht="21" customHeight="1">
      <c r="A27" s="228"/>
      <c r="B27" s="223" t="s">
        <v>169</v>
      </c>
      <c r="C27" s="223"/>
      <c r="D27" s="89">
        <v>0</v>
      </c>
      <c r="E27" s="89"/>
      <c r="F27" s="89">
        <v>0</v>
      </c>
      <c r="G27" s="89"/>
      <c r="H27" s="89">
        <v>0</v>
      </c>
      <c r="I27" s="89"/>
      <c r="J27" s="89">
        <v>0</v>
      </c>
      <c r="K27" s="56"/>
      <c r="L27" s="89">
        <v>0</v>
      </c>
      <c r="M27" s="176"/>
      <c r="N27" s="89">
        <v>0</v>
      </c>
      <c r="O27" s="89"/>
      <c r="P27" s="89">
        <v>0</v>
      </c>
      <c r="Q27" s="89"/>
      <c r="R27" s="89">
        <f t="shared" ref="R27:R29" si="10">SUM(L27:P27)</f>
        <v>0</v>
      </c>
      <c r="S27" s="176"/>
      <c r="T27" s="89">
        <f t="shared" ref="T27:T29" si="11">SUM(D27:S27)-R27</f>
        <v>0</v>
      </c>
      <c r="U27" s="89"/>
      <c r="V27" s="89">
        <v>-138325272.40000001</v>
      </c>
      <c r="W27" s="91"/>
      <c r="X27" s="91">
        <f t="shared" si="7"/>
        <v>-138325272.40000001</v>
      </c>
    </row>
    <row r="28" spans="1:26" ht="21" customHeight="1">
      <c r="A28" s="223"/>
      <c r="B28" s="223" t="s">
        <v>166</v>
      </c>
      <c r="C28" s="223"/>
      <c r="D28" s="91">
        <v>0</v>
      </c>
      <c r="E28" s="91"/>
      <c r="F28" s="91">
        <v>0</v>
      </c>
      <c r="G28" s="91"/>
      <c r="H28" s="91">
        <v>0</v>
      </c>
      <c r="I28" s="91"/>
      <c r="J28" s="91">
        <f>+กำไรขาดทุน!G29</f>
        <v>250953258.38000017</v>
      </c>
      <c r="K28" s="91"/>
      <c r="L28" s="91">
        <v>0</v>
      </c>
      <c r="M28" s="177"/>
      <c r="N28" s="91">
        <v>0</v>
      </c>
      <c r="O28" s="91"/>
      <c r="P28" s="91">
        <v>0</v>
      </c>
      <c r="Q28" s="91"/>
      <c r="R28" s="91">
        <f t="shared" si="10"/>
        <v>0</v>
      </c>
      <c r="S28" s="177"/>
      <c r="T28" s="89">
        <f t="shared" si="11"/>
        <v>250953258.38000017</v>
      </c>
      <c r="U28" s="91"/>
      <c r="V28" s="91">
        <v>174526324.36000001</v>
      </c>
      <c r="W28" s="91"/>
      <c r="X28" s="91">
        <f t="shared" si="7"/>
        <v>425479582.74000019</v>
      </c>
    </row>
    <row r="29" spans="1:26" ht="21" customHeight="1">
      <c r="A29" s="223"/>
      <c r="B29" s="223" t="s">
        <v>167</v>
      </c>
      <c r="C29" s="223"/>
      <c r="D29" s="91">
        <v>0</v>
      </c>
      <c r="E29" s="91"/>
      <c r="F29" s="91">
        <v>0</v>
      </c>
      <c r="G29" s="91"/>
      <c r="H29" s="91">
        <v>0</v>
      </c>
      <c r="I29" s="91"/>
      <c r="J29" s="91">
        <v>556811.85000000009</v>
      </c>
      <c r="K29" s="91"/>
      <c r="L29" s="91">
        <v>0</v>
      </c>
      <c r="M29" s="177"/>
      <c r="N29" s="91">
        <v>0</v>
      </c>
      <c r="O29" s="91"/>
      <c r="P29" s="91">
        <v>0</v>
      </c>
      <c r="Q29" s="91"/>
      <c r="R29" s="91">
        <f t="shared" si="10"/>
        <v>0</v>
      </c>
      <c r="S29" s="177"/>
      <c r="T29" s="89">
        <f t="shared" si="11"/>
        <v>556811.85000000009</v>
      </c>
      <c r="U29" s="91"/>
      <c r="V29" s="91">
        <v>87584.549999999988</v>
      </c>
      <c r="W29" s="91"/>
      <c r="X29" s="91">
        <f t="shared" si="7"/>
        <v>644396.40000000014</v>
      </c>
    </row>
    <row r="30" spans="1:26" ht="21" customHeight="1" thickBot="1">
      <c r="A30" s="228" t="s">
        <v>170</v>
      </c>
      <c r="B30" s="223"/>
      <c r="C30" s="223"/>
      <c r="D30" s="57">
        <f>SUM(D23:D29)</f>
        <v>401200000</v>
      </c>
      <c r="E30" s="55"/>
      <c r="F30" s="57">
        <f>SUM(F23:F29)</f>
        <v>1254305250</v>
      </c>
      <c r="G30" s="55"/>
      <c r="H30" s="57">
        <f>SUM(H23:H29)</f>
        <v>121824453.48999999</v>
      </c>
      <c r="I30" s="55"/>
      <c r="J30" s="57">
        <f>SUM(J23:J29)</f>
        <v>1157693757.7400005</v>
      </c>
      <c r="K30" s="58"/>
      <c r="L30" s="57">
        <f>SUM(L23:L29)</f>
        <v>447473.05999999982</v>
      </c>
      <c r="M30" s="55"/>
      <c r="N30" s="57">
        <f>SUM(N23:N29)</f>
        <v>14852675.590000002</v>
      </c>
      <c r="O30" s="55"/>
      <c r="P30" s="57">
        <f>SUM(P23:P29)</f>
        <v>17138892.509999998</v>
      </c>
      <c r="Q30" s="55"/>
      <c r="R30" s="57">
        <f>SUM(R23:R29)</f>
        <v>32439041.159999996</v>
      </c>
      <c r="S30" s="55"/>
      <c r="T30" s="92">
        <f>SUM(T23:T29)</f>
        <v>2967462502.3900013</v>
      </c>
      <c r="U30" s="90"/>
      <c r="V30" s="93">
        <f>SUM(V23:V29)</f>
        <v>1083147491.1300001</v>
      </c>
      <c r="W30" s="90"/>
      <c r="X30" s="93">
        <f>SUM(X23:X29)</f>
        <v>4050609993.5200009</v>
      </c>
    </row>
    <row r="31" spans="1:26" ht="21" customHeight="1" thickTop="1">
      <c r="A31" s="223"/>
      <c r="B31" s="229"/>
      <c r="C31" s="229"/>
      <c r="D31" s="55"/>
      <c r="E31" s="55"/>
      <c r="F31" s="55"/>
      <c r="G31" s="55"/>
      <c r="H31" s="58"/>
      <c r="I31" s="55"/>
      <c r="J31" s="58"/>
      <c r="K31" s="58"/>
      <c r="L31" s="58"/>
      <c r="M31" s="55"/>
      <c r="N31" s="58"/>
      <c r="O31" s="55"/>
      <c r="P31" s="58"/>
      <c r="Q31" s="55"/>
      <c r="R31" s="58"/>
      <c r="S31" s="55"/>
      <c r="T31" s="58"/>
      <c r="U31" s="55"/>
      <c r="V31" s="58"/>
      <c r="W31" s="55"/>
      <c r="X31" s="58"/>
    </row>
    <row r="32" spans="1:26" ht="21" customHeight="1">
      <c r="A32" s="230" t="s">
        <v>57</v>
      </c>
      <c r="B32" s="229"/>
      <c r="C32" s="229"/>
      <c r="D32" s="55"/>
      <c r="E32" s="55"/>
      <c r="F32" s="55"/>
      <c r="G32" s="55"/>
      <c r="H32" s="58"/>
      <c r="I32" s="55"/>
      <c r="J32" s="58"/>
      <c r="K32" s="58"/>
      <c r="L32" s="58"/>
      <c r="M32" s="55"/>
      <c r="N32" s="58"/>
      <c r="O32" s="55"/>
      <c r="P32" s="58"/>
      <c r="Q32" s="55"/>
      <c r="R32" s="58"/>
      <c r="S32" s="55"/>
      <c r="T32" s="58"/>
      <c r="U32" s="55"/>
      <c r="V32" s="58"/>
      <c r="W32" s="55"/>
      <c r="X32" s="58"/>
    </row>
    <row r="33" spans="1:24" ht="21" customHeight="1">
      <c r="A33" s="230"/>
      <c r="B33" s="229"/>
      <c r="C33" s="229"/>
      <c r="J33" s="85"/>
    </row>
    <row r="34" spans="1:24" ht="21" customHeight="1">
      <c r="A34" s="229"/>
      <c r="B34" s="229"/>
      <c r="C34" s="229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</row>
    <row r="35" spans="1:24" ht="21" customHeight="1">
      <c r="A35" s="229"/>
      <c r="B35" s="229"/>
      <c r="C35" s="229"/>
      <c r="I35" s="2"/>
      <c r="J35" s="231" t="s">
        <v>171</v>
      </c>
      <c r="P35" s="59"/>
      <c r="V35" s="85"/>
    </row>
    <row r="36" spans="1:24" ht="21" customHeight="1">
      <c r="I36" s="2"/>
      <c r="J36" s="231" t="s">
        <v>172</v>
      </c>
      <c r="P36" s="60"/>
    </row>
    <row r="39" spans="1:24" ht="21" customHeight="1">
      <c r="D39" s="140"/>
    </row>
    <row r="40" spans="1:24" ht="21" customHeight="1">
      <c r="J40" s="85"/>
      <c r="V40" s="85"/>
    </row>
  </sheetData>
  <mergeCells count="7">
    <mergeCell ref="A1:Y1"/>
    <mergeCell ref="A2:Y2"/>
    <mergeCell ref="A3:X3"/>
    <mergeCell ref="D6:X6"/>
    <mergeCell ref="H8:J8"/>
    <mergeCell ref="L7:S7"/>
    <mergeCell ref="A4:X4"/>
  </mergeCells>
  <printOptions horizontalCentered="1"/>
  <pageMargins left="0.55118110236220474" right="0.23622047244094491" top="0.43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view="pageBreakPreview" topLeftCell="A7" zoomScaleNormal="100" zoomScaleSheetLayoutView="100" workbookViewId="0">
      <selection activeCell="B20" sqref="B20"/>
    </sheetView>
  </sheetViews>
  <sheetFormatPr defaultColWidth="12" defaultRowHeight="24" customHeight="1"/>
  <cols>
    <col min="1" max="1" width="3.5" style="2" customWidth="1"/>
    <col min="2" max="2" width="34.5" style="2" customWidth="1"/>
    <col min="3" max="3" width="9.625" style="2" bestFit="1" customWidth="1"/>
    <col min="4" max="4" width="1.125" style="2" customWidth="1"/>
    <col min="5" max="5" width="17.125" style="2" customWidth="1"/>
    <col min="6" max="6" width="1.125" style="2" customWidth="1"/>
    <col min="7" max="7" width="18.875" style="2" bestFit="1" customWidth="1"/>
    <col min="8" max="8" width="1.125" style="2" customWidth="1"/>
    <col min="9" max="9" width="17" style="2" customWidth="1"/>
    <col min="10" max="10" width="1.125" style="2" customWidth="1"/>
    <col min="11" max="11" width="17" style="2" customWidth="1"/>
    <col min="12" max="12" width="1.625" style="2" customWidth="1"/>
    <col min="13" max="13" width="20.625" style="2" bestFit="1" customWidth="1"/>
    <col min="14" max="14" width="1.125" style="2" customWidth="1"/>
    <col min="15" max="15" width="20" style="2" bestFit="1" customWidth="1"/>
    <col min="16" max="16" width="1.125" style="2" customWidth="1"/>
    <col min="17" max="17" width="18.875" style="2" bestFit="1" customWidth="1"/>
    <col min="18" max="18" width="1.5" style="2" customWidth="1"/>
    <col min="19" max="16384" width="12" style="2"/>
  </cols>
  <sheetData>
    <row r="1" spans="1:18" ht="24" customHeight="1">
      <c r="A1" s="272" t="s">
        <v>173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18" ht="24" customHeight="1">
      <c r="A2" s="272" t="s">
        <v>174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8" ht="24" customHeight="1">
      <c r="A3" s="283" t="str">
        <f>+เปลี่ยนแปลงรวม!A3</f>
        <v>FOR THE YEARS ENDED DECEMBER 31, 2020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</row>
    <row r="4" spans="1:18" ht="24" customHeight="1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</row>
    <row r="5" spans="1:18" ht="24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8" s="204" customFormat="1" ht="24.75" customHeight="1">
      <c r="A6" s="232"/>
      <c r="B6" s="232"/>
      <c r="C6" s="232"/>
      <c r="D6" s="232"/>
      <c r="E6" s="277" t="s">
        <v>28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8" s="204" customFormat="1" ht="24.75" customHeight="1">
      <c r="A7" s="232"/>
      <c r="B7" s="232"/>
      <c r="C7" s="232"/>
      <c r="D7" s="232"/>
      <c r="E7" s="233"/>
      <c r="F7" s="233"/>
      <c r="G7" s="233"/>
      <c r="H7" s="233"/>
      <c r="I7" s="277" t="s">
        <v>138</v>
      </c>
      <c r="J7" s="277"/>
      <c r="K7" s="277"/>
      <c r="L7" s="233"/>
      <c r="M7" s="271" t="s">
        <v>94</v>
      </c>
      <c r="N7" s="271"/>
      <c r="O7" s="271"/>
      <c r="P7" s="233"/>
      <c r="Q7" s="233"/>
    </row>
    <row r="8" spans="1:18" s="204" customFormat="1" ht="24.75" customHeight="1">
      <c r="A8" s="232"/>
      <c r="B8" s="232"/>
      <c r="C8" s="232"/>
      <c r="D8" s="232"/>
      <c r="E8" s="233" t="s">
        <v>175</v>
      </c>
      <c r="F8" s="233"/>
      <c r="G8" s="234" t="s">
        <v>143</v>
      </c>
      <c r="H8" s="233"/>
      <c r="I8" s="234" t="s">
        <v>143</v>
      </c>
      <c r="J8" s="235"/>
      <c r="K8" s="235"/>
      <c r="L8" s="233"/>
      <c r="M8" s="233" t="s">
        <v>141</v>
      </c>
      <c r="N8" s="233"/>
      <c r="O8" s="233" t="s">
        <v>148</v>
      </c>
      <c r="P8" s="233"/>
      <c r="Q8" s="233"/>
    </row>
    <row r="9" spans="1:18" s="204" customFormat="1" ht="24.75" customHeight="1">
      <c r="A9" s="232"/>
      <c r="B9" s="232"/>
      <c r="C9" s="236" t="s">
        <v>31</v>
      </c>
      <c r="D9" s="236"/>
      <c r="E9" s="237" t="s">
        <v>150</v>
      </c>
      <c r="F9" s="233"/>
      <c r="G9" s="238" t="s">
        <v>150</v>
      </c>
      <c r="H9" s="233"/>
      <c r="I9" s="238" t="s">
        <v>150</v>
      </c>
      <c r="J9" s="235"/>
      <c r="K9" s="236" t="s">
        <v>93</v>
      </c>
      <c r="L9" s="233"/>
      <c r="M9" s="237" t="s">
        <v>176</v>
      </c>
      <c r="N9" s="233"/>
      <c r="O9" s="237" t="s">
        <v>154</v>
      </c>
      <c r="P9" s="233"/>
      <c r="Q9" s="237" t="s">
        <v>114</v>
      </c>
    </row>
    <row r="10" spans="1:18" ht="24" customHeight="1">
      <c r="A10" s="204" t="s">
        <v>156</v>
      </c>
      <c r="B10" s="239"/>
      <c r="C10" s="206"/>
      <c r="D10" s="34"/>
      <c r="E10" s="46">
        <v>401200000</v>
      </c>
      <c r="F10" s="62"/>
      <c r="G10" s="46">
        <v>1254774465.4100001</v>
      </c>
      <c r="H10" s="62"/>
      <c r="I10" s="46">
        <v>12193722.600000001</v>
      </c>
      <c r="J10" s="62"/>
      <c r="K10" s="46">
        <v>185113956.47</v>
      </c>
      <c r="L10" s="46"/>
      <c r="M10" s="46">
        <v>17138892.509999998</v>
      </c>
      <c r="N10" s="62"/>
      <c r="O10" s="46">
        <v>17138892.509999998</v>
      </c>
      <c r="P10" s="62"/>
      <c r="Q10" s="46">
        <f t="shared" ref="Q10:Q11" si="0">SUM(E10:P10)-O10</f>
        <v>1870421036.99</v>
      </c>
    </row>
    <row r="11" spans="1:18" ht="24" customHeight="1">
      <c r="A11" s="204"/>
      <c r="B11" s="239" t="s">
        <v>163</v>
      </c>
      <c r="C11" s="206"/>
      <c r="D11" s="34"/>
      <c r="E11" s="46">
        <v>0</v>
      </c>
      <c r="F11" s="62"/>
      <c r="G11" s="46">
        <v>0</v>
      </c>
      <c r="H11" s="62"/>
      <c r="I11" s="46">
        <v>10875457.99</v>
      </c>
      <c r="J11" s="62"/>
      <c r="K11" s="46">
        <f>-I11</f>
        <v>-10875457.99</v>
      </c>
      <c r="L11" s="46"/>
      <c r="M11" s="46">
        <v>0</v>
      </c>
      <c r="N11" s="62"/>
      <c r="O11" s="46">
        <v>0</v>
      </c>
      <c r="P11" s="62"/>
      <c r="Q11" s="46">
        <f t="shared" si="0"/>
        <v>0</v>
      </c>
    </row>
    <row r="12" spans="1:18" ht="24" customHeight="1">
      <c r="A12" s="204"/>
      <c r="B12" s="239" t="s">
        <v>164</v>
      </c>
      <c r="C12" s="215">
        <v>25</v>
      </c>
      <c r="D12" s="34"/>
      <c r="E12" s="46">
        <v>0</v>
      </c>
      <c r="F12" s="62"/>
      <c r="G12" s="46">
        <v>0</v>
      </c>
      <c r="H12" s="62"/>
      <c r="I12" s="46">
        <v>0</v>
      </c>
      <c r="J12" s="62"/>
      <c r="K12" s="46">
        <v>-58694505.990000002</v>
      </c>
      <c r="L12" s="46"/>
      <c r="M12" s="46">
        <v>0</v>
      </c>
      <c r="N12" s="62"/>
      <c r="O12" s="46">
        <v>0</v>
      </c>
      <c r="P12" s="62"/>
      <c r="Q12" s="46">
        <f>SUM(E12:P12)-O12</f>
        <v>-58694505.990000002</v>
      </c>
    </row>
    <row r="13" spans="1:18" ht="24" customHeight="1">
      <c r="A13" s="204"/>
      <c r="B13" s="204" t="s">
        <v>120</v>
      </c>
      <c r="C13" s="215"/>
      <c r="D13" s="34"/>
      <c r="E13" s="46">
        <v>0</v>
      </c>
      <c r="F13" s="62"/>
      <c r="G13" s="46">
        <v>0</v>
      </c>
      <c r="H13" s="62"/>
      <c r="I13" s="46">
        <v>0</v>
      </c>
      <c r="J13" s="62"/>
      <c r="K13" s="46">
        <v>217509159.82999998</v>
      </c>
      <c r="L13" s="46"/>
      <c r="M13" s="46">
        <v>0</v>
      </c>
      <c r="N13" s="62"/>
      <c r="O13" s="46">
        <v>0</v>
      </c>
      <c r="P13" s="62"/>
      <c r="Q13" s="46">
        <f>SUM(E13:P13)-O13</f>
        <v>217509159.82999998</v>
      </c>
    </row>
    <row r="14" spans="1:18" ht="24" customHeight="1">
      <c r="A14" s="204"/>
      <c r="B14" s="204" t="s">
        <v>167</v>
      </c>
      <c r="C14" s="215"/>
      <c r="D14" s="34"/>
      <c r="E14" s="46">
        <v>0</v>
      </c>
      <c r="F14" s="62"/>
      <c r="G14" s="46">
        <v>0</v>
      </c>
      <c r="H14" s="62"/>
      <c r="I14" s="46">
        <v>0</v>
      </c>
      <c r="J14" s="62"/>
      <c r="K14" s="46">
        <v>-1434509</v>
      </c>
      <c r="L14" s="46"/>
      <c r="M14" s="46">
        <v>0</v>
      </c>
      <c r="N14" s="62"/>
      <c r="O14" s="46">
        <v>0</v>
      </c>
      <c r="P14" s="62"/>
      <c r="Q14" s="46">
        <f>SUM(E14:P14)-O14</f>
        <v>-1434509</v>
      </c>
    </row>
    <row r="15" spans="1:18" ht="24" customHeight="1">
      <c r="A15" s="204" t="s">
        <v>168</v>
      </c>
      <c r="B15" s="204"/>
      <c r="C15" s="215"/>
      <c r="D15" s="143"/>
      <c r="E15" s="194">
        <f>SUM(E10:E14)</f>
        <v>401200000</v>
      </c>
      <c r="F15" s="62"/>
      <c r="G15" s="194">
        <f>SUM(G10:G14)</f>
        <v>1254774465.4100001</v>
      </c>
      <c r="H15" s="62"/>
      <c r="I15" s="194">
        <f>SUM(I10:I14)</f>
        <v>23069180.590000004</v>
      </c>
      <c r="J15" s="62"/>
      <c r="K15" s="194">
        <f>SUM(K10:K14)</f>
        <v>331618643.31999993</v>
      </c>
      <c r="L15" s="62"/>
      <c r="M15" s="194">
        <f>SUM(M10:M14)</f>
        <v>17138892.509999998</v>
      </c>
      <c r="N15" s="62"/>
      <c r="O15" s="194">
        <f>SUM(O10:O14)</f>
        <v>17138892.509999998</v>
      </c>
      <c r="P15" s="62"/>
      <c r="Q15" s="194">
        <f>SUM(Q10:Q14)</f>
        <v>2027801181.8299999</v>
      </c>
      <c r="R15" s="8"/>
    </row>
    <row r="16" spans="1:18" ht="24" customHeight="1">
      <c r="A16" s="204"/>
      <c r="B16" s="239" t="s">
        <v>163</v>
      </c>
      <c r="C16" s="215"/>
      <c r="D16" s="34"/>
      <c r="E16" s="46">
        <v>0</v>
      </c>
      <c r="F16" s="62"/>
      <c r="G16" s="46">
        <v>0</v>
      </c>
      <c r="H16" s="62"/>
      <c r="I16" s="46">
        <v>10172974.960000001</v>
      </c>
      <c r="J16" s="62"/>
      <c r="K16" s="46">
        <f>-I16</f>
        <v>-10172974.960000001</v>
      </c>
      <c r="L16" s="46"/>
      <c r="M16" s="46">
        <v>0</v>
      </c>
      <c r="N16" s="62"/>
      <c r="O16" s="46">
        <f>SUM(M16:N16)</f>
        <v>0</v>
      </c>
      <c r="P16" s="62"/>
      <c r="Q16" s="46">
        <f>SUM(E16:P16)-O16</f>
        <v>0</v>
      </c>
    </row>
    <row r="17" spans="1:18" ht="24" customHeight="1">
      <c r="A17" s="204"/>
      <c r="B17" s="239" t="s">
        <v>164</v>
      </c>
      <c r="C17" s="215">
        <v>25</v>
      </c>
      <c r="D17" s="143"/>
      <c r="E17" s="46">
        <v>0</v>
      </c>
      <c r="F17" s="62"/>
      <c r="G17" s="46">
        <v>0</v>
      </c>
      <c r="H17" s="62"/>
      <c r="I17" s="46">
        <v>0</v>
      </c>
      <c r="J17" s="62"/>
      <c r="K17" s="46">
        <v>-84651554.540000007</v>
      </c>
      <c r="L17" s="46"/>
      <c r="M17" s="46">
        <v>0</v>
      </c>
      <c r="N17" s="62"/>
      <c r="O17" s="46">
        <f t="shared" ref="O17:O19" si="1">SUM(M17:N17)</f>
        <v>0</v>
      </c>
      <c r="P17" s="62"/>
      <c r="Q17" s="46">
        <f t="shared" ref="Q17:Q19" si="2">SUM(E17:P17)-O17</f>
        <v>-84651554.540000007</v>
      </c>
      <c r="R17" s="8"/>
    </row>
    <row r="18" spans="1:18" ht="24" customHeight="1">
      <c r="A18" s="204"/>
      <c r="B18" s="204" t="s">
        <v>120</v>
      </c>
      <c r="C18" s="204"/>
      <c r="D18" s="143"/>
      <c r="E18" s="64">
        <v>0</v>
      </c>
      <c r="F18" s="41"/>
      <c r="G18" s="64">
        <v>0</v>
      </c>
      <c r="H18" s="64"/>
      <c r="I18" s="46">
        <v>0</v>
      </c>
      <c r="J18" s="64"/>
      <c r="K18" s="46">
        <f>+กำไรขาดทุน!K23</f>
        <v>203459499.16000003</v>
      </c>
      <c r="L18" s="46"/>
      <c r="M18" s="46">
        <v>0</v>
      </c>
      <c r="N18" s="64"/>
      <c r="O18" s="46">
        <f t="shared" si="1"/>
        <v>0</v>
      </c>
      <c r="P18" s="64"/>
      <c r="Q18" s="46">
        <f t="shared" si="2"/>
        <v>203459499.16000003</v>
      </c>
      <c r="R18" s="8"/>
    </row>
    <row r="19" spans="1:18" ht="24" customHeight="1">
      <c r="A19" s="204"/>
      <c r="B19" s="204" t="s">
        <v>167</v>
      </c>
      <c r="C19" s="204"/>
      <c r="D19" s="191"/>
      <c r="E19" s="64">
        <v>0</v>
      </c>
      <c r="F19" s="41"/>
      <c r="G19" s="64">
        <v>0</v>
      </c>
      <c r="H19" s="64"/>
      <c r="I19" s="46">
        <v>0</v>
      </c>
      <c r="J19" s="64"/>
      <c r="K19" s="46">
        <f>+กำไรขาดทุน!K26</f>
        <v>-450588</v>
      </c>
      <c r="L19" s="46"/>
      <c r="M19" s="46">
        <v>0</v>
      </c>
      <c r="N19" s="64"/>
      <c r="O19" s="46">
        <f t="shared" si="1"/>
        <v>0</v>
      </c>
      <c r="P19" s="64"/>
      <c r="Q19" s="46">
        <f t="shared" si="2"/>
        <v>-450588</v>
      </c>
      <c r="R19" s="8"/>
    </row>
    <row r="20" spans="1:18" ht="24" customHeight="1" thickBot="1">
      <c r="A20" s="204" t="s">
        <v>170</v>
      </c>
      <c r="B20" s="206"/>
      <c r="C20" s="206"/>
      <c r="D20" s="34"/>
      <c r="E20" s="50">
        <f>SUM(E15:E19)</f>
        <v>401200000</v>
      </c>
      <c r="F20" s="62"/>
      <c r="G20" s="50">
        <f>SUM(G15:G19)</f>
        <v>1254774465.4100001</v>
      </c>
      <c r="H20" s="62"/>
      <c r="I20" s="50">
        <f>SUM(I15:I19)</f>
        <v>33242155.550000004</v>
      </c>
      <c r="J20" s="62"/>
      <c r="K20" s="50">
        <f>SUM(K15:K19)</f>
        <v>439803024.97999996</v>
      </c>
      <c r="L20" s="46"/>
      <c r="M20" s="50">
        <f>SUM(M15:M19)</f>
        <v>17138892.509999998</v>
      </c>
      <c r="N20" s="62"/>
      <c r="O20" s="50">
        <f>SUM(O15:O19)</f>
        <v>17138892.509999998</v>
      </c>
      <c r="P20" s="62"/>
      <c r="Q20" s="50">
        <f>SUM(Q15:Q19)</f>
        <v>2146158538.45</v>
      </c>
    </row>
    <row r="21" spans="1:18" ht="24" customHeight="1" thickTop="1">
      <c r="A21" s="204"/>
      <c r="B21" s="206"/>
      <c r="C21" s="206"/>
      <c r="D21" s="34"/>
      <c r="E21" s="35"/>
      <c r="F21" s="65"/>
      <c r="G21" s="35"/>
      <c r="H21" s="65"/>
      <c r="I21" s="35"/>
      <c r="J21" s="65"/>
      <c r="K21" s="35"/>
      <c r="L21" s="35"/>
      <c r="M21" s="35"/>
      <c r="N21" s="65"/>
      <c r="O21" s="35"/>
      <c r="P21" s="65"/>
      <c r="Q21" s="35"/>
    </row>
    <row r="22" spans="1:18" ht="24" customHeight="1">
      <c r="A22" s="204"/>
      <c r="B22" s="206"/>
      <c r="C22" s="206"/>
    </row>
    <row r="23" spans="1:18" ht="24" customHeight="1">
      <c r="A23" s="206" t="s">
        <v>57</v>
      </c>
      <c r="B23" s="204"/>
      <c r="C23" s="204"/>
    </row>
    <row r="24" spans="1:18" ht="20.399999999999999" customHeight="1">
      <c r="A24" s="206"/>
      <c r="B24" s="204"/>
      <c r="C24" s="204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24" customHeight="1">
      <c r="A25" s="206"/>
      <c r="B25" s="204"/>
      <c r="C25" s="204"/>
    </row>
    <row r="26" spans="1:18" ht="24" customHeight="1">
      <c r="B26" s="21"/>
      <c r="C26" s="21"/>
      <c r="F26" s="231" t="s">
        <v>171</v>
      </c>
    </row>
    <row r="27" spans="1:18" ht="24" customHeight="1">
      <c r="B27" s="21"/>
      <c r="C27" s="21"/>
      <c r="F27" s="231" t="s">
        <v>172</v>
      </c>
    </row>
    <row r="30" spans="1:18" ht="24" customHeight="1">
      <c r="E30" s="141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1"/>
  <sheetViews>
    <sheetView tabSelected="1" view="pageBreakPreview" zoomScale="70" zoomScaleNormal="70" zoomScaleSheetLayoutView="70" workbookViewId="0">
      <selection activeCell="Q17" sqref="Q17"/>
    </sheetView>
  </sheetViews>
  <sheetFormatPr defaultColWidth="11.125" defaultRowHeight="24.75" customHeight="1"/>
  <cols>
    <col min="1" max="2" width="2.875" style="2" customWidth="1"/>
    <col min="3" max="3" width="51.375" style="2" customWidth="1"/>
    <col min="4" max="4" width="1.625" style="2" customWidth="1"/>
    <col min="5" max="5" width="18.5" style="2" customWidth="1"/>
    <col min="6" max="6" width="1.125" style="2" customWidth="1"/>
    <col min="7" max="7" width="19.5" style="2" bestFit="1" customWidth="1"/>
    <col min="8" max="8" width="1" style="2" customWidth="1"/>
    <col min="9" max="9" width="17.875" style="2" customWidth="1"/>
    <col min="10" max="10" width="1.125" style="2" customWidth="1"/>
    <col min="11" max="11" width="17.875" style="111" customWidth="1"/>
    <col min="12" max="12" width="2" style="2" customWidth="1"/>
    <col min="13" max="16384" width="11.125" style="2"/>
  </cols>
  <sheetData>
    <row r="1" spans="1:12" ht="23.25" customHeight="1">
      <c r="A1" s="272" t="s">
        <v>25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68"/>
    </row>
    <row r="2" spans="1:12" ht="23.25" customHeight="1">
      <c r="A2" s="272" t="s">
        <v>177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2" ht="23.25" customHeight="1">
      <c r="A3" s="284" t="str">
        <f>+เปลี่ยนแปลงเฉพาะ!A3</f>
        <v>FOR THE YEARS ENDED DECEMBER 31, 2020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69"/>
    </row>
    <row r="4" spans="1:12" ht="23.2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2" ht="23.25" customHeight="1">
      <c r="E5" s="277" t="s">
        <v>28</v>
      </c>
      <c r="F5" s="277"/>
      <c r="G5" s="277"/>
      <c r="H5" s="277"/>
      <c r="I5" s="277"/>
      <c r="J5" s="277"/>
      <c r="K5" s="277"/>
    </row>
    <row r="6" spans="1:12" ht="23.25" customHeight="1">
      <c r="E6" s="271" t="s">
        <v>29</v>
      </c>
      <c r="F6" s="271"/>
      <c r="G6" s="271"/>
      <c r="H6" s="217"/>
      <c r="I6" s="271" t="s">
        <v>30</v>
      </c>
      <c r="J6" s="271"/>
      <c r="K6" s="271"/>
    </row>
    <row r="7" spans="1:12" ht="23.25" customHeight="1">
      <c r="E7" s="240">
        <v>2020</v>
      </c>
      <c r="F7" s="241"/>
      <c r="G7" s="240">
        <v>2019</v>
      </c>
      <c r="H7" s="242"/>
      <c r="I7" s="240">
        <v>2020</v>
      </c>
      <c r="J7" s="241"/>
      <c r="K7" s="240">
        <v>2019</v>
      </c>
    </row>
    <row r="8" spans="1:12" ht="23.25" customHeight="1">
      <c r="A8" s="203" t="s">
        <v>178</v>
      </c>
      <c r="B8" s="203"/>
      <c r="C8" s="204"/>
      <c r="D8" s="8"/>
      <c r="E8" s="8"/>
      <c r="F8" s="8"/>
      <c r="G8" s="8"/>
      <c r="H8" s="8"/>
      <c r="I8" s="8"/>
      <c r="J8" s="8"/>
      <c r="K8" s="8"/>
    </row>
    <row r="9" spans="1:12" ht="23.25" customHeight="1">
      <c r="A9" s="204"/>
      <c r="B9" s="243" t="s">
        <v>120</v>
      </c>
      <c r="C9" s="204"/>
      <c r="D9" s="8"/>
      <c r="E9" s="70">
        <f>+กำไรขาดทุน!G23</f>
        <v>425479582.74000019</v>
      </c>
      <c r="F9" s="71"/>
      <c r="G9" s="70">
        <f>+กำไรขาดทุน!I23</f>
        <v>575196813.39000034</v>
      </c>
      <c r="H9" s="46"/>
      <c r="I9" s="46">
        <f>+กำไรขาดทุน!K23</f>
        <v>203459499.16000003</v>
      </c>
      <c r="J9" s="46"/>
      <c r="K9" s="182">
        <f>+กำไรขาดทุน!M23</f>
        <v>217509159.82999998</v>
      </c>
    </row>
    <row r="10" spans="1:12" ht="23.25" customHeight="1">
      <c r="A10" s="204"/>
      <c r="B10" s="244" t="s">
        <v>179</v>
      </c>
      <c r="C10" s="204"/>
      <c r="D10" s="8"/>
      <c r="E10" s="70"/>
      <c r="F10" s="71"/>
      <c r="G10" s="70"/>
      <c r="H10" s="62"/>
      <c r="I10" s="185"/>
      <c r="J10" s="62"/>
      <c r="K10" s="62"/>
    </row>
    <row r="11" spans="1:12" ht="22.95" customHeight="1">
      <c r="A11" s="204"/>
      <c r="B11" s="244" t="s">
        <v>180</v>
      </c>
      <c r="C11" s="204"/>
      <c r="D11" s="8"/>
      <c r="E11" s="70"/>
      <c r="F11" s="71"/>
      <c r="G11" s="70"/>
      <c r="H11" s="62"/>
      <c r="I11" s="185"/>
      <c r="J11" s="62"/>
      <c r="K11" s="62"/>
    </row>
    <row r="12" spans="1:12" ht="23.25" customHeight="1">
      <c r="B12" s="255"/>
      <c r="C12" s="2" t="s">
        <v>265</v>
      </c>
      <c r="D12" s="8"/>
      <c r="E12" s="70">
        <v>741188.37999999989</v>
      </c>
      <c r="F12" s="71"/>
      <c r="G12" s="70">
        <v>388216.18</v>
      </c>
      <c r="H12" s="62"/>
      <c r="I12" s="62">
        <v>0</v>
      </c>
      <c r="J12" s="62"/>
      <c r="K12" s="62">
        <v>0</v>
      </c>
    </row>
    <row r="13" spans="1:12" ht="23.25" customHeight="1">
      <c r="A13" s="204"/>
      <c r="B13" s="244"/>
      <c r="C13" s="204" t="s">
        <v>181</v>
      </c>
      <c r="D13" s="65"/>
      <c r="E13" s="64">
        <v>87700498.300000012</v>
      </c>
      <c r="F13" s="30"/>
      <c r="G13" s="64">
        <v>78813442.420000002</v>
      </c>
      <c r="H13" s="64"/>
      <c r="I13" s="64">
        <v>7979497.2400000002</v>
      </c>
      <c r="J13" s="64"/>
      <c r="K13" s="64">
        <v>2251481.3199999998</v>
      </c>
    </row>
    <row r="14" spans="1:12" ht="23.25" customHeight="1">
      <c r="A14" s="204"/>
      <c r="B14" s="204"/>
      <c r="C14" s="206" t="s">
        <v>182</v>
      </c>
      <c r="D14" s="65"/>
      <c r="E14" s="178">
        <v>213661451.43000001</v>
      </c>
      <c r="F14" s="30"/>
      <c r="G14" s="178">
        <v>160715293.06</v>
      </c>
      <c r="H14" s="72"/>
      <c r="I14" s="72">
        <v>4059479.83</v>
      </c>
      <c r="J14" s="72"/>
      <c r="K14" s="72">
        <v>4627779.71</v>
      </c>
    </row>
    <row r="15" spans="1:12" ht="23.25" customHeight="1">
      <c r="A15" s="204"/>
      <c r="B15" s="204"/>
      <c r="C15" s="206" t="s">
        <v>183</v>
      </c>
      <c r="D15" s="65"/>
      <c r="E15" s="178">
        <v>8426913.3500000015</v>
      </c>
      <c r="F15" s="30"/>
      <c r="G15" s="178">
        <v>0</v>
      </c>
      <c r="H15" s="72"/>
      <c r="I15" s="72">
        <v>598399.97000000009</v>
      </c>
      <c r="J15" s="72"/>
      <c r="K15" s="72">
        <v>0</v>
      </c>
    </row>
    <row r="16" spans="1:12" ht="23.25" customHeight="1">
      <c r="A16" s="204"/>
      <c r="B16" s="204"/>
      <c r="C16" s="206" t="s">
        <v>184</v>
      </c>
      <c r="D16" s="65"/>
      <c r="E16" s="179">
        <v>398545.68</v>
      </c>
      <c r="F16" s="30"/>
      <c r="G16" s="179">
        <v>478504.47</v>
      </c>
      <c r="H16" s="72"/>
      <c r="I16" s="72">
        <v>340921.51</v>
      </c>
      <c r="J16" s="72"/>
      <c r="K16" s="72">
        <v>417160.87</v>
      </c>
    </row>
    <row r="17" spans="1:11" ht="23.25" customHeight="1">
      <c r="A17" s="204"/>
      <c r="B17" s="204"/>
      <c r="C17" s="258" t="s">
        <v>268</v>
      </c>
      <c r="D17" s="65"/>
      <c r="E17" s="179">
        <v>730537.75</v>
      </c>
      <c r="F17" s="30"/>
      <c r="G17" s="179">
        <v>6894976.1600000001</v>
      </c>
      <c r="H17" s="72"/>
      <c r="I17" s="72">
        <v>159978.04</v>
      </c>
      <c r="J17" s="72"/>
      <c r="K17" s="72">
        <v>547867.48</v>
      </c>
    </row>
    <row r="18" spans="1:11" ht="23.25" customHeight="1">
      <c r="A18" s="204"/>
      <c r="B18" s="204"/>
      <c r="C18" s="206" t="s">
        <v>185</v>
      </c>
      <c r="D18" s="65"/>
      <c r="E18" s="64">
        <v>0</v>
      </c>
      <c r="F18" s="30"/>
      <c r="G18" s="64">
        <v>-82606.899999999994</v>
      </c>
      <c r="H18" s="64"/>
      <c r="I18" s="46">
        <v>0</v>
      </c>
      <c r="J18" s="64"/>
      <c r="K18" s="64">
        <v>-44358.21</v>
      </c>
    </row>
    <row r="19" spans="1:11" ht="23.25" customHeight="1">
      <c r="A19" s="204"/>
      <c r="B19" s="204"/>
      <c r="C19" s="206" t="s">
        <v>186</v>
      </c>
      <c r="D19" s="65"/>
      <c r="E19" s="64">
        <v>-235731.1</v>
      </c>
      <c r="F19" s="30"/>
      <c r="G19" s="64">
        <v>0</v>
      </c>
      <c r="H19" s="64"/>
      <c r="I19" s="46">
        <v>-235731.1</v>
      </c>
      <c r="J19" s="64"/>
      <c r="K19" s="64">
        <v>0</v>
      </c>
    </row>
    <row r="20" spans="1:11" ht="23.25" customHeight="1">
      <c r="A20" s="204"/>
      <c r="B20" s="204"/>
      <c r="C20" s="206" t="s">
        <v>187</v>
      </c>
      <c r="D20" s="65"/>
      <c r="E20" s="64">
        <v>2107671.27</v>
      </c>
      <c r="F20" s="30"/>
      <c r="G20" s="64">
        <v>2164181.8199999998</v>
      </c>
      <c r="H20" s="64"/>
      <c r="I20" s="64">
        <v>1395523.27</v>
      </c>
      <c r="J20" s="64"/>
      <c r="K20" s="64">
        <v>1585338</v>
      </c>
    </row>
    <row r="21" spans="1:11" ht="23.25" customHeight="1">
      <c r="A21" s="204"/>
      <c r="B21" s="204"/>
      <c r="C21" s="206" t="s">
        <v>188</v>
      </c>
      <c r="D21" s="65"/>
      <c r="E21" s="64">
        <v>203369.51</v>
      </c>
      <c r="F21" s="30"/>
      <c r="G21" s="64">
        <v>579978.88</v>
      </c>
      <c r="H21" s="64"/>
      <c r="I21" s="64">
        <v>0</v>
      </c>
      <c r="J21" s="64"/>
      <c r="K21" s="64">
        <v>0</v>
      </c>
    </row>
    <row r="22" spans="1:11" ht="23.25" customHeight="1">
      <c r="A22" s="204"/>
      <c r="B22" s="204"/>
      <c r="C22" s="206" t="s">
        <v>189</v>
      </c>
      <c r="D22" s="65"/>
      <c r="E22" s="64">
        <v>-186194.96</v>
      </c>
      <c r="F22" s="30"/>
      <c r="G22" s="64">
        <v>649.01</v>
      </c>
      <c r="H22" s="64"/>
      <c r="I22" s="64">
        <v>0</v>
      </c>
      <c r="J22" s="64"/>
      <c r="K22" s="64">
        <v>649.01</v>
      </c>
    </row>
    <row r="23" spans="1:11" ht="23.25" customHeight="1">
      <c r="A23" s="204"/>
      <c r="B23" s="204"/>
      <c r="C23" s="206" t="s">
        <v>190</v>
      </c>
      <c r="D23" s="65"/>
      <c r="E23" s="180">
        <v>-5834505.0800000001</v>
      </c>
      <c r="F23" s="30"/>
      <c r="G23" s="180">
        <v>-13616663.890000001</v>
      </c>
      <c r="H23" s="64"/>
      <c r="I23" s="64">
        <v>0</v>
      </c>
      <c r="J23" s="64"/>
      <c r="K23" s="64">
        <v>0</v>
      </c>
    </row>
    <row r="24" spans="1:11" ht="23.25" customHeight="1">
      <c r="A24" s="204"/>
      <c r="B24" s="204"/>
      <c r="C24" s="206" t="s">
        <v>191</v>
      </c>
      <c r="D24" s="65"/>
      <c r="E24" s="162">
        <v>0</v>
      </c>
      <c r="F24" s="30"/>
      <c r="G24" s="162">
        <v>1163003.48</v>
      </c>
      <c r="H24" s="64"/>
      <c r="I24" s="183">
        <v>0</v>
      </c>
      <c r="J24" s="64"/>
      <c r="K24" s="183">
        <v>2124925</v>
      </c>
    </row>
    <row r="25" spans="1:11" ht="23.25" customHeight="1">
      <c r="A25" s="204"/>
      <c r="B25" s="207" t="s">
        <v>192</v>
      </c>
      <c r="C25" s="245"/>
      <c r="D25" s="65"/>
      <c r="E25" s="72"/>
      <c r="F25" s="30"/>
      <c r="G25" s="72"/>
      <c r="H25" s="62"/>
      <c r="I25" s="62"/>
      <c r="J25" s="62"/>
      <c r="K25" s="62"/>
    </row>
    <row r="26" spans="1:11" ht="23.25" customHeight="1">
      <c r="A26" s="204"/>
      <c r="B26" s="207" t="s">
        <v>193</v>
      </c>
      <c r="C26" s="246"/>
      <c r="D26" s="65"/>
      <c r="E26" s="72">
        <f>SUM(E9:E24)</f>
        <v>733193327.26999998</v>
      </c>
      <c r="F26" s="30"/>
      <c r="G26" s="72">
        <f>SUM(G9:G24)</f>
        <v>812695788.08000028</v>
      </c>
      <c r="H26" s="72"/>
      <c r="I26" s="46">
        <f>SUM(I9:I24)</f>
        <v>217757567.92000005</v>
      </c>
      <c r="J26" s="46"/>
      <c r="K26" s="46">
        <f>SUM(K9:K24)</f>
        <v>229020003.00999996</v>
      </c>
    </row>
    <row r="27" spans="1:11" ht="23.25" customHeight="1">
      <c r="A27" s="204"/>
      <c r="B27" s="247" t="s">
        <v>194</v>
      </c>
      <c r="C27" s="245"/>
      <c r="D27" s="8"/>
      <c r="E27" s="189"/>
      <c r="F27" s="30"/>
      <c r="G27" s="72"/>
      <c r="H27" s="62"/>
      <c r="I27" s="185"/>
      <c r="J27" s="62"/>
      <c r="K27" s="62"/>
    </row>
    <row r="28" spans="1:11" ht="23.25" customHeight="1">
      <c r="A28" s="204"/>
      <c r="B28" s="204"/>
      <c r="C28" s="207" t="s">
        <v>195</v>
      </c>
      <c r="D28" s="8"/>
      <c r="E28" s="46">
        <v>-55472795.519999996</v>
      </c>
      <c r="F28" s="73"/>
      <c r="G28" s="46">
        <v>-8871343.0800000001</v>
      </c>
      <c r="H28" s="46"/>
      <c r="I28" s="47">
        <v>0</v>
      </c>
      <c r="J28" s="46"/>
      <c r="K28" s="47">
        <v>0</v>
      </c>
    </row>
    <row r="29" spans="1:11" ht="23.25" customHeight="1">
      <c r="A29" s="204"/>
      <c r="B29" s="205"/>
      <c r="C29" s="207" t="s">
        <v>196</v>
      </c>
      <c r="D29" s="65"/>
      <c r="E29" s="46">
        <v>26523501.629999992</v>
      </c>
      <c r="F29" s="73"/>
      <c r="G29" s="46">
        <v>-60784653.549999997</v>
      </c>
      <c r="H29" s="46"/>
      <c r="I29" s="62">
        <v>7706741.8499999996</v>
      </c>
      <c r="J29" s="46"/>
      <c r="K29" s="62">
        <v>-5317261.1399999997</v>
      </c>
    </row>
    <row r="30" spans="1:11" ht="23.25" customHeight="1">
      <c r="A30" s="204"/>
      <c r="B30" s="204"/>
      <c r="C30" s="248" t="s">
        <v>197</v>
      </c>
      <c r="D30" s="65"/>
      <c r="E30" s="46">
        <v>-22790891.350000001</v>
      </c>
      <c r="F30" s="73"/>
      <c r="G30" s="46">
        <v>-7092172.0999999996</v>
      </c>
      <c r="H30" s="46"/>
      <c r="I30" s="62">
        <v>0</v>
      </c>
      <c r="J30" s="46"/>
      <c r="K30" s="62">
        <v>0</v>
      </c>
    </row>
    <row r="31" spans="1:11" ht="23.25" customHeight="1">
      <c r="A31" s="204"/>
      <c r="B31" s="204"/>
      <c r="C31" s="245" t="s">
        <v>198</v>
      </c>
      <c r="D31" s="65"/>
      <c r="E31" s="46">
        <v>85091263.109999985</v>
      </c>
      <c r="F31" s="73"/>
      <c r="G31" s="46">
        <v>70601248.239999995</v>
      </c>
      <c r="H31" s="46"/>
      <c r="I31" s="62">
        <v>25053014.420000002</v>
      </c>
      <c r="J31" s="46"/>
      <c r="K31" s="62">
        <v>91269201.159999996</v>
      </c>
    </row>
    <row r="32" spans="1:11" ht="23.25" customHeight="1">
      <c r="A32" s="204"/>
      <c r="B32" s="204"/>
      <c r="C32" s="246" t="s">
        <v>199</v>
      </c>
      <c r="D32" s="65"/>
      <c r="E32" s="46">
        <v>-7100000</v>
      </c>
      <c r="F32" s="73"/>
      <c r="G32" s="46">
        <v>0</v>
      </c>
      <c r="H32" s="46"/>
      <c r="I32" s="62">
        <v>0</v>
      </c>
      <c r="J32" s="46"/>
      <c r="K32" s="62">
        <v>0</v>
      </c>
    </row>
    <row r="33" spans="1:12" ht="23.25" customHeight="1">
      <c r="A33" s="204"/>
      <c r="B33" s="204"/>
      <c r="C33" s="206" t="s">
        <v>200</v>
      </c>
      <c r="D33" s="8"/>
      <c r="E33" s="46">
        <v>-42560</v>
      </c>
      <c r="F33" s="31"/>
      <c r="G33" s="64">
        <v>0</v>
      </c>
      <c r="H33" s="27"/>
      <c r="I33" s="47">
        <v>0</v>
      </c>
      <c r="J33" s="78"/>
      <c r="K33" s="47">
        <v>0</v>
      </c>
      <c r="L33" s="35"/>
    </row>
    <row r="34" spans="1:12" ht="23.25" customHeight="1">
      <c r="A34" s="204"/>
      <c r="B34" s="204"/>
      <c r="C34" s="245"/>
      <c r="D34" s="8"/>
      <c r="E34" s="31"/>
      <c r="F34" s="31"/>
      <c r="G34" s="27"/>
      <c r="H34" s="27"/>
      <c r="I34" s="78"/>
      <c r="J34" s="78"/>
      <c r="K34" s="78"/>
      <c r="L34" s="35"/>
    </row>
    <row r="35" spans="1:12" ht="23.25" customHeight="1">
      <c r="A35" s="206" t="s">
        <v>57</v>
      </c>
      <c r="B35" s="206"/>
      <c r="C35" s="204"/>
      <c r="D35" s="8"/>
      <c r="E35" s="31"/>
      <c r="F35" s="142"/>
      <c r="G35" s="15"/>
      <c r="H35" s="65"/>
      <c r="I35" s="65"/>
      <c r="J35" s="65"/>
      <c r="K35" s="15"/>
    </row>
    <row r="36" spans="1:12" ht="23.25" customHeight="1">
      <c r="A36" s="206"/>
      <c r="B36" s="206"/>
      <c r="C36" s="204"/>
      <c r="D36" s="8"/>
      <c r="E36" s="31"/>
      <c r="F36" s="142"/>
      <c r="G36" s="15"/>
      <c r="H36" s="65"/>
      <c r="I36" s="65"/>
      <c r="J36" s="65"/>
      <c r="K36" s="15"/>
    </row>
    <row r="37" spans="1:12" ht="23.25" customHeight="1">
      <c r="A37" s="206"/>
      <c r="B37" s="206"/>
      <c r="C37" s="204"/>
      <c r="D37" s="8"/>
      <c r="E37" s="31"/>
      <c r="F37" s="142"/>
      <c r="G37" s="15"/>
      <c r="H37" s="65"/>
      <c r="I37" s="65"/>
      <c r="J37" s="65"/>
      <c r="K37" s="15"/>
    </row>
    <row r="38" spans="1:12" ht="23.25" customHeight="1">
      <c r="A38" s="206"/>
      <c r="B38" s="206"/>
      <c r="C38" s="204"/>
      <c r="D38" s="8"/>
      <c r="E38" s="31"/>
      <c r="F38" s="142"/>
      <c r="G38" s="15"/>
      <c r="H38" s="65"/>
      <c r="I38" s="65"/>
      <c r="J38" s="65"/>
      <c r="K38" s="15"/>
    </row>
    <row r="39" spans="1:12" ht="23.25" customHeight="1">
      <c r="A39" s="206"/>
      <c r="B39" s="206"/>
      <c r="C39" s="204"/>
      <c r="D39" s="8"/>
      <c r="E39" s="31"/>
      <c r="F39" s="142"/>
      <c r="G39" s="15"/>
      <c r="H39" s="65"/>
      <c r="I39" s="65"/>
      <c r="J39" s="65"/>
      <c r="K39" s="15"/>
    </row>
    <row r="40" spans="1:12" ht="23.25" customHeight="1">
      <c r="A40" s="206"/>
      <c r="B40" s="206"/>
      <c r="C40" s="204"/>
      <c r="D40" s="8"/>
      <c r="E40" s="15"/>
      <c r="F40" s="15"/>
      <c r="G40" s="15"/>
      <c r="H40" s="65"/>
      <c r="I40" s="65"/>
      <c r="J40" s="65"/>
      <c r="K40" s="15"/>
    </row>
    <row r="41" spans="1:12" ht="23.25" customHeight="1">
      <c r="A41" s="206"/>
      <c r="B41" s="206"/>
      <c r="C41" s="207" t="s">
        <v>201</v>
      </c>
      <c r="D41" s="8"/>
      <c r="E41" s="15"/>
      <c r="F41" s="15"/>
      <c r="G41" s="15"/>
      <c r="H41" s="65"/>
      <c r="I41" s="65"/>
      <c r="J41" s="65"/>
      <c r="K41" s="15"/>
    </row>
    <row r="42" spans="1:12" ht="23.25" customHeight="1">
      <c r="A42" s="206"/>
      <c r="B42" s="206"/>
      <c r="C42" s="207" t="s">
        <v>202</v>
      </c>
      <c r="D42" s="65"/>
      <c r="E42" s="65"/>
      <c r="F42" s="65"/>
      <c r="G42" s="65"/>
      <c r="H42" s="65"/>
      <c r="I42" s="65"/>
      <c r="J42" s="65"/>
      <c r="K42" s="79"/>
    </row>
    <row r="43" spans="1:12" ht="23.25" customHeight="1">
      <c r="A43" s="206"/>
      <c r="B43" s="206"/>
      <c r="C43" s="207"/>
      <c r="D43" s="65"/>
      <c r="E43" s="65"/>
      <c r="F43" s="65"/>
      <c r="G43" s="65"/>
      <c r="H43" s="65"/>
      <c r="I43" s="65"/>
      <c r="J43" s="65"/>
      <c r="K43" s="79"/>
    </row>
    <row r="44" spans="1:12" ht="25.5" customHeight="1">
      <c r="A44" s="270" t="s">
        <v>0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</row>
    <row r="45" spans="1:12" ht="25.5" customHeight="1">
      <c r="A45" s="272" t="s">
        <v>25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</row>
    <row r="46" spans="1:12" ht="25.5" customHeight="1">
      <c r="A46" s="272" t="s">
        <v>203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</row>
    <row r="47" spans="1:12" ht="25.5" customHeight="1">
      <c r="A47" s="284" t="str">
        <f>+A3</f>
        <v>FOR THE YEARS ENDED DECEMBER 31, 2020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69"/>
    </row>
    <row r="48" spans="1:12" ht="25.5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69"/>
    </row>
    <row r="49" spans="1:12" ht="25.5" customHeight="1">
      <c r="A49" s="144"/>
      <c r="B49" s="144"/>
      <c r="C49" s="144"/>
      <c r="D49" s="144"/>
      <c r="E49" s="277" t="s">
        <v>28</v>
      </c>
      <c r="F49" s="277"/>
      <c r="G49" s="277"/>
      <c r="H49" s="277"/>
      <c r="I49" s="277"/>
      <c r="J49" s="277"/>
      <c r="K49" s="277"/>
    </row>
    <row r="50" spans="1:12" ht="25.5" customHeight="1">
      <c r="E50" s="271" t="s">
        <v>29</v>
      </c>
      <c r="F50" s="271"/>
      <c r="G50" s="271"/>
      <c r="H50" s="249"/>
      <c r="I50" s="271" t="s">
        <v>30</v>
      </c>
      <c r="J50" s="271"/>
      <c r="K50" s="271"/>
    </row>
    <row r="51" spans="1:12" ht="25.5" customHeight="1">
      <c r="E51" s="240">
        <f>+E7</f>
        <v>2020</v>
      </c>
      <c r="F51" s="250"/>
      <c r="G51" s="240">
        <f>+G7</f>
        <v>2019</v>
      </c>
      <c r="H51" s="250"/>
      <c r="I51" s="240">
        <f>+I7</f>
        <v>2020</v>
      </c>
      <c r="J51" s="250"/>
      <c r="K51" s="240">
        <f>+K7</f>
        <v>2019</v>
      </c>
    </row>
    <row r="52" spans="1:12" ht="25.5" customHeight="1">
      <c r="B52" s="205" t="s">
        <v>204</v>
      </c>
      <c r="C52" s="206"/>
      <c r="D52" s="8"/>
      <c r="E52" s="72"/>
      <c r="F52" s="30"/>
      <c r="G52" s="72"/>
      <c r="H52" s="62"/>
      <c r="I52" s="62"/>
      <c r="J52" s="62"/>
      <c r="K52" s="62"/>
    </row>
    <row r="53" spans="1:12" ht="25.5" customHeight="1">
      <c r="B53" s="204"/>
      <c r="C53" s="206" t="s">
        <v>205</v>
      </c>
      <c r="D53" s="8"/>
      <c r="E53" s="46">
        <v>37153061.190000005</v>
      </c>
      <c r="F53" s="30"/>
      <c r="G53" s="46">
        <v>14512808.33</v>
      </c>
      <c r="H53" s="62"/>
      <c r="I53" s="64">
        <v>12943.84</v>
      </c>
      <c r="J53" s="62"/>
      <c r="K53" s="64">
        <v>-395073.7</v>
      </c>
    </row>
    <row r="54" spans="1:12" ht="25.2" customHeight="1">
      <c r="B54" s="204"/>
      <c r="C54" s="206" t="s">
        <v>206</v>
      </c>
      <c r="D54" s="8"/>
      <c r="E54" s="64">
        <v>162167433.61000001</v>
      </c>
      <c r="F54" s="74"/>
      <c r="G54" s="64">
        <v>-189939773.31999999</v>
      </c>
      <c r="H54" s="62"/>
      <c r="I54" s="46">
        <v>2788310.2200000025</v>
      </c>
      <c r="J54" s="46"/>
      <c r="K54" s="46">
        <v>2194056.17</v>
      </c>
      <c r="L54" s="35"/>
    </row>
    <row r="55" spans="1:12" ht="25.2" customHeight="1">
      <c r="B55" s="204"/>
      <c r="C55" s="206" t="s">
        <v>207</v>
      </c>
      <c r="D55" s="8"/>
      <c r="E55" s="64">
        <v>55194091.329999998</v>
      </c>
      <c r="F55" s="74"/>
      <c r="G55" s="64">
        <v>168645843.63999999</v>
      </c>
      <c r="H55" s="62"/>
      <c r="I55" s="46">
        <v>47500</v>
      </c>
      <c r="J55" s="46"/>
      <c r="K55" s="46">
        <v>-13467.910000000033</v>
      </c>
      <c r="L55" s="35"/>
    </row>
    <row r="56" spans="1:12" ht="25.5" customHeight="1">
      <c r="C56" s="20" t="s">
        <v>264</v>
      </c>
      <c r="D56" s="8"/>
      <c r="E56" s="64">
        <v>-1200008.27</v>
      </c>
      <c r="F56" s="74"/>
      <c r="G56" s="64">
        <v>-866564.82</v>
      </c>
      <c r="H56" s="64"/>
      <c r="I56" s="47">
        <v>-1200008.27</v>
      </c>
      <c r="J56" s="47"/>
      <c r="K56" s="47">
        <v>-795600</v>
      </c>
      <c r="L56" s="35"/>
    </row>
    <row r="57" spans="1:12" ht="25.5" customHeight="1">
      <c r="B57" s="205" t="s">
        <v>208</v>
      </c>
      <c r="C57" s="206"/>
      <c r="D57" s="8"/>
      <c r="E57" s="171">
        <f>SUM(E26:E33,E53:E56)</f>
        <v>1012716423.0000001</v>
      </c>
      <c r="F57" s="73"/>
      <c r="G57" s="171">
        <f>SUM(G26:G32,G53:G56)</f>
        <v>798901181.42000031</v>
      </c>
      <c r="H57" s="46"/>
      <c r="I57" s="171">
        <f>SUM(I26:I32,I53:I56)</f>
        <v>252166069.98000005</v>
      </c>
      <c r="J57" s="46"/>
      <c r="K57" s="171">
        <f>SUM(K26:K32,K53:K56)</f>
        <v>315961857.58999997</v>
      </c>
    </row>
    <row r="58" spans="1:12" ht="25.5" customHeight="1">
      <c r="B58" s="205"/>
      <c r="C58" s="206" t="s">
        <v>209</v>
      </c>
      <c r="D58" s="8"/>
      <c r="E58" s="46">
        <v>-138046648.31</v>
      </c>
      <c r="F58" s="75"/>
      <c r="G58" s="46">
        <v>-125033555.8</v>
      </c>
      <c r="H58" s="62"/>
      <c r="I58" s="46">
        <v>-1066611.5300000003</v>
      </c>
      <c r="J58" s="62"/>
      <c r="K58" s="46">
        <v>-1082745.6599999999</v>
      </c>
    </row>
    <row r="59" spans="1:12" ht="25.5" customHeight="1">
      <c r="B59" s="204"/>
      <c r="C59" s="204" t="s">
        <v>210</v>
      </c>
      <c r="D59" s="8"/>
      <c r="E59" s="46">
        <v>-289372.47400000016</v>
      </c>
      <c r="F59" s="76"/>
      <c r="G59" s="46">
        <v>-200997.45</v>
      </c>
      <c r="H59" s="62"/>
      <c r="I59" s="46">
        <v>-184414.28</v>
      </c>
      <c r="J59" s="62"/>
      <c r="K59" s="46">
        <v>-104978.88</v>
      </c>
    </row>
    <row r="60" spans="1:12" ht="25.5" customHeight="1">
      <c r="A60" s="203" t="s">
        <v>211</v>
      </c>
      <c r="B60" s="19"/>
      <c r="D60" s="65"/>
      <c r="E60" s="181">
        <f>SUM(E57:E59)</f>
        <v>874380402.21600008</v>
      </c>
      <c r="F60" s="30"/>
      <c r="G60" s="181">
        <f>SUM(G57:G59)</f>
        <v>673666628.17000031</v>
      </c>
      <c r="H60" s="62"/>
      <c r="I60" s="181">
        <f>SUM(I57:I59)</f>
        <v>250915044.17000005</v>
      </c>
      <c r="J60" s="62"/>
      <c r="K60" s="169">
        <f>SUM(K57:K59)</f>
        <v>314774133.04999995</v>
      </c>
    </row>
    <row r="61" spans="1:12" ht="25.5" customHeight="1">
      <c r="A61" s="203" t="s">
        <v>212</v>
      </c>
      <c r="B61" s="19"/>
      <c r="D61" s="8"/>
      <c r="E61" s="190"/>
      <c r="F61" s="79"/>
      <c r="G61" s="112"/>
      <c r="H61" s="49"/>
      <c r="I61" s="186"/>
      <c r="J61" s="49"/>
      <c r="K61" s="49"/>
    </row>
    <row r="62" spans="1:12" ht="25.5" customHeight="1">
      <c r="A62" s="19"/>
      <c r="B62" s="19"/>
      <c r="C62" s="2" t="s">
        <v>213</v>
      </c>
      <c r="D62" s="8"/>
      <c r="E62" s="62">
        <v>45445613.670000002</v>
      </c>
      <c r="F62" s="80"/>
      <c r="G62" s="62">
        <v>-48544580.729999997</v>
      </c>
      <c r="H62" s="46"/>
      <c r="I62" s="64">
        <v>50000000</v>
      </c>
      <c r="J62" s="46"/>
      <c r="K62" s="62">
        <v>-50000000</v>
      </c>
    </row>
    <row r="63" spans="1:12" ht="25.5" customHeight="1">
      <c r="A63" s="19"/>
      <c r="B63" s="19"/>
      <c r="C63" s="2" t="s">
        <v>214</v>
      </c>
      <c r="D63" s="8"/>
      <c r="E63" s="64">
        <v>0</v>
      </c>
      <c r="F63" s="80"/>
      <c r="G63" s="64">
        <v>0</v>
      </c>
      <c r="H63" s="46"/>
      <c r="I63" s="62">
        <v>-308000000</v>
      </c>
      <c r="J63" s="46"/>
      <c r="K63" s="62">
        <v>-341737500</v>
      </c>
    </row>
    <row r="64" spans="1:12" ht="25.5" customHeight="1">
      <c r="A64" s="19"/>
      <c r="B64" s="19"/>
      <c r="C64" s="2" t="s">
        <v>215</v>
      </c>
      <c r="D64" s="8"/>
      <c r="E64" s="64">
        <v>-124813741.09000006</v>
      </c>
      <c r="F64" s="80"/>
      <c r="G64" s="64">
        <v>0</v>
      </c>
      <c r="H64" s="46"/>
      <c r="I64" s="62">
        <v>-132000000</v>
      </c>
      <c r="J64" s="46"/>
      <c r="K64" s="62">
        <v>0</v>
      </c>
    </row>
    <row r="65" spans="1:11" ht="25.5" customHeight="1">
      <c r="A65" s="19"/>
      <c r="B65" s="19"/>
      <c r="C65" s="2" t="s">
        <v>216</v>
      </c>
      <c r="D65" s="8"/>
      <c r="E65" s="64">
        <v>20539000</v>
      </c>
      <c r="F65" s="80"/>
      <c r="G65" s="64">
        <v>18647250</v>
      </c>
      <c r="H65" s="46"/>
      <c r="I65" s="62">
        <v>0</v>
      </c>
      <c r="J65" s="46"/>
      <c r="K65" s="62">
        <v>0</v>
      </c>
    </row>
    <row r="66" spans="1:11" ht="25.5" customHeight="1">
      <c r="A66" s="19"/>
      <c r="B66" s="19"/>
      <c r="C66" s="2" t="s">
        <v>217</v>
      </c>
      <c r="D66" s="8"/>
      <c r="E66" s="64">
        <v>0</v>
      </c>
      <c r="F66" s="80"/>
      <c r="G66" s="64">
        <v>1280333.2</v>
      </c>
      <c r="H66" s="46"/>
      <c r="I66" s="62">
        <v>0</v>
      </c>
      <c r="J66" s="46"/>
      <c r="K66" s="62">
        <v>1625000</v>
      </c>
    </row>
    <row r="67" spans="1:11" ht="25.5" customHeight="1">
      <c r="A67" s="19"/>
      <c r="B67" s="19"/>
      <c r="C67" s="2" t="s">
        <v>218</v>
      </c>
      <c r="D67" s="8"/>
      <c r="E67" s="64">
        <v>-264130</v>
      </c>
      <c r="F67" s="80"/>
      <c r="G67" s="64">
        <v>-41911811.25</v>
      </c>
      <c r="H67" s="46"/>
      <c r="I67" s="62">
        <v>0</v>
      </c>
      <c r="J67" s="46"/>
      <c r="K67" s="62">
        <v>0</v>
      </c>
    </row>
    <row r="68" spans="1:11" ht="25.5" customHeight="1">
      <c r="C68" s="20" t="s">
        <v>219</v>
      </c>
      <c r="D68" s="8"/>
      <c r="E68" s="64">
        <v>-955281798.93999994</v>
      </c>
      <c r="F68" s="80"/>
      <c r="G68" s="46">
        <v>-1710330066.3800001</v>
      </c>
      <c r="H68" s="46"/>
      <c r="I68" s="46">
        <v>-1409617.0599999998</v>
      </c>
      <c r="J68" s="46"/>
      <c r="K68" s="46">
        <v>-2585256.5699999998</v>
      </c>
    </row>
    <row r="69" spans="1:11" ht="25.5" customHeight="1">
      <c r="C69" s="20" t="s">
        <v>220</v>
      </c>
      <c r="D69" s="8"/>
      <c r="E69" s="64">
        <v>350000</v>
      </c>
      <c r="F69" s="80"/>
      <c r="G69" s="46">
        <v>1869.16</v>
      </c>
      <c r="H69" s="46"/>
      <c r="I69" s="46">
        <v>0</v>
      </c>
      <c r="J69" s="46"/>
      <c r="K69" s="46">
        <v>1869.16</v>
      </c>
    </row>
    <row r="70" spans="1:11" ht="25.5" customHeight="1">
      <c r="C70" s="81" t="s">
        <v>221</v>
      </c>
      <c r="D70" s="8"/>
      <c r="E70" s="134"/>
      <c r="K70" s="2"/>
    </row>
    <row r="71" spans="1:11" ht="25.5" customHeight="1">
      <c r="C71" s="81" t="s">
        <v>222</v>
      </c>
      <c r="D71" s="8"/>
      <c r="E71" s="46">
        <v>-101250</v>
      </c>
      <c r="F71" s="80"/>
      <c r="G71" s="46">
        <v>-27000</v>
      </c>
      <c r="H71" s="46"/>
      <c r="I71" s="46">
        <v>-101250</v>
      </c>
      <c r="J71" s="46"/>
      <c r="K71" s="46">
        <v>0</v>
      </c>
    </row>
    <row r="72" spans="1:11" ht="25.5" customHeight="1">
      <c r="C72" s="81" t="s">
        <v>223</v>
      </c>
      <c r="D72" s="8"/>
      <c r="E72" s="46">
        <v>-53000000</v>
      </c>
      <c r="F72" s="80"/>
      <c r="G72" s="46">
        <v>-272000000</v>
      </c>
      <c r="H72" s="46"/>
      <c r="I72" s="46">
        <v>-374589950</v>
      </c>
      <c r="J72" s="46"/>
      <c r="K72" s="46">
        <v>-300000000</v>
      </c>
    </row>
    <row r="73" spans="1:11" ht="25.5" customHeight="1">
      <c r="C73" s="81" t="s">
        <v>224</v>
      </c>
      <c r="D73" s="8"/>
      <c r="E73" s="46">
        <v>205000000</v>
      </c>
      <c r="F73" s="80"/>
      <c r="G73" s="46">
        <v>55000000</v>
      </c>
      <c r="H73" s="46"/>
      <c r="I73" s="46">
        <v>515589950</v>
      </c>
      <c r="J73" s="46"/>
      <c r="K73" s="46">
        <v>238000000</v>
      </c>
    </row>
    <row r="74" spans="1:11" ht="25.5" customHeight="1">
      <c r="A74" s="19" t="s">
        <v>225</v>
      </c>
      <c r="C74" s="81"/>
      <c r="D74" s="8"/>
      <c r="E74" s="169">
        <f>SUM(E62:E73)</f>
        <v>-862126306.36000001</v>
      </c>
      <c r="F74" s="80"/>
      <c r="G74" s="169">
        <f>SUM(G62:G73)</f>
        <v>-1997884006</v>
      </c>
      <c r="H74" s="46"/>
      <c r="I74" s="169">
        <f>SUM(I62:I73)</f>
        <v>-250510867.05999994</v>
      </c>
      <c r="J74" s="46"/>
      <c r="K74" s="169">
        <f>SUM(K62:K73)</f>
        <v>-454695887.40999997</v>
      </c>
    </row>
    <row r="75" spans="1:11" ht="25.5" customHeight="1">
      <c r="A75" s="19"/>
      <c r="C75" s="81"/>
      <c r="D75" s="8"/>
      <c r="E75" s="46"/>
      <c r="F75" s="80"/>
      <c r="G75" s="46"/>
      <c r="H75" s="46"/>
      <c r="I75" s="46"/>
      <c r="J75" s="46"/>
      <c r="K75" s="46"/>
    </row>
    <row r="76" spans="1:11" ht="25.5" customHeight="1">
      <c r="A76" s="19"/>
      <c r="C76" s="81"/>
      <c r="D76" s="8"/>
      <c r="E76" s="46"/>
      <c r="F76" s="80"/>
      <c r="G76" s="46"/>
      <c r="H76" s="46"/>
      <c r="I76" s="46"/>
      <c r="J76" s="46"/>
      <c r="K76" s="46"/>
    </row>
    <row r="77" spans="1:11" ht="25.5" customHeight="1">
      <c r="A77" s="206" t="s">
        <v>57</v>
      </c>
      <c r="B77" s="206"/>
      <c r="C77" s="204"/>
      <c r="D77" s="8"/>
      <c r="E77" s="15"/>
      <c r="F77" s="15"/>
      <c r="G77" s="15"/>
      <c r="H77" s="65"/>
      <c r="I77" s="65"/>
      <c r="J77" s="65"/>
      <c r="K77" s="15"/>
    </row>
    <row r="78" spans="1:11" ht="25.5" customHeight="1">
      <c r="A78" s="206"/>
      <c r="B78" s="206"/>
      <c r="C78" s="204"/>
      <c r="D78" s="8"/>
      <c r="E78" s="15"/>
      <c r="F78" s="15"/>
      <c r="G78" s="15"/>
      <c r="H78" s="65"/>
      <c r="I78" s="65"/>
      <c r="J78" s="65"/>
      <c r="K78" s="15"/>
    </row>
    <row r="79" spans="1:11" ht="25.5" customHeight="1">
      <c r="A79" s="206"/>
      <c r="B79" s="206"/>
      <c r="C79" s="204"/>
      <c r="D79" s="8"/>
      <c r="E79" s="15"/>
      <c r="F79" s="15"/>
      <c r="G79" s="15"/>
      <c r="H79" s="65"/>
      <c r="I79" s="65"/>
      <c r="J79" s="65"/>
      <c r="K79" s="15"/>
    </row>
    <row r="80" spans="1:11" ht="25.5" customHeight="1">
      <c r="A80" s="206"/>
      <c r="B80" s="206"/>
      <c r="C80" s="207" t="s">
        <v>201</v>
      </c>
      <c r="D80" s="8"/>
      <c r="E80" s="15"/>
      <c r="F80" s="15"/>
      <c r="G80" s="15"/>
      <c r="H80" s="65"/>
      <c r="I80" s="65"/>
      <c r="J80" s="65"/>
      <c r="K80" s="15"/>
    </row>
    <row r="81" spans="1:12" ht="25.5" customHeight="1">
      <c r="A81" s="206"/>
      <c r="B81" s="206"/>
      <c r="C81" s="207" t="s">
        <v>202</v>
      </c>
      <c r="D81" s="65"/>
      <c r="E81" s="65"/>
      <c r="F81" s="65"/>
      <c r="G81" s="65"/>
      <c r="H81" s="65"/>
      <c r="I81" s="65"/>
      <c r="J81" s="65"/>
      <c r="K81" s="79"/>
    </row>
    <row r="82" spans="1:12" ht="25.5" customHeight="1">
      <c r="A82" s="206"/>
      <c r="B82" s="206"/>
      <c r="C82" s="207"/>
      <c r="D82" s="65"/>
      <c r="E82" s="65"/>
      <c r="F82" s="65"/>
      <c r="G82" s="65"/>
      <c r="H82" s="65"/>
      <c r="I82" s="65"/>
      <c r="J82" s="65"/>
      <c r="K82" s="79"/>
    </row>
    <row r="83" spans="1:12" ht="26.25" customHeight="1">
      <c r="A83" s="270" t="s">
        <v>1</v>
      </c>
      <c r="B83" s="270"/>
      <c r="C83" s="270"/>
      <c r="D83" s="270"/>
      <c r="E83" s="270"/>
      <c r="F83" s="270"/>
      <c r="G83" s="270"/>
      <c r="H83" s="270"/>
      <c r="I83" s="270"/>
      <c r="J83" s="270"/>
      <c r="K83" s="270"/>
    </row>
    <row r="84" spans="1:12" ht="26.25" customHeight="1">
      <c r="A84" s="272" t="s">
        <v>25</v>
      </c>
      <c r="B84" s="272"/>
      <c r="C84" s="272"/>
      <c r="D84" s="272"/>
      <c r="E84" s="272"/>
      <c r="F84" s="272"/>
      <c r="G84" s="272"/>
      <c r="H84" s="272"/>
      <c r="I84" s="272"/>
      <c r="J84" s="272"/>
      <c r="K84" s="272"/>
    </row>
    <row r="85" spans="1:12" ht="26.25" customHeight="1">
      <c r="A85" s="272" t="s">
        <v>203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</row>
    <row r="86" spans="1:12" ht="26.25" customHeight="1">
      <c r="A86" s="284" t="str">
        <f>+A47</f>
        <v>FOR THE YEARS ENDED DECEMBER 31, 2020</v>
      </c>
      <c r="B86" s="284"/>
      <c r="C86" s="284"/>
      <c r="D86" s="284"/>
      <c r="E86" s="284"/>
      <c r="F86" s="284"/>
      <c r="G86" s="284"/>
      <c r="H86" s="284"/>
      <c r="I86" s="284"/>
      <c r="J86" s="284"/>
      <c r="K86" s="284"/>
      <c r="L86" s="69"/>
    </row>
    <row r="87" spans="1:12" ht="26.25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69"/>
    </row>
    <row r="88" spans="1:12" ht="26.25" customHeight="1">
      <c r="A88" s="136"/>
      <c r="B88" s="136"/>
      <c r="C88" s="136"/>
      <c r="D88" s="136"/>
      <c r="E88" s="277" t="s">
        <v>28</v>
      </c>
      <c r="F88" s="277"/>
      <c r="G88" s="277"/>
      <c r="H88" s="277"/>
      <c r="I88" s="277"/>
      <c r="J88" s="277"/>
      <c r="K88" s="277"/>
    </row>
    <row r="89" spans="1:12" ht="26.25" customHeight="1">
      <c r="E89" s="271" t="s">
        <v>29</v>
      </c>
      <c r="F89" s="271"/>
      <c r="G89" s="271"/>
      <c r="H89" s="249"/>
      <c r="I89" s="271" t="s">
        <v>30</v>
      </c>
      <c r="J89" s="271"/>
      <c r="K89" s="271"/>
    </row>
    <row r="90" spans="1:12" ht="26.25" customHeight="1">
      <c r="E90" s="95">
        <f>+E51</f>
        <v>2020</v>
      </c>
      <c r="F90" s="96"/>
      <c r="G90" s="95">
        <f>+G51</f>
        <v>2019</v>
      </c>
      <c r="H90" s="96"/>
      <c r="I90" s="95">
        <f>+I51</f>
        <v>2020</v>
      </c>
      <c r="J90" s="96"/>
      <c r="K90" s="95">
        <f>+K51</f>
        <v>2019</v>
      </c>
    </row>
    <row r="91" spans="1:12" ht="26.25" customHeight="1">
      <c r="A91" s="203" t="s">
        <v>226</v>
      </c>
      <c r="B91" s="203"/>
      <c r="C91" s="204"/>
      <c r="D91" s="8"/>
      <c r="E91" s="72"/>
      <c r="F91" s="80"/>
      <c r="G91" s="72"/>
      <c r="H91" s="46"/>
      <c r="I91" s="62"/>
      <c r="J91" s="46"/>
      <c r="K91" s="62"/>
    </row>
    <row r="92" spans="1:12" ht="26.25" customHeight="1">
      <c r="A92" s="204"/>
      <c r="B92" s="204"/>
      <c r="C92" s="251" t="s">
        <v>227</v>
      </c>
      <c r="D92" s="8"/>
      <c r="F92" s="80"/>
      <c r="G92" s="46"/>
      <c r="H92" s="46"/>
      <c r="I92" s="46"/>
      <c r="J92" s="46"/>
      <c r="K92" s="46"/>
    </row>
    <row r="93" spans="1:12" ht="26.25" customHeight="1">
      <c r="A93" s="204"/>
      <c r="B93" s="204"/>
      <c r="C93" s="251" t="s">
        <v>228</v>
      </c>
      <c r="D93" s="8"/>
      <c r="E93" s="46">
        <v>22000000</v>
      </c>
      <c r="F93" s="80"/>
      <c r="G93" s="46">
        <v>79625000</v>
      </c>
      <c r="H93" s="46"/>
      <c r="I93" s="46">
        <v>0</v>
      </c>
      <c r="J93" s="46"/>
      <c r="K93" s="46">
        <v>0</v>
      </c>
    </row>
    <row r="94" spans="1:12" ht="26.25" customHeight="1">
      <c r="A94" s="204"/>
      <c r="B94" s="204"/>
      <c r="C94" s="251" t="s">
        <v>229</v>
      </c>
      <c r="D94" s="8"/>
      <c r="E94" s="46"/>
      <c r="F94" s="80"/>
      <c r="G94" s="46"/>
      <c r="H94" s="46"/>
      <c r="I94" s="46"/>
      <c r="J94" s="46"/>
      <c r="K94" s="46"/>
    </row>
    <row r="95" spans="1:12" ht="26.25" customHeight="1">
      <c r="A95" s="204"/>
      <c r="B95" s="204"/>
      <c r="C95" s="251" t="s">
        <v>230</v>
      </c>
      <c r="D95" s="8"/>
      <c r="E95" s="46">
        <v>0</v>
      </c>
      <c r="F95" s="80"/>
      <c r="G95" s="46">
        <v>-875000</v>
      </c>
      <c r="H95" s="46"/>
      <c r="I95" s="46">
        <v>0</v>
      </c>
      <c r="J95" s="46"/>
      <c r="K95" s="46">
        <v>0</v>
      </c>
    </row>
    <row r="96" spans="1:12" ht="26.25" customHeight="1">
      <c r="A96" s="204"/>
      <c r="B96" s="204"/>
      <c r="C96" s="251" t="s">
        <v>231</v>
      </c>
      <c r="D96" s="8"/>
      <c r="E96" s="46"/>
      <c r="F96" s="80"/>
      <c r="G96" s="46"/>
      <c r="H96" s="46"/>
      <c r="I96" s="46"/>
      <c r="J96" s="46"/>
      <c r="K96" s="46"/>
    </row>
    <row r="97" spans="1:11" ht="26.25" customHeight="1">
      <c r="A97" s="204"/>
      <c r="B97" s="204"/>
      <c r="C97" s="251" t="s">
        <v>232</v>
      </c>
      <c r="D97" s="8"/>
      <c r="E97" s="46">
        <v>0</v>
      </c>
      <c r="F97" s="80"/>
      <c r="G97" s="46">
        <v>-12912500</v>
      </c>
      <c r="H97" s="46"/>
      <c r="I97" s="46">
        <v>0</v>
      </c>
      <c r="J97" s="46"/>
      <c r="K97" s="46">
        <v>0</v>
      </c>
    </row>
    <row r="98" spans="1:11" ht="26.25" customHeight="1">
      <c r="A98" s="203"/>
      <c r="B98" s="203"/>
      <c r="C98" s="204" t="s">
        <v>233</v>
      </c>
      <c r="D98" s="8"/>
      <c r="E98" s="46"/>
      <c r="F98" s="80"/>
      <c r="G98" s="46"/>
      <c r="H98" s="46"/>
      <c r="I98" s="46"/>
      <c r="J98" s="46"/>
      <c r="K98" s="46"/>
    </row>
    <row r="99" spans="1:11" ht="26.25" customHeight="1">
      <c r="A99" s="203"/>
      <c r="B99" s="203"/>
      <c r="C99" s="204" t="s">
        <v>234</v>
      </c>
      <c r="D99" s="8"/>
      <c r="E99" s="72">
        <v>43917141.490000017</v>
      </c>
      <c r="F99" s="80"/>
      <c r="G99" s="72">
        <v>201047000.50999999</v>
      </c>
      <c r="H99" s="46"/>
      <c r="I99" s="62">
        <v>22419001.759999998</v>
      </c>
      <c r="J99" s="46"/>
      <c r="K99" s="62">
        <v>197545140.24000001</v>
      </c>
    </row>
    <row r="100" spans="1:11" ht="26.25" customHeight="1">
      <c r="A100" s="204"/>
      <c r="B100" s="204"/>
      <c r="C100" s="251" t="s">
        <v>235</v>
      </c>
      <c r="D100" s="8"/>
      <c r="E100" s="46">
        <v>35000000</v>
      </c>
      <c r="F100" s="80"/>
      <c r="G100" s="46">
        <v>50000000</v>
      </c>
      <c r="H100" s="46"/>
      <c r="I100" s="46">
        <v>382000000</v>
      </c>
      <c r="J100" s="46"/>
      <c r="K100" s="46">
        <v>60000000</v>
      </c>
    </row>
    <row r="101" spans="1:11" ht="26.25" customHeight="1">
      <c r="A101" s="204"/>
      <c r="B101" s="204"/>
      <c r="C101" s="251" t="s">
        <v>236</v>
      </c>
      <c r="D101" s="8"/>
      <c r="E101" s="46">
        <v>-35000000</v>
      </c>
      <c r="F101" s="80"/>
      <c r="G101" s="46">
        <v>-50000000</v>
      </c>
      <c r="H101" s="46"/>
      <c r="I101" s="46">
        <v>-327000000</v>
      </c>
      <c r="J101" s="46"/>
      <c r="K101" s="46">
        <v>-60000000</v>
      </c>
    </row>
    <row r="102" spans="1:11" ht="26.25" customHeight="1">
      <c r="A102" s="204"/>
      <c r="B102" s="204"/>
      <c r="C102" s="251" t="s">
        <v>237</v>
      </c>
      <c r="D102" s="8"/>
      <c r="E102" s="46">
        <v>10000000</v>
      </c>
      <c r="F102" s="80"/>
      <c r="G102" s="46">
        <v>0</v>
      </c>
      <c r="H102" s="46"/>
      <c r="I102" s="46">
        <v>10000000</v>
      </c>
      <c r="J102" s="46"/>
      <c r="K102" s="46">
        <v>0</v>
      </c>
    </row>
    <row r="103" spans="1:11" ht="26.25" customHeight="1">
      <c r="C103" s="254" t="s">
        <v>263</v>
      </c>
      <c r="D103" s="8"/>
      <c r="E103" s="46">
        <v>-10000000</v>
      </c>
      <c r="F103" s="80"/>
      <c r="G103" s="46">
        <v>0</v>
      </c>
      <c r="H103" s="46"/>
      <c r="I103" s="46">
        <v>-10000000</v>
      </c>
      <c r="J103" s="46"/>
      <c r="K103" s="46">
        <v>0</v>
      </c>
    </row>
    <row r="104" spans="1:11" ht="26.25" customHeight="1">
      <c r="A104" s="204"/>
      <c r="B104" s="204"/>
      <c r="C104" s="251" t="s">
        <v>238</v>
      </c>
      <c r="D104" s="8"/>
      <c r="E104" s="47">
        <v>538304000</v>
      </c>
      <c r="F104" s="80"/>
      <c r="G104" s="47">
        <v>1568630000</v>
      </c>
      <c r="H104" s="46"/>
      <c r="I104" s="64">
        <v>0</v>
      </c>
      <c r="J104" s="46"/>
      <c r="K104" s="64">
        <v>0</v>
      </c>
    </row>
    <row r="105" spans="1:11" ht="26.25" customHeight="1">
      <c r="A105" s="204"/>
      <c r="B105" s="204"/>
      <c r="C105" s="251" t="s">
        <v>239</v>
      </c>
      <c r="D105" s="8"/>
      <c r="E105" s="46">
        <v>-401830711.79000002</v>
      </c>
      <c r="F105" s="80"/>
      <c r="G105" s="46">
        <v>-324240000</v>
      </c>
      <c r="H105" s="46"/>
      <c r="I105" s="64">
        <v>0</v>
      </c>
      <c r="J105" s="46"/>
      <c r="K105" s="64">
        <v>0</v>
      </c>
    </row>
    <row r="106" spans="1:11" ht="26.25" customHeight="1">
      <c r="A106" s="204"/>
      <c r="B106" s="204"/>
      <c r="C106" s="251" t="s">
        <v>240</v>
      </c>
      <c r="D106" s="8"/>
      <c r="E106" s="46">
        <v>-12372817.930000002</v>
      </c>
      <c r="F106" s="80"/>
      <c r="G106" s="46">
        <v>-7792007.7199999997</v>
      </c>
      <c r="H106" s="46"/>
      <c r="I106" s="46">
        <v>-1415434.02</v>
      </c>
      <c r="J106" s="46"/>
      <c r="K106" s="46">
        <v>-1533428.49</v>
      </c>
    </row>
    <row r="107" spans="1:11" ht="26.25" customHeight="1">
      <c r="A107" s="204"/>
      <c r="B107" s="204"/>
      <c r="C107" s="251" t="s">
        <v>164</v>
      </c>
      <c r="D107" s="8"/>
      <c r="E107" s="46">
        <v>-84651554.540000021</v>
      </c>
      <c r="F107" s="80"/>
      <c r="G107" s="46">
        <v>-58694505.990000002</v>
      </c>
      <c r="H107" s="46"/>
      <c r="I107" s="46">
        <v>-84651554.540000007</v>
      </c>
      <c r="J107" s="46"/>
      <c r="K107" s="46">
        <v>-58694505.990000002</v>
      </c>
    </row>
    <row r="108" spans="1:11" ht="26.25" customHeight="1">
      <c r="A108" s="204"/>
      <c r="B108" s="204"/>
      <c r="C108" s="206" t="s">
        <v>241</v>
      </c>
      <c r="D108" s="8"/>
      <c r="E108" s="46"/>
      <c r="F108" s="80"/>
      <c r="G108" s="46"/>
      <c r="H108" s="46"/>
      <c r="I108" s="184"/>
      <c r="J108" s="46"/>
      <c r="K108" s="184"/>
    </row>
    <row r="109" spans="1:11" ht="26.25" customHeight="1">
      <c r="A109" s="204"/>
      <c r="B109" s="204"/>
      <c r="C109" s="251" t="s">
        <v>228</v>
      </c>
      <c r="D109" s="8"/>
      <c r="E109" s="180">
        <v>-138325272.40000001</v>
      </c>
      <c r="F109" s="82"/>
      <c r="G109" s="180">
        <v>-142450279.34999999</v>
      </c>
      <c r="H109" s="46"/>
      <c r="I109" s="47">
        <v>0</v>
      </c>
      <c r="J109" s="46"/>
      <c r="K109" s="47">
        <v>0</v>
      </c>
    </row>
    <row r="110" spans="1:11" ht="26.25" customHeight="1">
      <c r="A110" s="203" t="s">
        <v>242</v>
      </c>
      <c r="B110" s="203"/>
      <c r="C110" s="204"/>
      <c r="D110" s="8"/>
      <c r="E110" s="169">
        <f>SUM(E92:E109)</f>
        <v>-32959215.170000046</v>
      </c>
      <c r="F110" s="83"/>
      <c r="G110" s="169">
        <f>SUM(G92:G109)</f>
        <v>1302337707.45</v>
      </c>
      <c r="H110" s="72"/>
      <c r="I110" s="169">
        <f>SUM(I92:I109)</f>
        <v>-8647986.8000000119</v>
      </c>
      <c r="J110" s="72"/>
      <c r="K110" s="169">
        <f>SUM(K92:K109)</f>
        <v>137317205.75999999</v>
      </c>
    </row>
    <row r="111" spans="1:11" ht="26.25" customHeight="1">
      <c r="A111" s="19" t="s">
        <v>243</v>
      </c>
      <c r="B111" s="19"/>
      <c r="D111" s="8"/>
      <c r="E111" s="70">
        <f>E60+E74+E110</f>
        <v>-20705119.313999981</v>
      </c>
      <c r="F111" s="84"/>
      <c r="G111" s="70">
        <f>G60+G74+G110</f>
        <v>-21879670.379999638</v>
      </c>
      <c r="H111" s="70"/>
      <c r="I111" s="70">
        <f>I60+I74+I110</f>
        <v>-8243809.6899999082</v>
      </c>
      <c r="J111" s="70"/>
      <c r="K111" s="70">
        <f>K60+K74+K110</f>
        <v>-2604548.6000000238</v>
      </c>
    </row>
    <row r="112" spans="1:11" ht="26.25" customHeight="1">
      <c r="A112" s="20" t="s">
        <v>244</v>
      </c>
      <c r="B112" s="20"/>
      <c r="D112" s="8"/>
      <c r="E112" s="70">
        <v>64520443.219999999</v>
      </c>
      <c r="F112" s="84"/>
      <c r="G112" s="70">
        <v>86400113.599999994</v>
      </c>
      <c r="H112" s="62"/>
      <c r="I112" s="62">
        <v>13906806.369999999</v>
      </c>
      <c r="J112" s="62"/>
      <c r="K112" s="62">
        <v>16511354.970000003</v>
      </c>
    </row>
    <row r="113" spans="1:12" ht="26.25" customHeight="1" thickBot="1">
      <c r="A113" s="20" t="s">
        <v>245</v>
      </c>
      <c r="B113" s="20"/>
      <c r="D113" s="8"/>
      <c r="E113" s="77">
        <f>SUM(E111:E112)</f>
        <v>43815323.906000018</v>
      </c>
      <c r="F113" s="83"/>
      <c r="G113" s="77">
        <f>SUM(G111:G112)</f>
        <v>64520443.220000356</v>
      </c>
      <c r="H113" s="72"/>
      <c r="I113" s="77">
        <f>SUM(I111:I112)</f>
        <v>5662996.680000091</v>
      </c>
      <c r="J113" s="72"/>
      <c r="K113" s="77">
        <f>SUM(K111:K112)</f>
        <v>13906806.369999979</v>
      </c>
    </row>
    <row r="114" spans="1:12" ht="26.25" customHeight="1" thickTop="1">
      <c r="D114" s="65"/>
      <c r="E114" s="65"/>
      <c r="F114" s="65"/>
      <c r="G114" s="65"/>
      <c r="H114" s="65"/>
      <c r="I114" s="65"/>
      <c r="J114" s="65"/>
      <c r="K114" s="79"/>
    </row>
    <row r="115" spans="1:12" ht="26.25" customHeight="1">
      <c r="A115" s="206" t="s">
        <v>57</v>
      </c>
      <c r="B115" s="204"/>
      <c r="C115" s="204"/>
      <c r="D115" s="252"/>
      <c r="E115" s="252"/>
      <c r="F115" s="65"/>
      <c r="G115" s="27"/>
      <c r="H115" s="65"/>
      <c r="I115" s="65"/>
      <c r="J115" s="65"/>
      <c r="K115" s="65"/>
    </row>
    <row r="116" spans="1:12" ht="26.25" customHeight="1">
      <c r="A116" s="206"/>
      <c r="B116" s="204"/>
      <c r="C116" s="204"/>
      <c r="D116" s="252"/>
      <c r="E116" s="252"/>
      <c r="F116" s="65"/>
      <c r="G116" s="27"/>
      <c r="H116" s="65"/>
      <c r="I116" s="65"/>
      <c r="J116" s="65"/>
      <c r="K116" s="65"/>
    </row>
    <row r="117" spans="1:12" ht="26.25" customHeight="1">
      <c r="A117" s="206"/>
      <c r="B117" s="206"/>
      <c r="C117" s="204"/>
      <c r="D117" s="204"/>
      <c r="E117" s="204"/>
      <c r="F117" s="65"/>
      <c r="G117" s="65"/>
      <c r="H117" s="65"/>
      <c r="I117" s="65"/>
      <c r="J117" s="65"/>
      <c r="K117" s="79"/>
    </row>
    <row r="118" spans="1:12" ht="26.25" customHeight="1">
      <c r="A118" s="204"/>
      <c r="B118" s="204"/>
      <c r="C118" s="207" t="s">
        <v>201</v>
      </c>
      <c r="D118" s="204"/>
      <c r="E118" s="204"/>
      <c r="K118" s="2"/>
    </row>
    <row r="119" spans="1:12" ht="26.25" customHeight="1">
      <c r="A119" s="204"/>
      <c r="B119" s="204"/>
      <c r="C119" s="207" t="s">
        <v>202</v>
      </c>
      <c r="D119" s="204"/>
      <c r="E119" s="204"/>
      <c r="K119" s="2"/>
    </row>
    <row r="120" spans="1:12" ht="25.5" customHeight="1">
      <c r="A120" s="278" t="s">
        <v>5</v>
      </c>
      <c r="B120" s="278"/>
      <c r="C120" s="278"/>
      <c r="D120" s="278"/>
      <c r="E120" s="278"/>
      <c r="F120" s="278"/>
      <c r="G120" s="278"/>
      <c r="H120" s="278"/>
      <c r="I120" s="278"/>
      <c r="J120" s="278"/>
      <c r="K120" s="278"/>
    </row>
    <row r="121" spans="1:12" ht="25.5" customHeight="1">
      <c r="A121" s="272" t="s">
        <v>25</v>
      </c>
      <c r="B121" s="272"/>
      <c r="C121" s="272"/>
      <c r="D121" s="272"/>
      <c r="E121" s="272"/>
      <c r="F121" s="272"/>
      <c r="G121" s="272"/>
      <c r="H121" s="272"/>
      <c r="I121" s="272"/>
      <c r="J121" s="272"/>
      <c r="K121" s="272"/>
    </row>
    <row r="122" spans="1:12" ht="25.5" customHeight="1">
      <c r="A122" s="272" t="s">
        <v>203</v>
      </c>
      <c r="B122" s="272"/>
      <c r="C122" s="272"/>
      <c r="D122" s="272"/>
      <c r="E122" s="272"/>
      <c r="F122" s="272"/>
      <c r="G122" s="272"/>
      <c r="H122" s="272"/>
      <c r="I122" s="272"/>
      <c r="J122" s="272"/>
      <c r="K122" s="272"/>
    </row>
    <row r="123" spans="1:12" ht="25.5" customHeight="1">
      <c r="A123" s="284" t="str">
        <f>+A86</f>
        <v>FOR THE YEARS ENDED DECEMBER 31, 2020</v>
      </c>
      <c r="B123" s="284"/>
      <c r="C123" s="284"/>
      <c r="D123" s="284"/>
      <c r="E123" s="284"/>
      <c r="F123" s="284"/>
      <c r="G123" s="284"/>
      <c r="H123" s="284"/>
      <c r="I123" s="284"/>
      <c r="J123" s="284"/>
      <c r="K123" s="284"/>
      <c r="L123" s="135"/>
    </row>
    <row r="124" spans="1:12" ht="25.5" customHeight="1">
      <c r="A124" s="129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</row>
    <row r="125" spans="1:12" ht="25.5" customHeight="1">
      <c r="A125" s="205" t="s">
        <v>246</v>
      </c>
      <c r="B125" s="204"/>
      <c r="C125" s="204"/>
      <c r="D125" s="114"/>
      <c r="E125" s="114"/>
      <c r="F125" s="114"/>
      <c r="G125" s="114"/>
      <c r="H125" s="114"/>
      <c r="I125" s="114"/>
      <c r="J125" s="114"/>
      <c r="K125" s="114"/>
    </row>
    <row r="126" spans="1:12" ht="25.5" customHeight="1">
      <c r="A126" s="214" t="s">
        <v>247</v>
      </c>
      <c r="B126" s="205"/>
      <c r="C126" s="204"/>
      <c r="D126" s="114"/>
      <c r="E126" s="114"/>
      <c r="F126" s="114"/>
      <c r="G126" s="27"/>
      <c r="H126" s="114"/>
      <c r="I126" s="114"/>
      <c r="J126" s="114"/>
      <c r="K126" s="114"/>
    </row>
    <row r="127" spans="1:12" ht="25.5" customHeight="1">
      <c r="A127" s="214"/>
      <c r="B127" s="205"/>
      <c r="C127" s="204" t="s">
        <v>248</v>
      </c>
      <c r="D127" s="114"/>
      <c r="E127" s="114"/>
      <c r="F127" s="114"/>
      <c r="G127" s="114"/>
      <c r="H127" s="114"/>
      <c r="I127" s="114"/>
      <c r="J127" s="114"/>
      <c r="K127" s="79"/>
    </row>
    <row r="128" spans="1:12" ht="25.5" customHeight="1">
      <c r="A128" s="214"/>
      <c r="B128" s="204"/>
      <c r="C128" s="204" t="s">
        <v>249</v>
      </c>
      <c r="D128" s="114"/>
      <c r="E128" s="114"/>
      <c r="F128" s="114"/>
      <c r="G128" s="114"/>
      <c r="H128" s="114"/>
      <c r="I128" s="114"/>
      <c r="J128" s="114"/>
      <c r="K128" s="79"/>
    </row>
    <row r="129" spans="1:11" ht="25.5" customHeight="1">
      <c r="A129" s="214" t="s">
        <v>250</v>
      </c>
      <c r="B129" s="204"/>
      <c r="C129" s="239"/>
      <c r="D129" s="114"/>
      <c r="E129" s="114"/>
      <c r="F129" s="114"/>
      <c r="G129" s="114"/>
      <c r="H129" s="114"/>
      <c r="I129" s="114"/>
      <c r="J129" s="114"/>
      <c r="K129" s="79"/>
    </row>
    <row r="130" spans="1:11" ht="25.5" customHeight="1">
      <c r="A130" s="204"/>
      <c r="B130" s="204" t="s">
        <v>251</v>
      </c>
      <c r="C130" s="239"/>
      <c r="D130" s="114"/>
      <c r="E130" s="114"/>
      <c r="F130" s="114"/>
      <c r="G130" s="114"/>
      <c r="H130" s="114"/>
      <c r="I130" s="114"/>
      <c r="J130" s="114"/>
      <c r="K130" s="79"/>
    </row>
    <row r="131" spans="1:11" ht="25.5" customHeight="1">
      <c r="A131" s="204"/>
      <c r="B131" s="204"/>
      <c r="C131" s="239" t="s">
        <v>252</v>
      </c>
      <c r="D131" s="114"/>
      <c r="E131" s="114"/>
      <c r="F131" s="114"/>
      <c r="G131" s="114"/>
      <c r="H131" s="114"/>
      <c r="I131" s="114"/>
      <c r="J131" s="114"/>
      <c r="K131" s="2"/>
    </row>
    <row r="132" spans="1:11" ht="25.5" customHeight="1">
      <c r="A132" s="204"/>
      <c r="B132" s="204"/>
      <c r="C132" s="239"/>
      <c r="D132" s="114"/>
      <c r="E132" s="114"/>
      <c r="F132" s="114"/>
      <c r="G132" s="114"/>
      <c r="H132" s="114"/>
      <c r="I132" s="114"/>
      <c r="J132" s="114"/>
      <c r="K132" s="232" t="s">
        <v>253</v>
      </c>
    </row>
    <row r="133" spans="1:11" ht="25.5" customHeight="1">
      <c r="C133" s="63"/>
      <c r="D133" s="114"/>
      <c r="E133" s="114"/>
      <c r="F133" s="114"/>
      <c r="G133" s="114"/>
      <c r="H133" s="114"/>
      <c r="J133" s="114"/>
      <c r="K133" s="232" t="s">
        <v>254</v>
      </c>
    </row>
    <row r="134" spans="1:11" ht="25.5" customHeight="1">
      <c r="C134" s="63"/>
      <c r="D134" s="114"/>
      <c r="E134" s="114"/>
      <c r="F134" s="114"/>
      <c r="G134" s="114"/>
      <c r="H134" s="114"/>
      <c r="J134" s="114"/>
      <c r="K134" s="253" t="s">
        <v>255</v>
      </c>
    </row>
    <row r="135" spans="1:11" ht="25.5" customHeight="1">
      <c r="C135" s="63"/>
      <c r="D135" s="114"/>
      <c r="E135" s="114"/>
      <c r="F135" s="114"/>
      <c r="G135" s="114"/>
      <c r="H135" s="114"/>
      <c r="J135" s="114"/>
      <c r="K135" s="130" t="s">
        <v>269</v>
      </c>
    </row>
    <row r="136" spans="1:11" ht="25.5" customHeight="1">
      <c r="C136" s="239" t="s">
        <v>34</v>
      </c>
      <c r="D136" s="114"/>
      <c r="E136" s="114"/>
      <c r="F136" s="114"/>
      <c r="G136" s="114"/>
      <c r="H136" s="114"/>
      <c r="J136" s="114"/>
      <c r="K136" s="70">
        <v>213410.74</v>
      </c>
    </row>
    <row r="137" spans="1:11" ht="25.5" customHeight="1">
      <c r="C137" s="239" t="s">
        <v>37</v>
      </c>
      <c r="D137" s="114"/>
      <c r="E137" s="114"/>
      <c r="F137" s="114"/>
      <c r="G137" s="114"/>
      <c r="H137" s="114"/>
      <c r="J137" s="114"/>
      <c r="K137" s="70">
        <v>2500012.5</v>
      </c>
    </row>
    <row r="138" spans="1:11" ht="25.5" customHeight="1">
      <c r="C138" s="239" t="s">
        <v>256</v>
      </c>
      <c r="D138" s="114"/>
      <c r="E138" s="114"/>
      <c r="F138" s="114"/>
      <c r="G138" s="114"/>
      <c r="H138" s="114"/>
      <c r="J138" s="114"/>
      <c r="K138" s="128">
        <v>-135012.5</v>
      </c>
    </row>
    <row r="139" spans="1:11" ht="25.5" customHeight="1">
      <c r="C139" s="239" t="s">
        <v>257</v>
      </c>
      <c r="D139" s="114"/>
      <c r="E139" s="114"/>
      <c r="F139" s="114"/>
      <c r="G139" s="114"/>
      <c r="H139" s="114"/>
      <c r="J139" s="114"/>
      <c r="K139" s="70">
        <f>SUM(K136:K138)</f>
        <v>2578410.7400000002</v>
      </c>
    </row>
    <row r="140" spans="1:11" ht="25.5" customHeight="1">
      <c r="C140" s="239" t="s">
        <v>96</v>
      </c>
      <c r="D140" s="114"/>
      <c r="E140" s="114"/>
      <c r="F140" s="114"/>
      <c r="G140" s="114"/>
      <c r="H140" s="114"/>
      <c r="J140" s="114"/>
      <c r="K140" s="128">
        <v>-1084666.8</v>
      </c>
    </row>
    <row r="141" spans="1:11" ht="25.5" customHeight="1">
      <c r="C141" s="239" t="s">
        <v>258</v>
      </c>
      <c r="D141" s="114"/>
      <c r="E141" s="114"/>
      <c r="F141" s="114"/>
      <c r="G141" s="114"/>
      <c r="H141" s="114"/>
      <c r="J141" s="114"/>
      <c r="K141" s="70">
        <f>SUM(K139:K140)</f>
        <v>1493743.9400000002</v>
      </c>
    </row>
    <row r="142" spans="1:11" ht="25.5" customHeight="1">
      <c r="C142" s="239" t="s">
        <v>259</v>
      </c>
      <c r="D142" s="114"/>
      <c r="E142" s="114"/>
      <c r="F142" s="114"/>
      <c r="G142" s="114"/>
      <c r="H142" s="114"/>
      <c r="J142" s="114"/>
      <c r="K142" s="128">
        <v>1493743.94</v>
      </c>
    </row>
    <row r="143" spans="1:11" ht="25.5" customHeight="1" thickBot="1">
      <c r="C143" s="239" t="s">
        <v>260</v>
      </c>
      <c r="D143" s="114"/>
      <c r="E143" s="114"/>
      <c r="F143" s="114"/>
      <c r="G143" s="114"/>
      <c r="H143" s="114"/>
      <c r="J143" s="114"/>
      <c r="K143" s="77">
        <f>K141-K142</f>
        <v>0</v>
      </c>
    </row>
    <row r="144" spans="1:11" ht="25.5" customHeight="1" thickTop="1">
      <c r="C144" s="239" t="s">
        <v>217</v>
      </c>
      <c r="D144" s="114"/>
      <c r="E144" s="114"/>
      <c r="F144" s="114"/>
      <c r="G144" s="114"/>
      <c r="H144" s="114"/>
      <c r="J144" s="114"/>
      <c r="K144" s="70">
        <v>1493743.94</v>
      </c>
    </row>
    <row r="145" spans="1:11" ht="25.5" customHeight="1">
      <c r="C145" s="239" t="s">
        <v>261</v>
      </c>
      <c r="D145" s="114"/>
      <c r="E145" s="114"/>
      <c r="F145" s="114"/>
      <c r="G145" s="114"/>
      <c r="H145" s="114"/>
      <c r="J145" s="114"/>
      <c r="K145" s="70">
        <v>-213410.74</v>
      </c>
    </row>
    <row r="146" spans="1:11" ht="25.5" customHeight="1" thickBot="1">
      <c r="A146" s="22"/>
      <c r="C146" s="204" t="s">
        <v>262</v>
      </c>
      <c r="D146" s="114"/>
      <c r="E146" s="114"/>
      <c r="F146" s="114"/>
      <c r="G146" s="114"/>
      <c r="H146" s="114"/>
      <c r="J146" s="114"/>
      <c r="K146" s="77">
        <f>SUM(K144:K145)</f>
        <v>1280333.2</v>
      </c>
    </row>
    <row r="147" spans="1:11" ht="25.5" customHeight="1" thickTop="1">
      <c r="A147" s="22"/>
      <c r="D147" s="114"/>
      <c r="E147" s="114"/>
      <c r="F147" s="114"/>
      <c r="G147" s="114"/>
      <c r="H147" s="114"/>
      <c r="I147" s="114"/>
      <c r="J147" s="114"/>
      <c r="K147" s="79"/>
    </row>
    <row r="148" spans="1:11" ht="25.5" customHeight="1">
      <c r="A148" s="22"/>
      <c r="D148" s="114"/>
      <c r="E148" s="114"/>
      <c r="F148" s="114"/>
      <c r="G148" s="114"/>
      <c r="H148" s="114"/>
      <c r="I148" s="114"/>
      <c r="J148" s="114"/>
      <c r="K148" s="79"/>
    </row>
    <row r="149" spans="1:11" ht="25.5" customHeight="1">
      <c r="A149" s="206" t="s">
        <v>57</v>
      </c>
      <c r="B149" s="204"/>
      <c r="C149" s="204"/>
      <c r="D149" s="114"/>
      <c r="E149" s="114"/>
      <c r="F149" s="114"/>
      <c r="G149" s="114"/>
      <c r="H149" s="114"/>
      <c r="I149" s="114"/>
      <c r="J149" s="114"/>
      <c r="K149" s="79"/>
    </row>
    <row r="150" spans="1:11" ht="25.5" customHeight="1">
      <c r="A150" s="206"/>
      <c r="B150" s="204"/>
      <c r="C150" s="204"/>
      <c r="D150" s="114"/>
      <c r="E150" s="114"/>
      <c r="F150" s="114"/>
      <c r="G150" s="114"/>
      <c r="H150" s="114"/>
      <c r="I150" s="114"/>
      <c r="J150" s="114"/>
      <c r="K150" s="79"/>
    </row>
    <row r="151" spans="1:11" ht="25.5" customHeight="1">
      <c r="A151" s="206"/>
      <c r="B151" s="204"/>
      <c r="C151" s="204"/>
      <c r="D151" s="114"/>
      <c r="E151" s="114"/>
      <c r="F151" s="114"/>
      <c r="G151" s="114"/>
      <c r="H151" s="114"/>
      <c r="I151" s="114"/>
      <c r="J151" s="114"/>
      <c r="K151" s="79"/>
    </row>
    <row r="152" spans="1:11" ht="25.5" customHeight="1">
      <c r="A152" s="206"/>
      <c r="B152" s="206"/>
      <c r="C152" s="204"/>
      <c r="D152" s="114"/>
      <c r="E152" s="114"/>
      <c r="F152" s="114"/>
      <c r="G152" s="114"/>
      <c r="H152" s="114"/>
      <c r="I152" s="114"/>
      <c r="J152" s="114"/>
      <c r="K152" s="79"/>
    </row>
    <row r="153" spans="1:11" ht="25.5" customHeight="1">
      <c r="A153" s="206"/>
      <c r="B153" s="206"/>
      <c r="C153" s="204"/>
    </row>
    <row r="154" spans="1:11" ht="25.5" customHeight="1">
      <c r="A154" s="204"/>
      <c r="B154" s="204"/>
      <c r="C154" s="207" t="s">
        <v>201</v>
      </c>
    </row>
    <row r="155" spans="1:11" ht="25.5" customHeight="1">
      <c r="A155" s="204"/>
      <c r="B155" s="204"/>
      <c r="C155" s="207" t="s">
        <v>202</v>
      </c>
    </row>
    <row r="156" spans="1:11" ht="25.5" customHeight="1">
      <c r="C156" s="21"/>
      <c r="K156" s="2"/>
    </row>
    <row r="157" spans="1:11" ht="25.5" customHeight="1"/>
    <row r="158" spans="1:11" ht="25.5" customHeight="1"/>
    <row r="159" spans="1:11" ht="27" customHeight="1"/>
    <row r="160" spans="1:11" ht="27" customHeight="1"/>
    <row r="161" ht="27" customHeight="1"/>
  </sheetData>
  <mergeCells count="24">
    <mergeCell ref="A1:K1"/>
    <mergeCell ref="A2:K2"/>
    <mergeCell ref="E49:K49"/>
    <mergeCell ref="E50:G50"/>
    <mergeCell ref="I50:K50"/>
    <mergeCell ref="A45:K45"/>
    <mergeCell ref="A3:K3"/>
    <mergeCell ref="E5:K5"/>
    <mergeCell ref="A46:K46"/>
    <mergeCell ref="A47:K47"/>
    <mergeCell ref="A44:K44"/>
    <mergeCell ref="I6:K6"/>
    <mergeCell ref="E6:G6"/>
    <mergeCell ref="A121:K121"/>
    <mergeCell ref="A122:K122"/>
    <mergeCell ref="A123:K123"/>
    <mergeCell ref="E88:K88"/>
    <mergeCell ref="E89:G89"/>
    <mergeCell ref="I89:K89"/>
    <mergeCell ref="A83:K83"/>
    <mergeCell ref="A84:K84"/>
    <mergeCell ref="A85:K85"/>
    <mergeCell ref="A86:K86"/>
    <mergeCell ref="A120:K120"/>
  </mergeCells>
  <pageMargins left="0.78740157480314965" right="0.39370078740157483" top="0.78740157480314965" bottom="0.39370078740157483" header="0.35433070866141736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</vt:vector>
  </TitlesOfParts>
  <Company>DIA  INTERNATIONAL 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Oa_vic</cp:lastModifiedBy>
  <cp:lastPrinted>2021-02-19T04:51:48Z</cp:lastPrinted>
  <dcterms:created xsi:type="dcterms:W3CDTF">1998-09-11T03:53:34Z</dcterms:created>
  <dcterms:modified xsi:type="dcterms:W3CDTF">2021-02-19T06:49:34Z</dcterms:modified>
</cp:coreProperties>
</file>