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Dec20 (เดิมชื่อ Thai Metal Trade)\"/>
    </mc:Choice>
  </mc:AlternateContent>
  <xr:revisionPtr revIDLastSave="0" documentId="13_ncr:1_{5ED1FB4D-CE44-40A2-B9C9-30C8E7E1130A}" xr6:coauthVersionLast="45" xr6:coauthVersionMax="45" xr10:uidLastSave="{00000000-0000-0000-0000-000000000000}"/>
  <bookViews>
    <workbookView xWindow="-120" yWindow="-120" windowWidth="21840" windowHeight="13140" tabRatio="603" activeTab="3" xr2:uid="{00000000-000D-0000-FFFF-FFFF00000000}"/>
  </bookViews>
  <sheets>
    <sheet name="Eng 5-6" sheetId="11" r:id="rId1"/>
    <sheet name="Eng 7" sheetId="14" r:id="rId2"/>
    <sheet name="Eng8" sheetId="12" r:id="rId3"/>
    <sheet name="Eng 9-10" sheetId="13" r:id="rId4"/>
  </sheets>
  <definedNames>
    <definedName name="_xlnm.Print_Area" localSheetId="0">'Eng 5-6'!$A$1:$I$103</definedName>
    <definedName name="_xlnm.Print_Area" localSheetId="1">'Eng 7'!$A$1:$I$49</definedName>
    <definedName name="_xlnm.Print_Area" localSheetId="3">'Eng 9-10'!$A$1:$I$98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4" i="13" l="1"/>
  <c r="G10" i="13"/>
  <c r="G21" i="13" s="1"/>
  <c r="G33" i="13" s="1"/>
  <c r="G37" i="13" s="1"/>
  <c r="G36" i="14"/>
  <c r="M15" i="12"/>
  <c r="O15" i="12"/>
  <c r="I82" i="13"/>
  <c r="I71" i="13"/>
  <c r="I44" i="13"/>
  <c r="I10" i="13"/>
  <c r="I21" i="13" s="1"/>
  <c r="I33" i="13" s="1"/>
  <c r="I37" i="13" s="1"/>
  <c r="I29" i="14"/>
  <c r="I12" i="14"/>
  <c r="I18" i="14"/>
  <c r="I81" i="11"/>
  <c r="I72" i="11"/>
  <c r="I83" i="11"/>
  <c r="I101" i="11" s="1"/>
  <c r="I30" i="11"/>
  <c r="I19" i="11"/>
  <c r="I32" i="11" s="1"/>
  <c r="O21" i="12"/>
  <c r="G29" i="14"/>
  <c r="K17" i="12"/>
  <c r="K20" i="12"/>
  <c r="K25" i="12"/>
  <c r="I17" i="12"/>
  <c r="I20" i="12"/>
  <c r="I25" i="12"/>
  <c r="G17" i="12"/>
  <c r="G20" i="12"/>
  <c r="O13" i="12"/>
  <c r="O11" i="12"/>
  <c r="G72" i="11"/>
  <c r="G19" i="11"/>
  <c r="A52" i="13"/>
  <c r="A103" i="11"/>
  <c r="A49" i="14" s="1"/>
  <c r="A33" i="12" s="1"/>
  <c r="A49" i="13" s="1"/>
  <c r="A98" i="13" s="1"/>
  <c r="A52" i="11"/>
  <c r="G12" i="14"/>
  <c r="G18" i="14"/>
  <c r="G21" i="14"/>
  <c r="G30" i="11"/>
  <c r="G32" i="11" s="1"/>
  <c r="G81" i="11"/>
  <c r="G82" i="13"/>
  <c r="G44" i="13"/>
  <c r="G71" i="13"/>
  <c r="M17" i="12"/>
  <c r="M20" i="12"/>
  <c r="I99" i="11"/>
  <c r="I21" i="14"/>
  <c r="I36" i="14"/>
  <c r="I31" i="14"/>
  <c r="O20" i="12"/>
  <c r="G25" i="12"/>
  <c r="O17" i="12"/>
  <c r="G31" i="14"/>
  <c r="M23" i="12"/>
  <c r="O23" i="12"/>
  <c r="O25" i="12"/>
  <c r="M25" i="12"/>
  <c r="G97" i="11"/>
  <c r="G99" i="11" s="1"/>
  <c r="I73" i="13" l="1"/>
  <c r="I76" i="13" s="1"/>
  <c r="G83" i="11"/>
  <c r="G101" i="11" s="1"/>
  <c r="G73" i="13"/>
  <c r="G76" i="13" s="1"/>
</calcChain>
</file>

<file path=xl/sharedStrings.xml><?xml version="1.0" encoding="utf-8"?>
<sst xmlns="http://schemas.openxmlformats.org/spreadsheetml/2006/main" count="218" uniqueCount="145">
  <si>
    <t>Notes</t>
  </si>
  <si>
    <t>Baht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</si>
  <si>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</si>
  <si>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</si>
  <si>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</si>
  <si>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</si>
  <si>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</si>
  <si>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</si>
  <si>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</si>
  <si>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 capital</t>
  </si>
  <si>
    <t>Retained earnings</t>
  </si>
  <si>
    <t>Other income</t>
  </si>
  <si>
    <t>Sales</t>
  </si>
  <si>
    <t>Total</t>
  </si>
  <si>
    <t>Adjustments for :</t>
  </si>
  <si>
    <t>Inventories</t>
  </si>
  <si>
    <t>Interest paid</t>
  </si>
  <si>
    <t>Income tax paid</t>
  </si>
  <si>
    <t>Unappropriated</t>
  </si>
  <si>
    <t>Gross profit</t>
  </si>
  <si>
    <t>Issued and</t>
  </si>
  <si>
    <t>paid-up</t>
  </si>
  <si>
    <t>share capital</t>
  </si>
  <si>
    <t>Basic earnings per share</t>
  </si>
  <si>
    <t>Income tax payable</t>
  </si>
  <si>
    <t>Opening balance</t>
  </si>
  <si>
    <t>Closing balance</t>
  </si>
  <si>
    <t>Dividends paid</t>
  </si>
  <si>
    <t>Issued and paid-up share capital</t>
  </si>
  <si>
    <t>Cash and cash equivalents</t>
  </si>
  <si>
    <t>Premium on share capital</t>
  </si>
  <si>
    <t xml:space="preserve">Premium </t>
  </si>
  <si>
    <t xml:space="preserve">on share </t>
  </si>
  <si>
    <t>capital</t>
  </si>
  <si>
    <t>Assets</t>
  </si>
  <si>
    <t>Total assets</t>
  </si>
  <si>
    <t>Cash flows from operating activities</t>
  </si>
  <si>
    <t>Cash flows from investing activities</t>
  </si>
  <si>
    <t>Cash flows from financing activities</t>
  </si>
  <si>
    <t>Legal reserve</t>
  </si>
  <si>
    <t>Non-cash transactions</t>
  </si>
  <si>
    <t>Earnings per share</t>
  </si>
  <si>
    <t>-</t>
  </si>
  <si>
    <t>Cash and cash equivalents are made up as follows:</t>
  </si>
  <si>
    <t>Costs of sales</t>
  </si>
  <si>
    <t>Administrative expenses</t>
  </si>
  <si>
    <t>Selling expenses</t>
  </si>
  <si>
    <t>Finance costs - interest expenses</t>
  </si>
  <si>
    <t>Profit before income tax</t>
  </si>
  <si>
    <t>Depreciation and amortisation</t>
  </si>
  <si>
    <t>Interest expenses</t>
  </si>
  <si>
    <t>activities before interest and income tax paid</t>
  </si>
  <si>
    <t>Purchases of property, plant and equipment</t>
  </si>
  <si>
    <t>Purchases of intangible assets</t>
  </si>
  <si>
    <t>Authorised share capital</t>
  </si>
  <si>
    <t xml:space="preserve">Proceeds from disposals of equipment </t>
  </si>
  <si>
    <t>Cash on hand</t>
  </si>
  <si>
    <t>Deposits at financial institutions</t>
  </si>
  <si>
    <t>Non-current liabilities</t>
  </si>
  <si>
    <t>Employee benefit obligations</t>
  </si>
  <si>
    <t>Income tax</t>
  </si>
  <si>
    <t>Total non-current liabilities</t>
  </si>
  <si>
    <t>Total comprehensive income for the year</t>
  </si>
  <si>
    <t>Employee benefit expenses</t>
  </si>
  <si>
    <t>Profit for the year</t>
  </si>
  <si>
    <t>Net cash used in investing activities</t>
  </si>
  <si>
    <t>Statement of Financial Position</t>
  </si>
  <si>
    <t>Statement of Comprehensive Income</t>
  </si>
  <si>
    <t>Statement of Cash Flows</t>
  </si>
  <si>
    <t>Changes in operating assets and liabilities:</t>
  </si>
  <si>
    <t>Cash flows before changes in operating assets</t>
  </si>
  <si>
    <t>and liabilities</t>
  </si>
  <si>
    <t>Statement of Changes in Equity</t>
  </si>
  <si>
    <t>Liabilities and equity</t>
  </si>
  <si>
    <t>Equity</t>
  </si>
  <si>
    <t>Total equity</t>
  </si>
  <si>
    <t>Total liabilities and equity</t>
  </si>
  <si>
    <t>Appropriated -</t>
  </si>
  <si>
    <t>Short-term borrowings from financial institutions</t>
  </si>
  <si>
    <t>Advance payments for purchases of inventories</t>
  </si>
  <si>
    <t>Advance receipts from customers for goods</t>
  </si>
  <si>
    <t>Debentures</t>
  </si>
  <si>
    <t>Other payables from purchases of property,</t>
  </si>
  <si>
    <t>plant and equipment</t>
  </si>
  <si>
    <t>Net cash generated from operating activities</t>
  </si>
  <si>
    <t>Appropriated - Legal reserve</t>
  </si>
  <si>
    <t>Current portion of debentures</t>
  </si>
  <si>
    <t>Other non-current assets</t>
  </si>
  <si>
    <t>Opening balances as at 1 January 2019</t>
  </si>
  <si>
    <t>Closing balances as at 31 December 2019</t>
  </si>
  <si>
    <t>Trade accounts receivable and other receivables</t>
  </si>
  <si>
    <t>Other current assets</t>
  </si>
  <si>
    <t>The accompanying notes are an integral part of these financial statements.</t>
  </si>
  <si>
    <t>Trade accounts payable and other payables</t>
  </si>
  <si>
    <t>Advance received from customers for goods</t>
  </si>
  <si>
    <t xml:space="preserve">870,758,034 ordinary shares of par Baht 1 each </t>
  </si>
  <si>
    <t xml:space="preserve">870,758,034 ordinary shares of paid-up Baht 1 each </t>
  </si>
  <si>
    <t>Other comprehensive income:</t>
  </si>
  <si>
    <t>Item that will not be reclassified to profit or loss</t>
  </si>
  <si>
    <t>Remeasurements of post-</t>
  </si>
  <si>
    <t>employee benefit obligations</t>
  </si>
  <si>
    <t>Income tax on items that will not be reclassified</t>
  </si>
  <si>
    <t>Other comprehensive income for the year, net of tax</t>
  </si>
  <si>
    <t>Share dividend</t>
  </si>
  <si>
    <t>Employee benefit obligations paid</t>
  </si>
  <si>
    <t>Other payables from purchases of intangible assets</t>
  </si>
  <si>
    <t xml:space="preserve">Proceeds from short-term borrowings </t>
  </si>
  <si>
    <t xml:space="preserve">   from financial institutions</t>
  </si>
  <si>
    <t xml:space="preserve">Repayments to short-term borrowings </t>
  </si>
  <si>
    <t>Cash generated from operating</t>
  </si>
  <si>
    <t>Net increase in cash and cash equivalents</t>
  </si>
  <si>
    <t>Investment properties</t>
  </si>
  <si>
    <t>Director  ____________________________          Director  ____________________________</t>
  </si>
  <si>
    <t>As at 31 December 2020</t>
  </si>
  <si>
    <t>For the year ended 31 December 2020</t>
  </si>
  <si>
    <t>Current portion of lease liabilities</t>
  </si>
  <si>
    <t>Lease liabilities</t>
  </si>
  <si>
    <t>Opening balances as at 1 January 2020</t>
  </si>
  <si>
    <t>Closing balances as at 31 December 2020</t>
  </si>
  <si>
    <t>Payments for lease liabilities</t>
  </si>
  <si>
    <t>Significant non-cash transactions for the years ended 31 December 2020 and 2019 are as follows:</t>
  </si>
  <si>
    <t>Proceeds from long-term borrowing</t>
  </si>
  <si>
    <t>TMT Steel Public Company Limited</t>
  </si>
  <si>
    <t>Property, plant and equipment, net</t>
  </si>
  <si>
    <t>Right-of-use assets, net</t>
  </si>
  <si>
    <t>Intangible assets, net</t>
  </si>
  <si>
    <t>Deferred income tax assets, net</t>
  </si>
  <si>
    <t>Derivative liabilities</t>
  </si>
  <si>
    <t>16, 17, 18</t>
  </si>
  <si>
    <t>Issuance of share dividends (Note 23, 24)</t>
  </si>
  <si>
    <t>Gain on declining in value of inventories</t>
  </si>
  <si>
    <t>(Gain) Loss on disposals of equipment</t>
  </si>
  <si>
    <t>Loss on derivatives</t>
  </si>
  <si>
    <t>Net cash generated from (used in) financing activities</t>
  </si>
  <si>
    <t>23, 24</t>
  </si>
  <si>
    <t>11, 13</t>
  </si>
  <si>
    <t>13, 20</t>
  </si>
  <si>
    <t>Payments for front-end fees of loan agreement</t>
  </si>
  <si>
    <t>Inventories, net</t>
  </si>
  <si>
    <t>Payments for interest on finance lease liabilities</t>
  </si>
  <si>
    <t>Payments for finance lease liabilities</t>
  </si>
  <si>
    <t xml:space="preserve">Current portion of long-term borrowing </t>
  </si>
  <si>
    <t>from a financial institution</t>
  </si>
  <si>
    <t>Long-term borrowing from a financial institution</t>
  </si>
  <si>
    <t>Loss 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</si>
</sst>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#,##0;\(#,##0\);\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&quot;$&quot;* #,##0_);_(&quot;$&quot;* \(#,##0\);_(&quot;$&quot;* &quot;-&quot;_);_(@_)"/>
    <numFmt numFmtId="173" formatCode="&quot;0&quot;#.0"/>
    <numFmt numFmtId="174" formatCode="&quot;0&quot;#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</numFmts>
  <fonts count="106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2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2" fillId="36" borderId="10" applyNumberFormat="0" applyAlignment="0" applyProtection="0"/>
    <xf numFmtId="0" fontId="42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5" fillId="37" borderId="11" applyNumberFormat="0" applyAlignment="0" applyProtection="0"/>
    <xf numFmtId="0" fontId="45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20" fillId="0" borderId="0" applyFill="0" applyBorder="0" applyAlignment="0"/>
    <xf numFmtId="14" fontId="1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0" fillId="0" borderId="0" applyNumberFormat="0" applyFill="0" applyBorder="0" applyAlignment="0" applyProtection="0"/>
    <xf numFmtId="0" fontId="62" fillId="0" borderId="0"/>
    <xf numFmtId="0" fontId="63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38" fontId="14" fillId="9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9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71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22" fillId="0" borderId="3">
      <alignment horizontal="left"/>
    </xf>
    <xf numFmtId="174" fontId="23" fillId="0" borderId="4">
      <alignment horizontal="left"/>
    </xf>
    <xf numFmtId="174" fontId="23" fillId="0" borderId="4">
      <alignment horizontal="left"/>
    </xf>
    <xf numFmtId="174" fontId="23" fillId="0" borderId="4">
      <alignment horizontal="left"/>
    </xf>
    <xf numFmtId="174" fontId="23" fillId="0" borderId="4">
      <alignment horizontal="left"/>
    </xf>
    <xf numFmtId="174" fontId="23" fillId="0" borderId="4">
      <alignment horizontal="left"/>
    </xf>
    <xf numFmtId="174" fontId="23" fillId="0" borderId="4">
      <alignment horizontal="left"/>
    </xf>
    <xf numFmtId="174" fontId="23" fillId="0" borderId="4">
      <alignment horizontal="left"/>
    </xf>
    <xf numFmtId="0" fontId="24" fillId="0" borderId="5">
      <alignment horizontal="righ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78" fillId="0" borderId="6" applyNumberFormat="0" applyFill="0" applyBorder="0" applyAlignment="0">
      <alignment wrapText="1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61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6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61" fillId="0" borderId="6" applyNumberFormat="0" applyFill="0" applyAlignment="0">
      <protection locked="0"/>
    </xf>
    <xf numFmtId="0" fontId="77" fillId="0" borderId="0" applyNumberFormat="0" applyFill="0" applyBorder="0" applyAlignment="0" applyProtection="0"/>
    <xf numFmtId="0" fontId="77" fillId="0" borderId="0">
      <alignment vertical="top"/>
      <protection locked="0"/>
    </xf>
    <xf numFmtId="0" fontId="75" fillId="0" borderId="6" applyNumberFormat="0" applyFill="0" applyAlignment="0">
      <protection locked="0"/>
    </xf>
    <xf numFmtId="0" fontId="61" fillId="0" borderId="6" applyNumberFormat="0" applyFill="0" applyAlignment="0">
      <alignment wrapText="1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77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82" fillId="39" borderId="10" applyNumberFormat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2" fillId="39" borderId="10" applyNumberFormat="0" applyAlignment="0" applyProtection="0"/>
    <xf numFmtId="0" fontId="82" fillId="39" borderId="10" applyNumberFormat="0" applyAlignment="0" applyProtection="0"/>
    <xf numFmtId="0" fontId="84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85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37" fontId="4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48" fillId="0" borderId="0"/>
    <xf numFmtId="0" fontId="33" fillId="0" borderId="0"/>
    <xf numFmtId="0" fontId="16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3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33" fillId="0" borderId="0"/>
    <xf numFmtId="0" fontId="50" fillId="0" borderId="0"/>
    <xf numFmtId="0" fontId="35" fillId="0" borderId="0"/>
    <xf numFmtId="0" fontId="48" fillId="0" borderId="0"/>
    <xf numFmtId="0" fontId="34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0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50" fillId="0" borderId="0"/>
    <xf numFmtId="0" fontId="34" fillId="0" borderId="0"/>
    <xf numFmtId="0" fontId="50" fillId="0" borderId="0"/>
    <xf numFmtId="0" fontId="34" fillId="0" borderId="0"/>
    <xf numFmtId="0" fontId="2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3" fillId="0" borderId="0"/>
    <xf numFmtId="0" fontId="3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33" fillId="0" borderId="0"/>
    <xf numFmtId="0" fontId="3" fillId="0" borderId="0"/>
    <xf numFmtId="0" fontId="2" fillId="0" borderId="0"/>
    <xf numFmtId="0" fontId="49" fillId="0" borderId="0"/>
    <xf numFmtId="0" fontId="3" fillId="0" borderId="0"/>
    <xf numFmtId="0" fontId="3" fillId="0" borderId="0"/>
    <xf numFmtId="0" fontId="34" fillId="0" borderId="0"/>
    <xf numFmtId="0" fontId="49" fillId="0" borderId="0"/>
    <xf numFmtId="0" fontId="34" fillId="0" borderId="0"/>
    <xf numFmtId="0" fontId="34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8" fillId="0" borderId="0"/>
    <xf numFmtId="0" fontId="34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3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33" fillId="0" borderId="0"/>
    <xf numFmtId="0" fontId="29" fillId="0" borderId="0"/>
    <xf numFmtId="0" fontId="33" fillId="0" borderId="0"/>
    <xf numFmtId="0" fontId="55" fillId="0" borderId="0"/>
    <xf numFmtId="0" fontId="34" fillId="0" borderId="0"/>
    <xf numFmtId="0" fontId="33" fillId="0" borderId="0"/>
    <xf numFmtId="0" fontId="3" fillId="0" borderId="0"/>
    <xf numFmtId="0" fontId="49" fillId="0" borderId="0"/>
    <xf numFmtId="0" fontId="34" fillId="0" borderId="0"/>
    <xf numFmtId="0" fontId="33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6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35" fillId="0" borderId="0"/>
    <xf numFmtId="0" fontId="48" fillId="0" borderId="0"/>
    <xf numFmtId="0" fontId="50" fillId="0" borderId="0"/>
    <xf numFmtId="0" fontId="33" fillId="0" borderId="0"/>
    <xf numFmtId="0" fontId="54" fillId="0" borderId="0"/>
    <xf numFmtId="0" fontId="33" fillId="0" borderId="0"/>
    <xf numFmtId="0" fontId="1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2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33" fillId="0" borderId="0"/>
    <xf numFmtId="0" fontId="3" fillId="0" borderId="0"/>
    <xf numFmtId="0" fontId="2" fillId="0" borderId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31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1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91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1" fillId="36" borderId="17" applyNumberFormat="0" applyAlignment="0" applyProtection="0"/>
    <xf numFmtId="0" fontId="91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>
      <alignment horizontal="left"/>
    </xf>
    <xf numFmtId="0" fontId="3" fillId="0" borderId="0"/>
    <xf numFmtId="49" fontId="20" fillId="0" borderId="0" applyFill="0" applyBorder="0" applyAlignment="0"/>
    <xf numFmtId="49" fontId="10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6" fillId="0" borderId="0"/>
  </cellStyleXfs>
  <cellXfs count="142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1808" applyNumberFormat="1" applyFont="1" applyFill="1" applyBorder="1" applyAlignment="1">
      <alignment horizontal="right" vertical="center"/>
    </xf>
    <xf numFmtId="3" fontId="3" fillId="0" borderId="0" xfId="1808" applyNumberFormat="1" applyFont="1" applyFill="1" applyAlignment="1">
      <alignment horizontal="right" vertical="center"/>
    </xf>
    <xf numFmtId="3" fontId="3" fillId="0" borderId="8" xfId="702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8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1808" applyNumberFormat="1" applyFont="1" applyFill="1" applyAlignment="1">
      <alignment horizontal="right" vertical="center"/>
    </xf>
    <xf numFmtId="167" fontId="3" fillId="0" borderId="8" xfId="1808" applyNumberFormat="1" applyFont="1" applyFill="1" applyBorder="1" applyAlignment="1">
      <alignment horizontal="right" vertical="center"/>
    </xf>
    <xf numFmtId="167" fontId="3" fillId="0" borderId="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9" fontId="3" fillId="0" borderId="9" xfId="1808" applyNumberFormat="1" applyFont="1" applyFill="1" applyBorder="1" applyAlignment="1">
      <alignment horizontal="right" vertical="center"/>
    </xf>
    <xf numFmtId="169" fontId="3" fillId="0" borderId="0" xfId="1808" applyNumberFormat="1" applyFont="1" applyFill="1" applyAlignment="1">
      <alignment horizontal="right" vertical="center"/>
    </xf>
    <xf numFmtId="169" fontId="3" fillId="0" borderId="0" xfId="702" applyNumberFormat="1" applyFont="1" applyFill="1" applyAlignment="1">
      <alignment horizontal="right" vertical="center"/>
    </xf>
    <xf numFmtId="169" fontId="3" fillId="0" borderId="8" xfId="1808" applyNumberFormat="1" applyFont="1" applyFill="1" applyBorder="1" applyAlignment="1">
      <alignment horizontal="right" vertical="center"/>
    </xf>
    <xf numFmtId="169" fontId="3" fillId="0" borderId="9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3" fillId="0" borderId="0" xfId="1808" applyNumberFormat="1" applyFont="1" applyFill="1" applyBorder="1" applyAlignment="1">
      <alignment horizontal="right" vertical="center"/>
    </xf>
    <xf numFmtId="169" fontId="3" fillId="0" borderId="8" xfId="1808" quotePrefix="1" applyNumberFormat="1" applyFont="1" applyFill="1" applyBorder="1" applyAlignment="1">
      <alignment horizontal="right" vertical="center"/>
    </xf>
    <xf numFmtId="168" fontId="3" fillId="0" borderId="9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left" vertical="center"/>
    </xf>
    <xf numFmtId="167" fontId="3" fillId="0" borderId="8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left" vertical="center"/>
    </xf>
    <xf numFmtId="0" fontId="6" fillId="0" borderId="0" xfId="1807" applyFont="1" applyFill="1" applyAlignment="1">
      <alignment vertical="center"/>
    </xf>
    <xf numFmtId="0" fontId="6" fillId="0" borderId="0" xfId="1807" applyFont="1" applyFill="1" applyAlignment="1">
      <alignment horizontal="center" vertical="center"/>
    </xf>
    <xf numFmtId="169" fontId="6" fillId="0" borderId="0" xfId="702" applyNumberFormat="1" applyFont="1" applyFill="1" applyAlignment="1">
      <alignment horizontal="right" vertical="center"/>
    </xf>
    <xf numFmtId="169" fontId="6" fillId="0" borderId="0" xfId="1807" applyNumberFormat="1" applyFont="1" applyFill="1" applyAlignment="1">
      <alignment horizontal="right" vertical="center"/>
    </xf>
    <xf numFmtId="0" fontId="3" fillId="0" borderId="0" xfId="1807" applyFont="1" applyFill="1" applyAlignment="1">
      <alignment vertical="center"/>
    </xf>
    <xf numFmtId="0" fontId="6" fillId="0" borderId="8" xfId="1807" applyFont="1" applyFill="1" applyBorder="1" applyAlignment="1">
      <alignment vertical="center"/>
    </xf>
    <xf numFmtId="0" fontId="6" fillId="0" borderId="8" xfId="1807" applyFont="1" applyFill="1" applyBorder="1" applyAlignment="1">
      <alignment horizontal="center" vertical="center"/>
    </xf>
    <xf numFmtId="169" fontId="6" fillId="0" borderId="8" xfId="702" applyNumberFormat="1" applyFont="1" applyFill="1" applyBorder="1" applyAlignment="1">
      <alignment horizontal="right" vertical="center"/>
    </xf>
    <xf numFmtId="169" fontId="6" fillId="0" borderId="8" xfId="1807" applyNumberFormat="1" applyFont="1" applyFill="1" applyBorder="1" applyAlignment="1">
      <alignment horizontal="right" vertical="center"/>
    </xf>
    <xf numFmtId="0" fontId="6" fillId="0" borderId="0" xfId="1807" applyFont="1" applyFill="1" applyBorder="1" applyAlignment="1">
      <alignment vertical="center"/>
    </xf>
    <xf numFmtId="0" fontId="6" fillId="0" borderId="0" xfId="1807" applyFont="1" applyFill="1" applyBorder="1" applyAlignment="1">
      <alignment horizontal="center" vertical="center"/>
    </xf>
    <xf numFmtId="169" fontId="6" fillId="0" borderId="0" xfId="702" applyNumberFormat="1" applyFont="1" applyFill="1" applyBorder="1" applyAlignment="1">
      <alignment horizontal="right" vertical="center"/>
    </xf>
    <xf numFmtId="169" fontId="6" fillId="0" borderId="0" xfId="1807" applyNumberFormat="1" applyFont="1" applyFill="1" applyBorder="1" applyAlignment="1">
      <alignment horizontal="right" vertical="center"/>
    </xf>
    <xf numFmtId="0" fontId="3" fillId="0" borderId="0" xfId="1807" applyFont="1" applyFill="1" applyAlignment="1">
      <alignment horizontal="center" vertical="center"/>
    </xf>
    <xf numFmtId="169" fontId="3" fillId="0" borderId="0" xfId="702" applyNumberFormat="1" applyFont="1" applyFill="1" applyAlignment="1">
      <alignment vertical="center"/>
    </xf>
    <xf numFmtId="169" fontId="3" fillId="0" borderId="0" xfId="1807" applyNumberFormat="1" applyFont="1" applyFill="1" applyAlignment="1">
      <alignment vertical="center"/>
    </xf>
    <xf numFmtId="37" fontId="3" fillId="0" borderId="0" xfId="1807" applyNumberFormat="1" applyFont="1" applyFill="1" applyBorder="1" applyAlignment="1">
      <alignment vertical="center"/>
    </xf>
    <xf numFmtId="169" fontId="3" fillId="0" borderId="0" xfId="1324" applyNumberFormat="1" applyFont="1" applyFill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702" quotePrefix="1" applyNumberFormat="1" applyFont="1" applyFill="1" applyBorder="1" applyAlignment="1">
      <alignment horizontal="right" vertical="center"/>
    </xf>
    <xf numFmtId="169" fontId="3" fillId="0" borderId="0" xfId="1807" applyNumberFormat="1" applyFont="1" applyFill="1" applyBorder="1" applyAlignment="1">
      <alignment vertical="center"/>
    </xf>
    <xf numFmtId="0" fontId="3" fillId="0" borderId="0" xfId="1807" quotePrefix="1" applyFont="1" applyFill="1" applyAlignment="1">
      <alignment vertical="center"/>
    </xf>
    <xf numFmtId="169" fontId="3" fillId="0" borderId="8" xfId="0" applyNumberFormat="1" applyFont="1" applyFill="1" applyBorder="1" applyAlignment="1">
      <alignment vertical="center"/>
    </xf>
    <xf numFmtId="169" fontId="3" fillId="0" borderId="0" xfId="702" applyNumberFormat="1" applyFont="1" applyFill="1" applyBorder="1" applyAlignment="1">
      <alignment horizontal="right" vertical="center"/>
    </xf>
    <xf numFmtId="37" fontId="3" fillId="0" borderId="0" xfId="1807" quotePrefix="1" applyNumberFormat="1" applyFont="1" applyFill="1" applyBorder="1" applyAlignment="1">
      <alignment vertical="center"/>
    </xf>
    <xf numFmtId="169" fontId="3" fillId="0" borderId="0" xfId="702" applyNumberFormat="1" applyFont="1" applyFill="1" applyBorder="1" applyAlignment="1">
      <alignment vertical="center"/>
    </xf>
    <xf numFmtId="169" fontId="3" fillId="0" borderId="8" xfId="702" applyNumberFormat="1" applyFont="1" applyFill="1" applyBorder="1" applyAlignment="1">
      <alignment vertical="center"/>
    </xf>
    <xf numFmtId="167" fontId="3" fillId="0" borderId="0" xfId="1324" applyNumberFormat="1" applyFont="1" applyFill="1" applyBorder="1" applyAlignment="1">
      <alignment vertical="center"/>
    </xf>
    <xf numFmtId="0" fontId="3" fillId="0" borderId="8" xfId="1807" applyFont="1" applyFill="1" applyBorder="1" applyAlignment="1">
      <alignment vertical="center"/>
    </xf>
    <xf numFmtId="0" fontId="3" fillId="0" borderId="8" xfId="1807" applyFont="1" applyFill="1" applyBorder="1" applyAlignment="1">
      <alignment horizontal="center" vertical="center"/>
    </xf>
    <xf numFmtId="169" fontId="3" fillId="0" borderId="8" xfId="1807" applyNumberFormat="1" applyFont="1" applyFill="1" applyBorder="1" applyAlignment="1">
      <alignment vertical="center"/>
    </xf>
    <xf numFmtId="0" fontId="3" fillId="0" borderId="0" xfId="1807" applyFont="1" applyFill="1" applyBorder="1" applyAlignment="1">
      <alignment vertical="center"/>
    </xf>
    <xf numFmtId="0" fontId="3" fillId="0" borderId="0" xfId="1807" applyFont="1" applyFill="1" applyBorder="1" applyAlignment="1">
      <alignment horizontal="center" vertical="center"/>
    </xf>
    <xf numFmtId="37" fontId="3" fillId="0" borderId="0" xfId="1807" applyNumberFormat="1" applyFont="1" applyFill="1" applyAlignment="1">
      <alignment vertical="center"/>
    </xf>
    <xf numFmtId="167" fontId="6" fillId="0" borderId="8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8" xfId="0" applyNumberFormat="1" applyFont="1" applyFill="1" applyBorder="1" applyAlignment="1">
      <alignment horizontal="center" vertical="center"/>
    </xf>
    <xf numFmtId="167" fontId="6" fillId="0" borderId="8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0" fontId="3" fillId="42" borderId="0" xfId="0" applyFont="1" applyFill="1" applyAlignment="1">
      <alignment horizontal="right" vertical="center"/>
    </xf>
    <xf numFmtId="167" fontId="3" fillId="42" borderId="0" xfId="0" applyNumberFormat="1" applyFont="1" applyFill="1" applyAlignment="1">
      <alignment horizontal="right" vertical="center"/>
    </xf>
    <xf numFmtId="3" fontId="3" fillId="42" borderId="0" xfId="0" applyNumberFormat="1" applyFont="1" applyFill="1" applyBorder="1" applyAlignment="1">
      <alignment horizontal="right" vertical="center"/>
    </xf>
    <xf numFmtId="3" fontId="3" fillId="42" borderId="0" xfId="1808" applyNumberFormat="1" applyFont="1" applyFill="1" applyBorder="1" applyAlignment="1">
      <alignment horizontal="right" vertical="center"/>
    </xf>
    <xf numFmtId="3" fontId="3" fillId="42" borderId="0" xfId="1808" applyNumberFormat="1" applyFont="1" applyFill="1" applyAlignment="1">
      <alignment horizontal="right" vertical="center"/>
    </xf>
    <xf numFmtId="3" fontId="3" fillId="42" borderId="8" xfId="702" applyNumberFormat="1" applyFont="1" applyFill="1" applyBorder="1" applyAlignment="1">
      <alignment horizontal="right" vertical="center"/>
    </xf>
    <xf numFmtId="3" fontId="3" fillId="42" borderId="0" xfId="0" applyNumberFormat="1" applyFont="1" applyFill="1" applyAlignment="1">
      <alignment horizontal="right" vertical="center"/>
    </xf>
    <xf numFmtId="3" fontId="3" fillId="42" borderId="8" xfId="0" applyNumberFormat="1" applyFont="1" applyFill="1" applyBorder="1" applyAlignment="1">
      <alignment horizontal="right" vertical="center"/>
    </xf>
    <xf numFmtId="167" fontId="3" fillId="42" borderId="0" xfId="1808" applyNumberFormat="1" applyFont="1" applyFill="1" applyAlignment="1">
      <alignment horizontal="right" vertical="center"/>
    </xf>
    <xf numFmtId="167" fontId="3" fillId="42" borderId="8" xfId="1808" applyNumberFormat="1" applyFont="1" applyFill="1" applyBorder="1" applyAlignment="1">
      <alignment horizontal="right" vertical="center"/>
    </xf>
    <xf numFmtId="167" fontId="3" fillId="42" borderId="9" xfId="0" applyNumberFormat="1" applyFont="1" applyFill="1" applyBorder="1" applyAlignment="1">
      <alignment horizontal="right" vertical="center"/>
    </xf>
    <xf numFmtId="0" fontId="6" fillId="42" borderId="0" xfId="0" applyFont="1" applyFill="1" applyBorder="1" applyAlignment="1">
      <alignment horizontal="right" vertical="center"/>
    </xf>
    <xf numFmtId="169" fontId="3" fillId="42" borderId="0" xfId="0" applyNumberFormat="1" applyFont="1" applyFill="1" applyBorder="1" applyAlignment="1">
      <alignment horizontal="right" vertical="center"/>
    </xf>
    <xf numFmtId="169" fontId="3" fillId="42" borderId="8" xfId="0" applyNumberFormat="1" applyFont="1" applyFill="1" applyBorder="1" applyAlignment="1">
      <alignment horizontal="right" vertical="center"/>
    </xf>
    <xf numFmtId="0" fontId="3" fillId="42" borderId="0" xfId="0" applyFont="1" applyFill="1" applyBorder="1" applyAlignment="1">
      <alignment horizontal="right" vertical="center"/>
    </xf>
    <xf numFmtId="169" fontId="3" fillId="42" borderId="0" xfId="0" applyNumberFormat="1" applyFont="1" applyFill="1" applyAlignment="1">
      <alignment horizontal="right" vertical="center"/>
    </xf>
    <xf numFmtId="169" fontId="3" fillId="42" borderId="0" xfId="0" applyNumberFormat="1" applyFont="1" applyFill="1" applyAlignment="1">
      <alignment vertical="center"/>
    </xf>
    <xf numFmtId="169" fontId="3" fillId="42" borderId="9" xfId="1808" applyNumberFormat="1" applyFont="1" applyFill="1" applyBorder="1" applyAlignment="1">
      <alignment horizontal="right" vertical="center"/>
    </xf>
    <xf numFmtId="169" fontId="3" fillId="42" borderId="0" xfId="1808" applyNumberFormat="1" applyFont="1" applyFill="1" applyAlignment="1">
      <alignment horizontal="right" vertical="center"/>
    </xf>
    <xf numFmtId="169" fontId="3" fillId="42" borderId="0" xfId="702" applyNumberFormat="1" applyFont="1" applyFill="1" applyAlignment="1">
      <alignment horizontal="right" vertical="center"/>
    </xf>
    <xf numFmtId="169" fontId="3" fillId="42" borderId="8" xfId="1808" applyNumberFormat="1" applyFont="1" applyFill="1" applyBorder="1" applyAlignment="1">
      <alignment horizontal="right" vertical="center"/>
    </xf>
    <xf numFmtId="169" fontId="3" fillId="42" borderId="9" xfId="0" applyNumberFormat="1" applyFont="1" applyFill="1" applyBorder="1" applyAlignment="1">
      <alignment horizontal="right" vertical="center"/>
    </xf>
    <xf numFmtId="169" fontId="6" fillId="42" borderId="0" xfId="0" applyNumberFormat="1" applyFont="1" applyFill="1" applyAlignment="1">
      <alignment horizontal="right" vertical="center"/>
    </xf>
    <xf numFmtId="169" fontId="6" fillId="42" borderId="0" xfId="0" applyNumberFormat="1" applyFont="1" applyFill="1" applyBorder="1" applyAlignment="1">
      <alignment horizontal="right" vertical="center"/>
    </xf>
    <xf numFmtId="169" fontId="3" fillId="42" borderId="0" xfId="1808" applyNumberFormat="1" applyFont="1" applyFill="1" applyBorder="1" applyAlignment="1">
      <alignment horizontal="right" vertical="center"/>
    </xf>
    <xf numFmtId="169" fontId="3" fillId="42" borderId="8" xfId="1808" quotePrefix="1" applyNumberFormat="1" applyFont="1" applyFill="1" applyBorder="1" applyAlignment="1">
      <alignment horizontal="right" vertical="center"/>
    </xf>
    <xf numFmtId="0" fontId="3" fillId="42" borderId="0" xfId="0" applyFont="1" applyFill="1" applyAlignment="1">
      <alignment vertical="center"/>
    </xf>
    <xf numFmtId="168" fontId="3" fillId="42" borderId="9" xfId="0" applyNumberFormat="1" applyFont="1" applyFill="1" applyBorder="1" applyAlignment="1">
      <alignment horizontal="right" vertical="center"/>
    </xf>
    <xf numFmtId="167" fontId="3" fillId="42" borderId="0" xfId="0" applyNumberFormat="1" applyFont="1" applyFill="1" applyBorder="1" applyAlignment="1">
      <alignment horizontal="right" vertical="center"/>
    </xf>
    <xf numFmtId="167" fontId="3" fillId="42" borderId="8" xfId="0" applyNumberFormat="1" applyFont="1" applyFill="1" applyBorder="1" applyAlignment="1">
      <alignment horizontal="right" vertical="center"/>
    </xf>
    <xf numFmtId="167" fontId="3" fillId="42" borderId="0" xfId="0" applyNumberFormat="1" applyFont="1" applyFill="1" applyAlignment="1">
      <alignment horizontal="center" vertical="center"/>
    </xf>
    <xf numFmtId="169" fontId="6" fillId="42" borderId="0" xfId="702" applyNumberFormat="1" applyFont="1" applyFill="1" applyAlignment="1">
      <alignment horizontal="right" vertical="center"/>
    </xf>
    <xf numFmtId="169" fontId="3" fillId="42" borderId="0" xfId="702" applyNumberFormat="1" applyFont="1" applyFill="1" applyAlignment="1">
      <alignment vertical="center"/>
    </xf>
    <xf numFmtId="169" fontId="3" fillId="42" borderId="0" xfId="0" applyNumberFormat="1" applyFont="1" applyFill="1" applyBorder="1" applyAlignment="1">
      <alignment vertical="center"/>
    </xf>
    <xf numFmtId="169" fontId="3" fillId="42" borderId="0" xfId="702" quotePrefix="1" applyNumberFormat="1" applyFont="1" applyFill="1" applyBorder="1" applyAlignment="1">
      <alignment horizontal="right" vertical="center"/>
    </xf>
    <xf numFmtId="169" fontId="3" fillId="42" borderId="0" xfId="1324" applyNumberFormat="1" applyFont="1" applyFill="1" applyAlignment="1">
      <alignment horizontal="right" vertical="center"/>
    </xf>
    <xf numFmtId="169" fontId="3" fillId="42" borderId="0" xfId="1807" applyNumberFormat="1" applyFont="1" applyFill="1" applyBorder="1" applyAlignment="1">
      <alignment vertical="center"/>
    </xf>
    <xf numFmtId="169" fontId="3" fillId="42" borderId="8" xfId="0" applyNumberFormat="1" applyFont="1" applyFill="1" applyBorder="1" applyAlignment="1">
      <alignment vertical="center"/>
    </xf>
    <xf numFmtId="169" fontId="3" fillId="42" borderId="0" xfId="702" applyNumberFormat="1" applyFont="1" applyFill="1" applyBorder="1" applyAlignment="1">
      <alignment horizontal="right" vertical="center"/>
    </xf>
    <xf numFmtId="169" fontId="3" fillId="42" borderId="0" xfId="702" applyNumberFormat="1" applyFont="1" applyFill="1" applyBorder="1" applyAlignment="1">
      <alignment vertical="center"/>
    </xf>
    <xf numFmtId="169" fontId="3" fillId="42" borderId="8" xfId="702" applyNumberFormat="1" applyFont="1" applyFill="1" applyBorder="1" applyAlignment="1">
      <alignment vertical="center"/>
    </xf>
    <xf numFmtId="167" fontId="3" fillId="42" borderId="0" xfId="1324" applyNumberFormat="1" applyFont="1" applyFill="1" applyBorder="1" applyAlignment="1">
      <alignment vertical="center"/>
    </xf>
    <xf numFmtId="0" fontId="3" fillId="42" borderId="0" xfId="1807" applyFont="1" applyFill="1" applyAlignment="1">
      <alignment vertical="center"/>
    </xf>
    <xf numFmtId="169" fontId="3" fillId="42" borderId="0" xfId="1807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7" fontId="6" fillId="0" borderId="8" xfId="0" applyNumberFormat="1" applyFont="1" applyFill="1" applyBorder="1" applyAlignment="1">
      <alignment horizontal="center" vertical="center" wrapText="1"/>
    </xf>
  </cellXfs>
  <cellStyles count="2109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Percent (0)" xfId="650" xr:uid="{00000000-0005-0000-0000-000089020000}"/>
    <cellStyle name="Calc Percent (1)" xfId="651" xr:uid="{00000000-0005-0000-0000-00008A020000}"/>
    <cellStyle name="Calc Percent (2)" xfId="652" xr:uid="{00000000-0005-0000-0000-00008B020000}"/>
    <cellStyle name="Calc Units (0)" xfId="653" xr:uid="{00000000-0005-0000-0000-00008C020000}"/>
    <cellStyle name="Calc Units (1)" xfId="654" xr:uid="{00000000-0005-0000-0000-00008D020000}"/>
    <cellStyle name="Calc Units (2)" xfId="655" xr:uid="{00000000-0005-0000-0000-00008E020000}"/>
    <cellStyle name="Calculation" xfId="656" builtinId="22" customBuiltin="1"/>
    <cellStyle name="Calculation 10" xfId="657" xr:uid="{00000000-0005-0000-0000-000090020000}"/>
    <cellStyle name="Calculation 11" xfId="658" xr:uid="{00000000-0005-0000-0000-000091020000}"/>
    <cellStyle name="Calculation 12" xfId="659" xr:uid="{00000000-0005-0000-0000-000092020000}"/>
    <cellStyle name="Calculation 13" xfId="660" xr:uid="{00000000-0005-0000-0000-000093020000}"/>
    <cellStyle name="Calculation 14" xfId="661" xr:uid="{00000000-0005-0000-0000-000094020000}"/>
    <cellStyle name="Calculation 15" xfId="662" xr:uid="{00000000-0005-0000-0000-000095020000}"/>
    <cellStyle name="Calculation 16" xfId="663" xr:uid="{00000000-0005-0000-0000-000096020000}"/>
    <cellStyle name="Calculation 17" xfId="664" xr:uid="{00000000-0005-0000-0000-000097020000}"/>
    <cellStyle name="Calculation 18" xfId="665" xr:uid="{00000000-0005-0000-0000-000098020000}"/>
    <cellStyle name="Calculation 19" xfId="666" xr:uid="{00000000-0005-0000-0000-000099020000}"/>
    <cellStyle name="Calculation 2" xfId="667" xr:uid="{00000000-0005-0000-0000-00009A020000}"/>
    <cellStyle name="Calculation 20" xfId="668" xr:uid="{00000000-0005-0000-0000-00009B020000}"/>
    <cellStyle name="Calculation 21" xfId="669" xr:uid="{00000000-0005-0000-0000-00009C020000}"/>
    <cellStyle name="Calculation 21 2" xfId="670" xr:uid="{00000000-0005-0000-0000-00009D020000}"/>
    <cellStyle name="Calculation 22" xfId="671" xr:uid="{00000000-0005-0000-0000-00009E020000}"/>
    <cellStyle name="Calculation 3" xfId="672" xr:uid="{00000000-0005-0000-0000-00009F020000}"/>
    <cellStyle name="Calculation 4" xfId="673" xr:uid="{00000000-0005-0000-0000-0000A0020000}"/>
    <cellStyle name="Calculation 5" xfId="674" xr:uid="{00000000-0005-0000-0000-0000A1020000}"/>
    <cellStyle name="Calculation 6" xfId="675" xr:uid="{00000000-0005-0000-0000-0000A2020000}"/>
    <cellStyle name="Calculation 7" xfId="676" xr:uid="{00000000-0005-0000-0000-0000A3020000}"/>
    <cellStyle name="Calculation 8" xfId="677" xr:uid="{00000000-0005-0000-0000-0000A4020000}"/>
    <cellStyle name="Calculation 9" xfId="678" xr:uid="{00000000-0005-0000-0000-0000A5020000}"/>
    <cellStyle name="Check Cell" xfId="679" builtinId="23" customBuiltin="1"/>
    <cellStyle name="Check Cell 10" xfId="680" xr:uid="{00000000-0005-0000-0000-0000A7020000}"/>
    <cellStyle name="Check Cell 11" xfId="681" xr:uid="{00000000-0005-0000-0000-0000A8020000}"/>
    <cellStyle name="Check Cell 12" xfId="682" xr:uid="{00000000-0005-0000-0000-0000A9020000}"/>
    <cellStyle name="Check Cell 13" xfId="683" xr:uid="{00000000-0005-0000-0000-0000AA020000}"/>
    <cellStyle name="Check Cell 14" xfId="684" xr:uid="{00000000-0005-0000-0000-0000AB020000}"/>
    <cellStyle name="Check Cell 15" xfId="685" xr:uid="{00000000-0005-0000-0000-0000AC020000}"/>
    <cellStyle name="Check Cell 16" xfId="686" xr:uid="{00000000-0005-0000-0000-0000AD020000}"/>
    <cellStyle name="Check Cell 17" xfId="687" xr:uid="{00000000-0005-0000-0000-0000AE020000}"/>
    <cellStyle name="Check Cell 18" xfId="688" xr:uid="{00000000-0005-0000-0000-0000AF020000}"/>
    <cellStyle name="Check Cell 19" xfId="689" xr:uid="{00000000-0005-0000-0000-0000B0020000}"/>
    <cellStyle name="Check Cell 2" xfId="690" xr:uid="{00000000-0005-0000-0000-0000B1020000}"/>
    <cellStyle name="Check Cell 20" xfId="691" xr:uid="{00000000-0005-0000-0000-0000B2020000}"/>
    <cellStyle name="Check Cell 21" xfId="692" xr:uid="{00000000-0005-0000-0000-0000B3020000}"/>
    <cellStyle name="Check Cell 21 2" xfId="693" xr:uid="{00000000-0005-0000-0000-0000B4020000}"/>
    <cellStyle name="Check Cell 22" xfId="694" xr:uid="{00000000-0005-0000-0000-0000B5020000}"/>
    <cellStyle name="Check Cell 3" xfId="695" xr:uid="{00000000-0005-0000-0000-0000B6020000}"/>
    <cellStyle name="Check Cell 4" xfId="696" xr:uid="{00000000-0005-0000-0000-0000B7020000}"/>
    <cellStyle name="Check Cell 5" xfId="697" xr:uid="{00000000-0005-0000-0000-0000B8020000}"/>
    <cellStyle name="Check Cell 6" xfId="698" xr:uid="{00000000-0005-0000-0000-0000B9020000}"/>
    <cellStyle name="Check Cell 7" xfId="699" xr:uid="{00000000-0005-0000-0000-0000BA020000}"/>
    <cellStyle name="Check Cell 8" xfId="700" xr:uid="{00000000-0005-0000-0000-0000BB020000}"/>
    <cellStyle name="Check Cell 9" xfId="701" xr:uid="{00000000-0005-0000-0000-0000BC020000}"/>
    <cellStyle name="Comma" xfId="702" builtinId="3"/>
    <cellStyle name="Comma  - Style1" xfId="703" xr:uid="{00000000-0005-0000-0000-0000BE020000}"/>
    <cellStyle name="Comma  - Style2" xfId="704" xr:uid="{00000000-0005-0000-0000-0000BF020000}"/>
    <cellStyle name="Comma  - Style3" xfId="705" xr:uid="{00000000-0005-0000-0000-0000C0020000}"/>
    <cellStyle name="Comma  - Style4" xfId="706" xr:uid="{00000000-0005-0000-0000-0000C1020000}"/>
    <cellStyle name="Comma  - Style5" xfId="707" xr:uid="{00000000-0005-0000-0000-0000C2020000}"/>
    <cellStyle name="Comma  - Style6" xfId="708" xr:uid="{00000000-0005-0000-0000-0000C3020000}"/>
    <cellStyle name="Comma  - Style7" xfId="709" xr:uid="{00000000-0005-0000-0000-0000C4020000}"/>
    <cellStyle name="Comma  - Style8" xfId="710" xr:uid="{00000000-0005-0000-0000-0000C5020000}"/>
    <cellStyle name="Comma [00]" xfId="711" xr:uid="{00000000-0005-0000-0000-0000C6020000}"/>
    <cellStyle name="Comma 10" xfId="712" xr:uid="{00000000-0005-0000-0000-0000C7020000}"/>
    <cellStyle name="Comma 10 10" xfId="713" xr:uid="{00000000-0005-0000-0000-0000C8020000}"/>
    <cellStyle name="Comma 10 10 2" xfId="714" xr:uid="{00000000-0005-0000-0000-0000C9020000}"/>
    <cellStyle name="Comma 10 10 3" xfId="715" xr:uid="{00000000-0005-0000-0000-0000CA020000}"/>
    <cellStyle name="Comma 10 11" xfId="716" xr:uid="{00000000-0005-0000-0000-0000CB020000}"/>
    <cellStyle name="Comma 10 11 2" xfId="717" xr:uid="{00000000-0005-0000-0000-0000CC020000}"/>
    <cellStyle name="Comma 10 11 2 2" xfId="718" xr:uid="{00000000-0005-0000-0000-0000CD020000}"/>
    <cellStyle name="Comma 10 11 2 3" xfId="719" xr:uid="{00000000-0005-0000-0000-0000CE020000}"/>
    <cellStyle name="Comma 10 11 3" xfId="720" xr:uid="{00000000-0005-0000-0000-0000CF020000}"/>
    <cellStyle name="Comma 10 11 4" xfId="721" xr:uid="{00000000-0005-0000-0000-0000D0020000}"/>
    <cellStyle name="Comma 10 2" xfId="722" xr:uid="{00000000-0005-0000-0000-0000D1020000}"/>
    <cellStyle name="Comma 10 2 2" xfId="723" xr:uid="{00000000-0005-0000-0000-0000D2020000}"/>
    <cellStyle name="Comma 10 2 3" xfId="724" xr:uid="{00000000-0005-0000-0000-0000D3020000}"/>
    <cellStyle name="Comma 10 3" xfId="725" xr:uid="{00000000-0005-0000-0000-0000D4020000}"/>
    <cellStyle name="Comma 10 3 2" xfId="726" xr:uid="{00000000-0005-0000-0000-0000D5020000}"/>
    <cellStyle name="Comma 10 3 2 2" xfId="727" xr:uid="{00000000-0005-0000-0000-0000D6020000}"/>
    <cellStyle name="Comma 10 3 2 2 2" xfId="728" xr:uid="{00000000-0005-0000-0000-0000D7020000}"/>
    <cellStyle name="Comma 10 3 2 2 3" xfId="729" xr:uid="{00000000-0005-0000-0000-0000D8020000}"/>
    <cellStyle name="Comma 10 3 2 3" xfId="730" xr:uid="{00000000-0005-0000-0000-0000D9020000}"/>
    <cellStyle name="Comma 10 3 3" xfId="731" xr:uid="{00000000-0005-0000-0000-0000DA020000}"/>
    <cellStyle name="Comma 10 3 4" xfId="732" xr:uid="{00000000-0005-0000-0000-0000DB020000}"/>
    <cellStyle name="Comma 10 4" xfId="733" xr:uid="{00000000-0005-0000-0000-0000DC020000}"/>
    <cellStyle name="Comma 10 4 2" xfId="734" xr:uid="{00000000-0005-0000-0000-0000DD020000}"/>
    <cellStyle name="Comma 10 4 3" xfId="735" xr:uid="{00000000-0005-0000-0000-0000DE020000}"/>
    <cellStyle name="Comma 10 5" xfId="736" xr:uid="{00000000-0005-0000-0000-0000DF020000}"/>
    <cellStyle name="Comma 10 6" xfId="737" xr:uid="{00000000-0005-0000-0000-0000E0020000}"/>
    <cellStyle name="Comma 108" xfId="738" xr:uid="{00000000-0005-0000-0000-0000E1020000}"/>
    <cellStyle name="Comma 108 2" xfId="739" xr:uid="{00000000-0005-0000-0000-0000E2020000}"/>
    <cellStyle name="Comma 108 3" xfId="740" xr:uid="{00000000-0005-0000-0000-0000E3020000}"/>
    <cellStyle name="Comma 11" xfId="741" xr:uid="{00000000-0005-0000-0000-0000E4020000}"/>
    <cellStyle name="Comma 11 2" xfId="742" xr:uid="{00000000-0005-0000-0000-0000E5020000}"/>
    <cellStyle name="Comma 11 2 2" xfId="743" xr:uid="{00000000-0005-0000-0000-0000E6020000}"/>
    <cellStyle name="Comma 11 2 3" xfId="744" xr:uid="{00000000-0005-0000-0000-0000E7020000}"/>
    <cellStyle name="Comma 11 3" xfId="745" xr:uid="{00000000-0005-0000-0000-0000E8020000}"/>
    <cellStyle name="Comma 11 4" xfId="746" xr:uid="{00000000-0005-0000-0000-0000E9020000}"/>
    <cellStyle name="Comma 12" xfId="747" xr:uid="{00000000-0005-0000-0000-0000EA020000}"/>
    <cellStyle name="Comma 12 2" xfId="748" xr:uid="{00000000-0005-0000-0000-0000EB020000}"/>
    <cellStyle name="Comma 12 2 2" xfId="749" xr:uid="{00000000-0005-0000-0000-0000EC020000}"/>
    <cellStyle name="Comma 12 2 2 2" xfId="750" xr:uid="{00000000-0005-0000-0000-0000ED020000}"/>
    <cellStyle name="Comma 12 2 2 3" xfId="751" xr:uid="{00000000-0005-0000-0000-0000EE020000}"/>
    <cellStyle name="Comma 12 2 3" xfId="752" xr:uid="{00000000-0005-0000-0000-0000EF020000}"/>
    <cellStyle name="Comma 12 2 4" xfId="753" xr:uid="{00000000-0005-0000-0000-0000F0020000}"/>
    <cellStyle name="Comma 12 3" xfId="754" xr:uid="{00000000-0005-0000-0000-0000F1020000}"/>
    <cellStyle name="Comma 12 4" xfId="755" xr:uid="{00000000-0005-0000-0000-0000F2020000}"/>
    <cellStyle name="Comma 124" xfId="756" xr:uid="{00000000-0005-0000-0000-0000F3020000}"/>
    <cellStyle name="Comma 124 2" xfId="757" xr:uid="{00000000-0005-0000-0000-0000F4020000}"/>
    <cellStyle name="Comma 124 3" xfId="758" xr:uid="{00000000-0005-0000-0000-0000F5020000}"/>
    <cellStyle name="Comma 13" xfId="759" xr:uid="{00000000-0005-0000-0000-0000F6020000}"/>
    <cellStyle name="Comma 13 2" xfId="760" xr:uid="{00000000-0005-0000-0000-0000F7020000}"/>
    <cellStyle name="Comma 13 2 2" xfId="761" xr:uid="{00000000-0005-0000-0000-0000F8020000}"/>
    <cellStyle name="Comma 13 2 3" xfId="762" xr:uid="{00000000-0005-0000-0000-0000F9020000}"/>
    <cellStyle name="Comma 13 3" xfId="763" xr:uid="{00000000-0005-0000-0000-0000FA020000}"/>
    <cellStyle name="Comma 13 3 2" xfId="764" xr:uid="{00000000-0005-0000-0000-0000FB020000}"/>
    <cellStyle name="Comma 13 3 3" xfId="765" xr:uid="{00000000-0005-0000-0000-0000FC020000}"/>
    <cellStyle name="Comma 13 4" xfId="766" xr:uid="{00000000-0005-0000-0000-0000FD020000}"/>
    <cellStyle name="Comma 13 5" xfId="767" xr:uid="{00000000-0005-0000-0000-0000FE020000}"/>
    <cellStyle name="Comma 14" xfId="768" xr:uid="{00000000-0005-0000-0000-0000FF020000}"/>
    <cellStyle name="Comma 14 2" xfId="769" xr:uid="{00000000-0005-0000-0000-000000030000}"/>
    <cellStyle name="Comma 14 2 2" xfId="770" xr:uid="{00000000-0005-0000-0000-000001030000}"/>
    <cellStyle name="Comma 14 2 3" xfId="771" xr:uid="{00000000-0005-0000-0000-000002030000}"/>
    <cellStyle name="Comma 14 3" xfId="772" xr:uid="{00000000-0005-0000-0000-000003030000}"/>
    <cellStyle name="Comma 14 4" xfId="773" xr:uid="{00000000-0005-0000-0000-000004030000}"/>
    <cellStyle name="Comma 15" xfId="774" xr:uid="{00000000-0005-0000-0000-000005030000}"/>
    <cellStyle name="Comma 15 2" xfId="775" xr:uid="{00000000-0005-0000-0000-000006030000}"/>
    <cellStyle name="Comma 15 3" xfId="776" xr:uid="{00000000-0005-0000-0000-000007030000}"/>
    <cellStyle name="Comma 16" xfId="777" xr:uid="{00000000-0005-0000-0000-000008030000}"/>
    <cellStyle name="Comma 16 11" xfId="778" xr:uid="{00000000-0005-0000-0000-000009030000}"/>
    <cellStyle name="Comma 16 11 2" xfId="779" xr:uid="{00000000-0005-0000-0000-00000A030000}"/>
    <cellStyle name="Comma 16 11 3" xfId="780" xr:uid="{00000000-0005-0000-0000-00000B030000}"/>
    <cellStyle name="Comma 16 2" xfId="781" xr:uid="{00000000-0005-0000-0000-00000C030000}"/>
    <cellStyle name="Comma 16 2 2" xfId="782" xr:uid="{00000000-0005-0000-0000-00000D030000}"/>
    <cellStyle name="Comma 16 2 2 2" xfId="783" xr:uid="{00000000-0005-0000-0000-00000E030000}"/>
    <cellStyle name="Comma 16 2 2 3" xfId="784" xr:uid="{00000000-0005-0000-0000-00000F030000}"/>
    <cellStyle name="Comma 16 2 3" xfId="785" xr:uid="{00000000-0005-0000-0000-000010030000}"/>
    <cellStyle name="Comma 16 2 4" xfId="786" xr:uid="{00000000-0005-0000-0000-000011030000}"/>
    <cellStyle name="Comma 16 3" xfId="787" xr:uid="{00000000-0005-0000-0000-000012030000}"/>
    <cellStyle name="Comma 16 4" xfId="788" xr:uid="{00000000-0005-0000-0000-000013030000}"/>
    <cellStyle name="Comma 16 9" xfId="789" xr:uid="{00000000-0005-0000-0000-000014030000}"/>
    <cellStyle name="Comma 16 9 2" xfId="790" xr:uid="{00000000-0005-0000-0000-000015030000}"/>
    <cellStyle name="Comma 16 9 3" xfId="791" xr:uid="{00000000-0005-0000-0000-000016030000}"/>
    <cellStyle name="Comma 162" xfId="792" xr:uid="{00000000-0005-0000-0000-000017030000}"/>
    <cellStyle name="Comma 162 2" xfId="793" xr:uid="{00000000-0005-0000-0000-000018030000}"/>
    <cellStyle name="Comma 162 3" xfId="794" xr:uid="{00000000-0005-0000-0000-000019030000}"/>
    <cellStyle name="Comma 17" xfId="795" xr:uid="{00000000-0005-0000-0000-00001A030000}"/>
    <cellStyle name="Comma 17 2" xfId="796" xr:uid="{00000000-0005-0000-0000-00001B030000}"/>
    <cellStyle name="Comma 17 3" xfId="797" xr:uid="{00000000-0005-0000-0000-00001C030000}"/>
    <cellStyle name="Comma 17 5" xfId="798" xr:uid="{00000000-0005-0000-0000-00001D030000}"/>
    <cellStyle name="Comma 17 5 2" xfId="799" xr:uid="{00000000-0005-0000-0000-00001E030000}"/>
    <cellStyle name="Comma 17 5 3" xfId="800" xr:uid="{00000000-0005-0000-0000-00001F030000}"/>
    <cellStyle name="Comma 18" xfId="801" xr:uid="{00000000-0005-0000-0000-000020030000}"/>
    <cellStyle name="Comma 18 2" xfId="802" xr:uid="{00000000-0005-0000-0000-000021030000}"/>
    <cellStyle name="Comma 18 3" xfId="803" xr:uid="{00000000-0005-0000-0000-000022030000}"/>
    <cellStyle name="Comma 184" xfId="804" xr:uid="{00000000-0005-0000-0000-000023030000}"/>
    <cellStyle name="Comma 184 2" xfId="805" xr:uid="{00000000-0005-0000-0000-000024030000}"/>
    <cellStyle name="Comma 184 3" xfId="806" xr:uid="{00000000-0005-0000-0000-000025030000}"/>
    <cellStyle name="Comma 19" xfId="807" xr:uid="{00000000-0005-0000-0000-000026030000}"/>
    <cellStyle name="Comma 19 2" xfId="808" xr:uid="{00000000-0005-0000-0000-000027030000}"/>
    <cellStyle name="Comma 19 3" xfId="809" xr:uid="{00000000-0005-0000-0000-000028030000}"/>
    <cellStyle name="Comma 2" xfId="810" xr:uid="{00000000-0005-0000-0000-000029030000}"/>
    <cellStyle name="Comma 2 10" xfId="811" xr:uid="{00000000-0005-0000-0000-00002A030000}"/>
    <cellStyle name="Comma 2 11" xfId="812" xr:uid="{00000000-0005-0000-0000-00002B030000}"/>
    <cellStyle name="Comma 2 11 2" xfId="813" xr:uid="{00000000-0005-0000-0000-00002C030000}"/>
    <cellStyle name="Comma 2 11 3" xfId="814" xr:uid="{00000000-0005-0000-0000-00002D030000}"/>
    <cellStyle name="Comma 2 12" xfId="815" xr:uid="{00000000-0005-0000-0000-00002E030000}"/>
    <cellStyle name="Comma 2 17 3" xfId="816" xr:uid="{00000000-0005-0000-0000-00002F030000}"/>
    <cellStyle name="Comma 2 17 3 2" xfId="817" xr:uid="{00000000-0005-0000-0000-000030030000}"/>
    <cellStyle name="Comma 2 17 3 3" xfId="818" xr:uid="{00000000-0005-0000-0000-000031030000}"/>
    <cellStyle name="Comma 2 2" xfId="819" xr:uid="{00000000-0005-0000-0000-000032030000}"/>
    <cellStyle name="Comma 2 2 16" xfId="820" xr:uid="{00000000-0005-0000-0000-000033030000}"/>
    <cellStyle name="Comma 2 2 16 2" xfId="821" xr:uid="{00000000-0005-0000-0000-000034030000}"/>
    <cellStyle name="Comma 2 2 16 3" xfId="822" xr:uid="{00000000-0005-0000-0000-000035030000}"/>
    <cellStyle name="Comma 2 2 2" xfId="823" xr:uid="{00000000-0005-0000-0000-000036030000}"/>
    <cellStyle name="Comma 2 2 2 2" xfId="824" xr:uid="{00000000-0005-0000-0000-000037030000}"/>
    <cellStyle name="Comma 2 2 2 2 2" xfId="825" xr:uid="{00000000-0005-0000-0000-000038030000}"/>
    <cellStyle name="Comma 2 2 2 2 2 2" xfId="826" xr:uid="{00000000-0005-0000-0000-000039030000}"/>
    <cellStyle name="Comma 2 2 2 2 2 3" xfId="827" xr:uid="{00000000-0005-0000-0000-00003A030000}"/>
    <cellStyle name="Comma 2 2 2 2 3" xfId="828" xr:uid="{00000000-0005-0000-0000-00003B030000}"/>
    <cellStyle name="Comma 2 2 2 2 3 2" xfId="829" xr:uid="{00000000-0005-0000-0000-00003C030000}"/>
    <cellStyle name="Comma 2 2 2 2 3 3" xfId="830" xr:uid="{00000000-0005-0000-0000-00003D030000}"/>
    <cellStyle name="Comma 2 2 2 2 4" xfId="831" xr:uid="{00000000-0005-0000-0000-00003E030000}"/>
    <cellStyle name="Comma 2 2 2 2 5" xfId="832" xr:uid="{00000000-0005-0000-0000-00003F030000}"/>
    <cellStyle name="Comma 2 2 2 3" xfId="833" xr:uid="{00000000-0005-0000-0000-000040030000}"/>
    <cellStyle name="Comma 2 2 2 3 2" xfId="834" xr:uid="{00000000-0005-0000-0000-000041030000}"/>
    <cellStyle name="Comma 2 2 2 3 2 2" xfId="835" xr:uid="{00000000-0005-0000-0000-000042030000}"/>
    <cellStyle name="Comma 2 2 2 3 2 3" xfId="836" xr:uid="{00000000-0005-0000-0000-000043030000}"/>
    <cellStyle name="Comma 2 2 2 3 3" xfId="837" xr:uid="{00000000-0005-0000-0000-000044030000}"/>
    <cellStyle name="Comma 2 2 2 3 4" xfId="838" xr:uid="{00000000-0005-0000-0000-000045030000}"/>
    <cellStyle name="Comma 2 2 2 4" xfId="839" xr:uid="{00000000-0005-0000-0000-000046030000}"/>
    <cellStyle name="Comma 2 2 2 4 2" xfId="840" xr:uid="{00000000-0005-0000-0000-000047030000}"/>
    <cellStyle name="Comma 2 2 2 4 3" xfId="841" xr:uid="{00000000-0005-0000-0000-000048030000}"/>
    <cellStyle name="Comma 2 2 2 5" xfId="842" xr:uid="{00000000-0005-0000-0000-000049030000}"/>
    <cellStyle name="Comma 2 2 2 5 2" xfId="843" xr:uid="{00000000-0005-0000-0000-00004A030000}"/>
    <cellStyle name="Comma 2 2 2 5 3" xfId="844" xr:uid="{00000000-0005-0000-0000-00004B030000}"/>
    <cellStyle name="Comma 2 2 2 6" xfId="845" xr:uid="{00000000-0005-0000-0000-00004C030000}"/>
    <cellStyle name="Comma 2 2 2 7" xfId="846" xr:uid="{00000000-0005-0000-0000-00004D030000}"/>
    <cellStyle name="Comma 2 2 3" xfId="847" xr:uid="{00000000-0005-0000-0000-00004E030000}"/>
    <cellStyle name="Comma 2 2 3 2" xfId="848" xr:uid="{00000000-0005-0000-0000-00004F030000}"/>
    <cellStyle name="Comma 2 2 3 2 2" xfId="849" xr:uid="{00000000-0005-0000-0000-000050030000}"/>
    <cellStyle name="Comma 2 2 3 2 3" xfId="850" xr:uid="{00000000-0005-0000-0000-000051030000}"/>
    <cellStyle name="Comma 2 2 3 3" xfId="851" xr:uid="{00000000-0005-0000-0000-000052030000}"/>
    <cellStyle name="Comma 2 2 3 3 2" xfId="852" xr:uid="{00000000-0005-0000-0000-000053030000}"/>
    <cellStyle name="Comma 2 2 3 3 3" xfId="853" xr:uid="{00000000-0005-0000-0000-000054030000}"/>
    <cellStyle name="Comma 2 2 4" xfId="854" xr:uid="{00000000-0005-0000-0000-000055030000}"/>
    <cellStyle name="Comma 2 2 4 2" xfId="855" xr:uid="{00000000-0005-0000-0000-000056030000}"/>
    <cellStyle name="Comma 2 2 4 2 2" xfId="856" xr:uid="{00000000-0005-0000-0000-000057030000}"/>
    <cellStyle name="Comma 2 2 4 2 3" xfId="857" xr:uid="{00000000-0005-0000-0000-000058030000}"/>
    <cellStyle name="Comma 2 2 4 3" xfId="858" xr:uid="{00000000-0005-0000-0000-000059030000}"/>
    <cellStyle name="Comma 2 2 4 4" xfId="859" xr:uid="{00000000-0005-0000-0000-00005A030000}"/>
    <cellStyle name="Comma 2 2 5" xfId="860" xr:uid="{00000000-0005-0000-0000-00005B030000}"/>
    <cellStyle name="Comma 2 2 5 2" xfId="861" xr:uid="{00000000-0005-0000-0000-00005C030000}"/>
    <cellStyle name="Comma 2 2 5 3" xfId="862" xr:uid="{00000000-0005-0000-0000-00005D030000}"/>
    <cellStyle name="Comma 2 2 6" xfId="863" xr:uid="{00000000-0005-0000-0000-00005E030000}"/>
    <cellStyle name="Comma 2 2 6 2" xfId="864" xr:uid="{00000000-0005-0000-0000-00005F030000}"/>
    <cellStyle name="Comma 2 2 6 3" xfId="865" xr:uid="{00000000-0005-0000-0000-000060030000}"/>
    <cellStyle name="Comma 2 23" xfId="866" xr:uid="{00000000-0005-0000-0000-000061030000}"/>
    <cellStyle name="Comma 2 23 2" xfId="867" xr:uid="{00000000-0005-0000-0000-000062030000}"/>
    <cellStyle name="Comma 2 23 3" xfId="868" xr:uid="{00000000-0005-0000-0000-000063030000}"/>
    <cellStyle name="Comma 2 3" xfId="869" xr:uid="{00000000-0005-0000-0000-000064030000}"/>
    <cellStyle name="Comma 2 3 2" xfId="870" xr:uid="{00000000-0005-0000-0000-000065030000}"/>
    <cellStyle name="Comma 2 3 2 2" xfId="871" xr:uid="{00000000-0005-0000-0000-000066030000}"/>
    <cellStyle name="Comma 2 3 2 2 2" xfId="872" xr:uid="{00000000-0005-0000-0000-000067030000}"/>
    <cellStyle name="Comma 2 3 2 2 2 2" xfId="873" xr:uid="{00000000-0005-0000-0000-000068030000}"/>
    <cellStyle name="Comma 2 3 2 2 2 3" xfId="874" xr:uid="{00000000-0005-0000-0000-000069030000}"/>
    <cellStyle name="Comma 2 3 2 2 3" xfId="875" xr:uid="{00000000-0005-0000-0000-00006A030000}"/>
    <cellStyle name="Comma 2 3 2 3" xfId="876" xr:uid="{00000000-0005-0000-0000-00006B030000}"/>
    <cellStyle name="Comma 2 3 2 3 2" xfId="877" xr:uid="{00000000-0005-0000-0000-00006C030000}"/>
    <cellStyle name="Comma 2 3 2 3 3" xfId="878" xr:uid="{00000000-0005-0000-0000-00006D030000}"/>
    <cellStyle name="Comma 2 3 2 4" xfId="879" xr:uid="{00000000-0005-0000-0000-00006E030000}"/>
    <cellStyle name="Comma 2 3 2 4 2" xfId="880" xr:uid="{00000000-0005-0000-0000-00006F030000}"/>
    <cellStyle name="Comma 2 3 2 4 3" xfId="881" xr:uid="{00000000-0005-0000-0000-000070030000}"/>
    <cellStyle name="Comma 2 3 2 5" xfId="882" xr:uid="{00000000-0005-0000-0000-000071030000}"/>
    <cellStyle name="Comma 2 3 2 6" xfId="883" xr:uid="{00000000-0005-0000-0000-000072030000}"/>
    <cellStyle name="Comma 2 3 3" xfId="884" xr:uid="{00000000-0005-0000-0000-000073030000}"/>
    <cellStyle name="Comma 2 3 3 2" xfId="885" xr:uid="{00000000-0005-0000-0000-000074030000}"/>
    <cellStyle name="Comma 2 3 3 3" xfId="886" xr:uid="{00000000-0005-0000-0000-000075030000}"/>
    <cellStyle name="Comma 2 3 4" xfId="887" xr:uid="{00000000-0005-0000-0000-000076030000}"/>
    <cellStyle name="Comma 2 3 5" xfId="888" xr:uid="{00000000-0005-0000-0000-000077030000}"/>
    <cellStyle name="Comma 2 4" xfId="889" xr:uid="{00000000-0005-0000-0000-000078030000}"/>
    <cellStyle name="Comma 2 4 2" xfId="890" xr:uid="{00000000-0005-0000-0000-000079030000}"/>
    <cellStyle name="Comma 2 4 2 2" xfId="891" xr:uid="{00000000-0005-0000-0000-00007A030000}"/>
    <cellStyle name="Comma 2 4 2 3" xfId="892" xr:uid="{00000000-0005-0000-0000-00007B030000}"/>
    <cellStyle name="Comma 2 4 3" xfId="893" xr:uid="{00000000-0005-0000-0000-00007C030000}"/>
    <cellStyle name="Comma 2 4 4" xfId="894" xr:uid="{00000000-0005-0000-0000-00007D030000}"/>
    <cellStyle name="Comma 2 5" xfId="895" xr:uid="{00000000-0005-0000-0000-00007E030000}"/>
    <cellStyle name="Comma 2 5 2" xfId="896" xr:uid="{00000000-0005-0000-0000-00007F030000}"/>
    <cellStyle name="Comma 2 5 2 2" xfId="897" xr:uid="{00000000-0005-0000-0000-000080030000}"/>
    <cellStyle name="Comma 2 5 2 3" xfId="898" xr:uid="{00000000-0005-0000-0000-000081030000}"/>
    <cellStyle name="Comma 2 5 3" xfId="899" xr:uid="{00000000-0005-0000-0000-000082030000}"/>
    <cellStyle name="Comma 2 5 4" xfId="900" xr:uid="{00000000-0005-0000-0000-000083030000}"/>
    <cellStyle name="Comma 2 6" xfId="901" xr:uid="{00000000-0005-0000-0000-000084030000}"/>
    <cellStyle name="Comma 2 6 2" xfId="902" xr:uid="{00000000-0005-0000-0000-000085030000}"/>
    <cellStyle name="Comma 2 6 3" xfId="903" xr:uid="{00000000-0005-0000-0000-000086030000}"/>
    <cellStyle name="Comma 2 7" xfId="904" xr:uid="{00000000-0005-0000-0000-000087030000}"/>
    <cellStyle name="Comma 2 7 2" xfId="905" xr:uid="{00000000-0005-0000-0000-000088030000}"/>
    <cellStyle name="Comma 2 7 2 2" xfId="906" xr:uid="{00000000-0005-0000-0000-000089030000}"/>
    <cellStyle name="Comma 2 7 2 3" xfId="907" xr:uid="{00000000-0005-0000-0000-00008A030000}"/>
    <cellStyle name="Comma 2 7 3" xfId="908" xr:uid="{00000000-0005-0000-0000-00008B030000}"/>
    <cellStyle name="Comma 2 7 4" xfId="909" xr:uid="{00000000-0005-0000-0000-00008C030000}"/>
    <cellStyle name="Comma 2 8" xfId="910" xr:uid="{00000000-0005-0000-0000-00008D030000}"/>
    <cellStyle name="Comma 2 8 2" xfId="911" xr:uid="{00000000-0005-0000-0000-00008E030000}"/>
    <cellStyle name="Comma 2 8 3" xfId="912" xr:uid="{00000000-0005-0000-0000-00008F030000}"/>
    <cellStyle name="Comma 2 9" xfId="913" xr:uid="{00000000-0005-0000-0000-000090030000}"/>
    <cellStyle name="Comma 2 9 2" xfId="914" xr:uid="{00000000-0005-0000-0000-000091030000}"/>
    <cellStyle name="Comma 2 9 3" xfId="915" xr:uid="{00000000-0005-0000-0000-000092030000}"/>
    <cellStyle name="Comma 20" xfId="916" xr:uid="{00000000-0005-0000-0000-000093030000}"/>
    <cellStyle name="Comma 20 2" xfId="917" xr:uid="{00000000-0005-0000-0000-000094030000}"/>
    <cellStyle name="Comma 20 3" xfId="918" xr:uid="{00000000-0005-0000-0000-000095030000}"/>
    <cellStyle name="Comma 21" xfId="919" xr:uid="{00000000-0005-0000-0000-000096030000}"/>
    <cellStyle name="Comma 21 2" xfId="920" xr:uid="{00000000-0005-0000-0000-000097030000}"/>
    <cellStyle name="Comma 21 3" xfId="921" xr:uid="{00000000-0005-0000-0000-000098030000}"/>
    <cellStyle name="Comma 21 5 2" xfId="922" xr:uid="{00000000-0005-0000-0000-000099030000}"/>
    <cellStyle name="Comma 21 5 2 2" xfId="923" xr:uid="{00000000-0005-0000-0000-00009A030000}"/>
    <cellStyle name="Comma 21 5 2 3" xfId="924" xr:uid="{00000000-0005-0000-0000-00009B030000}"/>
    <cellStyle name="Comma 22" xfId="925" xr:uid="{00000000-0005-0000-0000-00009C030000}"/>
    <cellStyle name="Comma 22 2" xfId="926" xr:uid="{00000000-0005-0000-0000-00009D030000}"/>
    <cellStyle name="Comma 22 3" xfId="927" xr:uid="{00000000-0005-0000-0000-00009E030000}"/>
    <cellStyle name="Comma 23" xfId="928" xr:uid="{00000000-0005-0000-0000-00009F030000}"/>
    <cellStyle name="Comma 23 2" xfId="929" xr:uid="{00000000-0005-0000-0000-0000A0030000}"/>
    <cellStyle name="Comma 23 3" xfId="930" xr:uid="{00000000-0005-0000-0000-0000A1030000}"/>
    <cellStyle name="Comma 24" xfId="931" xr:uid="{00000000-0005-0000-0000-0000A2030000}"/>
    <cellStyle name="Comma 24 2" xfId="932" xr:uid="{00000000-0005-0000-0000-0000A3030000}"/>
    <cellStyle name="Comma 24 3" xfId="933" xr:uid="{00000000-0005-0000-0000-0000A4030000}"/>
    <cellStyle name="Comma 25" xfId="934" xr:uid="{00000000-0005-0000-0000-0000A5030000}"/>
    <cellStyle name="Comma 25 2" xfId="935" xr:uid="{00000000-0005-0000-0000-0000A6030000}"/>
    <cellStyle name="Comma 25 3" xfId="936" xr:uid="{00000000-0005-0000-0000-0000A7030000}"/>
    <cellStyle name="Comma 25 8" xfId="937" xr:uid="{00000000-0005-0000-0000-0000A8030000}"/>
    <cellStyle name="Comma 25 8 2" xfId="938" xr:uid="{00000000-0005-0000-0000-0000A9030000}"/>
    <cellStyle name="Comma 25 8 3" xfId="939" xr:uid="{00000000-0005-0000-0000-0000AA030000}"/>
    <cellStyle name="Comma 259" xfId="940" xr:uid="{00000000-0005-0000-0000-0000AB030000}"/>
    <cellStyle name="Comma 259 2" xfId="941" xr:uid="{00000000-0005-0000-0000-0000AC030000}"/>
    <cellStyle name="Comma 259 2 2" xfId="942" xr:uid="{00000000-0005-0000-0000-0000AD030000}"/>
    <cellStyle name="Comma 259 2 3" xfId="943" xr:uid="{00000000-0005-0000-0000-0000AE030000}"/>
    <cellStyle name="Comma 259 3" xfId="944" xr:uid="{00000000-0005-0000-0000-0000AF030000}"/>
    <cellStyle name="Comma 259 4" xfId="945" xr:uid="{00000000-0005-0000-0000-0000B0030000}"/>
    <cellStyle name="Comma 26" xfId="946" xr:uid="{00000000-0005-0000-0000-0000B1030000}"/>
    <cellStyle name="Comma 26 2" xfId="947" xr:uid="{00000000-0005-0000-0000-0000B2030000}"/>
    <cellStyle name="Comma 26 3" xfId="948" xr:uid="{00000000-0005-0000-0000-0000B3030000}"/>
    <cellStyle name="Comma 261" xfId="949" xr:uid="{00000000-0005-0000-0000-0000B4030000}"/>
    <cellStyle name="Comma 261 2" xfId="950" xr:uid="{00000000-0005-0000-0000-0000B5030000}"/>
    <cellStyle name="Comma 261 2 2" xfId="951" xr:uid="{00000000-0005-0000-0000-0000B6030000}"/>
    <cellStyle name="Comma 261 2 3" xfId="952" xr:uid="{00000000-0005-0000-0000-0000B7030000}"/>
    <cellStyle name="Comma 261 3" xfId="953" xr:uid="{00000000-0005-0000-0000-0000B8030000}"/>
    <cellStyle name="Comma 261 4" xfId="954" xr:uid="{00000000-0005-0000-0000-0000B9030000}"/>
    <cellStyle name="Comma 27" xfId="955" xr:uid="{00000000-0005-0000-0000-0000BA030000}"/>
    <cellStyle name="Comma 27 2" xfId="956" xr:uid="{00000000-0005-0000-0000-0000BB030000}"/>
    <cellStyle name="Comma 27 3" xfId="957" xr:uid="{00000000-0005-0000-0000-0000BC030000}"/>
    <cellStyle name="Comma 28" xfId="958" xr:uid="{00000000-0005-0000-0000-0000BD030000}"/>
    <cellStyle name="Comma 28 2" xfId="959" xr:uid="{00000000-0005-0000-0000-0000BE030000}"/>
    <cellStyle name="Comma 28 3" xfId="960" xr:uid="{00000000-0005-0000-0000-0000BF030000}"/>
    <cellStyle name="Comma 29" xfId="961" xr:uid="{00000000-0005-0000-0000-0000C0030000}"/>
    <cellStyle name="Comma 29 2" xfId="962" xr:uid="{00000000-0005-0000-0000-0000C1030000}"/>
    <cellStyle name="Comma 29 3" xfId="963" xr:uid="{00000000-0005-0000-0000-0000C2030000}"/>
    <cellStyle name="Comma 3" xfId="964" xr:uid="{00000000-0005-0000-0000-0000C3030000}"/>
    <cellStyle name="Comma 3 13" xfId="965" xr:uid="{00000000-0005-0000-0000-0000C4030000}"/>
    <cellStyle name="Comma 3 13 2" xfId="966" xr:uid="{00000000-0005-0000-0000-0000C5030000}"/>
    <cellStyle name="Comma 3 13 3" xfId="967" xr:uid="{00000000-0005-0000-0000-0000C6030000}"/>
    <cellStyle name="Comma 3 2" xfId="968" xr:uid="{00000000-0005-0000-0000-0000C7030000}"/>
    <cellStyle name="Comma 3 2 2" xfId="969" xr:uid="{00000000-0005-0000-0000-0000C8030000}"/>
    <cellStyle name="Comma 3 2 2 2" xfId="970" xr:uid="{00000000-0005-0000-0000-0000C9030000}"/>
    <cellStyle name="Comma 3 2 2 2 2" xfId="971" xr:uid="{00000000-0005-0000-0000-0000CA030000}"/>
    <cellStyle name="Comma 3 2 2 2 2 2" xfId="972" xr:uid="{00000000-0005-0000-0000-0000CB030000}"/>
    <cellStyle name="Comma 3 2 2 2 2 3" xfId="973" xr:uid="{00000000-0005-0000-0000-0000CC030000}"/>
    <cellStyle name="Comma 3 2 2 2 3" xfId="974" xr:uid="{00000000-0005-0000-0000-0000CD030000}"/>
    <cellStyle name="Comma 3 2 2 2 4" xfId="975" xr:uid="{00000000-0005-0000-0000-0000CE030000}"/>
    <cellStyle name="Comma 3 2 2 3" xfId="976" xr:uid="{00000000-0005-0000-0000-0000CF030000}"/>
    <cellStyle name="Comma 3 2 2 3 2" xfId="977" xr:uid="{00000000-0005-0000-0000-0000D0030000}"/>
    <cellStyle name="Comma 3 2 2 3 3" xfId="978" xr:uid="{00000000-0005-0000-0000-0000D1030000}"/>
    <cellStyle name="Comma 3 2 2 4" xfId="979" xr:uid="{00000000-0005-0000-0000-0000D2030000}"/>
    <cellStyle name="Comma 3 2 2 5" xfId="980" xr:uid="{00000000-0005-0000-0000-0000D3030000}"/>
    <cellStyle name="Comma 3 2 3" xfId="981" xr:uid="{00000000-0005-0000-0000-0000D4030000}"/>
    <cellStyle name="Comma 3 2 3 2" xfId="982" xr:uid="{00000000-0005-0000-0000-0000D5030000}"/>
    <cellStyle name="Comma 3 2 3 2 2" xfId="983" xr:uid="{00000000-0005-0000-0000-0000D6030000}"/>
    <cellStyle name="Comma 3 2 3 2 3" xfId="984" xr:uid="{00000000-0005-0000-0000-0000D7030000}"/>
    <cellStyle name="Comma 3 2 3 3" xfId="985" xr:uid="{00000000-0005-0000-0000-0000D8030000}"/>
    <cellStyle name="Comma 3 2 3 4" xfId="986" xr:uid="{00000000-0005-0000-0000-0000D9030000}"/>
    <cellStyle name="Comma 3 2 4" xfId="987" xr:uid="{00000000-0005-0000-0000-0000DA030000}"/>
    <cellStyle name="Comma 3 2 4 2" xfId="988" xr:uid="{00000000-0005-0000-0000-0000DB030000}"/>
    <cellStyle name="Comma 3 2 4 3" xfId="989" xr:uid="{00000000-0005-0000-0000-0000DC030000}"/>
    <cellStyle name="Comma 3 2 5" xfId="990" xr:uid="{00000000-0005-0000-0000-0000DD030000}"/>
    <cellStyle name="Comma 3 2 6" xfId="991" xr:uid="{00000000-0005-0000-0000-0000DE030000}"/>
    <cellStyle name="Comma 3 3" xfId="992" xr:uid="{00000000-0005-0000-0000-0000DF030000}"/>
    <cellStyle name="Comma 3 3 2" xfId="993" xr:uid="{00000000-0005-0000-0000-0000E0030000}"/>
    <cellStyle name="Comma 3 3 2 2" xfId="994" xr:uid="{00000000-0005-0000-0000-0000E1030000}"/>
    <cellStyle name="Comma 3 3 2 3" xfId="995" xr:uid="{00000000-0005-0000-0000-0000E2030000}"/>
    <cellStyle name="Comma 3 3 3" xfId="996" xr:uid="{00000000-0005-0000-0000-0000E3030000}"/>
    <cellStyle name="Comma 3 3 4" xfId="997" xr:uid="{00000000-0005-0000-0000-0000E4030000}"/>
    <cellStyle name="Comma 3 4" xfId="998" xr:uid="{00000000-0005-0000-0000-0000E5030000}"/>
    <cellStyle name="Comma 3 4 2" xfId="999" xr:uid="{00000000-0005-0000-0000-0000E6030000}"/>
    <cellStyle name="Comma 3 4 2 2" xfId="1000" xr:uid="{00000000-0005-0000-0000-0000E7030000}"/>
    <cellStyle name="Comma 3 4 2 2 2" xfId="1001" xr:uid="{00000000-0005-0000-0000-0000E8030000}"/>
    <cellStyle name="Comma 3 4 2 2 2 2" xfId="1002" xr:uid="{00000000-0005-0000-0000-0000E9030000}"/>
    <cellStyle name="Comma 3 4 2 2 2 3" xfId="1003" xr:uid="{00000000-0005-0000-0000-0000EA030000}"/>
    <cellStyle name="Comma 3 4 2 2 3" xfId="1004" xr:uid="{00000000-0005-0000-0000-0000EB030000}"/>
    <cellStyle name="Comma 3 4 2 3" xfId="1005" xr:uid="{00000000-0005-0000-0000-0000EC030000}"/>
    <cellStyle name="Comma 3 4 2 4" xfId="1006" xr:uid="{00000000-0005-0000-0000-0000ED030000}"/>
    <cellStyle name="Comma 3 4 3" xfId="1007" xr:uid="{00000000-0005-0000-0000-0000EE030000}"/>
    <cellStyle name="Comma 3 4 3 2" xfId="1008" xr:uid="{00000000-0005-0000-0000-0000EF030000}"/>
    <cellStyle name="Comma 3 4 3 3" xfId="1009" xr:uid="{00000000-0005-0000-0000-0000F0030000}"/>
    <cellStyle name="Comma 3 4 4" xfId="1010" xr:uid="{00000000-0005-0000-0000-0000F1030000}"/>
    <cellStyle name="Comma 3 4 4 2" xfId="1011" xr:uid="{00000000-0005-0000-0000-0000F2030000}"/>
    <cellStyle name="Comma 3 4 4 3" xfId="1012" xr:uid="{00000000-0005-0000-0000-0000F3030000}"/>
    <cellStyle name="Comma 3 4 5" xfId="1013" xr:uid="{00000000-0005-0000-0000-0000F4030000}"/>
    <cellStyle name="Comma 3 4 6" xfId="1014" xr:uid="{00000000-0005-0000-0000-0000F5030000}"/>
    <cellStyle name="Comma 3 5" xfId="1015" xr:uid="{00000000-0005-0000-0000-0000F6030000}"/>
    <cellStyle name="Comma 3 5 2" xfId="1016" xr:uid="{00000000-0005-0000-0000-0000F7030000}"/>
    <cellStyle name="Comma 3 5 2 2" xfId="1017" xr:uid="{00000000-0005-0000-0000-0000F8030000}"/>
    <cellStyle name="Comma 3 5 2 3" xfId="1018" xr:uid="{00000000-0005-0000-0000-0000F9030000}"/>
    <cellStyle name="Comma 3 5 3" xfId="1019" xr:uid="{00000000-0005-0000-0000-0000FA030000}"/>
    <cellStyle name="Comma 3 5 3 2" xfId="1020" xr:uid="{00000000-0005-0000-0000-0000FB030000}"/>
    <cellStyle name="Comma 3 5 3 3" xfId="1021" xr:uid="{00000000-0005-0000-0000-0000FC030000}"/>
    <cellStyle name="Comma 3 5 4" xfId="1022" xr:uid="{00000000-0005-0000-0000-0000FD030000}"/>
    <cellStyle name="Comma 3 5 5" xfId="1023" xr:uid="{00000000-0005-0000-0000-0000FE030000}"/>
    <cellStyle name="Comma 3 6" xfId="1024" xr:uid="{00000000-0005-0000-0000-0000FF030000}"/>
    <cellStyle name="Comma 3 6 2" xfId="1025" xr:uid="{00000000-0005-0000-0000-000000040000}"/>
    <cellStyle name="Comma 3 6 3" xfId="1026" xr:uid="{00000000-0005-0000-0000-000001040000}"/>
    <cellStyle name="Comma 3 7" xfId="1027" xr:uid="{00000000-0005-0000-0000-000002040000}"/>
    <cellStyle name="Comma 3 8" xfId="1028" xr:uid="{00000000-0005-0000-0000-000003040000}"/>
    <cellStyle name="Comma 3 9 3" xfId="1029" xr:uid="{00000000-0005-0000-0000-000004040000}"/>
    <cellStyle name="Comma 3 9 3 2" xfId="1030" xr:uid="{00000000-0005-0000-0000-000005040000}"/>
    <cellStyle name="Comma 3 9 3 3" xfId="1031" xr:uid="{00000000-0005-0000-0000-000006040000}"/>
    <cellStyle name="Comma 3 9 4" xfId="1032" xr:uid="{00000000-0005-0000-0000-000007040000}"/>
    <cellStyle name="Comma 3 9 4 2" xfId="1033" xr:uid="{00000000-0005-0000-0000-000008040000}"/>
    <cellStyle name="Comma 3 9 4 3" xfId="1034" xr:uid="{00000000-0005-0000-0000-000009040000}"/>
    <cellStyle name="Comma 30" xfId="1035" xr:uid="{00000000-0005-0000-0000-00000A040000}"/>
    <cellStyle name="Comma 30 2" xfId="1036" xr:uid="{00000000-0005-0000-0000-00000B040000}"/>
    <cellStyle name="Comma 30 3" xfId="1037" xr:uid="{00000000-0005-0000-0000-00000C040000}"/>
    <cellStyle name="Comma 306 2" xfId="1038" xr:uid="{00000000-0005-0000-0000-00000D040000}"/>
    <cellStyle name="Comma 306 2 2" xfId="1039" xr:uid="{00000000-0005-0000-0000-00000E040000}"/>
    <cellStyle name="Comma 306 2 2 2" xfId="1040" xr:uid="{00000000-0005-0000-0000-00000F040000}"/>
    <cellStyle name="Comma 306 2 2 3" xfId="1041" xr:uid="{00000000-0005-0000-0000-000010040000}"/>
    <cellStyle name="Comma 306 2 3" xfId="1042" xr:uid="{00000000-0005-0000-0000-000011040000}"/>
    <cellStyle name="Comma 306 2 3 2" xfId="1043" xr:uid="{00000000-0005-0000-0000-000012040000}"/>
    <cellStyle name="Comma 306 2 3 2 2" xfId="1044" xr:uid="{00000000-0005-0000-0000-000013040000}"/>
    <cellStyle name="Comma 306 2 3 2 3" xfId="1045" xr:uid="{00000000-0005-0000-0000-000014040000}"/>
    <cellStyle name="Comma 306 2 3 3" xfId="1046" xr:uid="{00000000-0005-0000-0000-000015040000}"/>
    <cellStyle name="Comma 306 2 3 4" xfId="1047" xr:uid="{00000000-0005-0000-0000-000016040000}"/>
    <cellStyle name="Comma 306 2 4" xfId="1048" xr:uid="{00000000-0005-0000-0000-000017040000}"/>
    <cellStyle name="Comma 306 2 5" xfId="1049" xr:uid="{00000000-0005-0000-0000-000018040000}"/>
    <cellStyle name="Comma 31" xfId="1050" xr:uid="{00000000-0005-0000-0000-000019040000}"/>
    <cellStyle name="Comma 31 2" xfId="1051" xr:uid="{00000000-0005-0000-0000-00001A040000}"/>
    <cellStyle name="Comma 31 3" xfId="1052" xr:uid="{00000000-0005-0000-0000-00001B040000}"/>
    <cellStyle name="Comma 32" xfId="1053" xr:uid="{00000000-0005-0000-0000-00001C040000}"/>
    <cellStyle name="Comma 32 2" xfId="1054" xr:uid="{00000000-0005-0000-0000-00001D040000}"/>
    <cellStyle name="Comma 32 3" xfId="1055" xr:uid="{00000000-0005-0000-0000-00001E040000}"/>
    <cellStyle name="Comma 33" xfId="1056" xr:uid="{00000000-0005-0000-0000-00001F040000}"/>
    <cellStyle name="Comma 33 2" xfId="1057" xr:uid="{00000000-0005-0000-0000-000020040000}"/>
    <cellStyle name="Comma 33 3" xfId="1058" xr:uid="{00000000-0005-0000-0000-000021040000}"/>
    <cellStyle name="Comma 34" xfId="1059" xr:uid="{00000000-0005-0000-0000-000022040000}"/>
    <cellStyle name="Comma 34 2" xfId="1060" xr:uid="{00000000-0005-0000-0000-000023040000}"/>
    <cellStyle name="Comma 34 3" xfId="1061" xr:uid="{00000000-0005-0000-0000-000024040000}"/>
    <cellStyle name="Comma 35" xfId="1062" xr:uid="{00000000-0005-0000-0000-000025040000}"/>
    <cellStyle name="Comma 35 2" xfId="1063" xr:uid="{00000000-0005-0000-0000-000026040000}"/>
    <cellStyle name="Comma 35 3" xfId="1064" xr:uid="{00000000-0005-0000-0000-000027040000}"/>
    <cellStyle name="Comma 36" xfId="1065" xr:uid="{00000000-0005-0000-0000-000028040000}"/>
    <cellStyle name="Comma 36 2" xfId="1066" xr:uid="{00000000-0005-0000-0000-000029040000}"/>
    <cellStyle name="Comma 36 3" xfId="1067" xr:uid="{00000000-0005-0000-0000-00002A040000}"/>
    <cellStyle name="Comma 37" xfId="1068" xr:uid="{00000000-0005-0000-0000-00002B040000}"/>
    <cellStyle name="Comma 37 2" xfId="1069" xr:uid="{00000000-0005-0000-0000-00002C040000}"/>
    <cellStyle name="Comma 37 3" xfId="1070" xr:uid="{00000000-0005-0000-0000-00002D040000}"/>
    <cellStyle name="Comma 38" xfId="1071" xr:uid="{00000000-0005-0000-0000-00002E040000}"/>
    <cellStyle name="Comma 38 2" xfId="1072" xr:uid="{00000000-0005-0000-0000-00002F040000}"/>
    <cellStyle name="Comma 39" xfId="1073" xr:uid="{00000000-0005-0000-0000-000030040000}"/>
    <cellStyle name="Comma 39 2" xfId="1074" xr:uid="{00000000-0005-0000-0000-000031040000}"/>
    <cellStyle name="Comma 4" xfId="1075" xr:uid="{00000000-0005-0000-0000-000032040000}"/>
    <cellStyle name="Comma 4 14" xfId="1076" xr:uid="{00000000-0005-0000-0000-000033040000}"/>
    <cellStyle name="Comma 4 14 2" xfId="1077" xr:uid="{00000000-0005-0000-0000-000034040000}"/>
    <cellStyle name="Comma 4 14 3" xfId="1078" xr:uid="{00000000-0005-0000-0000-000035040000}"/>
    <cellStyle name="Comma 4 2" xfId="1079" xr:uid="{00000000-0005-0000-0000-000036040000}"/>
    <cellStyle name="Comma 4 2 2" xfId="1080" xr:uid="{00000000-0005-0000-0000-000037040000}"/>
    <cellStyle name="Comma 4 2 2 2" xfId="1081" xr:uid="{00000000-0005-0000-0000-000038040000}"/>
    <cellStyle name="Comma 4 2 2 2 2" xfId="1082" xr:uid="{00000000-0005-0000-0000-000039040000}"/>
    <cellStyle name="Comma 4 2 2 2 3" xfId="1083" xr:uid="{00000000-0005-0000-0000-00003A040000}"/>
    <cellStyle name="Comma 4 2 2 3" xfId="1084" xr:uid="{00000000-0005-0000-0000-00003B040000}"/>
    <cellStyle name="Comma 4 2 2 3 2" xfId="1085" xr:uid="{00000000-0005-0000-0000-00003C040000}"/>
    <cellStyle name="Comma 4 2 2 3 3" xfId="1086" xr:uid="{00000000-0005-0000-0000-00003D040000}"/>
    <cellStyle name="Comma 4 2 2 4" xfId="1087" xr:uid="{00000000-0005-0000-0000-00003E040000}"/>
    <cellStyle name="Comma 4 2 2 5" xfId="1088" xr:uid="{00000000-0005-0000-0000-00003F040000}"/>
    <cellStyle name="Comma 4 2 3" xfId="1089" xr:uid="{00000000-0005-0000-0000-000040040000}"/>
    <cellStyle name="Comma 4 2 3 2" xfId="1090" xr:uid="{00000000-0005-0000-0000-000041040000}"/>
    <cellStyle name="Comma 4 2 3 3" xfId="1091" xr:uid="{00000000-0005-0000-0000-000042040000}"/>
    <cellStyle name="Comma 4 2 4" xfId="1092" xr:uid="{00000000-0005-0000-0000-000043040000}"/>
    <cellStyle name="Comma 4 2 4 2" xfId="1093" xr:uid="{00000000-0005-0000-0000-000044040000}"/>
    <cellStyle name="Comma 4 2 4 3" xfId="1094" xr:uid="{00000000-0005-0000-0000-000045040000}"/>
    <cellStyle name="Comma 4 2 5" xfId="1095" xr:uid="{00000000-0005-0000-0000-000046040000}"/>
    <cellStyle name="Comma 4 2 6" xfId="1096" xr:uid="{00000000-0005-0000-0000-000047040000}"/>
    <cellStyle name="Comma 4 20" xfId="1097" xr:uid="{00000000-0005-0000-0000-000048040000}"/>
    <cellStyle name="Comma 4 20 2" xfId="1098" xr:uid="{00000000-0005-0000-0000-000049040000}"/>
    <cellStyle name="Comma 4 20 3" xfId="1099" xr:uid="{00000000-0005-0000-0000-00004A040000}"/>
    <cellStyle name="Comma 4 3" xfId="1100" xr:uid="{00000000-0005-0000-0000-00004B040000}"/>
    <cellStyle name="Comma 4 3 2" xfId="1101" xr:uid="{00000000-0005-0000-0000-00004C040000}"/>
    <cellStyle name="Comma 4 3 2 2" xfId="1102" xr:uid="{00000000-0005-0000-0000-00004D040000}"/>
    <cellStyle name="Comma 4 3 2 2 2" xfId="1103" xr:uid="{00000000-0005-0000-0000-00004E040000}"/>
    <cellStyle name="Comma 4 3 2 2 3" xfId="1104" xr:uid="{00000000-0005-0000-0000-00004F040000}"/>
    <cellStyle name="Comma 4 3 2 3" xfId="1105" xr:uid="{00000000-0005-0000-0000-000050040000}"/>
    <cellStyle name="Comma 4 3 2 4" xfId="1106" xr:uid="{00000000-0005-0000-0000-000051040000}"/>
    <cellStyle name="Comma 4 3 3" xfId="1107" xr:uid="{00000000-0005-0000-0000-000052040000}"/>
    <cellStyle name="Comma 4 3 3 2" xfId="1108" xr:uid="{00000000-0005-0000-0000-000053040000}"/>
    <cellStyle name="Comma 4 3 3 3" xfId="1109" xr:uid="{00000000-0005-0000-0000-000054040000}"/>
    <cellStyle name="Comma 4 3 4" xfId="1110" xr:uid="{00000000-0005-0000-0000-000055040000}"/>
    <cellStyle name="Comma 4 3 4 2" xfId="1111" xr:uid="{00000000-0005-0000-0000-000056040000}"/>
    <cellStyle name="Comma 4 3 4 3" xfId="1112" xr:uid="{00000000-0005-0000-0000-000057040000}"/>
    <cellStyle name="Comma 4 3 5" xfId="1113" xr:uid="{00000000-0005-0000-0000-000058040000}"/>
    <cellStyle name="Comma 4 3 6" xfId="1114" xr:uid="{00000000-0005-0000-0000-000059040000}"/>
    <cellStyle name="Comma 4 4" xfId="1115" xr:uid="{00000000-0005-0000-0000-00005A040000}"/>
    <cellStyle name="Comma 4 4 2" xfId="1116" xr:uid="{00000000-0005-0000-0000-00005B040000}"/>
    <cellStyle name="Comma 4 4 2 2" xfId="1117" xr:uid="{00000000-0005-0000-0000-00005C040000}"/>
    <cellStyle name="Comma 4 4 2 3" xfId="1118" xr:uid="{00000000-0005-0000-0000-00005D040000}"/>
    <cellStyle name="Comma 4 4 3" xfId="1119" xr:uid="{00000000-0005-0000-0000-00005E040000}"/>
    <cellStyle name="Comma 4 4 3 2" xfId="1120" xr:uid="{00000000-0005-0000-0000-00005F040000}"/>
    <cellStyle name="Comma 4 4 3 3" xfId="1121" xr:uid="{00000000-0005-0000-0000-000060040000}"/>
    <cellStyle name="Comma 4 4 4" xfId="1122" xr:uid="{00000000-0005-0000-0000-000061040000}"/>
    <cellStyle name="Comma 4 4 5" xfId="1123" xr:uid="{00000000-0005-0000-0000-000062040000}"/>
    <cellStyle name="Comma 4 5" xfId="1124" xr:uid="{00000000-0005-0000-0000-000063040000}"/>
    <cellStyle name="Comma 4 5 2" xfId="1125" xr:uid="{00000000-0005-0000-0000-000064040000}"/>
    <cellStyle name="Comma 4 5 2 2" xfId="1126" xr:uid="{00000000-0005-0000-0000-000065040000}"/>
    <cellStyle name="Comma 4 5 2 3" xfId="1127" xr:uid="{00000000-0005-0000-0000-000066040000}"/>
    <cellStyle name="Comma 4 5 3" xfId="1128" xr:uid="{00000000-0005-0000-0000-000067040000}"/>
    <cellStyle name="Comma 4 5 4" xfId="1129" xr:uid="{00000000-0005-0000-0000-000068040000}"/>
    <cellStyle name="Comma 4 6" xfId="1130" xr:uid="{00000000-0005-0000-0000-000069040000}"/>
    <cellStyle name="Comma 4 6 2" xfId="1131" xr:uid="{00000000-0005-0000-0000-00006A040000}"/>
    <cellStyle name="Comma 4 6 3" xfId="1132" xr:uid="{00000000-0005-0000-0000-00006B040000}"/>
    <cellStyle name="Comma 4 7" xfId="1133" xr:uid="{00000000-0005-0000-0000-00006C040000}"/>
    <cellStyle name="Comma 4 7 2" xfId="1134" xr:uid="{00000000-0005-0000-0000-00006D040000}"/>
    <cellStyle name="Comma 4 7 3" xfId="1135" xr:uid="{00000000-0005-0000-0000-00006E040000}"/>
    <cellStyle name="Comma 4 8" xfId="1136" xr:uid="{00000000-0005-0000-0000-00006F040000}"/>
    <cellStyle name="Comma 4 9" xfId="1137" xr:uid="{00000000-0005-0000-0000-000070040000}"/>
    <cellStyle name="Comma 40" xfId="1138" xr:uid="{00000000-0005-0000-0000-000071040000}"/>
    <cellStyle name="Comma 40 2" xfId="1139" xr:uid="{00000000-0005-0000-0000-000072040000}"/>
    <cellStyle name="Comma 41" xfId="1140" xr:uid="{00000000-0005-0000-0000-000073040000}"/>
    <cellStyle name="Comma 41 2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3" xfId="1144" xr:uid="{00000000-0005-0000-0000-000077040000}"/>
    <cellStyle name="Comma 43 2" xfId="1145" xr:uid="{00000000-0005-0000-0000-000078040000}"/>
    <cellStyle name="Comma 44" xfId="1146" xr:uid="{00000000-0005-0000-0000-000079040000}"/>
    <cellStyle name="Comma 44 2" xfId="1147" xr:uid="{00000000-0005-0000-0000-00007A040000}"/>
    <cellStyle name="Comma 45" xfId="1148" xr:uid="{00000000-0005-0000-0000-00007B040000}"/>
    <cellStyle name="Comma 45 2" xfId="1149" xr:uid="{00000000-0005-0000-0000-00007C040000}"/>
    <cellStyle name="Comma 45 3" xfId="1150" xr:uid="{00000000-0005-0000-0000-00007D040000}"/>
    <cellStyle name="Comma 46" xfId="1151" xr:uid="{00000000-0005-0000-0000-00007E040000}"/>
    <cellStyle name="Comma 46 2" xfId="1152" xr:uid="{00000000-0005-0000-0000-00007F040000}"/>
    <cellStyle name="Comma 46 2 2" xfId="1153" xr:uid="{00000000-0005-0000-0000-000080040000}"/>
    <cellStyle name="Comma 46 2 3" xfId="1154" xr:uid="{00000000-0005-0000-0000-000081040000}"/>
    <cellStyle name="Comma 46 3" xfId="1155" xr:uid="{00000000-0005-0000-0000-000082040000}"/>
    <cellStyle name="Comma 46 4" xfId="1156" xr:uid="{00000000-0005-0000-0000-000083040000}"/>
    <cellStyle name="Comma 47" xfId="1157" xr:uid="{00000000-0005-0000-0000-000084040000}"/>
    <cellStyle name="Comma 47 2" xfId="1158" xr:uid="{00000000-0005-0000-0000-000085040000}"/>
    <cellStyle name="Comma 48" xfId="1159" xr:uid="{00000000-0005-0000-0000-000086040000}"/>
    <cellStyle name="Comma 48 2" xfId="1160" xr:uid="{00000000-0005-0000-0000-000087040000}"/>
    <cellStyle name="Comma 48 3" xfId="1161" xr:uid="{00000000-0005-0000-0000-000088040000}"/>
    <cellStyle name="Comma 49" xfId="1162" xr:uid="{00000000-0005-0000-0000-000089040000}"/>
    <cellStyle name="Comma 49 2" xfId="1163" xr:uid="{00000000-0005-0000-0000-00008A040000}"/>
    <cellStyle name="Comma 5" xfId="1164" xr:uid="{00000000-0005-0000-0000-00008B040000}"/>
    <cellStyle name="Comma 5 2" xfId="1165" xr:uid="{00000000-0005-0000-0000-00008C040000}"/>
    <cellStyle name="Comma 5 2 2" xfId="1166" xr:uid="{00000000-0005-0000-0000-00008D040000}"/>
    <cellStyle name="Comma 5 2 2 2" xfId="1167" xr:uid="{00000000-0005-0000-0000-00008E040000}"/>
    <cellStyle name="Comma 5 2 2 2 2" xfId="1168" xr:uid="{00000000-0005-0000-0000-00008F040000}"/>
    <cellStyle name="Comma 5 2 2 2 3" xfId="1169" xr:uid="{00000000-0005-0000-0000-000090040000}"/>
    <cellStyle name="Comma 5 2 2 3" xfId="1170" xr:uid="{00000000-0005-0000-0000-000091040000}"/>
    <cellStyle name="Comma 5 2 2 4" xfId="1171" xr:uid="{00000000-0005-0000-0000-000092040000}"/>
    <cellStyle name="Comma 5 2 3" xfId="1172" xr:uid="{00000000-0005-0000-0000-000093040000}"/>
    <cellStyle name="Comma 5 2 3 2" xfId="1173" xr:uid="{00000000-0005-0000-0000-000094040000}"/>
    <cellStyle name="Comma 5 2 3 3" xfId="1174" xr:uid="{00000000-0005-0000-0000-000095040000}"/>
    <cellStyle name="Comma 5 2 4" xfId="1175" xr:uid="{00000000-0005-0000-0000-000096040000}"/>
    <cellStyle name="Comma 5 2 4 2" xfId="1176" xr:uid="{00000000-0005-0000-0000-000097040000}"/>
    <cellStyle name="Comma 5 2 4 3" xfId="1177" xr:uid="{00000000-0005-0000-0000-000098040000}"/>
    <cellStyle name="Comma 5 2 5" xfId="1178" xr:uid="{00000000-0005-0000-0000-000099040000}"/>
    <cellStyle name="Comma 5 2 6" xfId="1179" xr:uid="{00000000-0005-0000-0000-00009A040000}"/>
    <cellStyle name="Comma 5 3" xfId="1180" xr:uid="{00000000-0005-0000-0000-00009B040000}"/>
    <cellStyle name="Comma 5 3 2" xfId="1181" xr:uid="{00000000-0005-0000-0000-00009C040000}"/>
    <cellStyle name="Comma 5 3 2 2" xfId="1182" xr:uid="{00000000-0005-0000-0000-00009D040000}"/>
    <cellStyle name="Comma 5 3 2 3" xfId="1183" xr:uid="{00000000-0005-0000-0000-00009E040000}"/>
    <cellStyle name="Comma 5 3 3" xfId="1184" xr:uid="{00000000-0005-0000-0000-00009F040000}"/>
    <cellStyle name="Comma 5 3 3 2" xfId="1185" xr:uid="{00000000-0005-0000-0000-0000A0040000}"/>
    <cellStyle name="Comma 5 3 3 3" xfId="1186" xr:uid="{00000000-0005-0000-0000-0000A1040000}"/>
    <cellStyle name="Comma 5 3 4" xfId="1187" xr:uid="{00000000-0005-0000-0000-0000A2040000}"/>
    <cellStyle name="Comma 5 3 4 2" xfId="1188" xr:uid="{00000000-0005-0000-0000-0000A3040000}"/>
    <cellStyle name="Comma 5 3 4 3" xfId="1189" xr:uid="{00000000-0005-0000-0000-0000A4040000}"/>
    <cellStyle name="Comma 5 3 5" xfId="1190" xr:uid="{00000000-0005-0000-0000-0000A5040000}"/>
    <cellStyle name="Comma 5 3 6" xfId="1191" xr:uid="{00000000-0005-0000-0000-0000A6040000}"/>
    <cellStyle name="Comma 5 4" xfId="1192" xr:uid="{00000000-0005-0000-0000-0000A7040000}"/>
    <cellStyle name="Comma 5 4 2" xfId="1193" xr:uid="{00000000-0005-0000-0000-0000A8040000}"/>
    <cellStyle name="Comma 5 4 2 2" xfId="1194" xr:uid="{00000000-0005-0000-0000-0000A9040000}"/>
    <cellStyle name="Comma 5 4 2 3" xfId="1195" xr:uid="{00000000-0005-0000-0000-0000AA040000}"/>
    <cellStyle name="Comma 5 4 3" xfId="1196" xr:uid="{00000000-0005-0000-0000-0000AB040000}"/>
    <cellStyle name="Comma 5 4 4" xfId="1197" xr:uid="{00000000-0005-0000-0000-0000AC040000}"/>
    <cellStyle name="Comma 5 5" xfId="1198" xr:uid="{00000000-0005-0000-0000-0000AD040000}"/>
    <cellStyle name="Comma 5 6" xfId="1199" xr:uid="{00000000-0005-0000-0000-0000AE040000}"/>
    <cellStyle name="Comma 50" xfId="1200" xr:uid="{00000000-0005-0000-0000-0000AF040000}"/>
    <cellStyle name="Comma 50 2" xfId="1201" xr:uid="{00000000-0005-0000-0000-0000B0040000}"/>
    <cellStyle name="Comma 51" xfId="1202" xr:uid="{00000000-0005-0000-0000-0000B1040000}"/>
    <cellStyle name="Comma 51 2" xfId="1203" xr:uid="{00000000-0005-0000-0000-0000B2040000}"/>
    <cellStyle name="Comma 52" xfId="1204" xr:uid="{00000000-0005-0000-0000-0000B3040000}"/>
    <cellStyle name="Comma 52 2" xfId="1205" xr:uid="{00000000-0005-0000-0000-0000B4040000}"/>
    <cellStyle name="Comma 53" xfId="1206" xr:uid="{00000000-0005-0000-0000-0000B5040000}"/>
    <cellStyle name="Comma 53 2" xfId="1207" xr:uid="{00000000-0005-0000-0000-0000B6040000}"/>
    <cellStyle name="Comma 54" xfId="1208" xr:uid="{00000000-0005-0000-0000-0000B7040000}"/>
    <cellStyle name="Comma 54 2" xfId="1209" xr:uid="{00000000-0005-0000-0000-0000B8040000}"/>
    <cellStyle name="Comma 55" xfId="1210" xr:uid="{00000000-0005-0000-0000-0000B9040000}"/>
    <cellStyle name="Comma 55 2" xfId="1211" xr:uid="{00000000-0005-0000-0000-0000BA040000}"/>
    <cellStyle name="Comma 56" xfId="1212" xr:uid="{00000000-0005-0000-0000-0000BB040000}"/>
    <cellStyle name="Comma 56 2" xfId="1213" xr:uid="{00000000-0005-0000-0000-0000BC040000}"/>
    <cellStyle name="Comma 57" xfId="1214" xr:uid="{00000000-0005-0000-0000-0000BD040000}"/>
    <cellStyle name="Comma 57 2" xfId="1215" xr:uid="{00000000-0005-0000-0000-0000BE040000}"/>
    <cellStyle name="Comma 58" xfId="1216" xr:uid="{00000000-0005-0000-0000-0000BF040000}"/>
    <cellStyle name="Comma 59" xfId="1217" xr:uid="{00000000-0005-0000-0000-0000C0040000}"/>
    <cellStyle name="Comma 6" xfId="1218" xr:uid="{00000000-0005-0000-0000-0000C1040000}"/>
    <cellStyle name="Comma 6 2" xfId="1219" xr:uid="{00000000-0005-0000-0000-0000C2040000}"/>
    <cellStyle name="Comma 6 2 2" xfId="1220" xr:uid="{00000000-0005-0000-0000-0000C3040000}"/>
    <cellStyle name="Comma 6 2 2 2" xfId="1221" xr:uid="{00000000-0005-0000-0000-0000C4040000}"/>
    <cellStyle name="Comma 6 2 2 2 2" xfId="1222" xr:uid="{00000000-0005-0000-0000-0000C5040000}"/>
    <cellStyle name="Comma 6 2 2 2 3" xfId="1223" xr:uid="{00000000-0005-0000-0000-0000C6040000}"/>
    <cellStyle name="Comma 6 2 2 3" xfId="1224" xr:uid="{00000000-0005-0000-0000-0000C7040000}"/>
    <cellStyle name="Comma 6 2 2 4" xfId="1225" xr:uid="{00000000-0005-0000-0000-0000C8040000}"/>
    <cellStyle name="Comma 6 2 3" xfId="1226" xr:uid="{00000000-0005-0000-0000-0000C9040000}"/>
    <cellStyle name="Comma 6 2 3 2" xfId="1227" xr:uid="{00000000-0005-0000-0000-0000CA040000}"/>
    <cellStyle name="Comma 6 2 3 3" xfId="1228" xr:uid="{00000000-0005-0000-0000-0000CB040000}"/>
    <cellStyle name="Comma 6 2 4" xfId="1229" xr:uid="{00000000-0005-0000-0000-0000CC040000}"/>
    <cellStyle name="Comma 6 2 5" xfId="1230" xr:uid="{00000000-0005-0000-0000-0000CD040000}"/>
    <cellStyle name="Comma 6 3" xfId="1231" xr:uid="{00000000-0005-0000-0000-0000CE040000}"/>
    <cellStyle name="Comma 6 3 2" xfId="1232" xr:uid="{00000000-0005-0000-0000-0000CF040000}"/>
    <cellStyle name="Comma 6 3 2 2" xfId="1233" xr:uid="{00000000-0005-0000-0000-0000D0040000}"/>
    <cellStyle name="Comma 6 3 2 3" xfId="1234" xr:uid="{00000000-0005-0000-0000-0000D1040000}"/>
    <cellStyle name="Comma 6 3 3" xfId="1235" xr:uid="{00000000-0005-0000-0000-0000D2040000}"/>
    <cellStyle name="Comma 6 3 3 2" xfId="1236" xr:uid="{00000000-0005-0000-0000-0000D3040000}"/>
    <cellStyle name="Comma 6 3 3 3" xfId="1237" xr:uid="{00000000-0005-0000-0000-0000D4040000}"/>
    <cellStyle name="Comma 6 3 4" xfId="1238" xr:uid="{00000000-0005-0000-0000-0000D5040000}"/>
    <cellStyle name="Comma 6 3 4 2" xfId="1239" xr:uid="{00000000-0005-0000-0000-0000D6040000}"/>
    <cellStyle name="Comma 6 3 4 3" xfId="1240" xr:uid="{00000000-0005-0000-0000-0000D7040000}"/>
    <cellStyle name="Comma 6 3 5" xfId="1241" xr:uid="{00000000-0005-0000-0000-0000D8040000}"/>
    <cellStyle name="Comma 6 3 6" xfId="1242" xr:uid="{00000000-0005-0000-0000-0000D9040000}"/>
    <cellStyle name="Comma 6 4" xfId="1243" xr:uid="{00000000-0005-0000-0000-0000DA040000}"/>
    <cellStyle name="Comma 6 4 2" xfId="1244" xr:uid="{00000000-0005-0000-0000-0000DB040000}"/>
    <cellStyle name="Comma 6 4 2 2" xfId="1245" xr:uid="{00000000-0005-0000-0000-0000DC040000}"/>
    <cellStyle name="Comma 6 4 2 3" xfId="1246" xr:uid="{00000000-0005-0000-0000-0000DD040000}"/>
    <cellStyle name="Comma 6 4 3" xfId="1247" xr:uid="{00000000-0005-0000-0000-0000DE040000}"/>
    <cellStyle name="Comma 6 4 4" xfId="1248" xr:uid="{00000000-0005-0000-0000-0000DF040000}"/>
    <cellStyle name="Comma 6 5" xfId="1249" xr:uid="{00000000-0005-0000-0000-0000E0040000}"/>
    <cellStyle name="Comma 6 5 2" xfId="1250" xr:uid="{00000000-0005-0000-0000-0000E1040000}"/>
    <cellStyle name="Comma 6 5 3" xfId="1251" xr:uid="{00000000-0005-0000-0000-0000E2040000}"/>
    <cellStyle name="Comma 6 6" xfId="1252" xr:uid="{00000000-0005-0000-0000-0000E3040000}"/>
    <cellStyle name="Comma 6 7" xfId="1253" xr:uid="{00000000-0005-0000-0000-0000E4040000}"/>
    <cellStyle name="Comma 60" xfId="1254" xr:uid="{00000000-0005-0000-0000-0000E5040000}"/>
    <cellStyle name="Comma 61" xfId="1255" xr:uid="{00000000-0005-0000-0000-0000E6040000}"/>
    <cellStyle name="Comma 62" xfId="1256" xr:uid="{00000000-0005-0000-0000-0000E7040000}"/>
    <cellStyle name="Comma 63" xfId="1257" xr:uid="{00000000-0005-0000-0000-0000E8040000}"/>
    <cellStyle name="Comma 7" xfId="1258" xr:uid="{00000000-0005-0000-0000-0000E9040000}"/>
    <cellStyle name="Comma 7 2" xfId="1259" xr:uid="{00000000-0005-0000-0000-0000EA040000}"/>
    <cellStyle name="Comma 7 2 2" xfId="1260" xr:uid="{00000000-0005-0000-0000-0000EB040000}"/>
    <cellStyle name="Comma 7 2 2 2" xfId="1261" xr:uid="{00000000-0005-0000-0000-0000EC040000}"/>
    <cellStyle name="Comma 7 2 2 3" xfId="1262" xr:uid="{00000000-0005-0000-0000-0000ED040000}"/>
    <cellStyle name="Comma 7 2 3" xfId="1263" xr:uid="{00000000-0005-0000-0000-0000EE040000}"/>
    <cellStyle name="Comma 7 2 3 2" xfId="1264" xr:uid="{00000000-0005-0000-0000-0000EF040000}"/>
    <cellStyle name="Comma 7 2 3 3" xfId="1265" xr:uid="{00000000-0005-0000-0000-0000F0040000}"/>
    <cellStyle name="Comma 7 2 4" xfId="1266" xr:uid="{00000000-0005-0000-0000-0000F1040000}"/>
    <cellStyle name="Comma 7 2 5" xfId="1267" xr:uid="{00000000-0005-0000-0000-0000F2040000}"/>
    <cellStyle name="Comma 7 3" xfId="1268" xr:uid="{00000000-0005-0000-0000-0000F3040000}"/>
    <cellStyle name="Comma 7 3 2" xfId="1269" xr:uid="{00000000-0005-0000-0000-0000F4040000}"/>
    <cellStyle name="Comma 7 3 3" xfId="1270" xr:uid="{00000000-0005-0000-0000-0000F5040000}"/>
    <cellStyle name="Comma 7 4" xfId="1271" xr:uid="{00000000-0005-0000-0000-0000F6040000}"/>
    <cellStyle name="Comma 7 5" xfId="1272" xr:uid="{00000000-0005-0000-0000-0000F7040000}"/>
    <cellStyle name="Comma 71" xfId="1273" xr:uid="{00000000-0005-0000-0000-0000F8040000}"/>
    <cellStyle name="Comma 71 2" xfId="1274" xr:uid="{00000000-0005-0000-0000-0000F9040000}"/>
    <cellStyle name="Comma 71 3" xfId="1275" xr:uid="{00000000-0005-0000-0000-0000FA040000}"/>
    <cellStyle name="Comma 8" xfId="1276" xr:uid="{00000000-0005-0000-0000-0000FB040000}"/>
    <cellStyle name="Comma 8 2" xfId="1277" xr:uid="{00000000-0005-0000-0000-0000FC040000}"/>
    <cellStyle name="Comma 8 2 2" xfId="1278" xr:uid="{00000000-0005-0000-0000-0000FD040000}"/>
    <cellStyle name="Comma 8 2 2 2" xfId="1279" xr:uid="{00000000-0005-0000-0000-0000FE040000}"/>
    <cellStyle name="Comma 8 2 2 3" xfId="1280" xr:uid="{00000000-0005-0000-0000-0000FF040000}"/>
    <cellStyle name="Comma 8 2 3" xfId="1281" xr:uid="{00000000-0005-0000-0000-000000050000}"/>
    <cellStyle name="Comma 8 2 3 2" xfId="1282" xr:uid="{00000000-0005-0000-0000-000001050000}"/>
    <cellStyle name="Comma 8 2 3 3" xfId="1283" xr:uid="{00000000-0005-0000-0000-000002050000}"/>
    <cellStyle name="Comma 8 2 4" xfId="1284" xr:uid="{00000000-0005-0000-0000-000003050000}"/>
    <cellStyle name="Comma 8 2 5" xfId="1285" xr:uid="{00000000-0005-0000-0000-000004050000}"/>
    <cellStyle name="Comma 8 3" xfId="1286" xr:uid="{00000000-0005-0000-0000-000005050000}"/>
    <cellStyle name="Comma 8 3 2" xfId="1287" xr:uid="{00000000-0005-0000-0000-000006050000}"/>
    <cellStyle name="Comma 8 3 2 2" xfId="1288" xr:uid="{00000000-0005-0000-0000-000007050000}"/>
    <cellStyle name="Comma 8 3 2 3" xfId="1289" xr:uid="{00000000-0005-0000-0000-000008050000}"/>
    <cellStyle name="Comma 8 3 3" xfId="1290" xr:uid="{00000000-0005-0000-0000-000009050000}"/>
    <cellStyle name="Comma 8 3 4" xfId="1291" xr:uid="{00000000-0005-0000-0000-00000A050000}"/>
    <cellStyle name="Comma 8 4" xfId="1292" xr:uid="{00000000-0005-0000-0000-00000B050000}"/>
    <cellStyle name="Comma 8 4 2" xfId="1293" xr:uid="{00000000-0005-0000-0000-00000C050000}"/>
    <cellStyle name="Comma 8 4 3" xfId="1294" xr:uid="{00000000-0005-0000-0000-00000D050000}"/>
    <cellStyle name="Comma 8 5" xfId="1295" xr:uid="{00000000-0005-0000-0000-00000E050000}"/>
    <cellStyle name="Comma 8 6" xfId="1296" xr:uid="{00000000-0005-0000-0000-00000F050000}"/>
    <cellStyle name="Comma 9" xfId="1297" xr:uid="{00000000-0005-0000-0000-000010050000}"/>
    <cellStyle name="Comma 9 2" xfId="1298" xr:uid="{00000000-0005-0000-0000-000011050000}"/>
    <cellStyle name="Comma 9 2 2" xfId="1299" xr:uid="{00000000-0005-0000-0000-000012050000}"/>
    <cellStyle name="Comma 9 2 3" xfId="1300" xr:uid="{00000000-0005-0000-0000-000013050000}"/>
    <cellStyle name="Comma 9 3" xfId="1301" xr:uid="{00000000-0005-0000-0000-000014050000}"/>
    <cellStyle name="Comma 9 3 2" xfId="1302" xr:uid="{00000000-0005-0000-0000-000015050000}"/>
    <cellStyle name="Comma 9 3 3" xfId="1303" xr:uid="{00000000-0005-0000-0000-000016050000}"/>
    <cellStyle name="Comma 9 4" xfId="1304" xr:uid="{00000000-0005-0000-0000-000017050000}"/>
    <cellStyle name="Comma 9 5" xfId="1305" xr:uid="{00000000-0005-0000-0000-000018050000}"/>
    <cellStyle name="Comma 90 2" xfId="1306" xr:uid="{00000000-0005-0000-0000-000019050000}"/>
    <cellStyle name="Comma 90 2 2" xfId="1307" xr:uid="{00000000-0005-0000-0000-00001A050000}"/>
    <cellStyle name="Comma 90 2 3" xfId="1308" xr:uid="{00000000-0005-0000-0000-00001B050000}"/>
    <cellStyle name="Comma 90 4" xfId="1309" xr:uid="{00000000-0005-0000-0000-00001C050000}"/>
    <cellStyle name="Comma 90 4 2" xfId="1310" xr:uid="{00000000-0005-0000-0000-00001D050000}"/>
    <cellStyle name="Comma 90 4 3" xfId="1311" xr:uid="{00000000-0005-0000-0000-00001E050000}"/>
    <cellStyle name="Comma 92" xfId="1312" xr:uid="{00000000-0005-0000-0000-00001F050000}"/>
    <cellStyle name="Comma 92 2" xfId="1313" xr:uid="{00000000-0005-0000-0000-000020050000}"/>
    <cellStyle name="Comma 92 3" xfId="1314" xr:uid="{00000000-0005-0000-0000-000021050000}"/>
    <cellStyle name="Comma 94" xfId="1315" xr:uid="{00000000-0005-0000-0000-000022050000}"/>
    <cellStyle name="Comma 94 2" xfId="1316" xr:uid="{00000000-0005-0000-0000-000023050000}"/>
    <cellStyle name="Comma 94 3" xfId="1317" xr:uid="{00000000-0005-0000-0000-000024050000}"/>
    <cellStyle name="Comma 96 3" xfId="1318" xr:uid="{00000000-0005-0000-0000-000025050000}"/>
    <cellStyle name="Comma 96 3 2" xfId="1319" xr:uid="{00000000-0005-0000-0000-000026050000}"/>
    <cellStyle name="Comma 96 3 3" xfId="1320" xr:uid="{00000000-0005-0000-0000-000027050000}"/>
    <cellStyle name="Comma 99" xfId="1321" xr:uid="{00000000-0005-0000-0000-000028050000}"/>
    <cellStyle name="Comma 99 2" xfId="1322" xr:uid="{00000000-0005-0000-0000-000029050000}"/>
    <cellStyle name="Comma 99 3" xfId="1323" xr:uid="{00000000-0005-0000-0000-00002A050000}"/>
    <cellStyle name="Comma_Cashflow megachem" xfId="1324" xr:uid="{00000000-0005-0000-0000-00002B050000}"/>
    <cellStyle name="Comma0" xfId="1325" xr:uid="{00000000-0005-0000-0000-00002C050000}"/>
    <cellStyle name="Currency [00]" xfId="1326" xr:uid="{00000000-0005-0000-0000-00002D050000}"/>
    <cellStyle name="Currency 2" xfId="1327" xr:uid="{00000000-0005-0000-0000-00002E050000}"/>
    <cellStyle name="Currency 3" xfId="1328" xr:uid="{00000000-0005-0000-0000-00002F050000}"/>
    <cellStyle name="Currency0" xfId="1329" xr:uid="{00000000-0005-0000-0000-000030050000}"/>
    <cellStyle name="Date Short" xfId="1330" xr:uid="{00000000-0005-0000-0000-000031050000}"/>
    <cellStyle name="Date Short 2" xfId="1331" xr:uid="{00000000-0005-0000-0000-000032050000}"/>
    <cellStyle name="Enter Currency (0)" xfId="1332" xr:uid="{00000000-0005-0000-0000-000033050000}"/>
    <cellStyle name="Enter Currency (2)" xfId="1333" xr:uid="{00000000-0005-0000-0000-000034050000}"/>
    <cellStyle name="Enter Units (0)" xfId="1334" xr:uid="{00000000-0005-0000-0000-000035050000}"/>
    <cellStyle name="Enter Units (1)" xfId="1335" xr:uid="{00000000-0005-0000-0000-000036050000}"/>
    <cellStyle name="Enter Units (2)" xfId="1336" xr:uid="{00000000-0005-0000-0000-000037050000}"/>
    <cellStyle name="Explanatory Text" xfId="1337" builtinId="53" customBuiltin="1"/>
    <cellStyle name="Explanatory Text 10" xfId="1338" xr:uid="{00000000-0005-0000-0000-000039050000}"/>
    <cellStyle name="Explanatory Text 11" xfId="1339" xr:uid="{00000000-0005-0000-0000-00003A050000}"/>
    <cellStyle name="Explanatory Text 12" xfId="1340" xr:uid="{00000000-0005-0000-0000-00003B050000}"/>
    <cellStyle name="Explanatory Text 13" xfId="1341" xr:uid="{00000000-0005-0000-0000-00003C050000}"/>
    <cellStyle name="Explanatory Text 14" xfId="1342" xr:uid="{00000000-0005-0000-0000-00003D050000}"/>
    <cellStyle name="Explanatory Text 15" xfId="1343" xr:uid="{00000000-0005-0000-0000-00003E050000}"/>
    <cellStyle name="Explanatory Text 16" xfId="1344" xr:uid="{00000000-0005-0000-0000-00003F050000}"/>
    <cellStyle name="Explanatory Text 17" xfId="1345" xr:uid="{00000000-0005-0000-0000-000040050000}"/>
    <cellStyle name="Explanatory Text 18" xfId="1346" xr:uid="{00000000-0005-0000-0000-000041050000}"/>
    <cellStyle name="Explanatory Text 19" xfId="1347" xr:uid="{00000000-0005-0000-0000-000042050000}"/>
    <cellStyle name="Explanatory Text 2" xfId="1348" xr:uid="{00000000-0005-0000-0000-000043050000}"/>
    <cellStyle name="Explanatory Text 20" xfId="1349" xr:uid="{00000000-0005-0000-0000-000044050000}"/>
    <cellStyle name="Explanatory Text 21" xfId="1350" xr:uid="{00000000-0005-0000-0000-000045050000}"/>
    <cellStyle name="Explanatory Text 21 2" xfId="1351" xr:uid="{00000000-0005-0000-0000-000046050000}"/>
    <cellStyle name="Explanatory Text 22" xfId="1352" xr:uid="{00000000-0005-0000-0000-000047050000}"/>
    <cellStyle name="Explanatory Text 3" xfId="1353" xr:uid="{00000000-0005-0000-0000-000048050000}"/>
    <cellStyle name="Explanatory Text 4" xfId="1354" xr:uid="{00000000-0005-0000-0000-000049050000}"/>
    <cellStyle name="Explanatory Text 5" xfId="1355" xr:uid="{00000000-0005-0000-0000-00004A050000}"/>
    <cellStyle name="Explanatory Text 6" xfId="1356" xr:uid="{00000000-0005-0000-0000-00004B050000}"/>
    <cellStyle name="Explanatory Text 7" xfId="1357" xr:uid="{00000000-0005-0000-0000-00004C050000}"/>
    <cellStyle name="Explanatory Text 8" xfId="1358" xr:uid="{00000000-0005-0000-0000-00004D050000}"/>
    <cellStyle name="Explanatory Text 9" xfId="1359" xr:uid="{00000000-0005-0000-0000-00004E050000}"/>
    <cellStyle name="Followed Hyperlink 2" xfId="1360" xr:uid="{00000000-0005-0000-0000-00004F050000}"/>
    <cellStyle name="Followed Hyperlink 2 2" xfId="1361" xr:uid="{00000000-0005-0000-0000-000050050000}"/>
    <cellStyle name="Followed Hyperlink 2 3" xfId="1362" xr:uid="{00000000-0005-0000-0000-000051050000}"/>
    <cellStyle name="Followed Hyperlink 3" xfId="1363" xr:uid="{00000000-0005-0000-0000-000052050000}"/>
    <cellStyle name="Good" xfId="1364" builtinId="26" customBuiltin="1"/>
    <cellStyle name="Good 10" xfId="1365" xr:uid="{00000000-0005-0000-0000-000054050000}"/>
    <cellStyle name="Good 11" xfId="1366" xr:uid="{00000000-0005-0000-0000-000055050000}"/>
    <cellStyle name="Good 12" xfId="1367" xr:uid="{00000000-0005-0000-0000-000056050000}"/>
    <cellStyle name="Good 13" xfId="1368" xr:uid="{00000000-0005-0000-0000-000057050000}"/>
    <cellStyle name="Good 14" xfId="1369" xr:uid="{00000000-0005-0000-0000-000058050000}"/>
    <cellStyle name="Good 15" xfId="1370" xr:uid="{00000000-0005-0000-0000-000059050000}"/>
    <cellStyle name="Good 16" xfId="1371" xr:uid="{00000000-0005-0000-0000-00005A050000}"/>
    <cellStyle name="Good 17" xfId="1372" xr:uid="{00000000-0005-0000-0000-00005B050000}"/>
    <cellStyle name="Good 18" xfId="1373" xr:uid="{00000000-0005-0000-0000-00005C050000}"/>
    <cellStyle name="Good 19" xfId="1374" xr:uid="{00000000-0005-0000-0000-00005D050000}"/>
    <cellStyle name="Good 2" xfId="1375" xr:uid="{00000000-0005-0000-0000-00005E050000}"/>
    <cellStyle name="Good 20" xfId="1376" xr:uid="{00000000-0005-0000-0000-00005F050000}"/>
    <cellStyle name="Good 21" xfId="1377" xr:uid="{00000000-0005-0000-0000-000060050000}"/>
    <cellStyle name="Good 21 2" xfId="1378" xr:uid="{00000000-0005-0000-0000-000061050000}"/>
    <cellStyle name="Good 22" xfId="1379" xr:uid="{00000000-0005-0000-0000-000062050000}"/>
    <cellStyle name="Good 3" xfId="1380" xr:uid="{00000000-0005-0000-0000-000063050000}"/>
    <cellStyle name="Good 4" xfId="1381" xr:uid="{00000000-0005-0000-0000-000064050000}"/>
    <cellStyle name="Good 5" xfId="1382" xr:uid="{00000000-0005-0000-0000-000065050000}"/>
    <cellStyle name="Good 6" xfId="1383" xr:uid="{00000000-0005-0000-0000-000066050000}"/>
    <cellStyle name="Good 7" xfId="1384" xr:uid="{00000000-0005-0000-0000-000067050000}"/>
    <cellStyle name="Good 8" xfId="1385" xr:uid="{00000000-0005-0000-0000-000068050000}"/>
    <cellStyle name="Good 9" xfId="1386" xr:uid="{00000000-0005-0000-0000-000069050000}"/>
    <cellStyle name="Grey" xfId="1387" xr:uid="{00000000-0005-0000-0000-00006A050000}"/>
    <cellStyle name="Header1" xfId="1388" xr:uid="{00000000-0005-0000-0000-00006B050000}"/>
    <cellStyle name="Header2" xfId="1389" xr:uid="{00000000-0005-0000-0000-00006C050000}"/>
    <cellStyle name="Header2 2" xfId="1390" xr:uid="{00000000-0005-0000-0000-00006D050000}"/>
    <cellStyle name="Header2 3" xfId="1391" xr:uid="{00000000-0005-0000-0000-00006E050000}"/>
    <cellStyle name="Header2 4" xfId="1392" xr:uid="{00000000-0005-0000-0000-00006F050000}"/>
    <cellStyle name="Header2 5" xfId="1393" xr:uid="{00000000-0005-0000-0000-000070050000}"/>
    <cellStyle name="Header2 6" xfId="1394" xr:uid="{00000000-0005-0000-0000-000071050000}"/>
    <cellStyle name="Header2 7" xfId="1395" xr:uid="{00000000-0005-0000-0000-000072050000}"/>
    <cellStyle name="Heading 1" xfId="1396" builtinId="16" customBuiltin="1"/>
    <cellStyle name="Heading 1 10" xfId="1397" xr:uid="{00000000-0005-0000-0000-000074050000}"/>
    <cellStyle name="Heading 1 11" xfId="1398" xr:uid="{00000000-0005-0000-0000-000075050000}"/>
    <cellStyle name="Heading 1 12" xfId="1399" xr:uid="{00000000-0005-0000-0000-000076050000}"/>
    <cellStyle name="Heading 1 13" xfId="1400" xr:uid="{00000000-0005-0000-0000-000077050000}"/>
    <cellStyle name="Heading 1 14" xfId="1401" xr:uid="{00000000-0005-0000-0000-000078050000}"/>
    <cellStyle name="Heading 1 15" xfId="1402" xr:uid="{00000000-0005-0000-0000-000079050000}"/>
    <cellStyle name="Heading 1 16" xfId="1403" xr:uid="{00000000-0005-0000-0000-00007A050000}"/>
    <cellStyle name="Heading 1 17" xfId="1404" xr:uid="{00000000-0005-0000-0000-00007B050000}"/>
    <cellStyle name="Heading 1 18" xfId="1405" xr:uid="{00000000-0005-0000-0000-00007C050000}"/>
    <cellStyle name="Heading 1 19" xfId="1406" xr:uid="{00000000-0005-0000-0000-00007D050000}"/>
    <cellStyle name="Heading 1 2" xfId="1407" xr:uid="{00000000-0005-0000-0000-00007E050000}"/>
    <cellStyle name="Heading 1 20" xfId="1408" xr:uid="{00000000-0005-0000-0000-00007F050000}"/>
    <cellStyle name="Heading 1 21" xfId="1409" xr:uid="{00000000-0005-0000-0000-000080050000}"/>
    <cellStyle name="Heading 1 21 2" xfId="1410" xr:uid="{00000000-0005-0000-0000-000081050000}"/>
    <cellStyle name="Heading 1 22" xfId="1411" xr:uid="{00000000-0005-0000-0000-000082050000}"/>
    <cellStyle name="Heading 1 3" xfId="1412" xr:uid="{00000000-0005-0000-0000-000083050000}"/>
    <cellStyle name="Heading 1 4" xfId="1413" xr:uid="{00000000-0005-0000-0000-000084050000}"/>
    <cellStyle name="Heading 1 5" xfId="1414" xr:uid="{00000000-0005-0000-0000-000085050000}"/>
    <cellStyle name="Heading 1 6" xfId="1415" xr:uid="{00000000-0005-0000-0000-000086050000}"/>
    <cellStyle name="Heading 1 7" xfId="1416" xr:uid="{00000000-0005-0000-0000-000087050000}"/>
    <cellStyle name="Heading 1 8" xfId="1417" xr:uid="{00000000-0005-0000-0000-000088050000}"/>
    <cellStyle name="Heading 1 9" xfId="1418" xr:uid="{00000000-0005-0000-0000-000089050000}"/>
    <cellStyle name="Heading 2" xfId="1419" builtinId="17" customBuiltin="1"/>
    <cellStyle name="Heading 2 10" xfId="1420" xr:uid="{00000000-0005-0000-0000-00008B050000}"/>
    <cellStyle name="Heading 2 11" xfId="1421" xr:uid="{00000000-0005-0000-0000-00008C050000}"/>
    <cellStyle name="Heading 2 12" xfId="1422" xr:uid="{00000000-0005-0000-0000-00008D050000}"/>
    <cellStyle name="Heading 2 13" xfId="1423" xr:uid="{00000000-0005-0000-0000-00008E050000}"/>
    <cellStyle name="Heading 2 14" xfId="1424" xr:uid="{00000000-0005-0000-0000-00008F050000}"/>
    <cellStyle name="Heading 2 15" xfId="1425" xr:uid="{00000000-0005-0000-0000-000090050000}"/>
    <cellStyle name="Heading 2 16" xfId="1426" xr:uid="{00000000-0005-0000-0000-000091050000}"/>
    <cellStyle name="Heading 2 17" xfId="1427" xr:uid="{00000000-0005-0000-0000-000092050000}"/>
    <cellStyle name="Heading 2 18" xfId="1428" xr:uid="{00000000-0005-0000-0000-000093050000}"/>
    <cellStyle name="Heading 2 19" xfId="1429" xr:uid="{00000000-0005-0000-0000-000094050000}"/>
    <cellStyle name="Heading 2 2" xfId="1430" xr:uid="{00000000-0005-0000-0000-000095050000}"/>
    <cellStyle name="Heading 2 20" xfId="1431" xr:uid="{00000000-0005-0000-0000-000096050000}"/>
    <cellStyle name="Heading 2 21" xfId="1432" xr:uid="{00000000-0005-0000-0000-000097050000}"/>
    <cellStyle name="Heading 2 21 2" xfId="1433" xr:uid="{00000000-0005-0000-0000-000098050000}"/>
    <cellStyle name="Heading 2 22" xfId="1434" xr:uid="{00000000-0005-0000-0000-000099050000}"/>
    <cellStyle name="Heading 2 3" xfId="1435" xr:uid="{00000000-0005-0000-0000-00009A050000}"/>
    <cellStyle name="Heading 2 4" xfId="1436" xr:uid="{00000000-0005-0000-0000-00009B050000}"/>
    <cellStyle name="Heading 2 5" xfId="1437" xr:uid="{00000000-0005-0000-0000-00009C050000}"/>
    <cellStyle name="Heading 2 6" xfId="1438" xr:uid="{00000000-0005-0000-0000-00009D050000}"/>
    <cellStyle name="Heading 2 7" xfId="1439" xr:uid="{00000000-0005-0000-0000-00009E050000}"/>
    <cellStyle name="Heading 2 8" xfId="1440" xr:uid="{00000000-0005-0000-0000-00009F050000}"/>
    <cellStyle name="Heading 2 9" xfId="1441" xr:uid="{00000000-0005-0000-0000-0000A0050000}"/>
    <cellStyle name="Heading 3" xfId="1442" builtinId="18" customBuiltin="1"/>
    <cellStyle name="Heading 3 10" xfId="1443" xr:uid="{00000000-0005-0000-0000-0000A2050000}"/>
    <cellStyle name="Heading 3 11" xfId="1444" xr:uid="{00000000-0005-0000-0000-0000A3050000}"/>
    <cellStyle name="Heading 3 12" xfId="1445" xr:uid="{00000000-0005-0000-0000-0000A4050000}"/>
    <cellStyle name="Heading 3 13" xfId="1446" xr:uid="{00000000-0005-0000-0000-0000A5050000}"/>
    <cellStyle name="Heading 3 14" xfId="1447" xr:uid="{00000000-0005-0000-0000-0000A6050000}"/>
    <cellStyle name="Heading 3 15" xfId="1448" xr:uid="{00000000-0005-0000-0000-0000A7050000}"/>
    <cellStyle name="Heading 3 16" xfId="1449" xr:uid="{00000000-0005-0000-0000-0000A8050000}"/>
    <cellStyle name="Heading 3 17" xfId="1450" xr:uid="{00000000-0005-0000-0000-0000A9050000}"/>
    <cellStyle name="Heading 3 18" xfId="1451" xr:uid="{00000000-0005-0000-0000-0000AA050000}"/>
    <cellStyle name="Heading 3 19" xfId="1452" xr:uid="{00000000-0005-0000-0000-0000AB050000}"/>
    <cellStyle name="Heading 3 2" xfId="1453" xr:uid="{00000000-0005-0000-0000-0000AC050000}"/>
    <cellStyle name="Heading 3 20" xfId="1454" xr:uid="{00000000-0005-0000-0000-0000AD050000}"/>
    <cellStyle name="Heading 3 21" xfId="1455" xr:uid="{00000000-0005-0000-0000-0000AE050000}"/>
    <cellStyle name="Heading 3 21 2" xfId="1456" xr:uid="{00000000-0005-0000-0000-0000AF050000}"/>
    <cellStyle name="Heading 3 22" xfId="1457" xr:uid="{00000000-0005-0000-0000-0000B0050000}"/>
    <cellStyle name="Heading 3 3" xfId="1458" xr:uid="{00000000-0005-0000-0000-0000B1050000}"/>
    <cellStyle name="Heading 3 4" xfId="1459" xr:uid="{00000000-0005-0000-0000-0000B2050000}"/>
    <cellStyle name="Heading 3 5" xfId="1460" xr:uid="{00000000-0005-0000-0000-0000B3050000}"/>
    <cellStyle name="Heading 3 6" xfId="1461" xr:uid="{00000000-0005-0000-0000-0000B4050000}"/>
    <cellStyle name="Heading 3 7" xfId="1462" xr:uid="{00000000-0005-0000-0000-0000B5050000}"/>
    <cellStyle name="Heading 3 8" xfId="1463" xr:uid="{00000000-0005-0000-0000-0000B6050000}"/>
    <cellStyle name="Heading 3 9" xfId="1464" xr:uid="{00000000-0005-0000-0000-0000B7050000}"/>
    <cellStyle name="Heading 4" xfId="1465" builtinId="19" customBuiltin="1"/>
    <cellStyle name="Heading 4 10" xfId="1466" xr:uid="{00000000-0005-0000-0000-0000B9050000}"/>
    <cellStyle name="Heading 4 11" xfId="1467" xr:uid="{00000000-0005-0000-0000-0000BA050000}"/>
    <cellStyle name="Heading 4 12" xfId="1468" xr:uid="{00000000-0005-0000-0000-0000BB050000}"/>
    <cellStyle name="Heading 4 13" xfId="1469" xr:uid="{00000000-0005-0000-0000-0000BC050000}"/>
    <cellStyle name="Heading 4 14" xfId="1470" xr:uid="{00000000-0005-0000-0000-0000BD050000}"/>
    <cellStyle name="Heading 4 15" xfId="1471" xr:uid="{00000000-0005-0000-0000-0000BE050000}"/>
    <cellStyle name="Heading 4 16" xfId="1472" xr:uid="{00000000-0005-0000-0000-0000BF050000}"/>
    <cellStyle name="Heading 4 17" xfId="1473" xr:uid="{00000000-0005-0000-0000-0000C0050000}"/>
    <cellStyle name="Heading 4 18" xfId="1474" xr:uid="{00000000-0005-0000-0000-0000C1050000}"/>
    <cellStyle name="Heading 4 19" xfId="1475" xr:uid="{00000000-0005-0000-0000-0000C2050000}"/>
    <cellStyle name="Heading 4 2" xfId="1476" xr:uid="{00000000-0005-0000-0000-0000C3050000}"/>
    <cellStyle name="Heading 4 20" xfId="1477" xr:uid="{00000000-0005-0000-0000-0000C4050000}"/>
    <cellStyle name="Heading 4 21" xfId="1478" xr:uid="{00000000-0005-0000-0000-0000C5050000}"/>
    <cellStyle name="Heading 4 21 2" xfId="1479" xr:uid="{00000000-0005-0000-0000-0000C6050000}"/>
    <cellStyle name="Heading 4 22" xfId="1480" xr:uid="{00000000-0005-0000-0000-0000C7050000}"/>
    <cellStyle name="Heading 4 3" xfId="1481" xr:uid="{00000000-0005-0000-0000-0000C8050000}"/>
    <cellStyle name="Heading 4 4" xfId="1482" xr:uid="{00000000-0005-0000-0000-0000C9050000}"/>
    <cellStyle name="Heading 4 5" xfId="1483" xr:uid="{00000000-0005-0000-0000-0000CA050000}"/>
    <cellStyle name="Heading 4 6" xfId="1484" xr:uid="{00000000-0005-0000-0000-0000CB050000}"/>
    <cellStyle name="Heading 4 7" xfId="1485" xr:uid="{00000000-0005-0000-0000-0000CC050000}"/>
    <cellStyle name="Heading 4 8" xfId="1486" xr:uid="{00000000-0005-0000-0000-0000CD050000}"/>
    <cellStyle name="Heading 4 9" xfId="1487" xr:uid="{00000000-0005-0000-0000-0000CE050000}"/>
    <cellStyle name="HEADING, MAJOR" xfId="1488" xr:uid="{00000000-0005-0000-0000-0000CF050000}"/>
    <cellStyle name="HEADING, MINOR" xfId="1489" xr:uid="{00000000-0005-0000-0000-0000D0050000}"/>
    <cellStyle name="HEADING, MINOR 2" xfId="1490" xr:uid="{00000000-0005-0000-0000-0000D1050000}"/>
    <cellStyle name="HEADING, MINOR 3" xfId="1491" xr:uid="{00000000-0005-0000-0000-0000D2050000}"/>
    <cellStyle name="HEADING, MINOR 4" xfId="1492" xr:uid="{00000000-0005-0000-0000-0000D3050000}"/>
    <cellStyle name="HEADING, MINOR 5" xfId="1493" xr:uid="{00000000-0005-0000-0000-0000D4050000}"/>
    <cellStyle name="HEADING, MINOR 6" xfId="1494" xr:uid="{00000000-0005-0000-0000-0000D5050000}"/>
    <cellStyle name="HEADING, MINOR 7" xfId="1495" xr:uid="{00000000-0005-0000-0000-0000D6050000}"/>
    <cellStyle name="HEADING, RIGHT" xfId="1496" xr:uid="{00000000-0005-0000-0000-0000D7050000}"/>
    <cellStyle name="HEADING,MAJOR" xfId="1497" xr:uid="{00000000-0005-0000-0000-0000D8050000}"/>
    <cellStyle name="HEADING,MAJOR 2" xfId="1498" xr:uid="{00000000-0005-0000-0000-0000D9050000}"/>
    <cellStyle name="HEADING,MAJOR 3" xfId="1499" xr:uid="{00000000-0005-0000-0000-0000DA050000}"/>
    <cellStyle name="HEADING,MAJOR 4" xfId="1500" xr:uid="{00000000-0005-0000-0000-0000DB050000}"/>
    <cellStyle name="HEADING,MAJOR 5" xfId="1501" xr:uid="{00000000-0005-0000-0000-0000DC050000}"/>
    <cellStyle name="HEADING,MAJOR 6" xfId="1502" xr:uid="{00000000-0005-0000-0000-0000DD050000}"/>
    <cellStyle name="HEADING,MAJOR 7" xfId="1503" xr:uid="{00000000-0005-0000-0000-0000DE050000}"/>
    <cellStyle name="Hyperlink 13" xfId="1504" xr:uid="{00000000-0005-0000-0000-0000DF050000}"/>
    <cellStyle name="Hyperlink 2" xfId="1505" xr:uid="{00000000-0005-0000-0000-0000E0050000}"/>
    <cellStyle name="Hyperlink 2 2" xfId="1506" xr:uid="{00000000-0005-0000-0000-0000E1050000}"/>
    <cellStyle name="Hyperlink 2 2 2" xfId="1507" xr:uid="{00000000-0005-0000-0000-0000E2050000}"/>
    <cellStyle name="Hyperlink 2 2 2 2" xfId="1508" xr:uid="{00000000-0005-0000-0000-0000E3050000}"/>
    <cellStyle name="Hyperlink 2 2 3" xfId="1509" xr:uid="{00000000-0005-0000-0000-0000E4050000}"/>
    <cellStyle name="Hyperlink 2 3" xfId="1510" xr:uid="{00000000-0005-0000-0000-0000E5050000}"/>
    <cellStyle name="Hyperlink 2 3 2" xfId="1511" xr:uid="{00000000-0005-0000-0000-0000E6050000}"/>
    <cellStyle name="Hyperlink 2 4" xfId="1512" xr:uid="{00000000-0005-0000-0000-0000E7050000}"/>
    <cellStyle name="Hyperlink 2 5" xfId="1513" xr:uid="{00000000-0005-0000-0000-0000E8050000}"/>
    <cellStyle name="Hyperlink 2 6" xfId="1514" xr:uid="{00000000-0005-0000-0000-0000E9050000}"/>
    <cellStyle name="Hyperlink 2 7" xfId="1515" xr:uid="{00000000-0005-0000-0000-0000EA050000}"/>
    <cellStyle name="Hyperlink 3" xfId="1516" xr:uid="{00000000-0005-0000-0000-0000EB050000}"/>
    <cellStyle name="Hyperlink 3 2" xfId="1517" xr:uid="{00000000-0005-0000-0000-0000EC050000}"/>
    <cellStyle name="Hyperlink 3 2 2" xfId="1518" xr:uid="{00000000-0005-0000-0000-0000ED050000}"/>
    <cellStyle name="Hyperlink 3 3" xfId="1519" xr:uid="{00000000-0005-0000-0000-0000EE050000}"/>
    <cellStyle name="Hyperlink 3 4" xfId="1520" xr:uid="{00000000-0005-0000-0000-0000EF050000}"/>
    <cellStyle name="Hyperlink 3 5" xfId="1521" xr:uid="{00000000-0005-0000-0000-0000F0050000}"/>
    <cellStyle name="Hyperlink 3 6" xfId="1522" xr:uid="{00000000-0005-0000-0000-0000F1050000}"/>
    <cellStyle name="Hyperlink 4" xfId="1523" xr:uid="{00000000-0005-0000-0000-0000F2050000}"/>
    <cellStyle name="Hyperlink 4 2" xfId="1524" xr:uid="{00000000-0005-0000-0000-0000F3050000}"/>
    <cellStyle name="Hyperlink 4 3" xfId="1525" xr:uid="{00000000-0005-0000-0000-0000F4050000}"/>
    <cellStyle name="Hyperlink 4 4" xfId="1526" xr:uid="{00000000-0005-0000-0000-0000F5050000}"/>
    <cellStyle name="Hyperlink 4 5" xfId="1527" xr:uid="{00000000-0005-0000-0000-0000F6050000}"/>
    <cellStyle name="Hyperlink 5" xfId="1528" xr:uid="{00000000-0005-0000-0000-0000F7050000}"/>
    <cellStyle name="Hyperlink 5 2" xfId="1529" xr:uid="{00000000-0005-0000-0000-0000F8050000}"/>
    <cellStyle name="Hyperlink 5 3" xfId="1530" xr:uid="{00000000-0005-0000-0000-0000F9050000}"/>
    <cellStyle name="Hyperlink 6" xfId="1531" xr:uid="{00000000-0005-0000-0000-0000FA050000}"/>
    <cellStyle name="Hyperlink 6 2" xfId="1532" xr:uid="{00000000-0005-0000-0000-0000FB050000}"/>
    <cellStyle name="Hyperlink 7" xfId="1533" xr:uid="{00000000-0005-0000-0000-0000FC050000}"/>
    <cellStyle name="Input" xfId="1534" builtinId="20" customBuiltin="1"/>
    <cellStyle name="Input [yellow]" xfId="1535" xr:uid="{00000000-0005-0000-0000-0000FE050000}"/>
    <cellStyle name="Input [yellow] 2" xfId="1536" xr:uid="{00000000-0005-0000-0000-0000FF050000}"/>
    <cellStyle name="Input [yellow] 3" xfId="1537" xr:uid="{00000000-0005-0000-0000-000000060000}"/>
    <cellStyle name="Input [yellow] 4" xfId="1538" xr:uid="{00000000-0005-0000-0000-000001060000}"/>
    <cellStyle name="Input [yellow] 5" xfId="1539" xr:uid="{00000000-0005-0000-0000-000002060000}"/>
    <cellStyle name="Input [yellow] 6" xfId="1540" xr:uid="{00000000-0005-0000-0000-000003060000}"/>
    <cellStyle name="Input [yellow] 7" xfId="1541" xr:uid="{00000000-0005-0000-0000-000004060000}"/>
    <cellStyle name="Input 10" xfId="1542" xr:uid="{00000000-0005-0000-0000-000005060000}"/>
    <cellStyle name="Input 11" xfId="1543" xr:uid="{00000000-0005-0000-0000-000006060000}"/>
    <cellStyle name="Input 12" xfId="1544" xr:uid="{00000000-0005-0000-0000-000007060000}"/>
    <cellStyle name="Input 13" xfId="1545" xr:uid="{00000000-0005-0000-0000-000008060000}"/>
    <cellStyle name="Input 14" xfId="1546" xr:uid="{00000000-0005-0000-0000-000009060000}"/>
    <cellStyle name="Input 15" xfId="1547" xr:uid="{00000000-0005-0000-0000-00000A060000}"/>
    <cellStyle name="Input 16" xfId="1548" xr:uid="{00000000-0005-0000-0000-00000B060000}"/>
    <cellStyle name="Input 17" xfId="1549" xr:uid="{00000000-0005-0000-0000-00000C060000}"/>
    <cellStyle name="Input 18" xfId="1550" xr:uid="{00000000-0005-0000-0000-00000D060000}"/>
    <cellStyle name="Input 19" xfId="1551" xr:uid="{00000000-0005-0000-0000-00000E060000}"/>
    <cellStyle name="Input 2" xfId="1552" xr:uid="{00000000-0005-0000-0000-00000F060000}"/>
    <cellStyle name="Input 20" xfId="1553" xr:uid="{00000000-0005-0000-0000-000010060000}"/>
    <cellStyle name="Input 21" xfId="1554" xr:uid="{00000000-0005-0000-0000-000011060000}"/>
    <cellStyle name="Input 21 2" xfId="1555" xr:uid="{00000000-0005-0000-0000-000012060000}"/>
    <cellStyle name="Input 22" xfId="1556" xr:uid="{00000000-0005-0000-0000-000013060000}"/>
    <cellStyle name="Input 3" xfId="1557" xr:uid="{00000000-0005-0000-0000-000014060000}"/>
    <cellStyle name="Input 4" xfId="1558" xr:uid="{00000000-0005-0000-0000-000015060000}"/>
    <cellStyle name="Input 5" xfId="1559" xr:uid="{00000000-0005-0000-0000-000016060000}"/>
    <cellStyle name="Input 6" xfId="1560" xr:uid="{00000000-0005-0000-0000-000017060000}"/>
    <cellStyle name="Input 7" xfId="1561" xr:uid="{00000000-0005-0000-0000-000018060000}"/>
    <cellStyle name="Input 8" xfId="1562" xr:uid="{00000000-0005-0000-0000-000019060000}"/>
    <cellStyle name="Input 9" xfId="1563" xr:uid="{00000000-0005-0000-0000-00001A060000}"/>
    <cellStyle name="Link Currency (0)" xfId="1564" xr:uid="{00000000-0005-0000-0000-00001B060000}"/>
    <cellStyle name="Link Currency (2)" xfId="1565" xr:uid="{00000000-0005-0000-0000-00001C060000}"/>
    <cellStyle name="Link Units (0)" xfId="1566" xr:uid="{00000000-0005-0000-0000-00001D060000}"/>
    <cellStyle name="Link Units (1)" xfId="1567" xr:uid="{00000000-0005-0000-0000-00001E060000}"/>
    <cellStyle name="Link Units (2)" xfId="1568" xr:uid="{00000000-0005-0000-0000-00001F060000}"/>
    <cellStyle name="Linked Cell" xfId="1569" builtinId="24" customBuiltin="1"/>
    <cellStyle name="Linked Cell 10" xfId="1570" xr:uid="{00000000-0005-0000-0000-000021060000}"/>
    <cellStyle name="Linked Cell 11" xfId="1571" xr:uid="{00000000-0005-0000-0000-000022060000}"/>
    <cellStyle name="Linked Cell 12" xfId="1572" xr:uid="{00000000-0005-0000-0000-000023060000}"/>
    <cellStyle name="Linked Cell 13" xfId="1573" xr:uid="{00000000-0005-0000-0000-000024060000}"/>
    <cellStyle name="Linked Cell 14" xfId="1574" xr:uid="{00000000-0005-0000-0000-000025060000}"/>
    <cellStyle name="Linked Cell 15" xfId="1575" xr:uid="{00000000-0005-0000-0000-000026060000}"/>
    <cellStyle name="Linked Cell 16" xfId="1576" xr:uid="{00000000-0005-0000-0000-000027060000}"/>
    <cellStyle name="Linked Cell 17" xfId="1577" xr:uid="{00000000-0005-0000-0000-000028060000}"/>
    <cellStyle name="Linked Cell 18" xfId="1578" xr:uid="{00000000-0005-0000-0000-000029060000}"/>
    <cellStyle name="Linked Cell 19" xfId="1579" xr:uid="{00000000-0005-0000-0000-00002A060000}"/>
    <cellStyle name="Linked Cell 2" xfId="1580" xr:uid="{00000000-0005-0000-0000-00002B060000}"/>
    <cellStyle name="Linked Cell 20" xfId="1581" xr:uid="{00000000-0005-0000-0000-00002C060000}"/>
    <cellStyle name="Linked Cell 21" xfId="1582" xr:uid="{00000000-0005-0000-0000-00002D060000}"/>
    <cellStyle name="Linked Cell 21 2" xfId="1583" xr:uid="{00000000-0005-0000-0000-00002E060000}"/>
    <cellStyle name="Linked Cell 22" xfId="1584" xr:uid="{00000000-0005-0000-0000-00002F060000}"/>
    <cellStyle name="Linked Cell 3" xfId="1585" xr:uid="{00000000-0005-0000-0000-000030060000}"/>
    <cellStyle name="Linked Cell 4" xfId="1586" xr:uid="{00000000-0005-0000-0000-000031060000}"/>
    <cellStyle name="Linked Cell 5" xfId="1587" xr:uid="{00000000-0005-0000-0000-000032060000}"/>
    <cellStyle name="Linked Cell 6" xfId="1588" xr:uid="{00000000-0005-0000-0000-000033060000}"/>
    <cellStyle name="Linked Cell 7" xfId="1589" xr:uid="{00000000-0005-0000-0000-000034060000}"/>
    <cellStyle name="Linked Cell 8" xfId="1590" xr:uid="{00000000-0005-0000-0000-000035060000}"/>
    <cellStyle name="Linked Cell 9" xfId="1591" xr:uid="{00000000-0005-0000-0000-000036060000}"/>
    <cellStyle name="Neutral" xfId="1592" builtinId="28" customBuiltin="1"/>
    <cellStyle name="Neutral 10" xfId="1593" xr:uid="{00000000-0005-0000-0000-000038060000}"/>
    <cellStyle name="Neutral 11" xfId="1594" xr:uid="{00000000-0005-0000-0000-000039060000}"/>
    <cellStyle name="Neutral 12" xfId="1595" xr:uid="{00000000-0005-0000-0000-00003A060000}"/>
    <cellStyle name="Neutral 13" xfId="1596" xr:uid="{00000000-0005-0000-0000-00003B060000}"/>
    <cellStyle name="Neutral 14" xfId="1597" xr:uid="{00000000-0005-0000-0000-00003C060000}"/>
    <cellStyle name="Neutral 15" xfId="1598" xr:uid="{00000000-0005-0000-0000-00003D060000}"/>
    <cellStyle name="Neutral 16" xfId="1599" xr:uid="{00000000-0005-0000-0000-00003E060000}"/>
    <cellStyle name="Neutral 17" xfId="1600" xr:uid="{00000000-0005-0000-0000-00003F060000}"/>
    <cellStyle name="Neutral 18" xfId="1601" xr:uid="{00000000-0005-0000-0000-000040060000}"/>
    <cellStyle name="Neutral 19" xfId="1602" xr:uid="{00000000-0005-0000-0000-000041060000}"/>
    <cellStyle name="Neutral 2" xfId="1603" xr:uid="{00000000-0005-0000-0000-000042060000}"/>
    <cellStyle name="Neutral 20" xfId="1604" xr:uid="{00000000-0005-0000-0000-000043060000}"/>
    <cellStyle name="Neutral 21" xfId="1605" xr:uid="{00000000-0005-0000-0000-000044060000}"/>
    <cellStyle name="Neutral 21 2" xfId="1606" xr:uid="{00000000-0005-0000-0000-000045060000}"/>
    <cellStyle name="Neutral 22" xfId="1607" xr:uid="{00000000-0005-0000-0000-000046060000}"/>
    <cellStyle name="Neutral 3" xfId="1608" xr:uid="{00000000-0005-0000-0000-000047060000}"/>
    <cellStyle name="Neutral 4" xfId="1609" xr:uid="{00000000-0005-0000-0000-000048060000}"/>
    <cellStyle name="Neutral 5" xfId="1610" xr:uid="{00000000-0005-0000-0000-000049060000}"/>
    <cellStyle name="Neutral 6" xfId="1611" xr:uid="{00000000-0005-0000-0000-00004A060000}"/>
    <cellStyle name="Neutral 7" xfId="1612" xr:uid="{00000000-0005-0000-0000-00004B060000}"/>
    <cellStyle name="Neutral 8" xfId="1613" xr:uid="{00000000-0005-0000-0000-00004C060000}"/>
    <cellStyle name="Neutral 9" xfId="1614" xr:uid="{00000000-0005-0000-0000-00004D060000}"/>
    <cellStyle name="no dec" xfId="1615" xr:uid="{00000000-0005-0000-0000-00004E060000}"/>
    <cellStyle name="Nor}al" xfId="1616" xr:uid="{00000000-0005-0000-0000-00004F060000}"/>
    <cellStyle name="Normal" xfId="0" builtinId="0"/>
    <cellStyle name="Normal - Style1" xfId="1617" xr:uid="{00000000-0005-0000-0000-000051060000}"/>
    <cellStyle name="Normal 10" xfId="1618" xr:uid="{00000000-0005-0000-0000-000052060000}"/>
    <cellStyle name="Normal 10 12" xfId="1619" xr:uid="{00000000-0005-0000-0000-000053060000}"/>
    <cellStyle name="Normal 10 2" xfId="1620" xr:uid="{00000000-0005-0000-0000-000054060000}"/>
    <cellStyle name="Normal 108" xfId="1621" xr:uid="{00000000-0005-0000-0000-000055060000}"/>
    <cellStyle name="Normal 11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3" xfId="1626" xr:uid="{00000000-0005-0000-0000-00005A060000}"/>
    <cellStyle name="Normal 12 4" xfId="1627" xr:uid="{00000000-0005-0000-0000-00005B060000}"/>
    <cellStyle name="Normal 12 5" xfId="1628" xr:uid="{00000000-0005-0000-0000-00005C060000}"/>
    <cellStyle name="Normal 120" xfId="1629" xr:uid="{00000000-0005-0000-0000-00005D060000}"/>
    <cellStyle name="Normal 120 2" xfId="1630" xr:uid="{00000000-0005-0000-0000-00005E060000}"/>
    <cellStyle name="Normal 120 3" xfId="1631" xr:uid="{00000000-0005-0000-0000-00005F060000}"/>
    <cellStyle name="Normal 123" xfId="1632" xr:uid="{00000000-0005-0000-0000-000060060000}"/>
    <cellStyle name="Normal 126" xfId="1633" xr:uid="{00000000-0005-0000-0000-000061060000}"/>
    <cellStyle name="Normal 13" xfId="1634" xr:uid="{00000000-0005-0000-0000-000062060000}"/>
    <cellStyle name="Normal 13 2" xfId="1635" xr:uid="{00000000-0005-0000-0000-000063060000}"/>
    <cellStyle name="Normal 131" xfId="1636" xr:uid="{00000000-0005-0000-0000-000064060000}"/>
    <cellStyle name="Normal 134 2" xfId="1637" xr:uid="{00000000-0005-0000-0000-000065060000}"/>
    <cellStyle name="Normal 14" xfId="1638" xr:uid="{00000000-0005-0000-0000-000066060000}"/>
    <cellStyle name="Normal 14 2" xfId="1639" xr:uid="{00000000-0005-0000-0000-000067060000}"/>
    <cellStyle name="Normal 145" xfId="1640" xr:uid="{00000000-0005-0000-0000-000068060000}"/>
    <cellStyle name="Normal 145 2" xfId="1641" xr:uid="{00000000-0005-0000-0000-000069060000}"/>
    <cellStyle name="Normal 146" xfId="1642" xr:uid="{00000000-0005-0000-0000-00006A060000}"/>
    <cellStyle name="Normal 15" xfId="1643" xr:uid="{00000000-0005-0000-0000-00006B060000}"/>
    <cellStyle name="Normal 151" xfId="1644" xr:uid="{00000000-0005-0000-0000-00006C060000}"/>
    <cellStyle name="Normal 157 2 2" xfId="1645" xr:uid="{00000000-0005-0000-0000-00006D060000}"/>
    <cellStyle name="Normal 16" xfId="1646" xr:uid="{00000000-0005-0000-0000-00006E060000}"/>
    <cellStyle name="Normal 161" xfId="1647" xr:uid="{00000000-0005-0000-0000-00006F060000}"/>
    <cellStyle name="Normal 17" xfId="1648" xr:uid="{00000000-0005-0000-0000-000070060000}"/>
    <cellStyle name="Normal 18" xfId="1649" xr:uid="{00000000-0005-0000-0000-000071060000}"/>
    <cellStyle name="Normal 18 2" xfId="1650" xr:uid="{00000000-0005-0000-0000-000072060000}"/>
    <cellStyle name="Normal 181" xfId="1651" xr:uid="{00000000-0005-0000-0000-000073060000}"/>
    <cellStyle name="Normal 19" xfId="1652" xr:uid="{00000000-0005-0000-0000-000074060000}"/>
    <cellStyle name="Normal 2" xfId="1653" xr:uid="{00000000-0005-0000-0000-000075060000}"/>
    <cellStyle name="Normal 2 14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3" xfId="1657" xr:uid="{00000000-0005-0000-0000-000079060000}"/>
    <cellStyle name="Normal 2 2 4" xfId="1658" xr:uid="{00000000-0005-0000-0000-00007A060000}"/>
    <cellStyle name="Normal 2 26 2" xfId="1659" xr:uid="{00000000-0005-0000-0000-00007B060000}"/>
    <cellStyle name="Normal 2 3" xfId="1660" xr:uid="{00000000-0005-0000-0000-00007C060000}"/>
    <cellStyle name="Normal 2 3 2" xfId="1661" xr:uid="{00000000-0005-0000-0000-00007D060000}"/>
    <cellStyle name="Normal 2 3 2 2" xfId="1662" xr:uid="{00000000-0005-0000-0000-00007E060000}"/>
    <cellStyle name="Normal 2 3 2 2 2" xfId="1663" xr:uid="{00000000-0005-0000-0000-00007F060000}"/>
    <cellStyle name="Normal 2 3 3" xfId="1664" xr:uid="{00000000-0005-0000-0000-000080060000}"/>
    <cellStyle name="Normal 2 3 4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4 3" xfId="1668" xr:uid="{00000000-0005-0000-0000-000084060000}"/>
    <cellStyle name="Normal 2 5" xfId="1669" xr:uid="{00000000-0005-0000-0000-000085060000}"/>
    <cellStyle name="Normal 2 5 2" xfId="1670" xr:uid="{00000000-0005-0000-0000-000086060000}"/>
    <cellStyle name="Normal 2 6" xfId="1671" xr:uid="{00000000-0005-0000-0000-000087060000}"/>
    <cellStyle name="Normal 2 7" xfId="1672" xr:uid="{00000000-0005-0000-0000-000088060000}"/>
    <cellStyle name="Normal 20" xfId="1673" xr:uid="{00000000-0005-0000-0000-000089060000}"/>
    <cellStyle name="Normal 20 2" xfId="1674" xr:uid="{00000000-0005-0000-0000-00008A060000}"/>
    <cellStyle name="Normal 21" xfId="1675" xr:uid="{00000000-0005-0000-0000-00008B060000}"/>
    <cellStyle name="Normal 22" xfId="1676" xr:uid="{00000000-0005-0000-0000-00008C060000}"/>
    <cellStyle name="Normal 23" xfId="1677" xr:uid="{00000000-0005-0000-0000-00008D060000}"/>
    <cellStyle name="Normal 24" xfId="1678" xr:uid="{00000000-0005-0000-0000-00008E060000}"/>
    <cellStyle name="Normal 25" xfId="1679" xr:uid="{00000000-0005-0000-0000-00008F060000}"/>
    <cellStyle name="Normal 26" xfId="1680" xr:uid="{00000000-0005-0000-0000-000090060000}"/>
    <cellStyle name="Normal 27" xfId="1681" xr:uid="{00000000-0005-0000-0000-000091060000}"/>
    <cellStyle name="Normal 28" xfId="1682" xr:uid="{00000000-0005-0000-0000-000092060000}"/>
    <cellStyle name="Normal 29" xfId="1683" xr:uid="{00000000-0005-0000-0000-000093060000}"/>
    <cellStyle name="Normal 3" xfId="1684" xr:uid="{00000000-0005-0000-0000-000094060000}"/>
    <cellStyle name="Normal 3 2" xfId="1685" xr:uid="{00000000-0005-0000-0000-000095060000}"/>
    <cellStyle name="Normal 3 2 2" xfId="1686" xr:uid="{00000000-0005-0000-0000-000096060000}"/>
    <cellStyle name="Normal 3 2 2 2" xfId="1687" xr:uid="{00000000-0005-0000-0000-000097060000}"/>
    <cellStyle name="Normal 3 2 3" xfId="1688" xr:uid="{00000000-0005-0000-0000-000098060000}"/>
    <cellStyle name="Normal 3 2 4" xfId="1689" xr:uid="{00000000-0005-0000-0000-000099060000}"/>
    <cellStyle name="Normal 3 2 5" xfId="1690" xr:uid="{00000000-0005-0000-0000-00009A060000}"/>
    <cellStyle name="Normal 3 3" xfId="1691" xr:uid="{00000000-0005-0000-0000-00009B060000}"/>
    <cellStyle name="Normal 3 3 2" xfId="1692" xr:uid="{00000000-0005-0000-0000-00009C060000}"/>
    <cellStyle name="Normal 3 3 2 2" xfId="1693" xr:uid="{00000000-0005-0000-0000-00009D060000}"/>
    <cellStyle name="Normal 3 3 2 3" xfId="1694" xr:uid="{00000000-0005-0000-0000-00009E060000}"/>
    <cellStyle name="Normal 3 3 2 4" xfId="1695" xr:uid="{00000000-0005-0000-0000-00009F060000}"/>
    <cellStyle name="Normal 3 3 3" xfId="1696" xr:uid="{00000000-0005-0000-0000-0000A0060000}"/>
    <cellStyle name="Normal 3 4" xfId="1697" xr:uid="{00000000-0005-0000-0000-0000A1060000}"/>
    <cellStyle name="Normal 3 5" xfId="1698" xr:uid="{00000000-0005-0000-0000-0000A2060000}"/>
    <cellStyle name="Normal 3 6" xfId="1699" xr:uid="{00000000-0005-0000-0000-0000A3060000}"/>
    <cellStyle name="Normal 3 6 2" xfId="1700" xr:uid="{00000000-0005-0000-0000-0000A4060000}"/>
    <cellStyle name="Normal 3 7" xfId="1701" xr:uid="{00000000-0005-0000-0000-0000A5060000}"/>
    <cellStyle name="Normal 3 8" xfId="1702" xr:uid="{00000000-0005-0000-0000-0000A6060000}"/>
    <cellStyle name="Normal 3 9" xfId="1703" xr:uid="{00000000-0005-0000-0000-0000A7060000}"/>
    <cellStyle name="Normal 30" xfId="1704" xr:uid="{00000000-0005-0000-0000-0000A8060000}"/>
    <cellStyle name="Normal 31" xfId="1705" xr:uid="{00000000-0005-0000-0000-0000A9060000}"/>
    <cellStyle name="Normal 32" xfId="1706" xr:uid="{00000000-0005-0000-0000-0000AA060000}"/>
    <cellStyle name="Normal 33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6" xfId="1711" xr:uid="{00000000-0005-0000-0000-0000AF060000}"/>
    <cellStyle name="Normal 37" xfId="1712" xr:uid="{00000000-0005-0000-0000-0000B0060000}"/>
    <cellStyle name="Normal 38" xfId="1713" xr:uid="{00000000-0005-0000-0000-0000B1060000}"/>
    <cellStyle name="Normal 39" xfId="1714" xr:uid="{00000000-0005-0000-0000-0000B2060000}"/>
    <cellStyle name="Normal 4" xfId="1715" xr:uid="{00000000-0005-0000-0000-0000B3060000}"/>
    <cellStyle name="Normal 4 2" xfId="1716" xr:uid="{00000000-0005-0000-0000-0000B4060000}"/>
    <cellStyle name="Normal 4 2 2" xfId="1717" xr:uid="{00000000-0005-0000-0000-0000B5060000}"/>
    <cellStyle name="Normal 4 2 2 2" xfId="1718" xr:uid="{00000000-0005-0000-0000-0000B6060000}"/>
    <cellStyle name="Normal 4 2 3" xfId="1719" xr:uid="{00000000-0005-0000-0000-0000B7060000}"/>
    <cellStyle name="Normal 4 2 4" xfId="1720" xr:uid="{00000000-0005-0000-0000-0000B8060000}"/>
    <cellStyle name="Normal 4 3" xfId="1721" xr:uid="{00000000-0005-0000-0000-0000B9060000}"/>
    <cellStyle name="Normal 4 3 2" xfId="1722" xr:uid="{00000000-0005-0000-0000-0000BA060000}"/>
    <cellStyle name="Normal 4 4" xfId="1723" xr:uid="{00000000-0005-0000-0000-0000BB060000}"/>
    <cellStyle name="Normal 4 4 2" xfId="1724" xr:uid="{00000000-0005-0000-0000-0000BC060000}"/>
    <cellStyle name="Normal 4 5" xfId="1725" xr:uid="{00000000-0005-0000-0000-0000BD060000}"/>
    <cellStyle name="Normal 4 6" xfId="1726" xr:uid="{00000000-0005-0000-0000-0000BE060000}"/>
    <cellStyle name="Normal 40" xfId="1727" xr:uid="{00000000-0005-0000-0000-0000BF060000}"/>
    <cellStyle name="Normal 41" xfId="1728" xr:uid="{00000000-0005-0000-0000-0000C0060000}"/>
    <cellStyle name="Normal 42" xfId="1729" xr:uid="{00000000-0005-0000-0000-0000C1060000}"/>
    <cellStyle name="Normal 43" xfId="1730" xr:uid="{00000000-0005-0000-0000-0000C2060000}"/>
    <cellStyle name="Normal 44" xfId="1731" xr:uid="{00000000-0005-0000-0000-0000C3060000}"/>
    <cellStyle name="Normal 45" xfId="1732" xr:uid="{00000000-0005-0000-0000-0000C4060000}"/>
    <cellStyle name="Normal 46" xfId="1733" xr:uid="{00000000-0005-0000-0000-0000C5060000}"/>
    <cellStyle name="Normal 47" xfId="1734" xr:uid="{00000000-0005-0000-0000-0000C6060000}"/>
    <cellStyle name="Normal 48" xfId="1735" xr:uid="{00000000-0005-0000-0000-0000C7060000}"/>
    <cellStyle name="Normal 49" xfId="1736" xr:uid="{00000000-0005-0000-0000-0000C8060000}"/>
    <cellStyle name="Normal 5" xfId="1737" xr:uid="{00000000-0005-0000-0000-0000C9060000}"/>
    <cellStyle name="Normal 5 2" xfId="1738" xr:uid="{00000000-0005-0000-0000-0000CA060000}"/>
    <cellStyle name="Normal 5 2 2" xfId="1739" xr:uid="{00000000-0005-0000-0000-0000CB060000}"/>
    <cellStyle name="Normal 5 2 3" xfId="1740" xr:uid="{00000000-0005-0000-0000-0000CC060000}"/>
    <cellStyle name="Normal 5 3" xfId="1741" xr:uid="{00000000-0005-0000-0000-0000CD060000}"/>
    <cellStyle name="Normal 5 3 2" xfId="1742" xr:uid="{00000000-0005-0000-0000-0000CE060000}"/>
    <cellStyle name="Normal 5 3 3" xfId="1743" xr:uid="{00000000-0005-0000-0000-0000CF060000}"/>
    <cellStyle name="Normal 5 4" xfId="1744" xr:uid="{00000000-0005-0000-0000-0000D0060000}"/>
    <cellStyle name="Normal 5 5" xfId="1745" xr:uid="{00000000-0005-0000-0000-0000D1060000}"/>
    <cellStyle name="Normal 50" xfId="1746" xr:uid="{00000000-0005-0000-0000-0000D2060000}"/>
    <cellStyle name="Normal 51" xfId="1747" xr:uid="{00000000-0005-0000-0000-0000D3060000}"/>
    <cellStyle name="Normal 52" xfId="1748" xr:uid="{00000000-0005-0000-0000-0000D4060000}"/>
    <cellStyle name="Normal 53" xfId="1749" xr:uid="{00000000-0005-0000-0000-0000D5060000}"/>
    <cellStyle name="Normal 54" xfId="1750" xr:uid="{00000000-0005-0000-0000-0000D6060000}"/>
    <cellStyle name="Normal 55" xfId="1751" xr:uid="{00000000-0005-0000-0000-0000D7060000}"/>
    <cellStyle name="Normal 56" xfId="1752" xr:uid="{00000000-0005-0000-0000-0000D8060000}"/>
    <cellStyle name="Normal 57" xfId="1753" xr:uid="{00000000-0005-0000-0000-0000D9060000}"/>
    <cellStyle name="Normal 58" xfId="1754" xr:uid="{00000000-0005-0000-0000-0000DA060000}"/>
    <cellStyle name="Normal 59" xfId="1755" xr:uid="{00000000-0005-0000-0000-0000DB060000}"/>
    <cellStyle name="Normal 6" xfId="1756" xr:uid="{00000000-0005-0000-0000-0000DC060000}"/>
    <cellStyle name="Normal 6 2" xfId="1757" xr:uid="{00000000-0005-0000-0000-0000DD060000}"/>
    <cellStyle name="Normal 6 2 2" xfId="1758" xr:uid="{00000000-0005-0000-0000-0000DE060000}"/>
    <cellStyle name="Normal 6 3" xfId="1759" xr:uid="{00000000-0005-0000-0000-0000DF060000}"/>
    <cellStyle name="Normal 6 4" xfId="1760" xr:uid="{00000000-0005-0000-0000-0000E0060000}"/>
    <cellStyle name="Normal 6 4 2" xfId="1761" xr:uid="{00000000-0005-0000-0000-0000E1060000}"/>
    <cellStyle name="Normal 60" xfId="1762" xr:uid="{00000000-0005-0000-0000-0000E2060000}"/>
    <cellStyle name="Normal 61" xfId="1763" xr:uid="{00000000-0005-0000-0000-0000E3060000}"/>
    <cellStyle name="Normal 62" xfId="1764" xr:uid="{00000000-0005-0000-0000-0000E4060000}"/>
    <cellStyle name="Normal 63" xfId="1765" xr:uid="{00000000-0005-0000-0000-0000E5060000}"/>
    <cellStyle name="Normal 64" xfId="1766" xr:uid="{00000000-0005-0000-0000-0000E6060000}"/>
    <cellStyle name="Normal 65" xfId="1767" xr:uid="{00000000-0005-0000-0000-0000E7060000}"/>
    <cellStyle name="Normal 66" xfId="1768" xr:uid="{00000000-0005-0000-0000-0000E8060000}"/>
    <cellStyle name="Normal 67" xfId="1769" xr:uid="{00000000-0005-0000-0000-0000E9060000}"/>
    <cellStyle name="Normal 68" xfId="1770" xr:uid="{00000000-0005-0000-0000-0000EA060000}"/>
    <cellStyle name="Normal 69" xfId="1771" xr:uid="{00000000-0005-0000-0000-0000EB060000}"/>
    <cellStyle name="Normal 7" xfId="1772" xr:uid="{00000000-0005-0000-0000-0000EC060000}"/>
    <cellStyle name="Normal 7 2" xfId="1773" xr:uid="{00000000-0005-0000-0000-0000ED060000}"/>
    <cellStyle name="Normal 7 3" xfId="1774" xr:uid="{00000000-0005-0000-0000-0000EE060000}"/>
    <cellStyle name="Normal 7 4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0" xfId="1788" xr:uid="{00000000-0005-0000-0000-0000FC060000}"/>
    <cellStyle name="Normal 81" xfId="1789" xr:uid="{00000000-0005-0000-0000-0000FD060000}"/>
    <cellStyle name="Normal 82" xfId="1790" xr:uid="{00000000-0005-0000-0000-0000FE060000}"/>
    <cellStyle name="Normal 83" xfId="1791" xr:uid="{00000000-0005-0000-0000-0000FF060000}"/>
    <cellStyle name="Normal 84" xfId="1792" xr:uid="{00000000-0005-0000-0000-000000070000}"/>
    <cellStyle name="Normal 85" xfId="1793" xr:uid="{00000000-0005-0000-0000-000001070000}"/>
    <cellStyle name="Normal 86" xfId="1794" xr:uid="{00000000-0005-0000-0000-000002070000}"/>
    <cellStyle name="Normal 87" xfId="1795" xr:uid="{00000000-0005-0000-0000-000003070000}"/>
    <cellStyle name="Normal 87 2" xfId="1796" xr:uid="{00000000-0005-0000-0000-000004070000}"/>
    <cellStyle name="Normal 88" xfId="1797" xr:uid="{00000000-0005-0000-0000-000005070000}"/>
    <cellStyle name="Normal 89" xfId="1798" xr:uid="{00000000-0005-0000-0000-000006070000}"/>
    <cellStyle name="Normal 9" xfId="1799" xr:uid="{00000000-0005-0000-0000-000007070000}"/>
    <cellStyle name="Normal 90" xfId="1800" xr:uid="{00000000-0005-0000-0000-000008070000}"/>
    <cellStyle name="Normal 91" xfId="1801" xr:uid="{00000000-0005-0000-0000-000009070000}"/>
    <cellStyle name="Normal 91 2" xfId="1802" xr:uid="{00000000-0005-0000-0000-00000A070000}"/>
    <cellStyle name="Normal 92" xfId="1803" xr:uid="{00000000-0005-0000-0000-00000B070000}"/>
    <cellStyle name="Normal 96" xfId="1804" xr:uid="{00000000-0005-0000-0000-00000C070000}"/>
    <cellStyle name="Normal 97" xfId="1805" xr:uid="{00000000-0005-0000-0000-00000D070000}"/>
    <cellStyle name="Normal 99" xfId="1806" xr:uid="{00000000-0005-0000-0000-00000E070000}"/>
    <cellStyle name="Normal_Cashflow megachem" xfId="1807" xr:uid="{00000000-0005-0000-0000-00000F070000}"/>
    <cellStyle name="Normal_Sheet1" xfId="1808" xr:uid="{00000000-0005-0000-0000-000010070000}"/>
    <cellStyle name="Note 10" xfId="1809" xr:uid="{00000000-0005-0000-0000-000011070000}"/>
    <cellStyle name="Note 10 2" xfId="1810" xr:uid="{00000000-0005-0000-0000-000012070000}"/>
    <cellStyle name="Note 11" xfId="1811" xr:uid="{00000000-0005-0000-0000-000013070000}"/>
    <cellStyle name="Note 11 2" xfId="1812" xr:uid="{00000000-0005-0000-0000-000014070000}"/>
    <cellStyle name="Note 12" xfId="1813" xr:uid="{00000000-0005-0000-0000-000015070000}"/>
    <cellStyle name="Note 12 2" xfId="1814" xr:uid="{00000000-0005-0000-0000-000016070000}"/>
    <cellStyle name="Note 13" xfId="1815" xr:uid="{00000000-0005-0000-0000-000017070000}"/>
    <cellStyle name="Note 13 2" xfId="1816" xr:uid="{00000000-0005-0000-0000-000018070000}"/>
    <cellStyle name="Note 14" xfId="1817" xr:uid="{00000000-0005-0000-0000-000019070000}"/>
    <cellStyle name="Note 14 2" xfId="1818" xr:uid="{00000000-0005-0000-0000-00001A070000}"/>
    <cellStyle name="Note 15" xfId="1819" xr:uid="{00000000-0005-0000-0000-00001B070000}"/>
    <cellStyle name="Note 15 2" xfId="1820" xr:uid="{00000000-0005-0000-0000-00001C070000}"/>
    <cellStyle name="Note 16" xfId="1821" xr:uid="{00000000-0005-0000-0000-00001D070000}"/>
    <cellStyle name="Note 16 2" xfId="1822" xr:uid="{00000000-0005-0000-0000-00001E070000}"/>
    <cellStyle name="Note 17" xfId="1823" xr:uid="{00000000-0005-0000-0000-00001F070000}"/>
    <cellStyle name="Note 17 2" xfId="1824" xr:uid="{00000000-0005-0000-0000-000020070000}"/>
    <cellStyle name="Note 18" xfId="1825" xr:uid="{00000000-0005-0000-0000-000021070000}"/>
    <cellStyle name="Note 18 2" xfId="1826" xr:uid="{00000000-0005-0000-0000-000022070000}"/>
    <cellStyle name="Note 19" xfId="1827" xr:uid="{00000000-0005-0000-0000-000023070000}"/>
    <cellStyle name="Note 19 2" xfId="1828" xr:uid="{00000000-0005-0000-0000-000024070000}"/>
    <cellStyle name="Note 2" xfId="1829" xr:uid="{00000000-0005-0000-0000-000025070000}"/>
    <cellStyle name="Note 2 2" xfId="1830" xr:uid="{00000000-0005-0000-0000-000026070000}"/>
    <cellStyle name="Note 2 2 2" xfId="1831" xr:uid="{00000000-0005-0000-0000-000027070000}"/>
    <cellStyle name="Note 2 2 3" xfId="1832" xr:uid="{00000000-0005-0000-0000-000028070000}"/>
    <cellStyle name="Note 2 2 4" xfId="1833" xr:uid="{00000000-0005-0000-0000-000029070000}"/>
    <cellStyle name="Note 2 3" xfId="1834" xr:uid="{00000000-0005-0000-0000-00002A070000}"/>
    <cellStyle name="Note 2 3 2" xfId="1835" xr:uid="{00000000-0005-0000-0000-00002B070000}"/>
    <cellStyle name="Note 2 3 3" xfId="1836" xr:uid="{00000000-0005-0000-0000-00002C070000}"/>
    <cellStyle name="Note 2 4" xfId="1837" xr:uid="{00000000-0005-0000-0000-00002D070000}"/>
    <cellStyle name="Note 2 5" xfId="1838" xr:uid="{00000000-0005-0000-0000-00002E070000}"/>
    <cellStyle name="Note 2 6" xfId="1839" xr:uid="{00000000-0005-0000-0000-00002F070000}"/>
    <cellStyle name="Note 20" xfId="1840" xr:uid="{00000000-0005-0000-0000-000030070000}"/>
    <cellStyle name="Note 20 2" xfId="1841" xr:uid="{00000000-0005-0000-0000-000031070000}"/>
    <cellStyle name="Note 20 3" xfId="1842" xr:uid="{00000000-0005-0000-0000-000032070000}"/>
    <cellStyle name="Note 21" xfId="1843" xr:uid="{00000000-0005-0000-0000-000033070000}"/>
    <cellStyle name="Note 21 2" xfId="1844" xr:uid="{00000000-0005-0000-0000-000034070000}"/>
    <cellStyle name="Note 21 3" xfId="1845" xr:uid="{00000000-0005-0000-0000-000035070000}"/>
    <cellStyle name="Note 22" xfId="1846" xr:uid="{00000000-0005-0000-0000-000036070000}"/>
    <cellStyle name="Note 22 2" xfId="1847" xr:uid="{00000000-0005-0000-0000-000037070000}"/>
    <cellStyle name="Note 22 3" xfId="1848" xr:uid="{00000000-0005-0000-0000-000038070000}"/>
    <cellStyle name="Note 23" xfId="1849" xr:uid="{00000000-0005-0000-0000-000039070000}"/>
    <cellStyle name="Note 23 2" xfId="1850" xr:uid="{00000000-0005-0000-0000-00003A070000}"/>
    <cellStyle name="Note 23 3" xfId="1851" xr:uid="{00000000-0005-0000-0000-00003B070000}"/>
    <cellStyle name="Note 24" xfId="1852" xr:uid="{00000000-0005-0000-0000-00003C070000}"/>
    <cellStyle name="Note 24 2" xfId="1853" xr:uid="{00000000-0005-0000-0000-00003D070000}"/>
    <cellStyle name="Note 24 2 2" xfId="1854" xr:uid="{00000000-0005-0000-0000-00003E070000}"/>
    <cellStyle name="Note 24 2 2 2" xfId="1855" xr:uid="{00000000-0005-0000-0000-00003F070000}"/>
    <cellStyle name="Note 24 2 2 3" xfId="1856" xr:uid="{00000000-0005-0000-0000-000040070000}"/>
    <cellStyle name="Note 24 2 3" xfId="1857" xr:uid="{00000000-0005-0000-0000-000041070000}"/>
    <cellStyle name="Note 24 2 4" xfId="1858" xr:uid="{00000000-0005-0000-0000-000042070000}"/>
    <cellStyle name="Note 24 3" xfId="1859" xr:uid="{00000000-0005-0000-0000-000043070000}"/>
    <cellStyle name="Note 24 3 2" xfId="1860" xr:uid="{00000000-0005-0000-0000-000044070000}"/>
    <cellStyle name="Note 24 3 3" xfId="1861" xr:uid="{00000000-0005-0000-0000-000045070000}"/>
    <cellStyle name="Note 24 4" xfId="1862" xr:uid="{00000000-0005-0000-0000-000046070000}"/>
    <cellStyle name="Note 24 5" xfId="1863" xr:uid="{00000000-0005-0000-0000-000047070000}"/>
    <cellStyle name="Note 25" xfId="1864" xr:uid="{00000000-0005-0000-0000-000048070000}"/>
    <cellStyle name="Note 25 2" xfId="1865" xr:uid="{00000000-0005-0000-0000-000049070000}"/>
    <cellStyle name="Note 26" xfId="1866" xr:uid="{00000000-0005-0000-0000-00004A070000}"/>
    <cellStyle name="Note 26 2" xfId="1867" xr:uid="{00000000-0005-0000-0000-00004B070000}"/>
    <cellStyle name="Note 27" xfId="1868" xr:uid="{00000000-0005-0000-0000-00004C070000}"/>
    <cellStyle name="Note 3" xfId="1869" xr:uid="{00000000-0005-0000-0000-00004D070000}"/>
    <cellStyle name="Note 3 2" xfId="1870" xr:uid="{00000000-0005-0000-0000-00004E070000}"/>
    <cellStyle name="Note 3 3" xfId="1871" xr:uid="{00000000-0005-0000-0000-00004F070000}"/>
    <cellStyle name="Note 3 4" xfId="1872" xr:uid="{00000000-0005-0000-0000-000050070000}"/>
    <cellStyle name="Note 3 5" xfId="1873" xr:uid="{00000000-0005-0000-0000-000051070000}"/>
    <cellStyle name="Note 4" xfId="1874" xr:uid="{00000000-0005-0000-0000-000052070000}"/>
    <cellStyle name="Note 4 2" xfId="1875" xr:uid="{00000000-0005-0000-0000-000053070000}"/>
    <cellStyle name="Note 4 3" xfId="1876" xr:uid="{00000000-0005-0000-0000-000054070000}"/>
    <cellStyle name="Note 4 4" xfId="1877" xr:uid="{00000000-0005-0000-0000-000055070000}"/>
    <cellStyle name="Note 4 5" xfId="1878" xr:uid="{00000000-0005-0000-0000-000056070000}"/>
    <cellStyle name="Note 5" xfId="1879" xr:uid="{00000000-0005-0000-0000-000057070000}"/>
    <cellStyle name="Note 5 2" xfId="1880" xr:uid="{00000000-0005-0000-0000-000058070000}"/>
    <cellStyle name="Note 5 3" xfId="1881" xr:uid="{00000000-0005-0000-0000-000059070000}"/>
    <cellStyle name="Note 5 4" xfId="1882" xr:uid="{00000000-0005-0000-0000-00005A070000}"/>
    <cellStyle name="Note 5 5" xfId="1883" xr:uid="{00000000-0005-0000-0000-00005B070000}"/>
    <cellStyle name="Note 6" xfId="1884" xr:uid="{00000000-0005-0000-0000-00005C070000}"/>
    <cellStyle name="Note 6 2" xfId="1885" xr:uid="{00000000-0005-0000-0000-00005D070000}"/>
    <cellStyle name="Note 7" xfId="1886" xr:uid="{00000000-0005-0000-0000-00005E070000}"/>
    <cellStyle name="Note 7 2" xfId="1887" xr:uid="{00000000-0005-0000-0000-00005F070000}"/>
    <cellStyle name="Note 8" xfId="1888" xr:uid="{00000000-0005-0000-0000-000060070000}"/>
    <cellStyle name="Note 8 2" xfId="1889" xr:uid="{00000000-0005-0000-0000-000061070000}"/>
    <cellStyle name="Note 9" xfId="1890" xr:uid="{00000000-0005-0000-0000-000062070000}"/>
    <cellStyle name="Note 9 2" xfId="1891" xr:uid="{00000000-0005-0000-0000-000063070000}"/>
    <cellStyle name="Output" xfId="1892" builtinId="21" customBuiltin="1"/>
    <cellStyle name="Output 10" xfId="1893" xr:uid="{00000000-0005-0000-0000-000065070000}"/>
    <cellStyle name="Output 11" xfId="1894" xr:uid="{00000000-0005-0000-0000-000066070000}"/>
    <cellStyle name="Output 12" xfId="1895" xr:uid="{00000000-0005-0000-0000-000067070000}"/>
    <cellStyle name="Output 13" xfId="1896" xr:uid="{00000000-0005-0000-0000-000068070000}"/>
    <cellStyle name="Output 14" xfId="1897" xr:uid="{00000000-0005-0000-0000-000069070000}"/>
    <cellStyle name="Output 15" xfId="1898" xr:uid="{00000000-0005-0000-0000-00006A070000}"/>
    <cellStyle name="Output 16" xfId="1899" xr:uid="{00000000-0005-0000-0000-00006B070000}"/>
    <cellStyle name="Output 17" xfId="1900" xr:uid="{00000000-0005-0000-0000-00006C070000}"/>
    <cellStyle name="Output 18" xfId="1901" xr:uid="{00000000-0005-0000-0000-00006D070000}"/>
    <cellStyle name="Output 19" xfId="1902" xr:uid="{00000000-0005-0000-0000-00006E070000}"/>
    <cellStyle name="Output 2" xfId="1903" xr:uid="{00000000-0005-0000-0000-00006F070000}"/>
    <cellStyle name="Output 20" xfId="1904" xr:uid="{00000000-0005-0000-0000-000070070000}"/>
    <cellStyle name="Output 21" xfId="1905" xr:uid="{00000000-0005-0000-0000-000071070000}"/>
    <cellStyle name="Output 21 2" xfId="1906" xr:uid="{00000000-0005-0000-0000-000072070000}"/>
    <cellStyle name="Output 22" xfId="1907" xr:uid="{00000000-0005-0000-0000-000073070000}"/>
    <cellStyle name="Output 3" xfId="1908" xr:uid="{00000000-0005-0000-0000-000074070000}"/>
    <cellStyle name="Output 4" xfId="1909" xr:uid="{00000000-0005-0000-0000-000075070000}"/>
    <cellStyle name="Output 5" xfId="1910" xr:uid="{00000000-0005-0000-0000-000076070000}"/>
    <cellStyle name="Output 6" xfId="1911" xr:uid="{00000000-0005-0000-0000-000077070000}"/>
    <cellStyle name="Output 7" xfId="1912" xr:uid="{00000000-0005-0000-0000-000078070000}"/>
    <cellStyle name="Output 8" xfId="1913" xr:uid="{00000000-0005-0000-0000-000079070000}"/>
    <cellStyle name="Output 9" xfId="1914" xr:uid="{00000000-0005-0000-0000-00007A070000}"/>
    <cellStyle name="Percent [0]" xfId="1915" xr:uid="{00000000-0005-0000-0000-00007B070000}"/>
    <cellStyle name="Percent [00]" xfId="1916" xr:uid="{00000000-0005-0000-0000-00007C070000}"/>
    <cellStyle name="Percent [2]" xfId="1917" xr:uid="{00000000-0005-0000-0000-00007D070000}"/>
    <cellStyle name="Percent 10" xfId="1918" xr:uid="{00000000-0005-0000-0000-00007E070000}"/>
    <cellStyle name="Percent 10 2" xfId="1919" xr:uid="{00000000-0005-0000-0000-00007F070000}"/>
    <cellStyle name="Percent 10 3" xfId="1920" xr:uid="{00000000-0005-0000-0000-000080070000}"/>
    <cellStyle name="Percent 11" xfId="1921" xr:uid="{00000000-0005-0000-0000-000081070000}"/>
    <cellStyle name="Percent 11 2" xfId="1922" xr:uid="{00000000-0005-0000-0000-000082070000}"/>
    <cellStyle name="Percent 11 3" xfId="1923" xr:uid="{00000000-0005-0000-0000-000083070000}"/>
    <cellStyle name="Percent 12" xfId="1924" xr:uid="{00000000-0005-0000-0000-000084070000}"/>
    <cellStyle name="Percent 12 2" xfId="1925" xr:uid="{00000000-0005-0000-0000-000085070000}"/>
    <cellStyle name="Percent 12 3" xfId="1926" xr:uid="{00000000-0005-0000-0000-000086070000}"/>
    <cellStyle name="Percent 13" xfId="1927" xr:uid="{00000000-0005-0000-0000-000087070000}"/>
    <cellStyle name="Percent 13 2" xfId="1928" xr:uid="{00000000-0005-0000-0000-000088070000}"/>
    <cellStyle name="Percent 13 3" xfId="1929" xr:uid="{00000000-0005-0000-0000-000089070000}"/>
    <cellStyle name="Percent 14" xfId="1930" xr:uid="{00000000-0005-0000-0000-00008A070000}"/>
    <cellStyle name="Percent 14 2" xfId="1931" xr:uid="{00000000-0005-0000-0000-00008B070000}"/>
    <cellStyle name="Percent 14 3" xfId="1932" xr:uid="{00000000-0005-0000-0000-00008C070000}"/>
    <cellStyle name="Percent 2" xfId="1933" xr:uid="{00000000-0005-0000-0000-00008D070000}"/>
    <cellStyle name="Percent 2 2" xfId="1934" xr:uid="{00000000-0005-0000-0000-00008E070000}"/>
    <cellStyle name="Percent 2 3" xfId="1935" xr:uid="{00000000-0005-0000-0000-00008F070000}"/>
    <cellStyle name="Percent 2 3 2" xfId="1936" xr:uid="{00000000-0005-0000-0000-000090070000}"/>
    <cellStyle name="Percent 3" xfId="1937" xr:uid="{00000000-0005-0000-0000-000091070000}"/>
    <cellStyle name="Percent 3 2" xfId="1938" xr:uid="{00000000-0005-0000-0000-000092070000}"/>
    <cellStyle name="Percent 3 2 2" xfId="1939" xr:uid="{00000000-0005-0000-0000-000093070000}"/>
    <cellStyle name="Percent 3 2 2 2" xfId="1940" xr:uid="{00000000-0005-0000-0000-000094070000}"/>
    <cellStyle name="Percent 3 2 2 3" xfId="1941" xr:uid="{00000000-0005-0000-0000-000095070000}"/>
    <cellStyle name="Percent 3 2 3" xfId="1942" xr:uid="{00000000-0005-0000-0000-000096070000}"/>
    <cellStyle name="Percent 3 2 4" xfId="1943" xr:uid="{00000000-0005-0000-0000-000097070000}"/>
    <cellStyle name="Percent 3 3" xfId="1944" xr:uid="{00000000-0005-0000-0000-000098070000}"/>
    <cellStyle name="Percent 3 3 2" xfId="1945" xr:uid="{00000000-0005-0000-0000-000099070000}"/>
    <cellStyle name="Percent 3 3 3" xfId="1946" xr:uid="{00000000-0005-0000-0000-00009A070000}"/>
    <cellStyle name="Percent 3 4" xfId="1947" xr:uid="{00000000-0005-0000-0000-00009B070000}"/>
    <cellStyle name="Percent 3 4 2" xfId="1948" xr:uid="{00000000-0005-0000-0000-00009C070000}"/>
    <cellStyle name="Percent 3 4 3" xfId="1949" xr:uid="{00000000-0005-0000-0000-00009D070000}"/>
    <cellStyle name="Percent 3 5" xfId="1950" xr:uid="{00000000-0005-0000-0000-00009E070000}"/>
    <cellStyle name="Percent 3 6" xfId="1951" xr:uid="{00000000-0005-0000-0000-00009F070000}"/>
    <cellStyle name="Percent 4" xfId="1952" xr:uid="{00000000-0005-0000-0000-0000A0070000}"/>
    <cellStyle name="Percent 4 2" xfId="1953" xr:uid="{00000000-0005-0000-0000-0000A1070000}"/>
    <cellStyle name="Percent 4 3" xfId="1954" xr:uid="{00000000-0005-0000-0000-0000A2070000}"/>
    <cellStyle name="Percent 4 4" xfId="1955" xr:uid="{00000000-0005-0000-0000-0000A3070000}"/>
    <cellStyle name="Percent 5" xfId="1956" xr:uid="{00000000-0005-0000-0000-0000A4070000}"/>
    <cellStyle name="Percent 5 2" xfId="1957" xr:uid="{00000000-0005-0000-0000-0000A5070000}"/>
    <cellStyle name="Percent 5 3" xfId="1958" xr:uid="{00000000-0005-0000-0000-0000A6070000}"/>
    <cellStyle name="Percent 6" xfId="1959" xr:uid="{00000000-0005-0000-0000-0000A7070000}"/>
    <cellStyle name="Percent 6 2" xfId="1960" xr:uid="{00000000-0005-0000-0000-0000A8070000}"/>
    <cellStyle name="Percent 6 3" xfId="1961" xr:uid="{00000000-0005-0000-0000-0000A9070000}"/>
    <cellStyle name="Percent 7" xfId="1962" xr:uid="{00000000-0005-0000-0000-0000AA070000}"/>
    <cellStyle name="Percent 7 2" xfId="1963" xr:uid="{00000000-0005-0000-0000-0000AB070000}"/>
    <cellStyle name="Percent 7 3" xfId="1964" xr:uid="{00000000-0005-0000-0000-0000AC070000}"/>
    <cellStyle name="Percent 8" xfId="1965" xr:uid="{00000000-0005-0000-0000-0000AD070000}"/>
    <cellStyle name="Percent 8 2" xfId="1966" xr:uid="{00000000-0005-0000-0000-0000AE070000}"/>
    <cellStyle name="Percent 8 3" xfId="1967" xr:uid="{00000000-0005-0000-0000-0000AF070000}"/>
    <cellStyle name="Percent 9" xfId="1968" xr:uid="{00000000-0005-0000-0000-0000B0070000}"/>
    <cellStyle name="Percent 9 2" xfId="1969" xr:uid="{00000000-0005-0000-0000-0000B1070000}"/>
    <cellStyle name="Percent 9 3" xfId="1970" xr:uid="{00000000-0005-0000-0000-0000B2070000}"/>
    <cellStyle name="PrePop Currency (0)" xfId="1971" xr:uid="{00000000-0005-0000-0000-0000B3070000}"/>
    <cellStyle name="PrePop Currency (2)" xfId="1972" xr:uid="{00000000-0005-0000-0000-0000B4070000}"/>
    <cellStyle name="PrePop Units (0)" xfId="1973" xr:uid="{00000000-0005-0000-0000-0000B5070000}"/>
    <cellStyle name="PrePop Units (1)" xfId="1974" xr:uid="{00000000-0005-0000-0000-0000B6070000}"/>
    <cellStyle name="PrePop Units (2)" xfId="1975" xr:uid="{00000000-0005-0000-0000-0000B7070000}"/>
    <cellStyle name="section head" xfId="1976" xr:uid="{00000000-0005-0000-0000-0000B8070000}"/>
    <cellStyle name="Style 1" xfId="1977" xr:uid="{00000000-0005-0000-0000-0000B9070000}"/>
    <cellStyle name="Text Indent A" xfId="1978" xr:uid="{00000000-0005-0000-0000-0000BA070000}"/>
    <cellStyle name="Text Indent A 2" xfId="1979" xr:uid="{00000000-0005-0000-0000-0000BB070000}"/>
    <cellStyle name="Text Indent B" xfId="1980" xr:uid="{00000000-0005-0000-0000-0000BC070000}"/>
    <cellStyle name="Text Indent C" xfId="1981" xr:uid="{00000000-0005-0000-0000-0000BD070000}"/>
    <cellStyle name="Title" xfId="1982" builtinId="15" customBuiltin="1"/>
    <cellStyle name="Title 10" xfId="1983" xr:uid="{00000000-0005-0000-0000-0000BF070000}"/>
    <cellStyle name="Title 10 2" xfId="1984" xr:uid="{00000000-0005-0000-0000-0000C0070000}"/>
    <cellStyle name="Title 10 3" xfId="1985" xr:uid="{00000000-0005-0000-0000-0000C1070000}"/>
    <cellStyle name="Title 11" xfId="1986" xr:uid="{00000000-0005-0000-0000-0000C2070000}"/>
    <cellStyle name="Title 11 2" xfId="1987" xr:uid="{00000000-0005-0000-0000-0000C3070000}"/>
    <cellStyle name="Title 11 3" xfId="1988" xr:uid="{00000000-0005-0000-0000-0000C4070000}"/>
    <cellStyle name="Title 12" xfId="1989" xr:uid="{00000000-0005-0000-0000-0000C5070000}"/>
    <cellStyle name="Title 12 2" xfId="1990" xr:uid="{00000000-0005-0000-0000-0000C6070000}"/>
    <cellStyle name="Title 12 3" xfId="1991" xr:uid="{00000000-0005-0000-0000-0000C7070000}"/>
    <cellStyle name="Title 13" xfId="1992" xr:uid="{00000000-0005-0000-0000-0000C8070000}"/>
    <cellStyle name="Title 13 2" xfId="1993" xr:uid="{00000000-0005-0000-0000-0000C9070000}"/>
    <cellStyle name="Title 13 3" xfId="1994" xr:uid="{00000000-0005-0000-0000-0000CA070000}"/>
    <cellStyle name="Title 14" xfId="1995" xr:uid="{00000000-0005-0000-0000-0000CB070000}"/>
    <cellStyle name="Title 14 2" xfId="1996" xr:uid="{00000000-0005-0000-0000-0000CC070000}"/>
    <cellStyle name="Title 14 3" xfId="1997" xr:uid="{00000000-0005-0000-0000-0000CD070000}"/>
    <cellStyle name="Title 15" xfId="1998" xr:uid="{00000000-0005-0000-0000-0000CE070000}"/>
    <cellStyle name="Title 15 2" xfId="1999" xr:uid="{00000000-0005-0000-0000-0000CF070000}"/>
    <cellStyle name="Title 15 3" xfId="2000" xr:uid="{00000000-0005-0000-0000-0000D0070000}"/>
    <cellStyle name="Title 16" xfId="2001" xr:uid="{00000000-0005-0000-0000-0000D1070000}"/>
    <cellStyle name="Title 16 2" xfId="2002" xr:uid="{00000000-0005-0000-0000-0000D2070000}"/>
    <cellStyle name="Title 16 3" xfId="2003" xr:uid="{00000000-0005-0000-0000-0000D3070000}"/>
    <cellStyle name="Title 17" xfId="2004" xr:uid="{00000000-0005-0000-0000-0000D4070000}"/>
    <cellStyle name="Title 17 2" xfId="2005" xr:uid="{00000000-0005-0000-0000-0000D5070000}"/>
    <cellStyle name="Title 17 3" xfId="2006" xr:uid="{00000000-0005-0000-0000-0000D6070000}"/>
    <cellStyle name="Title 18" xfId="2007" xr:uid="{00000000-0005-0000-0000-0000D7070000}"/>
    <cellStyle name="Title 18 2" xfId="2008" xr:uid="{00000000-0005-0000-0000-0000D8070000}"/>
    <cellStyle name="Title 18 3" xfId="2009" xr:uid="{00000000-0005-0000-0000-0000D9070000}"/>
    <cellStyle name="Title 19" xfId="2010" xr:uid="{00000000-0005-0000-0000-0000DA070000}"/>
    <cellStyle name="Title 19 2" xfId="2011" xr:uid="{00000000-0005-0000-0000-0000DB070000}"/>
    <cellStyle name="Title 19 3" xfId="2012" xr:uid="{00000000-0005-0000-0000-0000DC070000}"/>
    <cellStyle name="Title 2" xfId="2013" xr:uid="{00000000-0005-0000-0000-0000DD070000}"/>
    <cellStyle name="Title 2 2" xfId="2014" xr:uid="{00000000-0005-0000-0000-0000DE070000}"/>
    <cellStyle name="Title 2 2 2" xfId="2015" xr:uid="{00000000-0005-0000-0000-0000DF070000}"/>
    <cellStyle name="Title 2 2 3" xfId="2016" xr:uid="{00000000-0005-0000-0000-0000E0070000}"/>
    <cellStyle name="Title 2 3" xfId="2017" xr:uid="{00000000-0005-0000-0000-0000E1070000}"/>
    <cellStyle name="Title 2 4" xfId="2018" xr:uid="{00000000-0005-0000-0000-0000E2070000}"/>
    <cellStyle name="Title 20" xfId="2019" xr:uid="{00000000-0005-0000-0000-0000E3070000}"/>
    <cellStyle name="Title 20 2" xfId="2020" xr:uid="{00000000-0005-0000-0000-0000E4070000}"/>
    <cellStyle name="Title 20 3" xfId="2021" xr:uid="{00000000-0005-0000-0000-0000E5070000}"/>
    <cellStyle name="Title 21" xfId="2022" xr:uid="{00000000-0005-0000-0000-0000E6070000}"/>
    <cellStyle name="Title 21 2" xfId="2023" xr:uid="{00000000-0005-0000-0000-0000E7070000}"/>
    <cellStyle name="Title 21 2 2" xfId="2024" xr:uid="{00000000-0005-0000-0000-0000E8070000}"/>
    <cellStyle name="Title 21 2 3" xfId="2025" xr:uid="{00000000-0005-0000-0000-0000E9070000}"/>
    <cellStyle name="Title 21 3" xfId="2026" xr:uid="{00000000-0005-0000-0000-0000EA070000}"/>
    <cellStyle name="Title 21 4" xfId="2027" xr:uid="{00000000-0005-0000-0000-0000EB070000}"/>
    <cellStyle name="Title 22" xfId="2028" xr:uid="{00000000-0005-0000-0000-0000EC070000}"/>
    <cellStyle name="Title 23" xfId="2029" xr:uid="{00000000-0005-0000-0000-0000ED070000}"/>
    <cellStyle name="Title 24" xfId="2030" xr:uid="{00000000-0005-0000-0000-0000EE070000}"/>
    <cellStyle name="Title 3" xfId="2031" xr:uid="{00000000-0005-0000-0000-0000EF070000}"/>
    <cellStyle name="Title 3 2" xfId="2032" xr:uid="{00000000-0005-0000-0000-0000F0070000}"/>
    <cellStyle name="Title 3 3" xfId="2033" xr:uid="{00000000-0005-0000-0000-0000F1070000}"/>
    <cellStyle name="Title 4" xfId="2034" xr:uid="{00000000-0005-0000-0000-0000F2070000}"/>
    <cellStyle name="Title 4 2" xfId="2035" xr:uid="{00000000-0005-0000-0000-0000F3070000}"/>
    <cellStyle name="Title 4 3" xfId="2036" xr:uid="{00000000-0005-0000-0000-0000F4070000}"/>
    <cellStyle name="Title 5" xfId="2037" xr:uid="{00000000-0005-0000-0000-0000F5070000}"/>
    <cellStyle name="Title 5 2" xfId="2038" xr:uid="{00000000-0005-0000-0000-0000F6070000}"/>
    <cellStyle name="Title 5 3" xfId="2039" xr:uid="{00000000-0005-0000-0000-0000F7070000}"/>
    <cellStyle name="Title 6" xfId="2040" xr:uid="{00000000-0005-0000-0000-0000F8070000}"/>
    <cellStyle name="Title 6 2" xfId="2041" xr:uid="{00000000-0005-0000-0000-0000F9070000}"/>
    <cellStyle name="Title 6 3" xfId="2042" xr:uid="{00000000-0005-0000-0000-0000FA070000}"/>
    <cellStyle name="Title 7" xfId="2043" xr:uid="{00000000-0005-0000-0000-0000FB070000}"/>
    <cellStyle name="Title 7 2" xfId="2044" xr:uid="{00000000-0005-0000-0000-0000FC070000}"/>
    <cellStyle name="Title 7 3" xfId="2045" xr:uid="{00000000-0005-0000-0000-0000FD070000}"/>
    <cellStyle name="Title 8" xfId="2046" xr:uid="{00000000-0005-0000-0000-0000FE070000}"/>
    <cellStyle name="Title 8 2" xfId="2047" xr:uid="{00000000-0005-0000-0000-0000FF070000}"/>
    <cellStyle name="Title 8 3" xfId="2048" xr:uid="{00000000-0005-0000-0000-000000080000}"/>
    <cellStyle name="Title 9" xfId="2049" xr:uid="{00000000-0005-0000-0000-000001080000}"/>
    <cellStyle name="Title 9 2" xfId="2050" xr:uid="{00000000-0005-0000-0000-000002080000}"/>
    <cellStyle name="Title 9 3" xfId="2051" xr:uid="{00000000-0005-0000-0000-000003080000}"/>
    <cellStyle name="Total" xfId="2052" builtinId="25" customBuiltin="1"/>
    <cellStyle name="Total 10" xfId="2053" xr:uid="{00000000-0005-0000-0000-000005080000}"/>
    <cellStyle name="Total 11" xfId="2054" xr:uid="{00000000-0005-0000-0000-000006080000}"/>
    <cellStyle name="Total 12" xfId="2055" xr:uid="{00000000-0005-0000-0000-000007080000}"/>
    <cellStyle name="Total 13" xfId="2056" xr:uid="{00000000-0005-0000-0000-000008080000}"/>
    <cellStyle name="Total 14" xfId="2057" xr:uid="{00000000-0005-0000-0000-000009080000}"/>
    <cellStyle name="Total 15" xfId="2058" xr:uid="{00000000-0005-0000-0000-00000A080000}"/>
    <cellStyle name="Total 16" xfId="2059" xr:uid="{00000000-0005-0000-0000-00000B080000}"/>
    <cellStyle name="Total 17" xfId="2060" xr:uid="{00000000-0005-0000-0000-00000C080000}"/>
    <cellStyle name="Total 18" xfId="2061" xr:uid="{00000000-0005-0000-0000-00000D080000}"/>
    <cellStyle name="Total 19" xfId="2062" xr:uid="{00000000-0005-0000-0000-00000E080000}"/>
    <cellStyle name="Total 2" xfId="2063" xr:uid="{00000000-0005-0000-0000-00000F080000}"/>
    <cellStyle name="Total 20" xfId="2064" xr:uid="{00000000-0005-0000-0000-000010080000}"/>
    <cellStyle name="Total 21" xfId="2065" xr:uid="{00000000-0005-0000-0000-000011080000}"/>
    <cellStyle name="Total 21 2" xfId="2066" xr:uid="{00000000-0005-0000-0000-000012080000}"/>
    <cellStyle name="Total 22" xfId="2067" xr:uid="{00000000-0005-0000-0000-000013080000}"/>
    <cellStyle name="Total 3" xfId="2068" xr:uid="{00000000-0005-0000-0000-000014080000}"/>
    <cellStyle name="Total 4" xfId="2069" xr:uid="{00000000-0005-0000-0000-000015080000}"/>
    <cellStyle name="Total 5" xfId="2070" xr:uid="{00000000-0005-0000-0000-000016080000}"/>
    <cellStyle name="Total 6" xfId="2071" xr:uid="{00000000-0005-0000-0000-000017080000}"/>
    <cellStyle name="Total 7" xfId="2072" xr:uid="{00000000-0005-0000-0000-000018080000}"/>
    <cellStyle name="Total 8" xfId="2073" xr:uid="{00000000-0005-0000-0000-000019080000}"/>
    <cellStyle name="Total 9" xfId="2074" xr:uid="{00000000-0005-0000-0000-00001A080000}"/>
    <cellStyle name="Warning Text" xfId="2075" builtinId="11" customBuiltin="1"/>
    <cellStyle name="Warning Text 10" xfId="2076" xr:uid="{00000000-0005-0000-0000-00001C080000}"/>
    <cellStyle name="Warning Text 11" xfId="2077" xr:uid="{00000000-0005-0000-0000-00001D080000}"/>
    <cellStyle name="Warning Text 12" xfId="2078" xr:uid="{00000000-0005-0000-0000-00001E080000}"/>
    <cellStyle name="Warning Text 13" xfId="2079" xr:uid="{00000000-0005-0000-0000-00001F080000}"/>
    <cellStyle name="Warning Text 14" xfId="2080" xr:uid="{00000000-0005-0000-0000-000020080000}"/>
    <cellStyle name="Warning Text 15" xfId="2081" xr:uid="{00000000-0005-0000-0000-000021080000}"/>
    <cellStyle name="Warning Text 16" xfId="2082" xr:uid="{00000000-0005-0000-0000-000022080000}"/>
    <cellStyle name="Warning Text 17" xfId="2083" xr:uid="{00000000-0005-0000-0000-000023080000}"/>
    <cellStyle name="Warning Text 18" xfId="2084" xr:uid="{00000000-0005-0000-0000-000024080000}"/>
    <cellStyle name="Warning Text 19" xfId="2085" xr:uid="{00000000-0005-0000-0000-000025080000}"/>
    <cellStyle name="Warning Text 2" xfId="2086" xr:uid="{00000000-0005-0000-0000-000026080000}"/>
    <cellStyle name="Warning Text 20" xfId="2087" xr:uid="{00000000-0005-0000-0000-000027080000}"/>
    <cellStyle name="Warning Text 21" xfId="2088" xr:uid="{00000000-0005-0000-0000-000028080000}"/>
    <cellStyle name="Warning Text 21 2" xfId="2089" xr:uid="{00000000-0005-0000-0000-000029080000}"/>
    <cellStyle name="Warning Text 22" xfId="2090" xr:uid="{00000000-0005-0000-0000-00002A080000}"/>
    <cellStyle name="Warning Text 3" xfId="2091" xr:uid="{00000000-0005-0000-0000-00002B080000}"/>
    <cellStyle name="Warning Text 4" xfId="2092" xr:uid="{00000000-0005-0000-0000-00002C080000}"/>
    <cellStyle name="Warning Text 5" xfId="2093" xr:uid="{00000000-0005-0000-0000-00002D080000}"/>
    <cellStyle name="Warning Text 6" xfId="2094" xr:uid="{00000000-0005-0000-0000-00002E080000}"/>
    <cellStyle name="Warning Text 7" xfId="2095" xr:uid="{00000000-0005-0000-0000-00002F080000}"/>
    <cellStyle name="Warning Text 8" xfId="2096" xr:uid="{00000000-0005-0000-0000-000030080000}"/>
    <cellStyle name="Warning Text 9" xfId="2097" xr:uid="{00000000-0005-0000-0000-000031080000}"/>
    <cellStyle name="เครื่องหมายจุลภาค [0]_Book1" xfId="2098" xr:uid="{00000000-0005-0000-0000-000032080000}"/>
    <cellStyle name="เครื่องหมายจุลภาค_Book1" xfId="2099" xr:uid="{00000000-0005-0000-0000-000033080000}"/>
    <cellStyle name="เครื่องหมายสกุลเงิน [0]_Book1" xfId="2100" xr:uid="{00000000-0005-0000-0000-000034080000}"/>
    <cellStyle name="เครื่องหมายสกุลเงิน_Book1" xfId="2101" xr:uid="{00000000-0005-0000-0000-000035080000}"/>
    <cellStyle name="น้บะภฒ_95" xfId="2102" xr:uid="{00000000-0005-0000-0000-000036080000}"/>
    <cellStyle name="ปกติ_ap aged01" xfId="2103" xr:uid="{00000000-0005-0000-0000-000037080000}"/>
    <cellStyle name="ฤธถ [0]_0e82ylkxXsZu0YORaMwizTk2E" xfId="2104" xr:uid="{00000000-0005-0000-0000-000038080000}"/>
    <cellStyle name="ฤธถ_0e82ylkxXsZu0YORaMwizTk2E" xfId="2105" xr:uid="{00000000-0005-0000-0000-000039080000}"/>
    <cellStyle name="ล๋ศญ [0]_0e82ylkxXsZu0YORaMwizTk2E" xfId="2106" xr:uid="{00000000-0005-0000-0000-00003A080000}"/>
    <cellStyle name="ล๋ศญ_0e82ylkxXsZu0YORaMwizTk2E" xfId="2107" xr:uid="{00000000-0005-0000-0000-00003B080000}"/>
    <cellStyle name="วฅมุ_4ฟ๙ฝวภ๛" xfId="2108" xr:uid="{00000000-0005-0000-0000-00003C0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3"/>
  <sheetViews>
    <sheetView zoomScaleNormal="100" zoomScaleSheetLayoutView="100" workbookViewId="0">
      <selection activeCell="D13" sqref="D13"/>
    </sheetView>
  </sheetViews>
  <sheetFormatPr defaultColWidth="9.140625" defaultRowHeight="16.5" customHeight="1"/>
  <cols>
    <col min="1" max="3" width="1.7109375" style="4" customWidth="1"/>
    <col min="4" max="4" width="48.5703125" style="4" customWidth="1"/>
    <col min="5" max="5" width="7.7109375" style="11" customWidth="1"/>
    <col min="6" max="6" width="1.140625" style="4" customWidth="1"/>
    <col min="7" max="7" width="14.7109375" style="12" customWidth="1"/>
    <col min="8" max="8" width="1.140625" style="12" customWidth="1"/>
    <col min="9" max="9" width="14.7109375" style="12" customWidth="1"/>
    <col min="10" max="16384" width="9.140625" style="4"/>
  </cols>
  <sheetData>
    <row r="1" spans="1:9" ht="16.5" customHeight="1">
      <c r="A1" s="1" t="s">
        <v>122</v>
      </c>
      <c r="B1" s="1"/>
      <c r="C1" s="1"/>
      <c r="D1" s="1"/>
      <c r="E1" s="2"/>
      <c r="F1" s="1"/>
      <c r="G1" s="3"/>
      <c r="H1" s="3"/>
      <c r="I1" s="3"/>
    </row>
    <row r="2" spans="1:9" ht="16.5" customHeight="1">
      <c r="A2" s="1" t="s">
        <v>66</v>
      </c>
      <c r="B2" s="1"/>
      <c r="C2" s="1"/>
      <c r="D2" s="1"/>
      <c r="E2" s="2"/>
      <c r="F2" s="1"/>
      <c r="G2" s="3"/>
      <c r="H2" s="3"/>
      <c r="I2" s="3"/>
    </row>
    <row r="3" spans="1:9" ht="16.5" customHeight="1">
      <c r="A3" s="5" t="s">
        <v>113</v>
      </c>
      <c r="B3" s="5"/>
      <c r="C3" s="5"/>
      <c r="D3" s="5"/>
      <c r="E3" s="6"/>
      <c r="F3" s="5"/>
      <c r="G3" s="7"/>
      <c r="H3" s="7"/>
      <c r="I3" s="7"/>
    </row>
    <row r="4" spans="1:9" ht="16.5" customHeight="1">
      <c r="A4" s="8"/>
      <c r="B4" s="8"/>
      <c r="C4" s="8"/>
      <c r="D4" s="8"/>
      <c r="E4" s="9"/>
      <c r="F4" s="8"/>
      <c r="G4" s="10"/>
      <c r="H4" s="10"/>
      <c r="I4" s="10"/>
    </row>
    <row r="5" spans="1:9" ht="16.5" customHeight="1">
      <c r="A5" s="1"/>
      <c r="B5" s="1"/>
      <c r="C5" s="1"/>
      <c r="D5" s="1"/>
      <c r="E5" s="2"/>
      <c r="F5" s="1"/>
      <c r="G5" s="3"/>
      <c r="H5" s="3"/>
      <c r="I5" s="3"/>
    </row>
    <row r="6" spans="1:9" ht="16.5" customHeight="1">
      <c r="A6" s="1"/>
      <c r="B6" s="1"/>
      <c r="C6" s="1"/>
      <c r="D6" s="1"/>
      <c r="E6" s="2"/>
      <c r="F6" s="1"/>
      <c r="G6" s="3">
        <v>2020</v>
      </c>
      <c r="H6" s="3"/>
      <c r="I6" s="3">
        <v>2019</v>
      </c>
    </row>
    <row r="7" spans="1:9" ht="16.5" customHeight="1">
      <c r="A7" s="1"/>
      <c r="B7" s="1"/>
      <c r="C7" s="1"/>
      <c r="D7" s="1"/>
      <c r="E7" s="6" t="s">
        <v>0</v>
      </c>
      <c r="F7" s="1"/>
      <c r="G7" s="7" t="s">
        <v>1</v>
      </c>
      <c r="H7" s="3"/>
      <c r="I7" s="7" t="s">
        <v>1</v>
      </c>
    </row>
    <row r="8" spans="1:9" ht="16.5" customHeight="1">
      <c r="G8" s="92"/>
    </row>
    <row r="9" spans="1:9" ht="16.5" customHeight="1">
      <c r="A9" s="1" t="s">
        <v>34</v>
      </c>
      <c r="G9" s="92"/>
    </row>
    <row r="10" spans="1:9" ht="16.5" customHeight="1">
      <c r="A10" s="1"/>
      <c r="G10" s="92"/>
    </row>
    <row r="11" spans="1:9" ht="16.5" customHeight="1">
      <c r="A11" s="1" t="s">
        <v>2</v>
      </c>
      <c r="G11" s="93"/>
      <c r="I11" s="13"/>
    </row>
    <row r="12" spans="1:9" ht="16.5" customHeight="1">
      <c r="A12" s="1"/>
      <c r="G12" s="93"/>
      <c r="I12" s="13"/>
    </row>
    <row r="13" spans="1:9" ht="16.5" customHeight="1">
      <c r="A13" s="4" t="s">
        <v>29</v>
      </c>
      <c r="E13" s="11" t="s">
        <v>135</v>
      </c>
      <c r="G13" s="94">
        <v>1130671824</v>
      </c>
      <c r="H13" s="13"/>
      <c r="I13" s="14">
        <v>256617103</v>
      </c>
    </row>
    <row r="14" spans="1:9" ht="16.5" customHeight="1">
      <c r="A14" s="4" t="s">
        <v>90</v>
      </c>
      <c r="E14" s="11">
        <v>12</v>
      </c>
      <c r="G14" s="95">
        <v>2337438836</v>
      </c>
      <c r="H14" s="13"/>
      <c r="I14" s="15">
        <v>2448856378</v>
      </c>
    </row>
    <row r="15" spans="1:9" ht="16.5" customHeight="1">
      <c r="A15" s="4" t="s">
        <v>138</v>
      </c>
      <c r="E15" s="11">
        <v>14</v>
      </c>
      <c r="G15" s="96">
        <v>1931629210</v>
      </c>
      <c r="H15" s="13"/>
      <c r="I15" s="16">
        <v>1395372107</v>
      </c>
    </row>
    <row r="16" spans="1:9" ht="16.5" customHeight="1">
      <c r="A16" s="4" t="s">
        <v>79</v>
      </c>
      <c r="G16" s="96">
        <v>353288637</v>
      </c>
      <c r="H16" s="13"/>
      <c r="I16" s="16">
        <v>6933425</v>
      </c>
    </row>
    <row r="17" spans="1:9" ht="16.5" customHeight="1">
      <c r="A17" s="4" t="s">
        <v>91</v>
      </c>
      <c r="G17" s="97">
        <v>35874081</v>
      </c>
      <c r="H17" s="13"/>
      <c r="I17" s="17">
        <v>1376503</v>
      </c>
    </row>
    <row r="18" spans="1:9" ht="16.5" customHeight="1">
      <c r="G18" s="98"/>
      <c r="H18" s="13"/>
      <c r="I18" s="18"/>
    </row>
    <row r="19" spans="1:9" ht="16.5" customHeight="1">
      <c r="A19" s="1" t="s">
        <v>3</v>
      </c>
      <c r="G19" s="99">
        <f>SUM(G13:G18)</f>
        <v>5788902588</v>
      </c>
      <c r="H19" s="20"/>
      <c r="I19" s="19">
        <f>SUM(I13:I18)</f>
        <v>4109155516</v>
      </c>
    </row>
    <row r="20" spans="1:9" ht="16.5" customHeight="1">
      <c r="G20" s="98"/>
      <c r="H20" s="13"/>
      <c r="I20" s="18"/>
    </row>
    <row r="21" spans="1:9" ht="16.5" customHeight="1">
      <c r="A21" s="1" t="s">
        <v>4</v>
      </c>
      <c r="G21" s="98"/>
      <c r="H21" s="13"/>
      <c r="I21" s="18"/>
    </row>
    <row r="22" spans="1:9" ht="16.5" customHeight="1">
      <c r="A22" s="1"/>
      <c r="G22" s="98"/>
      <c r="H22" s="13"/>
      <c r="I22" s="18"/>
    </row>
    <row r="23" spans="1:9" ht="16.5" customHeight="1">
      <c r="A23" s="4" t="s">
        <v>111</v>
      </c>
      <c r="E23" s="11">
        <v>15</v>
      </c>
      <c r="G23" s="98">
        <v>55729000</v>
      </c>
      <c r="H23" s="13"/>
      <c r="I23" s="18">
        <v>55729000</v>
      </c>
    </row>
    <row r="24" spans="1:9" ht="16.5" customHeight="1">
      <c r="A24" s="4" t="s">
        <v>123</v>
      </c>
      <c r="E24" s="11">
        <v>16</v>
      </c>
      <c r="G24" s="100">
        <v>2905411569</v>
      </c>
      <c r="H24" s="13"/>
      <c r="I24" s="21">
        <v>2938265464</v>
      </c>
    </row>
    <row r="25" spans="1:9" ht="16.5" customHeight="1">
      <c r="A25" s="4" t="s">
        <v>124</v>
      </c>
      <c r="E25" s="11">
        <v>17</v>
      </c>
      <c r="G25" s="100">
        <v>36390164</v>
      </c>
      <c r="H25" s="13"/>
      <c r="I25" s="21" t="s">
        <v>42</v>
      </c>
    </row>
    <row r="26" spans="1:9" ht="16.5" customHeight="1">
      <c r="A26" s="4" t="s">
        <v>125</v>
      </c>
      <c r="E26" s="11">
        <v>18</v>
      </c>
      <c r="G26" s="100">
        <v>23969501</v>
      </c>
      <c r="H26" s="13"/>
      <c r="I26" s="21">
        <v>27709337</v>
      </c>
    </row>
    <row r="27" spans="1:9" ht="16.5" customHeight="1">
      <c r="A27" s="4" t="s">
        <v>126</v>
      </c>
      <c r="E27" s="11">
        <v>19</v>
      </c>
      <c r="G27" s="100">
        <v>25183926</v>
      </c>
      <c r="H27" s="13"/>
      <c r="I27" s="21">
        <v>12639047</v>
      </c>
    </row>
    <row r="28" spans="1:9" ht="16.5" customHeight="1">
      <c r="A28" s="4" t="s">
        <v>87</v>
      </c>
      <c r="E28" s="11">
        <v>13</v>
      </c>
      <c r="G28" s="101">
        <v>5095389</v>
      </c>
      <c r="H28" s="13"/>
      <c r="I28" s="22">
        <v>5225056</v>
      </c>
    </row>
    <row r="29" spans="1:9" ht="16.5" customHeight="1">
      <c r="G29" s="98"/>
      <c r="H29" s="13"/>
      <c r="I29" s="18"/>
    </row>
    <row r="30" spans="1:9" ht="16.5" customHeight="1">
      <c r="A30" s="1" t="s">
        <v>5</v>
      </c>
      <c r="G30" s="99">
        <f>SUM(G23:G29)</f>
        <v>3051779549</v>
      </c>
      <c r="H30" s="13"/>
      <c r="I30" s="19">
        <f>SUM(I23:I29)</f>
        <v>3039567904</v>
      </c>
    </row>
    <row r="31" spans="1:9" ht="16.5" customHeight="1">
      <c r="G31" s="94"/>
      <c r="H31" s="13"/>
      <c r="I31" s="14"/>
    </row>
    <row r="32" spans="1:9" ht="16.5" customHeight="1" thickBot="1">
      <c r="A32" s="1" t="s">
        <v>35</v>
      </c>
      <c r="G32" s="102">
        <f>SUM(G19+G30)</f>
        <v>8840682137</v>
      </c>
      <c r="H32" s="13"/>
      <c r="I32" s="23">
        <f>SUM(I19+I30)</f>
        <v>7148723420</v>
      </c>
    </row>
    <row r="33" spans="1:9" ht="16.5" customHeight="1" thickTop="1"/>
    <row r="44" spans="1:9" ht="16.5" customHeight="1">
      <c r="A44" s="140" t="s">
        <v>112</v>
      </c>
      <c r="B44" s="140"/>
      <c r="C44" s="140"/>
      <c r="D44" s="140"/>
      <c r="E44" s="140"/>
      <c r="F44" s="140"/>
      <c r="G44" s="140"/>
      <c r="H44" s="140"/>
      <c r="I44" s="140"/>
    </row>
    <row r="48" spans="1:9" ht="14.25" customHeight="1"/>
    <row r="49" spans="1:9" ht="21.95" customHeight="1">
      <c r="A49" s="139" t="s">
        <v>92</v>
      </c>
      <c r="B49" s="139"/>
      <c r="C49" s="139"/>
      <c r="D49" s="139"/>
      <c r="E49" s="139"/>
      <c r="F49" s="139"/>
      <c r="G49" s="139"/>
      <c r="H49" s="139"/>
      <c r="I49" s="139"/>
    </row>
    <row r="50" spans="1:9" ht="16.5" customHeight="1">
      <c r="A50" s="1" t="s">
        <v>122</v>
      </c>
      <c r="B50" s="1"/>
      <c r="C50" s="1"/>
      <c r="D50" s="1"/>
      <c r="E50" s="2"/>
      <c r="F50" s="1"/>
      <c r="G50" s="3"/>
      <c r="H50" s="3"/>
      <c r="I50" s="3"/>
    </row>
    <row r="51" spans="1:9" ht="16.5" customHeight="1">
      <c r="A51" s="1" t="s">
        <v>66</v>
      </c>
      <c r="B51" s="1"/>
      <c r="C51" s="1"/>
      <c r="D51" s="1"/>
      <c r="E51" s="2"/>
      <c r="F51" s="1"/>
      <c r="G51" s="3"/>
      <c r="H51" s="3"/>
      <c r="I51" s="3"/>
    </row>
    <row r="52" spans="1:9" ht="16.5" customHeight="1">
      <c r="A52" s="5" t="str">
        <f>A3</f>
        <v>As at 31 December 2020</v>
      </c>
      <c r="B52" s="5"/>
      <c r="C52" s="5"/>
      <c r="D52" s="5"/>
      <c r="E52" s="6"/>
      <c r="F52" s="5"/>
      <c r="G52" s="7"/>
      <c r="H52" s="7"/>
      <c r="I52" s="7"/>
    </row>
    <row r="53" spans="1:9" ht="15.6" customHeight="1">
      <c r="A53" s="8"/>
      <c r="B53" s="8"/>
      <c r="C53" s="8"/>
      <c r="D53" s="8"/>
      <c r="E53" s="9"/>
      <c r="F53" s="8"/>
      <c r="G53" s="10"/>
      <c r="H53" s="10"/>
      <c r="I53" s="10"/>
    </row>
    <row r="54" spans="1:9" ht="15.6" customHeight="1">
      <c r="A54" s="1"/>
      <c r="B54" s="1"/>
      <c r="C54" s="1"/>
      <c r="D54" s="1"/>
      <c r="E54" s="2"/>
      <c r="F54" s="1"/>
      <c r="G54" s="3"/>
      <c r="H54" s="3"/>
      <c r="I54" s="3"/>
    </row>
    <row r="55" spans="1:9" ht="15.6" customHeight="1">
      <c r="A55" s="1"/>
      <c r="B55" s="1"/>
      <c r="C55" s="1"/>
      <c r="D55" s="1"/>
      <c r="E55" s="2"/>
      <c r="F55" s="1"/>
      <c r="G55" s="3">
        <v>2020</v>
      </c>
      <c r="H55" s="3"/>
      <c r="I55" s="3">
        <v>2019</v>
      </c>
    </row>
    <row r="56" spans="1:9" ht="15.6" customHeight="1">
      <c r="A56" s="1"/>
      <c r="B56" s="1"/>
      <c r="C56" s="1"/>
      <c r="D56" s="1"/>
      <c r="E56" s="6" t="s">
        <v>0</v>
      </c>
      <c r="F56" s="1"/>
      <c r="G56" s="7" t="s">
        <v>1</v>
      </c>
      <c r="H56" s="3"/>
      <c r="I56" s="7" t="s">
        <v>1</v>
      </c>
    </row>
    <row r="57" spans="1:9" ht="12.95" customHeight="1">
      <c r="A57" s="1"/>
      <c r="B57" s="1"/>
      <c r="C57" s="1"/>
      <c r="D57" s="1"/>
      <c r="E57" s="9"/>
      <c r="F57" s="1"/>
      <c r="G57" s="103"/>
      <c r="H57" s="3"/>
      <c r="I57" s="10"/>
    </row>
    <row r="58" spans="1:9" ht="15.6" customHeight="1">
      <c r="A58" s="1" t="s">
        <v>73</v>
      </c>
      <c r="B58" s="1"/>
      <c r="G58" s="92"/>
    </row>
    <row r="59" spans="1:9" ht="12.95" customHeight="1">
      <c r="G59" s="93"/>
      <c r="H59" s="13"/>
      <c r="I59" s="13"/>
    </row>
    <row r="60" spans="1:9" ht="15.6" customHeight="1">
      <c r="A60" s="1" t="s">
        <v>6</v>
      </c>
      <c r="G60" s="92"/>
    </row>
    <row r="61" spans="1:9" ht="12.95" customHeight="1">
      <c r="A61" s="1"/>
      <c r="G61" s="92"/>
    </row>
    <row r="62" spans="1:9" ht="15.6" customHeight="1">
      <c r="A62" s="4" t="s">
        <v>78</v>
      </c>
      <c r="E62" s="11" t="s">
        <v>136</v>
      </c>
      <c r="G62" s="104">
        <v>3136554572</v>
      </c>
      <c r="H62" s="25"/>
      <c r="I62" s="24">
        <v>2953864780</v>
      </c>
    </row>
    <row r="63" spans="1:9" ht="15.6" customHeight="1">
      <c r="A63" s="4" t="s">
        <v>93</v>
      </c>
      <c r="E63" s="11">
        <v>21</v>
      </c>
      <c r="G63" s="104">
        <v>296447996</v>
      </c>
      <c r="H63" s="25"/>
      <c r="I63" s="24">
        <v>198871657</v>
      </c>
    </row>
    <row r="64" spans="1:9" ht="15.6" customHeight="1">
      <c r="A64" s="4" t="s">
        <v>127</v>
      </c>
      <c r="E64" s="11">
        <v>13</v>
      </c>
      <c r="G64" s="104">
        <v>626299</v>
      </c>
      <c r="H64" s="25"/>
      <c r="I64" s="24">
        <v>0</v>
      </c>
    </row>
    <row r="65" spans="1:9" ht="15.6" customHeight="1">
      <c r="A65" s="4" t="s">
        <v>24</v>
      </c>
      <c r="G65" s="104">
        <v>80671982</v>
      </c>
      <c r="H65" s="25"/>
      <c r="I65" s="24">
        <v>12473793</v>
      </c>
    </row>
    <row r="66" spans="1:9" ht="15.6" customHeight="1">
      <c r="A66" s="4" t="s">
        <v>94</v>
      </c>
      <c r="E66" s="11">
        <v>13</v>
      </c>
      <c r="G66" s="104">
        <v>37548628</v>
      </c>
      <c r="H66" s="25"/>
      <c r="I66" s="24">
        <v>18584592</v>
      </c>
    </row>
    <row r="67" spans="1:9" ht="15.6" customHeight="1">
      <c r="A67" s="4" t="s">
        <v>141</v>
      </c>
      <c r="G67" s="104"/>
      <c r="H67" s="25"/>
      <c r="I67" s="24"/>
    </row>
    <row r="68" spans="1:9" ht="15.6" customHeight="1">
      <c r="B68" s="4" t="s">
        <v>142</v>
      </c>
      <c r="E68" s="138" t="s">
        <v>136</v>
      </c>
      <c r="G68" s="104">
        <v>199657974</v>
      </c>
      <c r="H68" s="25"/>
      <c r="I68" s="24">
        <v>0</v>
      </c>
    </row>
    <row r="69" spans="1:9" ht="15.6" customHeight="1">
      <c r="A69" s="4" t="s">
        <v>115</v>
      </c>
      <c r="E69" s="11" t="s">
        <v>136</v>
      </c>
      <c r="G69" s="104">
        <v>23385966</v>
      </c>
      <c r="H69" s="25"/>
      <c r="I69" s="24">
        <v>0</v>
      </c>
    </row>
    <row r="70" spans="1:9" ht="15.6" customHeight="1">
      <c r="A70" s="4" t="s">
        <v>86</v>
      </c>
      <c r="E70" s="11" t="s">
        <v>136</v>
      </c>
      <c r="G70" s="105">
        <v>999590001</v>
      </c>
      <c r="H70" s="25"/>
      <c r="I70" s="26">
        <v>1542283</v>
      </c>
    </row>
    <row r="71" spans="1:9" s="27" customFormat="1" ht="12.95" customHeight="1">
      <c r="E71" s="28"/>
      <c r="G71" s="104"/>
      <c r="H71" s="24"/>
      <c r="I71" s="24"/>
    </row>
    <row r="72" spans="1:9" ht="15.6" customHeight="1">
      <c r="A72" s="1" t="s">
        <v>7</v>
      </c>
      <c r="G72" s="105">
        <f>SUM(G62:G71)</f>
        <v>4774483418</v>
      </c>
      <c r="H72" s="25"/>
      <c r="I72" s="26">
        <f>SUM(I62:I71)</f>
        <v>3185337105</v>
      </c>
    </row>
    <row r="73" spans="1:9" ht="12.95" customHeight="1">
      <c r="A73" s="1"/>
      <c r="G73" s="104"/>
      <c r="H73" s="25"/>
      <c r="I73" s="24"/>
    </row>
    <row r="74" spans="1:9" ht="15.6" customHeight="1">
      <c r="A74" s="1" t="s">
        <v>58</v>
      </c>
      <c r="G74" s="104"/>
      <c r="H74" s="25"/>
      <c r="I74" s="24"/>
    </row>
    <row r="75" spans="1:9" ht="12.95" customHeight="1">
      <c r="A75" s="1"/>
      <c r="G75" s="104"/>
      <c r="H75" s="25"/>
      <c r="I75" s="24"/>
    </row>
    <row r="76" spans="1:9" ht="15.6" customHeight="1">
      <c r="A76" s="4" t="s">
        <v>143</v>
      </c>
      <c r="E76" s="11" t="s">
        <v>136</v>
      </c>
      <c r="G76" s="104">
        <v>799332998</v>
      </c>
      <c r="H76" s="25"/>
      <c r="I76" s="24">
        <v>0</v>
      </c>
    </row>
    <row r="77" spans="1:9" ht="15.6" customHeight="1">
      <c r="A77" s="4" t="s">
        <v>116</v>
      </c>
      <c r="E77" s="136" t="s">
        <v>136</v>
      </c>
      <c r="G77" s="104">
        <v>13532793</v>
      </c>
      <c r="H77" s="25"/>
      <c r="I77" s="24">
        <v>0</v>
      </c>
    </row>
    <row r="78" spans="1:9" ht="15.6" customHeight="1">
      <c r="A78" s="4" t="s">
        <v>81</v>
      </c>
      <c r="E78" s="136" t="s">
        <v>136</v>
      </c>
      <c r="G78" s="104">
        <v>0</v>
      </c>
      <c r="H78" s="25"/>
      <c r="I78" s="24">
        <v>996505435</v>
      </c>
    </row>
    <row r="79" spans="1:9" ht="15.6" customHeight="1">
      <c r="A79" s="4" t="s">
        <v>59</v>
      </c>
      <c r="E79" s="11">
        <v>22</v>
      </c>
      <c r="G79" s="105">
        <v>71630354</v>
      </c>
      <c r="H79" s="24"/>
      <c r="I79" s="26">
        <v>61829112</v>
      </c>
    </row>
    <row r="80" spans="1:9" ht="12.95" customHeight="1">
      <c r="G80" s="106"/>
      <c r="I80" s="29"/>
    </row>
    <row r="81" spans="1:9" ht="15.6" customHeight="1">
      <c r="A81" s="1" t="s">
        <v>61</v>
      </c>
      <c r="G81" s="105">
        <f>SUM(G76:G80)</f>
        <v>884496145</v>
      </c>
      <c r="H81" s="24"/>
      <c r="I81" s="26">
        <f>SUM(I76:I80)</f>
        <v>1058334547</v>
      </c>
    </row>
    <row r="82" spans="1:9" ht="12.95" customHeight="1">
      <c r="G82" s="104"/>
      <c r="H82" s="24"/>
      <c r="I82" s="24"/>
    </row>
    <row r="83" spans="1:9" ht="15.6" customHeight="1">
      <c r="A83" s="1" t="s">
        <v>8</v>
      </c>
      <c r="D83" s="1"/>
      <c r="G83" s="105">
        <f>SUM(G72+G81)</f>
        <v>5658979563</v>
      </c>
      <c r="H83" s="25"/>
      <c r="I83" s="26">
        <f>SUM(I72+I81)</f>
        <v>4243671652</v>
      </c>
    </row>
    <row r="84" spans="1:9" ht="12.95" customHeight="1">
      <c r="A84" s="1"/>
      <c r="D84" s="1"/>
      <c r="G84" s="104"/>
      <c r="H84" s="25"/>
      <c r="I84" s="24"/>
    </row>
    <row r="85" spans="1:9" ht="12.95" customHeight="1">
      <c r="A85" s="1"/>
      <c r="D85" s="1"/>
      <c r="E85" s="137"/>
      <c r="G85" s="104"/>
      <c r="H85" s="25"/>
      <c r="I85" s="24"/>
    </row>
    <row r="86" spans="1:9" ht="15.6" customHeight="1">
      <c r="A86" s="1" t="s">
        <v>74</v>
      </c>
      <c r="G86" s="107"/>
      <c r="H86" s="25"/>
      <c r="I86" s="25"/>
    </row>
    <row r="87" spans="1:9" ht="12.95" customHeight="1">
      <c r="A87" s="1"/>
      <c r="G87" s="107"/>
      <c r="H87" s="25"/>
      <c r="I87" s="25"/>
    </row>
    <row r="88" spans="1:9" ht="15.6" customHeight="1">
      <c r="A88" s="4" t="s">
        <v>9</v>
      </c>
      <c r="E88" s="11">
        <v>23</v>
      </c>
      <c r="G88" s="108"/>
      <c r="H88" s="30"/>
      <c r="I88" s="30"/>
    </row>
    <row r="89" spans="1:9" ht="15.6" customHeight="1">
      <c r="B89" s="4" t="s">
        <v>54</v>
      </c>
      <c r="G89" s="108"/>
      <c r="H89" s="30"/>
      <c r="I89" s="30"/>
    </row>
    <row r="90" spans="1:9" ht="15.6" customHeight="1" thickBot="1">
      <c r="C90" s="4" t="s">
        <v>95</v>
      </c>
      <c r="G90" s="109">
        <v>870758034</v>
      </c>
      <c r="H90" s="25"/>
      <c r="I90" s="31">
        <v>870758034</v>
      </c>
    </row>
    <row r="91" spans="1:9" ht="12.95" customHeight="1" thickTop="1">
      <c r="G91" s="110"/>
      <c r="H91" s="25"/>
      <c r="I91" s="32"/>
    </row>
    <row r="92" spans="1:9" ht="15.6" customHeight="1">
      <c r="B92" s="4" t="s">
        <v>28</v>
      </c>
      <c r="G92" s="110"/>
      <c r="H92" s="25"/>
      <c r="I92" s="32"/>
    </row>
    <row r="93" spans="1:9" ht="15.6" customHeight="1">
      <c r="C93" s="4" t="s">
        <v>96</v>
      </c>
      <c r="G93" s="110">
        <v>870758034</v>
      </c>
      <c r="H93" s="25"/>
      <c r="I93" s="32">
        <v>870758034</v>
      </c>
    </row>
    <row r="94" spans="1:9" ht="15.6" customHeight="1">
      <c r="A94" s="4" t="s">
        <v>30</v>
      </c>
      <c r="E94" s="11">
        <v>23</v>
      </c>
      <c r="G94" s="110">
        <v>427323198</v>
      </c>
      <c r="H94" s="25"/>
      <c r="I94" s="32">
        <v>427323198</v>
      </c>
    </row>
    <row r="95" spans="1:9" ht="15.6" customHeight="1">
      <c r="A95" s="4" t="s">
        <v>10</v>
      </c>
      <c r="G95" s="107"/>
      <c r="H95" s="25"/>
      <c r="I95" s="25"/>
    </row>
    <row r="96" spans="1:9" ht="15.6" customHeight="1">
      <c r="B96" s="4" t="s">
        <v>85</v>
      </c>
      <c r="E96" s="11">
        <v>25</v>
      </c>
      <c r="G96" s="111">
        <v>75391488</v>
      </c>
      <c r="H96" s="25"/>
      <c r="I96" s="33">
        <v>63894173</v>
      </c>
    </row>
    <row r="97" spans="1:9" ht="15.6" customHeight="1">
      <c r="B97" s="4" t="s">
        <v>18</v>
      </c>
      <c r="G97" s="112">
        <f>'Eng8'!M25</f>
        <v>1808229854.2</v>
      </c>
      <c r="H97" s="25"/>
      <c r="I97" s="34">
        <v>1543076363</v>
      </c>
    </row>
    <row r="98" spans="1:9" ht="12.95" customHeight="1">
      <c r="G98" s="107"/>
      <c r="H98" s="25"/>
      <c r="I98" s="25"/>
    </row>
    <row r="99" spans="1:9" ht="15.6" customHeight="1">
      <c r="A99" s="1" t="s">
        <v>75</v>
      </c>
      <c r="D99" s="1"/>
      <c r="G99" s="105">
        <f>SUM(G93:G97)</f>
        <v>3181702574.1999998</v>
      </c>
      <c r="H99" s="25"/>
      <c r="I99" s="26">
        <f>SUM(I93:I97)</f>
        <v>2905051768</v>
      </c>
    </row>
    <row r="100" spans="1:9" ht="12.95" customHeight="1">
      <c r="G100" s="104"/>
      <c r="H100" s="25"/>
      <c r="I100" s="24"/>
    </row>
    <row r="101" spans="1:9" ht="15.6" customHeight="1" thickBot="1">
      <c r="A101" s="1" t="s">
        <v>76</v>
      </c>
      <c r="B101" s="1"/>
      <c r="G101" s="113">
        <f>SUM(G83+G99)</f>
        <v>8840682137.2000008</v>
      </c>
      <c r="H101" s="25"/>
      <c r="I101" s="35">
        <f>SUM(I83+I99)</f>
        <v>7148723420</v>
      </c>
    </row>
    <row r="102" spans="1:9" ht="15.6" customHeight="1" thickTop="1">
      <c r="A102" s="1"/>
      <c r="B102" s="1"/>
      <c r="E102" s="137"/>
      <c r="G102" s="24"/>
      <c r="H102" s="25"/>
      <c r="I102" s="24"/>
    </row>
    <row r="103" spans="1:9" ht="21.95" customHeight="1">
      <c r="A103" s="139" t="str">
        <f>+A49</f>
        <v>The accompanying notes are an integral part of these financial statements.</v>
      </c>
      <c r="B103" s="139"/>
      <c r="C103" s="139"/>
      <c r="D103" s="139"/>
      <c r="E103" s="139"/>
      <c r="F103" s="139"/>
      <c r="G103" s="139"/>
      <c r="H103" s="139"/>
      <c r="I103" s="139"/>
    </row>
  </sheetData>
  <mergeCells count="3">
    <mergeCell ref="A49:I49"/>
    <mergeCell ref="A103:I103"/>
    <mergeCell ref="A44:I44"/>
  </mergeCells>
  <phoneticPr fontId="0" type="noConversion"/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Normal="100" zoomScaleSheetLayoutView="85" workbookViewId="0">
      <selection activeCell="D14" sqref="D14"/>
    </sheetView>
  </sheetViews>
  <sheetFormatPr defaultColWidth="9.140625" defaultRowHeight="16.5" customHeight="1"/>
  <cols>
    <col min="1" max="3" width="1.7109375" style="4" customWidth="1"/>
    <col min="4" max="4" width="46.7109375" style="4" customWidth="1"/>
    <col min="5" max="5" width="7.5703125" style="11" customWidth="1"/>
    <col min="6" max="6" width="1.140625" style="4" customWidth="1"/>
    <col min="7" max="7" width="15.7109375" style="12" customWidth="1"/>
    <col min="8" max="8" width="1.140625" style="12" customWidth="1"/>
    <col min="9" max="9" width="15.7109375" style="12" customWidth="1"/>
    <col min="10" max="16384" width="9.140625" style="4"/>
  </cols>
  <sheetData>
    <row r="1" spans="1:9" ht="16.5" customHeight="1">
      <c r="A1" s="1" t="s">
        <v>122</v>
      </c>
      <c r="B1" s="1"/>
      <c r="C1" s="1"/>
      <c r="D1" s="1"/>
      <c r="E1" s="2"/>
      <c r="F1" s="1"/>
      <c r="G1" s="3"/>
      <c r="H1" s="3"/>
      <c r="I1" s="3"/>
    </row>
    <row r="2" spans="1:9" ht="16.5" customHeight="1">
      <c r="A2" s="1" t="s">
        <v>67</v>
      </c>
      <c r="B2" s="1"/>
      <c r="C2" s="1"/>
      <c r="D2" s="1"/>
      <c r="E2" s="2"/>
      <c r="F2" s="1"/>
      <c r="G2" s="3"/>
      <c r="H2" s="3"/>
      <c r="I2" s="3"/>
    </row>
    <row r="3" spans="1:9" ht="16.5" customHeight="1">
      <c r="A3" s="5" t="s">
        <v>114</v>
      </c>
      <c r="B3" s="5"/>
      <c r="C3" s="5"/>
      <c r="D3" s="5"/>
      <c r="E3" s="6"/>
      <c r="F3" s="5"/>
      <c r="G3" s="7"/>
      <c r="H3" s="7"/>
      <c r="I3" s="7"/>
    </row>
    <row r="4" spans="1:9" ht="16.5" customHeight="1">
      <c r="A4" s="8"/>
      <c r="B4" s="8"/>
      <c r="C4" s="8"/>
      <c r="D4" s="8"/>
      <c r="E4" s="9"/>
      <c r="F4" s="8"/>
      <c r="G4" s="10"/>
      <c r="H4" s="10"/>
      <c r="I4" s="10"/>
    </row>
    <row r="5" spans="1:9" ht="16.5" customHeight="1">
      <c r="A5" s="1"/>
      <c r="B5" s="1"/>
      <c r="C5" s="1"/>
      <c r="D5" s="1"/>
      <c r="E5" s="2"/>
      <c r="F5" s="1"/>
      <c r="G5" s="3"/>
      <c r="H5" s="3"/>
      <c r="I5" s="3"/>
    </row>
    <row r="6" spans="1:9" ht="16.5" customHeight="1">
      <c r="A6" s="1"/>
      <c r="B6" s="1"/>
      <c r="C6" s="1"/>
      <c r="D6" s="1"/>
      <c r="E6" s="2"/>
      <c r="F6" s="1"/>
      <c r="G6" s="3">
        <v>2020</v>
      </c>
      <c r="H6" s="3"/>
      <c r="I6" s="3">
        <v>2019</v>
      </c>
    </row>
    <row r="7" spans="1:9" ht="16.5" customHeight="1">
      <c r="A7" s="1"/>
      <c r="B7" s="1"/>
      <c r="C7" s="1"/>
      <c r="D7" s="1"/>
      <c r="E7" s="6" t="s">
        <v>0</v>
      </c>
      <c r="F7" s="1"/>
      <c r="G7" s="7" t="s">
        <v>1</v>
      </c>
      <c r="H7" s="3"/>
      <c r="I7" s="7" t="s">
        <v>1</v>
      </c>
    </row>
    <row r="8" spans="1:9" ht="16.5" customHeight="1">
      <c r="A8" s="1"/>
      <c r="B8" s="1"/>
      <c r="C8" s="1"/>
      <c r="D8" s="1"/>
      <c r="E8" s="2"/>
      <c r="F8" s="1"/>
      <c r="G8" s="114"/>
      <c r="H8" s="37"/>
      <c r="I8" s="37"/>
    </row>
    <row r="9" spans="1:9" ht="16.5" customHeight="1">
      <c r="A9" s="4" t="s">
        <v>12</v>
      </c>
      <c r="G9" s="110">
        <v>14575724811</v>
      </c>
      <c r="H9" s="25"/>
      <c r="I9" s="32">
        <v>16483406677</v>
      </c>
    </row>
    <row r="10" spans="1:9" ht="16.5" customHeight="1">
      <c r="A10" s="4" t="s">
        <v>44</v>
      </c>
      <c r="G10" s="112">
        <v>-13309865354</v>
      </c>
      <c r="H10" s="25"/>
      <c r="I10" s="34">
        <v>-15585837482</v>
      </c>
    </row>
    <row r="11" spans="1:9" ht="16.5" customHeight="1">
      <c r="G11" s="115"/>
      <c r="H11" s="37"/>
      <c r="I11" s="38"/>
    </row>
    <row r="12" spans="1:9" ht="16.5" customHeight="1">
      <c r="A12" s="1" t="s">
        <v>19</v>
      </c>
      <c r="G12" s="116">
        <f>SUM(G9:G11)</f>
        <v>1265859457</v>
      </c>
      <c r="H12" s="24"/>
      <c r="I12" s="39">
        <f>SUM(I9:I11)</f>
        <v>897569195</v>
      </c>
    </row>
    <row r="13" spans="1:9" ht="16.5" customHeight="1">
      <c r="A13" s="4" t="s">
        <v>11</v>
      </c>
      <c r="E13" s="11">
        <v>27</v>
      </c>
      <c r="G13" s="116">
        <v>52770765</v>
      </c>
      <c r="H13" s="24"/>
      <c r="I13" s="39">
        <v>46448194</v>
      </c>
    </row>
    <row r="14" spans="1:9" ht="16.5" customHeight="1">
      <c r="A14" s="4" t="s">
        <v>46</v>
      </c>
      <c r="G14" s="116">
        <v>-174716134</v>
      </c>
      <c r="H14" s="24"/>
      <c r="I14" s="39">
        <v>-200175303</v>
      </c>
    </row>
    <row r="15" spans="1:9" ht="16.5" customHeight="1">
      <c r="A15" s="4" t="s">
        <v>45</v>
      </c>
      <c r="G15" s="116">
        <v>-408736084</v>
      </c>
      <c r="H15" s="24"/>
      <c r="I15" s="39">
        <v>-354980685</v>
      </c>
    </row>
    <row r="16" spans="1:9" ht="16.5" customHeight="1">
      <c r="A16" s="4" t="s">
        <v>47</v>
      </c>
      <c r="G16" s="112">
        <v>-82064850</v>
      </c>
      <c r="H16" s="25"/>
      <c r="I16" s="34">
        <v>-115653622</v>
      </c>
    </row>
    <row r="17" spans="1:9" ht="16.5" customHeight="1">
      <c r="G17" s="115"/>
      <c r="H17" s="37"/>
      <c r="I17" s="38"/>
    </row>
    <row r="18" spans="1:9" ht="16.5" customHeight="1">
      <c r="A18" s="1" t="s">
        <v>48</v>
      </c>
      <c r="G18" s="116">
        <f>SUM(G12:G16)</f>
        <v>653113154</v>
      </c>
      <c r="H18" s="24"/>
      <c r="I18" s="39">
        <f>SUM(I12:I16)</f>
        <v>273207779</v>
      </c>
    </row>
    <row r="19" spans="1:9" ht="16.5" customHeight="1">
      <c r="A19" s="4" t="s">
        <v>60</v>
      </c>
      <c r="E19" s="11">
        <v>29</v>
      </c>
      <c r="G19" s="117">
        <v>-115234998</v>
      </c>
      <c r="H19" s="25"/>
      <c r="I19" s="40">
        <v>-43261493</v>
      </c>
    </row>
    <row r="20" spans="1:9" ht="16.5" customHeight="1">
      <c r="G20" s="104"/>
      <c r="H20" s="25"/>
      <c r="I20" s="24"/>
    </row>
    <row r="21" spans="1:9" ht="16.5" customHeight="1">
      <c r="A21" s="1" t="s">
        <v>64</v>
      </c>
      <c r="B21" s="1"/>
      <c r="C21" s="1"/>
      <c r="D21" s="1"/>
      <c r="G21" s="104">
        <f>SUM(G18:G19)</f>
        <v>537878156</v>
      </c>
      <c r="H21" s="24"/>
      <c r="I21" s="24">
        <f>SUM(I18:I19)</f>
        <v>229946286</v>
      </c>
    </row>
    <row r="22" spans="1:9" ht="16.5" customHeight="1">
      <c r="A22" s="1"/>
      <c r="B22" s="1"/>
      <c r="C22" s="1"/>
      <c r="D22" s="1"/>
      <c r="G22" s="104"/>
      <c r="H22" s="24"/>
      <c r="I22" s="24"/>
    </row>
    <row r="23" spans="1:9" ht="16.5" customHeight="1">
      <c r="A23" s="1" t="s">
        <v>97</v>
      </c>
      <c r="B23" s="1"/>
      <c r="C23" s="1"/>
      <c r="D23" s="1"/>
      <c r="G23" s="104"/>
      <c r="H23" s="24"/>
      <c r="I23" s="24"/>
    </row>
    <row r="24" spans="1:9" ht="16.5" customHeight="1">
      <c r="A24" s="1" t="s">
        <v>98</v>
      </c>
      <c r="B24" s="1"/>
      <c r="C24" s="1"/>
      <c r="D24" s="1"/>
      <c r="G24" s="104"/>
      <c r="H24" s="24"/>
      <c r="I24" s="24"/>
    </row>
    <row r="25" spans="1:9" ht="16.5" customHeight="1">
      <c r="A25" s="1"/>
      <c r="B25" s="4" t="s">
        <v>99</v>
      </c>
      <c r="G25" s="104"/>
      <c r="H25" s="24"/>
      <c r="I25" s="24"/>
    </row>
    <row r="26" spans="1:9" ht="16.5" customHeight="1">
      <c r="A26" s="1"/>
      <c r="C26" s="4" t="s">
        <v>100</v>
      </c>
      <c r="E26" s="11">
        <v>22</v>
      </c>
      <c r="G26" s="104">
        <v>0</v>
      </c>
      <c r="H26" s="24"/>
      <c r="I26" s="24">
        <v>1520013</v>
      </c>
    </row>
    <row r="27" spans="1:9" ht="16.5" customHeight="1">
      <c r="B27" s="4" t="s">
        <v>101</v>
      </c>
      <c r="E27" s="11">
        <v>19</v>
      </c>
      <c r="G27" s="112">
        <v>0</v>
      </c>
      <c r="H27" s="25"/>
      <c r="I27" s="34">
        <v>-304003</v>
      </c>
    </row>
    <row r="28" spans="1:9" ht="16.5" customHeight="1">
      <c r="A28" s="1"/>
      <c r="B28" s="1"/>
      <c r="C28" s="1"/>
      <c r="D28" s="1"/>
      <c r="G28" s="116"/>
      <c r="H28" s="25"/>
      <c r="I28" s="39"/>
    </row>
    <row r="29" spans="1:9" ht="16.5" customHeight="1">
      <c r="A29" s="4" t="s">
        <v>102</v>
      </c>
      <c r="B29" s="1"/>
      <c r="C29" s="1"/>
      <c r="D29" s="1"/>
      <c r="G29" s="112">
        <f>SUM(G24:G28)</f>
        <v>0</v>
      </c>
      <c r="H29" s="25"/>
      <c r="I29" s="34">
        <f>SUM(I24:I28)</f>
        <v>1216010</v>
      </c>
    </row>
    <row r="30" spans="1:9" ht="16.5" customHeight="1">
      <c r="A30" s="1"/>
      <c r="B30" s="1"/>
      <c r="C30" s="1"/>
      <c r="D30" s="1"/>
      <c r="G30" s="116"/>
      <c r="H30" s="25"/>
      <c r="I30" s="39"/>
    </row>
    <row r="31" spans="1:9" ht="16.5" customHeight="1" thickBot="1">
      <c r="A31" s="1" t="s">
        <v>62</v>
      </c>
      <c r="B31" s="1"/>
      <c r="C31" s="1"/>
      <c r="D31" s="1"/>
      <c r="G31" s="113">
        <f>G21+G29</f>
        <v>537878156</v>
      </c>
      <c r="H31" s="25"/>
      <c r="I31" s="35">
        <f>I21+I29</f>
        <v>231162296</v>
      </c>
    </row>
    <row r="32" spans="1:9" ht="16.5" customHeight="1" thickTop="1">
      <c r="A32" s="1"/>
      <c r="B32" s="1"/>
      <c r="C32" s="1"/>
      <c r="D32" s="1"/>
      <c r="G32" s="93"/>
      <c r="H32" s="13"/>
      <c r="I32" s="13"/>
    </row>
    <row r="33" spans="1:9" ht="16.5" customHeight="1">
      <c r="A33" s="1"/>
      <c r="B33" s="1"/>
      <c r="C33" s="1"/>
      <c r="D33" s="1"/>
      <c r="G33" s="93"/>
      <c r="H33" s="13"/>
      <c r="I33" s="13"/>
    </row>
    <row r="34" spans="1:9" ht="16.5" customHeight="1">
      <c r="A34" s="1" t="s">
        <v>41</v>
      </c>
      <c r="B34" s="1"/>
      <c r="C34" s="1"/>
      <c r="D34" s="1"/>
      <c r="E34" s="11">
        <v>30</v>
      </c>
      <c r="G34" s="93"/>
      <c r="H34" s="13"/>
      <c r="I34" s="13"/>
    </row>
    <row r="35" spans="1:9" ht="16.5" customHeight="1">
      <c r="E35" s="4"/>
      <c r="G35" s="118"/>
      <c r="H35" s="4"/>
      <c r="I35" s="4"/>
    </row>
    <row r="36" spans="1:9" ht="16.5" customHeight="1" thickBot="1">
      <c r="A36" s="4" t="s">
        <v>23</v>
      </c>
      <c r="E36" s="4"/>
      <c r="G36" s="119">
        <f>G21/'Eng 5-6'!G93</f>
        <v>0.61771253895775136</v>
      </c>
      <c r="H36" s="42"/>
      <c r="I36" s="41">
        <f>I21/'Eng 5-6'!I93</f>
        <v>0.26407598554525652</v>
      </c>
    </row>
    <row r="37" spans="1:9" ht="16.5" customHeight="1" thickTop="1">
      <c r="G37" s="43"/>
      <c r="H37" s="43"/>
      <c r="I37" s="43"/>
    </row>
    <row r="48" spans="1:9" ht="14.25" customHeight="1"/>
    <row r="49" spans="1:9" ht="21.95" customHeight="1">
      <c r="A49" s="139" t="str">
        <f>'Eng 5-6'!A103</f>
        <v>The accompanying notes are an integral part of these financial statements.</v>
      </c>
      <c r="B49" s="139"/>
      <c r="C49" s="139"/>
      <c r="D49" s="139"/>
      <c r="E49" s="139"/>
      <c r="F49" s="139"/>
      <c r="G49" s="139"/>
      <c r="H49" s="139"/>
      <c r="I49" s="139"/>
    </row>
  </sheetData>
  <mergeCells count="1">
    <mergeCell ref="A49:I49"/>
  </mergeCells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P34"/>
  <sheetViews>
    <sheetView topLeftCell="A13" zoomScale="85" zoomScaleNormal="85" zoomScaleSheetLayoutView="100" workbookViewId="0">
      <selection activeCell="E12" sqref="E12"/>
    </sheetView>
  </sheetViews>
  <sheetFormatPr defaultColWidth="9.140625" defaultRowHeight="15.95" customHeight="1"/>
  <cols>
    <col min="1" max="3" width="2.28515625" style="4" customWidth="1"/>
    <col min="4" max="4" width="44" style="4" customWidth="1"/>
    <col min="5" max="5" width="7.28515625" style="4" customWidth="1"/>
    <col min="6" max="6" width="0.85546875" style="4" customWidth="1"/>
    <col min="7" max="7" width="15.28515625" style="12" customWidth="1"/>
    <col min="8" max="8" width="0.85546875" style="12" customWidth="1"/>
    <col min="9" max="9" width="15.28515625" style="12" customWidth="1"/>
    <col min="10" max="10" width="0.85546875" style="12" customWidth="1"/>
    <col min="11" max="11" width="16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4.85546875" style="12" customWidth="1"/>
    <col min="16" max="16384" width="9.140625" style="4"/>
  </cols>
  <sheetData>
    <row r="1" spans="1:16" ht="16.5" customHeight="1">
      <c r="A1" s="1" t="s">
        <v>122</v>
      </c>
      <c r="B1" s="1"/>
      <c r="C1" s="1"/>
      <c r="D1" s="44"/>
      <c r="E1" s="44"/>
      <c r="F1" s="13"/>
      <c r="G1" s="13"/>
      <c r="H1" s="13"/>
      <c r="I1" s="13"/>
      <c r="J1" s="13"/>
      <c r="K1" s="13"/>
      <c r="L1" s="13"/>
      <c r="M1" s="13"/>
      <c r="N1" s="13"/>
    </row>
    <row r="2" spans="1:16" ht="16.5" customHeight="1">
      <c r="A2" s="44" t="s">
        <v>72</v>
      </c>
      <c r="B2" s="44"/>
      <c r="C2" s="44"/>
      <c r="D2" s="44"/>
      <c r="E2" s="44"/>
      <c r="F2" s="13"/>
      <c r="G2" s="13"/>
      <c r="H2" s="13"/>
      <c r="I2" s="13"/>
      <c r="J2" s="13"/>
      <c r="K2" s="13"/>
      <c r="L2" s="13"/>
      <c r="M2" s="13"/>
      <c r="N2" s="13"/>
    </row>
    <row r="3" spans="1:16" ht="16.5" customHeight="1">
      <c r="A3" s="84" t="s">
        <v>114</v>
      </c>
      <c r="B3" s="84"/>
      <c r="C3" s="84"/>
      <c r="D3" s="84"/>
      <c r="E3" s="84"/>
      <c r="F3" s="48"/>
      <c r="G3" s="48"/>
      <c r="H3" s="48"/>
      <c r="I3" s="48"/>
      <c r="J3" s="48"/>
      <c r="K3" s="48"/>
      <c r="L3" s="48"/>
      <c r="M3" s="48"/>
      <c r="N3" s="48"/>
      <c r="O3" s="85"/>
    </row>
    <row r="4" spans="1:16" ht="16.5" customHeight="1">
      <c r="D4" s="46"/>
      <c r="E4" s="46"/>
      <c r="F4" s="46"/>
      <c r="G4" s="13"/>
      <c r="H4" s="13"/>
      <c r="I4" s="13"/>
      <c r="J4" s="13"/>
      <c r="K4" s="13"/>
      <c r="L4" s="13"/>
      <c r="M4" s="13"/>
      <c r="N4" s="13"/>
      <c r="O4" s="13"/>
    </row>
    <row r="5" spans="1:16" ht="16.5" customHeight="1">
      <c r="D5" s="46"/>
      <c r="E5" s="46"/>
      <c r="F5" s="46"/>
      <c r="G5" s="13"/>
      <c r="H5" s="13"/>
      <c r="I5" s="13"/>
      <c r="J5" s="13"/>
      <c r="K5" s="13"/>
      <c r="L5" s="13"/>
      <c r="M5" s="13"/>
      <c r="N5" s="13"/>
      <c r="O5" s="13"/>
    </row>
    <row r="6" spans="1:16" ht="16.5" customHeight="1">
      <c r="D6" s="44"/>
      <c r="E6" s="86"/>
      <c r="F6" s="86"/>
      <c r="G6" s="87" t="s">
        <v>20</v>
      </c>
      <c r="H6" s="88"/>
      <c r="I6" s="87" t="s">
        <v>31</v>
      </c>
      <c r="J6" s="88"/>
      <c r="K6" s="141" t="s">
        <v>10</v>
      </c>
      <c r="L6" s="141"/>
      <c r="M6" s="141"/>
      <c r="N6" s="88"/>
      <c r="O6" s="88"/>
    </row>
    <row r="7" spans="1:16" ht="16.5" customHeight="1">
      <c r="D7" s="44"/>
      <c r="E7" s="86"/>
      <c r="F7" s="86"/>
      <c r="G7" s="87" t="s">
        <v>21</v>
      </c>
      <c r="H7" s="88"/>
      <c r="I7" s="87" t="s">
        <v>32</v>
      </c>
      <c r="J7" s="88"/>
      <c r="K7" s="3" t="s">
        <v>77</v>
      </c>
      <c r="N7" s="88"/>
      <c r="O7" s="88"/>
    </row>
    <row r="8" spans="1:16" ht="16.5" customHeight="1">
      <c r="D8" s="44"/>
      <c r="E8" s="86"/>
      <c r="F8" s="86"/>
      <c r="G8" s="87" t="s">
        <v>22</v>
      </c>
      <c r="H8" s="88"/>
      <c r="I8" s="87" t="s">
        <v>33</v>
      </c>
      <c r="J8" s="88"/>
      <c r="K8" s="87" t="s">
        <v>39</v>
      </c>
      <c r="L8" s="88"/>
      <c r="M8" s="87" t="s">
        <v>18</v>
      </c>
      <c r="N8" s="88"/>
      <c r="O8" s="87" t="s">
        <v>13</v>
      </c>
    </row>
    <row r="9" spans="1:16" ht="16.5" customHeight="1">
      <c r="D9" s="44"/>
      <c r="E9" s="89" t="s">
        <v>0</v>
      </c>
      <c r="F9" s="44"/>
      <c r="G9" s="90" t="s">
        <v>1</v>
      </c>
      <c r="H9" s="91"/>
      <c r="I9" s="90" t="s">
        <v>1</v>
      </c>
      <c r="J9" s="91"/>
      <c r="K9" s="90" t="s">
        <v>1</v>
      </c>
      <c r="L9" s="91"/>
      <c r="M9" s="90" t="s">
        <v>1</v>
      </c>
      <c r="N9" s="91"/>
      <c r="O9" s="90" t="s">
        <v>1</v>
      </c>
    </row>
    <row r="10" spans="1:16" ht="16.5" customHeight="1">
      <c r="D10" s="44"/>
      <c r="E10" s="44"/>
      <c r="F10" s="44"/>
      <c r="G10" s="13"/>
      <c r="H10" s="13"/>
      <c r="I10" s="13"/>
      <c r="J10" s="13"/>
      <c r="K10" s="13"/>
      <c r="L10" s="13"/>
      <c r="M10" s="13"/>
      <c r="N10" s="13"/>
      <c r="O10" s="13"/>
      <c r="P10" s="3"/>
    </row>
    <row r="11" spans="1:16" ht="16.5" customHeight="1">
      <c r="A11" s="44" t="s">
        <v>88</v>
      </c>
      <c r="B11" s="44"/>
      <c r="C11" s="44"/>
      <c r="E11" s="45"/>
      <c r="F11" s="46"/>
      <c r="G11" s="13">
        <v>435379017</v>
      </c>
      <c r="H11" s="13"/>
      <c r="I11" s="13">
        <v>427323198</v>
      </c>
      <c r="J11" s="13"/>
      <c r="K11" s="13">
        <v>43600000</v>
      </c>
      <c r="L11" s="13"/>
      <c r="M11" s="13">
        <v>1798063788.2</v>
      </c>
      <c r="N11" s="20"/>
      <c r="O11" s="20">
        <f>SUM(G11:M11)</f>
        <v>2704366003.1999998</v>
      </c>
    </row>
    <row r="12" spans="1:16" ht="16.5" customHeight="1">
      <c r="A12" s="46" t="s">
        <v>103</v>
      </c>
      <c r="B12" s="44"/>
      <c r="C12" s="44"/>
      <c r="E12" s="45" t="s">
        <v>134</v>
      </c>
      <c r="F12" s="46"/>
      <c r="G12" s="13">
        <v>435379017</v>
      </c>
      <c r="H12" s="13"/>
      <c r="I12" s="13" t="s">
        <v>42</v>
      </c>
      <c r="J12" s="13"/>
      <c r="K12" s="13" t="s">
        <v>42</v>
      </c>
      <c r="L12" s="13"/>
      <c r="M12" s="13">
        <v>-435379017</v>
      </c>
      <c r="N12" s="20"/>
      <c r="O12" s="20" t="s">
        <v>42</v>
      </c>
    </row>
    <row r="13" spans="1:16" ht="16.5" customHeight="1">
      <c r="A13" s="46" t="s">
        <v>27</v>
      </c>
      <c r="B13" s="44"/>
      <c r="C13" s="44"/>
      <c r="E13" s="45">
        <v>24</v>
      </c>
      <c r="F13" s="46"/>
      <c r="G13" s="20" t="s">
        <v>42</v>
      </c>
      <c r="H13" s="47"/>
      <c r="I13" s="20" t="s">
        <v>42</v>
      </c>
      <c r="J13" s="47"/>
      <c r="K13" s="20" t="s">
        <v>42</v>
      </c>
      <c r="L13" s="13"/>
      <c r="M13" s="20">
        <v>-30476531</v>
      </c>
      <c r="N13" s="13"/>
      <c r="O13" s="20">
        <f>SUM(G13:M13)</f>
        <v>-30476531</v>
      </c>
    </row>
    <row r="14" spans="1:16" ht="16.5" customHeight="1">
      <c r="A14" s="46" t="s">
        <v>39</v>
      </c>
      <c r="B14" s="44"/>
      <c r="C14" s="44"/>
      <c r="E14" s="45">
        <v>25</v>
      </c>
      <c r="F14" s="46"/>
      <c r="G14" s="20" t="s">
        <v>42</v>
      </c>
      <c r="H14" s="47"/>
      <c r="I14" s="20" t="s">
        <v>42</v>
      </c>
      <c r="J14" s="47"/>
      <c r="K14" s="20">
        <v>20294173</v>
      </c>
      <c r="L14" s="13"/>
      <c r="M14" s="20">
        <v>-20294173</v>
      </c>
      <c r="N14" s="13"/>
      <c r="O14" s="20" t="s">
        <v>42</v>
      </c>
    </row>
    <row r="15" spans="1:16" ht="16.5" customHeight="1">
      <c r="A15" s="46" t="s">
        <v>62</v>
      </c>
      <c r="B15" s="44"/>
      <c r="C15" s="44"/>
      <c r="E15" s="45"/>
      <c r="F15" s="46"/>
      <c r="G15" s="48" t="s">
        <v>42</v>
      </c>
      <c r="H15" s="49"/>
      <c r="I15" s="48" t="s">
        <v>42</v>
      </c>
      <c r="J15" s="49"/>
      <c r="K15" s="48" t="s">
        <v>42</v>
      </c>
      <c r="L15" s="20"/>
      <c r="M15" s="48">
        <f>'Eng 7'!I31</f>
        <v>231162296</v>
      </c>
      <c r="N15" s="20"/>
      <c r="O15" s="48">
        <f>SUM(G15:M15)</f>
        <v>231162296</v>
      </c>
    </row>
    <row r="16" spans="1:16" ht="16.5" customHeight="1">
      <c r="B16" s="44"/>
      <c r="C16" s="44"/>
      <c r="E16" s="45"/>
      <c r="F16" s="46"/>
      <c r="G16" s="13"/>
      <c r="H16" s="13"/>
      <c r="I16" s="13"/>
      <c r="J16" s="13"/>
      <c r="K16" s="45"/>
      <c r="L16" s="13"/>
      <c r="M16" s="13"/>
      <c r="N16" s="13"/>
      <c r="O16" s="13"/>
    </row>
    <row r="17" spans="1:15" ht="16.5" customHeight="1" thickBot="1">
      <c r="A17" s="44" t="s">
        <v>89</v>
      </c>
      <c r="B17" s="44"/>
      <c r="C17" s="44"/>
      <c r="E17" s="45"/>
      <c r="F17" s="46"/>
      <c r="G17" s="23">
        <f>SUM(G11:G16)</f>
        <v>870758034</v>
      </c>
      <c r="H17" s="13"/>
      <c r="I17" s="23">
        <f>SUM(I11:I16)</f>
        <v>427323198</v>
      </c>
      <c r="J17" s="13"/>
      <c r="K17" s="23">
        <f>SUM(K11:K16)</f>
        <v>63894173</v>
      </c>
      <c r="L17" s="13"/>
      <c r="M17" s="23">
        <f>SUM(M11:M16)</f>
        <v>1543076363.2</v>
      </c>
      <c r="N17" s="13"/>
      <c r="O17" s="23">
        <f>SUM(O11:O16)</f>
        <v>2905051768.1999998</v>
      </c>
    </row>
    <row r="18" spans="1:15" ht="16.5" customHeight="1" thickTop="1">
      <c r="A18" s="44"/>
      <c r="B18" s="44"/>
      <c r="C18" s="44"/>
      <c r="E18" s="45"/>
      <c r="F18" s="46"/>
      <c r="G18" s="20"/>
      <c r="H18" s="13"/>
      <c r="I18" s="20"/>
      <c r="J18" s="13"/>
      <c r="K18" s="20"/>
      <c r="L18" s="13"/>
      <c r="M18" s="20"/>
      <c r="N18" s="13"/>
      <c r="O18" s="20"/>
    </row>
    <row r="19" spans="1:15" ht="16.5" customHeight="1">
      <c r="A19" s="44"/>
      <c r="B19" s="44"/>
      <c r="C19" s="44"/>
      <c r="E19" s="45"/>
      <c r="F19" s="46"/>
      <c r="G19" s="20"/>
      <c r="H19" s="13"/>
      <c r="I19" s="20"/>
      <c r="J19" s="13"/>
      <c r="K19" s="20"/>
      <c r="L19" s="13"/>
      <c r="M19" s="20"/>
      <c r="N19" s="13"/>
      <c r="O19" s="20"/>
    </row>
    <row r="20" spans="1:15" ht="16.5" customHeight="1">
      <c r="A20" s="44" t="s">
        <v>117</v>
      </c>
      <c r="B20" s="44"/>
      <c r="C20" s="44"/>
      <c r="E20" s="45"/>
      <c r="F20" s="46"/>
      <c r="G20" s="93">
        <f>G17</f>
        <v>870758034</v>
      </c>
      <c r="H20" s="13"/>
      <c r="I20" s="93">
        <f>I17</f>
        <v>427323198</v>
      </c>
      <c r="J20" s="13"/>
      <c r="K20" s="93">
        <f>K17</f>
        <v>63894173</v>
      </c>
      <c r="L20" s="13"/>
      <c r="M20" s="93">
        <f>M17</f>
        <v>1543076363.2</v>
      </c>
      <c r="N20" s="20"/>
      <c r="O20" s="120">
        <f>SUM(G20:M20)</f>
        <v>2905051768.1999998</v>
      </c>
    </row>
    <row r="21" spans="1:15" ht="16.5" customHeight="1">
      <c r="A21" s="46" t="s">
        <v>27</v>
      </c>
      <c r="B21" s="44"/>
      <c r="C21" s="44"/>
      <c r="E21" s="45">
        <v>24</v>
      </c>
      <c r="F21" s="46"/>
      <c r="G21" s="120" t="s">
        <v>42</v>
      </c>
      <c r="H21" s="47"/>
      <c r="I21" s="120" t="s">
        <v>42</v>
      </c>
      <c r="J21" s="47"/>
      <c r="K21" s="120" t="s">
        <v>42</v>
      </c>
      <c r="L21" s="13"/>
      <c r="M21" s="120">
        <v>-261227350</v>
      </c>
      <c r="N21" s="13"/>
      <c r="O21" s="120">
        <f>SUM(G21:M21)</f>
        <v>-261227350</v>
      </c>
    </row>
    <row r="22" spans="1:15" ht="16.5" customHeight="1">
      <c r="A22" s="46" t="s">
        <v>39</v>
      </c>
      <c r="B22" s="44"/>
      <c r="C22" s="44"/>
      <c r="E22" s="45">
        <v>25</v>
      </c>
      <c r="F22" s="46"/>
      <c r="G22" s="120" t="s">
        <v>42</v>
      </c>
      <c r="H22" s="47"/>
      <c r="I22" s="120" t="s">
        <v>42</v>
      </c>
      <c r="J22" s="47"/>
      <c r="K22" s="120">
        <v>11497315</v>
      </c>
      <c r="L22" s="13"/>
      <c r="M22" s="120">
        <v>-11497315</v>
      </c>
      <c r="N22" s="13"/>
      <c r="O22" s="120" t="s">
        <v>42</v>
      </c>
    </row>
    <row r="23" spans="1:15" ht="16.5" customHeight="1">
      <c r="A23" s="46" t="s">
        <v>62</v>
      </c>
      <c r="B23" s="44"/>
      <c r="C23" s="44"/>
      <c r="E23" s="45"/>
      <c r="F23" s="46"/>
      <c r="G23" s="121" t="s">
        <v>42</v>
      </c>
      <c r="H23" s="49"/>
      <c r="I23" s="121" t="s">
        <v>42</v>
      </c>
      <c r="J23" s="49"/>
      <c r="K23" s="121" t="s">
        <v>42</v>
      </c>
      <c r="L23" s="20"/>
      <c r="M23" s="121">
        <f>'Eng 7'!G31</f>
        <v>537878156</v>
      </c>
      <c r="N23" s="20"/>
      <c r="O23" s="121">
        <f>SUM(G23:M23)</f>
        <v>537878156</v>
      </c>
    </row>
    <row r="24" spans="1:15" ht="16.5" customHeight="1">
      <c r="B24" s="44"/>
      <c r="C24" s="44"/>
      <c r="E24" s="45"/>
      <c r="F24" s="46"/>
      <c r="G24" s="93"/>
      <c r="H24" s="13"/>
      <c r="I24" s="93"/>
      <c r="J24" s="13"/>
      <c r="K24" s="122"/>
      <c r="L24" s="13"/>
      <c r="M24" s="93"/>
      <c r="N24" s="13"/>
      <c r="O24" s="93"/>
    </row>
    <row r="25" spans="1:15" ht="16.5" customHeight="1" thickBot="1">
      <c r="A25" s="44" t="s">
        <v>118</v>
      </c>
      <c r="B25" s="44"/>
      <c r="C25" s="44"/>
      <c r="E25" s="45"/>
      <c r="F25" s="46"/>
      <c r="G25" s="102">
        <f>SUM(G20:G24)</f>
        <v>870758034</v>
      </c>
      <c r="H25" s="13"/>
      <c r="I25" s="102">
        <f>SUM(I20:I24)</f>
        <v>427323198</v>
      </c>
      <c r="J25" s="13"/>
      <c r="K25" s="102">
        <f>SUM(K20:K24)</f>
        <v>75391488</v>
      </c>
      <c r="L25" s="13"/>
      <c r="M25" s="102">
        <f>SUM(M20:M24)</f>
        <v>1808229854.2</v>
      </c>
      <c r="N25" s="13"/>
      <c r="O25" s="102">
        <f>SUM(O20:O24)</f>
        <v>3181702574.1999998</v>
      </c>
    </row>
    <row r="26" spans="1:15" ht="16.5" customHeight="1" thickTop="1">
      <c r="A26" s="44"/>
      <c r="B26" s="44"/>
      <c r="C26" s="44"/>
      <c r="E26" s="45"/>
      <c r="F26" s="46"/>
      <c r="G26" s="20"/>
      <c r="H26" s="13"/>
      <c r="I26" s="20"/>
      <c r="J26" s="13"/>
      <c r="K26" s="20"/>
      <c r="L26" s="13"/>
      <c r="M26" s="20"/>
      <c r="N26" s="13"/>
      <c r="O26" s="20"/>
    </row>
    <row r="27" spans="1:15" ht="16.5" customHeight="1">
      <c r="A27" s="44"/>
      <c r="B27" s="44"/>
      <c r="C27" s="44"/>
      <c r="E27" s="45"/>
      <c r="F27" s="46"/>
      <c r="G27" s="20"/>
      <c r="H27" s="13"/>
      <c r="I27" s="20"/>
      <c r="J27" s="13"/>
      <c r="K27" s="20"/>
      <c r="L27" s="13"/>
      <c r="M27" s="20"/>
      <c r="N27" s="13"/>
      <c r="O27" s="20"/>
    </row>
    <row r="28" spans="1:15" ht="16.5" customHeight="1">
      <c r="A28" s="44"/>
      <c r="B28" s="44"/>
      <c r="C28" s="44"/>
      <c r="E28" s="45"/>
      <c r="F28" s="46"/>
      <c r="G28" s="20"/>
      <c r="H28" s="13"/>
      <c r="I28" s="20"/>
      <c r="J28" s="13"/>
      <c r="K28" s="20"/>
      <c r="L28" s="13"/>
      <c r="M28" s="20"/>
      <c r="N28" s="13"/>
      <c r="O28" s="20"/>
    </row>
    <row r="29" spans="1:15" ht="16.5" customHeight="1">
      <c r="A29" s="44"/>
      <c r="B29" s="44"/>
      <c r="C29" s="44"/>
      <c r="E29" s="45"/>
      <c r="F29" s="46"/>
      <c r="G29" s="20"/>
      <c r="H29" s="13"/>
      <c r="I29" s="20"/>
      <c r="J29" s="13"/>
      <c r="K29" s="20"/>
      <c r="L29" s="13"/>
      <c r="M29" s="20"/>
      <c r="N29" s="13"/>
      <c r="O29" s="20"/>
    </row>
    <row r="30" spans="1:15" ht="16.5" customHeight="1">
      <c r="A30" s="44"/>
      <c r="B30" s="44"/>
      <c r="C30" s="44"/>
      <c r="E30" s="45"/>
      <c r="F30" s="46"/>
      <c r="G30" s="20"/>
      <c r="H30" s="13"/>
      <c r="I30" s="20"/>
      <c r="J30" s="13"/>
      <c r="K30" s="20"/>
      <c r="L30" s="13"/>
      <c r="M30" s="20"/>
      <c r="N30" s="13"/>
      <c r="O30" s="20"/>
    </row>
    <row r="31" spans="1:15" ht="16.5" customHeight="1">
      <c r="A31" s="44"/>
      <c r="B31" s="44"/>
      <c r="C31" s="44"/>
      <c r="E31" s="45"/>
      <c r="F31" s="46"/>
      <c r="G31" s="20"/>
      <c r="H31" s="13"/>
      <c r="I31" s="20"/>
      <c r="J31" s="13"/>
      <c r="K31" s="20"/>
      <c r="L31" s="13"/>
      <c r="M31" s="20"/>
      <c r="N31" s="13"/>
      <c r="O31" s="20"/>
    </row>
    <row r="32" spans="1:15" ht="16.5" customHeight="1">
      <c r="A32" s="44"/>
      <c r="B32" s="44"/>
      <c r="C32" s="44"/>
      <c r="E32" s="45"/>
      <c r="F32" s="46"/>
      <c r="G32" s="20"/>
      <c r="H32" s="13"/>
      <c r="I32" s="20"/>
      <c r="J32" s="13"/>
      <c r="K32" s="20"/>
      <c r="L32" s="13"/>
      <c r="M32" s="20"/>
      <c r="N32" s="13"/>
      <c r="O32" s="20"/>
    </row>
    <row r="33" spans="1:15" ht="21.95" customHeight="1">
      <c r="A33" s="36" t="str">
        <f>'Eng 7'!A49:I49</f>
        <v>The accompanying notes are an integral part of these financial statements.</v>
      </c>
      <c r="B33" s="36"/>
      <c r="C33" s="36"/>
      <c r="D33" s="36"/>
      <c r="E33" s="36"/>
      <c r="F33" s="36"/>
      <c r="G33" s="85"/>
      <c r="H33" s="85"/>
      <c r="I33" s="85"/>
      <c r="J33" s="85"/>
      <c r="K33" s="85"/>
      <c r="L33" s="85"/>
      <c r="M33" s="85"/>
      <c r="N33" s="85"/>
      <c r="O33" s="85"/>
    </row>
    <row r="34" spans="1:15" ht="15.95" customHeight="1">
      <c r="O34" s="4"/>
    </row>
  </sheetData>
  <mergeCells count="1">
    <mergeCell ref="K6:M6"/>
  </mergeCells>
  <phoneticPr fontId="0" type="noConversion"/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  <ignoredErrors>
    <ignoredError sqref="O11:O13 G17:M25 O15:O25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J145"/>
  <sheetViews>
    <sheetView tabSelected="1" topLeftCell="A76" zoomScaleNormal="100" zoomScaleSheetLayoutView="100" workbookViewId="0">
      <selection activeCell="E13" sqref="E13"/>
    </sheetView>
  </sheetViews>
  <sheetFormatPr defaultColWidth="9" defaultRowHeight="15.95" customHeight="1"/>
  <cols>
    <col min="1" max="3" width="1.7109375" style="54" customWidth="1"/>
    <col min="4" max="4" width="45.28515625" style="54" customWidth="1"/>
    <col min="5" max="5" width="7.5703125" style="63" customWidth="1"/>
    <col min="6" max="6" width="1.140625" style="54" customWidth="1"/>
    <col min="7" max="7" width="15.7109375" style="64" customWidth="1"/>
    <col min="8" max="8" width="1.140625" style="65" customWidth="1"/>
    <col min="9" max="9" width="15.7109375" style="64" customWidth="1"/>
    <col min="10" max="10" width="10" style="54" customWidth="1"/>
    <col min="11" max="16384" width="9" style="54"/>
  </cols>
  <sheetData>
    <row r="1" spans="1:10" ht="16.5" customHeight="1">
      <c r="A1" s="1" t="s">
        <v>122</v>
      </c>
      <c r="B1" s="50"/>
      <c r="C1" s="50"/>
      <c r="D1" s="50"/>
      <c r="E1" s="51"/>
      <c r="F1" s="50"/>
      <c r="G1" s="52"/>
      <c r="H1" s="53"/>
      <c r="I1" s="52"/>
    </row>
    <row r="2" spans="1:10" ht="16.5" customHeight="1">
      <c r="A2" s="50" t="s">
        <v>68</v>
      </c>
      <c r="B2" s="50"/>
      <c r="C2" s="50"/>
      <c r="D2" s="50"/>
      <c r="E2" s="51"/>
      <c r="F2" s="50"/>
      <c r="G2" s="52"/>
      <c r="H2" s="53"/>
      <c r="I2" s="52"/>
    </row>
    <row r="3" spans="1:10" ht="16.5" customHeight="1">
      <c r="A3" s="55" t="s">
        <v>114</v>
      </c>
      <c r="B3" s="55"/>
      <c r="C3" s="55"/>
      <c r="D3" s="55"/>
      <c r="E3" s="56"/>
      <c r="F3" s="55"/>
      <c r="G3" s="57"/>
      <c r="H3" s="58"/>
      <c r="I3" s="57"/>
    </row>
    <row r="4" spans="1:10" ht="16.5" customHeight="1">
      <c r="A4" s="59"/>
      <c r="B4" s="59"/>
      <c r="C4" s="59"/>
      <c r="D4" s="59"/>
      <c r="E4" s="60"/>
      <c r="F4" s="59"/>
      <c r="G4" s="61"/>
      <c r="H4" s="62"/>
      <c r="I4" s="61"/>
    </row>
    <row r="5" spans="1:10" ht="16.5" customHeight="1">
      <c r="A5" s="50"/>
      <c r="B5" s="50"/>
      <c r="C5" s="50"/>
      <c r="D5" s="50"/>
      <c r="E5" s="51"/>
      <c r="F5" s="50"/>
      <c r="G5" s="52"/>
      <c r="H5" s="53"/>
      <c r="I5" s="52"/>
    </row>
    <row r="6" spans="1:10" ht="16.5" customHeight="1">
      <c r="A6" s="50"/>
      <c r="B6" s="50"/>
      <c r="C6" s="50"/>
      <c r="D6" s="50"/>
      <c r="E6" s="51"/>
      <c r="F6" s="50"/>
      <c r="G6" s="3">
        <v>2020</v>
      </c>
      <c r="H6" s="3"/>
      <c r="I6" s="3">
        <v>2019</v>
      </c>
    </row>
    <row r="7" spans="1:10" ht="16.5" customHeight="1">
      <c r="A7" s="50"/>
      <c r="B7" s="50"/>
      <c r="C7" s="50"/>
      <c r="D7" s="50"/>
      <c r="E7" s="56" t="s">
        <v>0</v>
      </c>
      <c r="F7" s="50"/>
      <c r="G7" s="58" t="s">
        <v>1</v>
      </c>
      <c r="H7" s="53"/>
      <c r="I7" s="58" t="s">
        <v>1</v>
      </c>
    </row>
    <row r="8" spans="1:10" ht="16.5" customHeight="1">
      <c r="A8" s="50"/>
      <c r="B8" s="50"/>
      <c r="C8" s="50"/>
      <c r="D8" s="50"/>
      <c r="E8" s="51"/>
      <c r="F8" s="50"/>
      <c r="G8" s="123"/>
      <c r="H8" s="53"/>
      <c r="I8" s="52"/>
    </row>
    <row r="9" spans="1:10" ht="16.5" customHeight="1">
      <c r="A9" s="50" t="s">
        <v>36</v>
      </c>
      <c r="G9" s="124"/>
      <c r="J9" s="66"/>
    </row>
    <row r="10" spans="1:10" ht="16.5" customHeight="1">
      <c r="A10" s="54" t="s">
        <v>48</v>
      </c>
      <c r="G10" s="107">
        <f>'Eng 7'!G18</f>
        <v>653113154</v>
      </c>
      <c r="I10" s="25">
        <f>'Eng 7'!I18</f>
        <v>273207779</v>
      </c>
      <c r="J10" s="66"/>
    </row>
    <row r="11" spans="1:10" ht="16.5" customHeight="1">
      <c r="A11" s="54" t="s">
        <v>14</v>
      </c>
      <c r="G11" s="107"/>
      <c r="I11" s="25"/>
      <c r="J11" s="66"/>
    </row>
    <row r="12" spans="1:10" ht="16.5" customHeight="1">
      <c r="B12" s="54" t="s">
        <v>144</v>
      </c>
      <c r="E12" s="63">
        <v>12</v>
      </c>
      <c r="G12" s="125">
        <v>26144955</v>
      </c>
      <c r="I12" s="68">
        <v>1213897</v>
      </c>
    </row>
    <row r="13" spans="1:10" ht="16.5" customHeight="1">
      <c r="B13" s="54" t="s">
        <v>130</v>
      </c>
      <c r="E13" s="63">
        <v>14</v>
      </c>
      <c r="G13" s="126">
        <v>-3364605</v>
      </c>
      <c r="I13" s="69">
        <v>-4306971</v>
      </c>
    </row>
    <row r="14" spans="1:10" ht="16.5" customHeight="1">
      <c r="B14" s="54" t="s">
        <v>49</v>
      </c>
      <c r="E14" s="63" t="s">
        <v>128</v>
      </c>
      <c r="G14" s="127">
        <v>257226815</v>
      </c>
      <c r="I14" s="67">
        <v>204834724</v>
      </c>
      <c r="J14" s="66"/>
    </row>
    <row r="15" spans="1:10" ht="16.5" customHeight="1">
      <c r="B15" s="54" t="s">
        <v>131</v>
      </c>
      <c r="E15" s="54"/>
      <c r="G15" s="128">
        <v>-349042</v>
      </c>
      <c r="I15" s="70">
        <v>316480</v>
      </c>
    </row>
    <row r="16" spans="1:10" ht="16.5" customHeight="1">
      <c r="B16" s="54" t="s">
        <v>132</v>
      </c>
      <c r="E16" s="54"/>
      <c r="G16" s="128">
        <v>626299</v>
      </c>
      <c r="I16" s="70">
        <v>0</v>
      </c>
    </row>
    <row r="17" spans="1:10" ht="16.5" customHeight="1">
      <c r="B17" s="54" t="s">
        <v>63</v>
      </c>
      <c r="E17" s="63">
        <v>22</v>
      </c>
      <c r="G17" s="128">
        <v>9801242</v>
      </c>
      <c r="I17" s="70">
        <v>20627516</v>
      </c>
    </row>
    <row r="18" spans="1:10" ht="16.5" customHeight="1">
      <c r="B18" s="54" t="s">
        <v>50</v>
      </c>
      <c r="C18" s="71"/>
      <c r="D18" s="71"/>
      <c r="E18" s="71"/>
      <c r="G18" s="129">
        <v>82064850</v>
      </c>
      <c r="I18" s="72">
        <v>115653622</v>
      </c>
      <c r="J18" s="66"/>
    </row>
    <row r="19" spans="1:10" ht="16.5" customHeight="1">
      <c r="G19" s="130"/>
      <c r="I19" s="73"/>
      <c r="J19" s="66"/>
    </row>
    <row r="20" spans="1:10" ht="16.5" customHeight="1">
      <c r="A20" s="54" t="s">
        <v>70</v>
      </c>
      <c r="G20" s="130"/>
      <c r="I20" s="73"/>
      <c r="J20" s="66"/>
    </row>
    <row r="21" spans="1:10" ht="16.5" customHeight="1">
      <c r="B21" s="54" t="s">
        <v>71</v>
      </c>
      <c r="G21" s="107">
        <f>SUM(G10:G18)</f>
        <v>1025263668</v>
      </c>
      <c r="I21" s="25">
        <f>SUM(I10:I18)</f>
        <v>611547047</v>
      </c>
      <c r="J21" s="66"/>
    </row>
    <row r="22" spans="1:10" ht="16.5" customHeight="1">
      <c r="A22" s="54" t="s">
        <v>69</v>
      </c>
      <c r="G22" s="124"/>
      <c r="J22" s="66"/>
    </row>
    <row r="23" spans="1:10" ht="16.5" customHeight="1">
      <c r="B23" s="54" t="s">
        <v>90</v>
      </c>
      <c r="G23" s="125">
        <v>85272587</v>
      </c>
      <c r="I23" s="68">
        <v>257455196</v>
      </c>
      <c r="J23" s="74"/>
    </row>
    <row r="24" spans="1:10" ht="16.5" customHeight="1">
      <c r="B24" s="54" t="s">
        <v>15</v>
      </c>
      <c r="G24" s="125">
        <v>-532892498</v>
      </c>
      <c r="I24" s="68">
        <v>373554083</v>
      </c>
      <c r="J24" s="66"/>
    </row>
    <row r="25" spans="1:10" ht="16.5" customHeight="1">
      <c r="B25" s="54" t="s">
        <v>79</v>
      </c>
      <c r="G25" s="125">
        <v>-346355212</v>
      </c>
      <c r="I25" s="68">
        <v>65636158</v>
      </c>
      <c r="J25" s="66"/>
    </row>
    <row r="26" spans="1:10" ht="16.5" customHeight="1">
      <c r="B26" s="54" t="s">
        <v>91</v>
      </c>
      <c r="G26" s="125">
        <v>-34497578</v>
      </c>
      <c r="I26" s="68">
        <v>695284</v>
      </c>
      <c r="J26" s="66"/>
    </row>
    <row r="27" spans="1:10" ht="16.5" customHeight="1">
      <c r="B27" s="54" t="s">
        <v>87</v>
      </c>
      <c r="G27" s="125">
        <v>129667</v>
      </c>
      <c r="I27" s="68">
        <v>-1381500</v>
      </c>
      <c r="J27" s="66"/>
    </row>
    <row r="28" spans="1:10" ht="16.5" customHeight="1">
      <c r="B28" s="54" t="s">
        <v>93</v>
      </c>
      <c r="G28" s="125">
        <v>90364368</v>
      </c>
      <c r="I28" s="68">
        <v>-118347250.69</v>
      </c>
      <c r="J28" s="66"/>
    </row>
    <row r="29" spans="1:10" ht="16.5" customHeight="1">
      <c r="B29" s="54" t="s">
        <v>80</v>
      </c>
      <c r="G29" s="125">
        <v>18964036</v>
      </c>
      <c r="H29" s="70"/>
      <c r="I29" s="68">
        <v>4188918</v>
      </c>
      <c r="J29" s="74"/>
    </row>
    <row r="30" spans="1:10" ht="16.5" customHeight="1">
      <c r="B30" s="54" t="s">
        <v>104</v>
      </c>
      <c r="E30" s="63">
        <v>22</v>
      </c>
      <c r="G30" s="129">
        <v>0</v>
      </c>
      <c r="H30" s="70"/>
      <c r="I30" s="72">
        <v>-1089332</v>
      </c>
      <c r="J30" s="74"/>
    </row>
    <row r="31" spans="1:10" ht="16.5" customHeight="1">
      <c r="G31" s="131"/>
      <c r="H31" s="70"/>
      <c r="I31" s="75"/>
      <c r="J31" s="74"/>
    </row>
    <row r="32" spans="1:10" ht="16.5" customHeight="1">
      <c r="A32" s="54" t="s">
        <v>109</v>
      </c>
      <c r="G32" s="131"/>
      <c r="H32" s="70"/>
      <c r="I32" s="75"/>
      <c r="J32" s="74"/>
    </row>
    <row r="33" spans="1:10" ht="16.5" customHeight="1">
      <c r="B33" s="54" t="s">
        <v>51</v>
      </c>
      <c r="G33" s="104">
        <f>SUM(G21:G32)</f>
        <v>306249038</v>
      </c>
      <c r="H33" s="70"/>
      <c r="I33" s="24">
        <f>SUM(I21:I32)</f>
        <v>1192258603.3099999</v>
      </c>
    </row>
    <row r="34" spans="1:10" ht="16.5" customHeight="1">
      <c r="C34" s="54" t="s">
        <v>16</v>
      </c>
      <c r="G34" s="125">
        <v>-82053780</v>
      </c>
      <c r="I34" s="68">
        <v>-113973926.31</v>
      </c>
    </row>
    <row r="35" spans="1:10" ht="16.5" customHeight="1">
      <c r="C35" s="54" t="s">
        <v>17</v>
      </c>
      <c r="G35" s="129">
        <v>-59581688</v>
      </c>
      <c r="I35" s="72">
        <v>-61069615</v>
      </c>
    </row>
    <row r="36" spans="1:10" ht="16.5" customHeight="1">
      <c r="G36" s="130"/>
      <c r="I36" s="73"/>
      <c r="J36" s="66"/>
    </row>
    <row r="37" spans="1:10" ht="16.5" customHeight="1">
      <c r="A37" s="54" t="s">
        <v>84</v>
      </c>
      <c r="G37" s="132">
        <f>SUM(G33:G35)</f>
        <v>164613570</v>
      </c>
      <c r="I37" s="76">
        <f>SUM(I33:I35)</f>
        <v>1017215062</v>
      </c>
    </row>
    <row r="38" spans="1:10" ht="16.5" customHeight="1">
      <c r="G38" s="133"/>
      <c r="I38" s="77"/>
    </row>
    <row r="39" spans="1:10" ht="16.5" customHeight="1">
      <c r="A39" s="50" t="s">
        <v>37</v>
      </c>
      <c r="G39" s="134"/>
      <c r="I39" s="54"/>
    </row>
    <row r="40" spans="1:10" ht="16.5" customHeight="1">
      <c r="A40" s="54" t="s">
        <v>52</v>
      </c>
      <c r="G40" s="125">
        <v>-189027448</v>
      </c>
      <c r="I40" s="68">
        <v>-337934032</v>
      </c>
    </row>
    <row r="41" spans="1:10" ht="16.5" customHeight="1">
      <c r="A41" s="54" t="s">
        <v>53</v>
      </c>
      <c r="G41" s="125">
        <v>-4344132</v>
      </c>
      <c r="I41" s="68">
        <v>-11755687</v>
      </c>
    </row>
    <row r="42" spans="1:10" ht="16.5" customHeight="1">
      <c r="A42" s="54" t="s">
        <v>55</v>
      </c>
      <c r="G42" s="132">
        <v>4700529</v>
      </c>
      <c r="I42" s="76">
        <v>1029907</v>
      </c>
    </row>
    <row r="43" spans="1:10" ht="16.5" customHeight="1">
      <c r="G43" s="130"/>
      <c r="H43" s="75"/>
      <c r="I43" s="73"/>
    </row>
    <row r="44" spans="1:10" ht="16.5" customHeight="1">
      <c r="A44" s="54" t="s">
        <v>65</v>
      </c>
      <c r="G44" s="105">
        <f>SUM(G40:G43)</f>
        <v>-188671051</v>
      </c>
      <c r="I44" s="26">
        <f>SUM(I40:I43)</f>
        <v>-348659812</v>
      </c>
    </row>
    <row r="45" spans="1:10" ht="16.5" customHeight="1">
      <c r="G45" s="24"/>
      <c r="I45" s="24"/>
    </row>
    <row r="46" spans="1:10" ht="16.5" customHeight="1">
      <c r="G46" s="24"/>
      <c r="I46" s="24"/>
    </row>
    <row r="47" spans="1:10" ht="16.5" customHeight="1">
      <c r="G47" s="24"/>
      <c r="I47" s="24"/>
    </row>
    <row r="48" spans="1:10" ht="15.75" customHeight="1">
      <c r="G48" s="24"/>
      <c r="I48" s="24"/>
    </row>
    <row r="49" spans="1:9" ht="21.95" customHeight="1">
      <c r="A49" s="78" t="str">
        <f>'Eng8'!A33</f>
        <v>The accompanying notes are an integral part of these financial statements.</v>
      </c>
      <c r="B49" s="78"/>
      <c r="C49" s="78"/>
      <c r="D49" s="78"/>
      <c r="E49" s="79"/>
      <c r="F49" s="78"/>
      <c r="G49" s="76"/>
      <c r="H49" s="80"/>
      <c r="I49" s="76"/>
    </row>
    <row r="50" spans="1:9" ht="16.5" customHeight="1">
      <c r="A50" s="1" t="s">
        <v>122</v>
      </c>
      <c r="G50" s="75"/>
      <c r="I50" s="75"/>
    </row>
    <row r="51" spans="1:9" ht="16.5" customHeight="1">
      <c r="A51" s="50" t="s">
        <v>68</v>
      </c>
      <c r="G51" s="75"/>
      <c r="I51" s="75"/>
    </row>
    <row r="52" spans="1:9" ht="16.5" customHeight="1">
      <c r="A52" s="55" t="str">
        <f>A3</f>
        <v>For the year ended 31 December 2020</v>
      </c>
      <c r="B52" s="78"/>
      <c r="C52" s="78"/>
      <c r="D52" s="78"/>
      <c r="E52" s="79"/>
      <c r="F52" s="78"/>
      <c r="G52" s="76"/>
      <c r="H52" s="80"/>
      <c r="I52" s="76"/>
    </row>
    <row r="53" spans="1:9" ht="16.5" customHeight="1">
      <c r="A53" s="59"/>
      <c r="B53" s="81"/>
      <c r="C53" s="81"/>
      <c r="D53" s="81"/>
      <c r="E53" s="82"/>
      <c r="F53" s="81"/>
      <c r="G53" s="75"/>
      <c r="H53" s="70"/>
      <c r="I53" s="75"/>
    </row>
    <row r="54" spans="1:9" ht="16.5" customHeight="1">
      <c r="G54" s="75"/>
      <c r="I54" s="75"/>
    </row>
    <row r="55" spans="1:9" ht="16.5" customHeight="1">
      <c r="E55" s="51"/>
      <c r="F55" s="50"/>
      <c r="G55" s="3">
        <v>2020</v>
      </c>
      <c r="H55" s="3"/>
      <c r="I55" s="3">
        <v>2019</v>
      </c>
    </row>
    <row r="56" spans="1:9" ht="16.5" customHeight="1">
      <c r="E56" s="56" t="s">
        <v>0</v>
      </c>
      <c r="F56" s="50"/>
      <c r="G56" s="58" t="s">
        <v>1</v>
      </c>
      <c r="H56" s="53"/>
      <c r="I56" s="58" t="s">
        <v>1</v>
      </c>
    </row>
    <row r="57" spans="1:9" ht="16.5" customHeight="1">
      <c r="G57" s="131"/>
      <c r="I57" s="75"/>
    </row>
    <row r="58" spans="1:9" ht="16.5" customHeight="1">
      <c r="A58" s="50" t="s">
        <v>38</v>
      </c>
      <c r="G58" s="131"/>
      <c r="I58" s="75"/>
    </row>
    <row r="59" spans="1:9" ht="16.5" customHeight="1">
      <c r="A59" s="54" t="s">
        <v>106</v>
      </c>
      <c r="G59" s="131"/>
      <c r="I59" s="75"/>
    </row>
    <row r="60" spans="1:9" ht="16.5" customHeight="1">
      <c r="A60" s="54" t="s">
        <v>107</v>
      </c>
      <c r="E60" s="63">
        <v>20</v>
      </c>
      <c r="G60" s="108">
        <v>17905608321</v>
      </c>
      <c r="I60" s="30">
        <v>32278947166</v>
      </c>
    </row>
    <row r="61" spans="1:9" ht="16.5" customHeight="1">
      <c r="A61" s="54" t="s">
        <v>108</v>
      </c>
      <c r="G61" s="108"/>
      <c r="I61" s="30"/>
    </row>
    <row r="62" spans="1:9" ht="16.5" customHeight="1">
      <c r="A62" s="54" t="s">
        <v>107</v>
      </c>
      <c r="E62" s="63">
        <v>20</v>
      </c>
      <c r="G62" s="108">
        <v>-17722918529</v>
      </c>
      <c r="I62" s="30">
        <v>-32892809751</v>
      </c>
    </row>
    <row r="63" spans="1:9" ht="16.5" customHeight="1">
      <c r="A63" s="54" t="s">
        <v>121</v>
      </c>
      <c r="G63" s="131"/>
      <c r="I63" s="75"/>
    </row>
    <row r="64" spans="1:9" ht="16.5" customHeight="1">
      <c r="A64" s="54" t="s">
        <v>107</v>
      </c>
      <c r="E64" s="63">
        <v>20</v>
      </c>
      <c r="G64" s="131">
        <v>1000000000</v>
      </c>
      <c r="I64" s="75">
        <v>0</v>
      </c>
    </row>
    <row r="65" spans="1:10" ht="16.5" customHeight="1">
      <c r="A65" s="54" t="s">
        <v>137</v>
      </c>
      <c r="E65" s="63">
        <v>20</v>
      </c>
      <c r="G65" s="131">
        <v>-1010005</v>
      </c>
      <c r="I65" s="75">
        <v>0</v>
      </c>
    </row>
    <row r="66" spans="1:10" ht="16.5" customHeight="1">
      <c r="A66" s="54" t="s">
        <v>139</v>
      </c>
      <c r="G66" s="107">
        <v>0</v>
      </c>
      <c r="I66" s="25">
        <v>-13819</v>
      </c>
    </row>
    <row r="67" spans="1:10" ht="16.5" customHeight="1">
      <c r="A67" s="54" t="s">
        <v>140</v>
      </c>
      <c r="G67" s="107">
        <v>0</v>
      </c>
      <c r="I67" s="25">
        <v>-408181</v>
      </c>
    </row>
    <row r="68" spans="1:10" ht="16.5" customHeight="1">
      <c r="A68" s="54" t="s">
        <v>119</v>
      </c>
      <c r="E68" s="63">
        <v>17</v>
      </c>
      <c r="G68" s="107">
        <v>-22340235</v>
      </c>
      <c r="I68" s="75">
        <v>0</v>
      </c>
    </row>
    <row r="69" spans="1:10" ht="16.5" customHeight="1">
      <c r="A69" s="54" t="s">
        <v>27</v>
      </c>
      <c r="E69" s="63">
        <v>24</v>
      </c>
      <c r="G69" s="129">
        <v>-261227350</v>
      </c>
      <c r="I69" s="72">
        <v>-30476531</v>
      </c>
    </row>
    <row r="70" spans="1:10" ht="16.5" customHeight="1">
      <c r="G70" s="130"/>
      <c r="H70" s="70"/>
      <c r="I70" s="73"/>
    </row>
    <row r="71" spans="1:10" ht="16.5" customHeight="1">
      <c r="A71" s="54" t="s">
        <v>133</v>
      </c>
      <c r="G71" s="105">
        <f>SUM(G60:G70)</f>
        <v>898112202</v>
      </c>
      <c r="I71" s="26">
        <f>SUM(I60:I70)</f>
        <v>-644761116</v>
      </c>
    </row>
    <row r="72" spans="1:10" ht="16.5" customHeight="1">
      <c r="G72" s="131"/>
      <c r="I72" s="75"/>
    </row>
    <row r="73" spans="1:10" ht="16.5" customHeight="1">
      <c r="A73" s="50" t="s">
        <v>110</v>
      </c>
      <c r="B73" s="50"/>
      <c r="G73" s="107">
        <f>G71+G44+G37</f>
        <v>874054721</v>
      </c>
      <c r="I73" s="25">
        <f>I71+I44+I37</f>
        <v>23794134</v>
      </c>
    </row>
    <row r="74" spans="1:10" ht="16.5" customHeight="1">
      <c r="A74" s="54" t="s">
        <v>25</v>
      </c>
      <c r="G74" s="129">
        <f>'Eng 5-6'!I13</f>
        <v>256617103</v>
      </c>
      <c r="I74" s="72">
        <v>232822969</v>
      </c>
    </row>
    <row r="75" spans="1:10" ht="16.5" customHeight="1">
      <c r="G75" s="131"/>
      <c r="I75" s="75"/>
    </row>
    <row r="76" spans="1:10" ht="16.5" customHeight="1" thickBot="1">
      <c r="A76" s="54" t="s">
        <v>26</v>
      </c>
      <c r="G76" s="113">
        <f>SUM(G73:G75)</f>
        <v>1130671824</v>
      </c>
      <c r="I76" s="35">
        <f>SUM(I73:I75)</f>
        <v>256617103</v>
      </c>
    </row>
    <row r="77" spans="1:10" ht="16.5" customHeight="1" thickTop="1">
      <c r="G77" s="104"/>
      <c r="I77" s="24"/>
    </row>
    <row r="78" spans="1:10" ht="16.5" customHeight="1">
      <c r="A78" s="50" t="s">
        <v>43</v>
      </c>
      <c r="E78" s="54"/>
      <c r="F78" s="63"/>
      <c r="G78" s="135"/>
      <c r="H78" s="24"/>
      <c r="I78" s="65"/>
      <c r="J78" s="81"/>
    </row>
    <row r="79" spans="1:10" ht="16.5" customHeight="1">
      <c r="A79" s="71" t="s">
        <v>42</v>
      </c>
      <c r="B79" s="54" t="s">
        <v>56</v>
      </c>
      <c r="E79" s="63">
        <v>11</v>
      </c>
      <c r="F79" s="63"/>
      <c r="G79" s="125">
        <v>429886</v>
      </c>
      <c r="I79" s="68">
        <v>400154</v>
      </c>
      <c r="J79" s="81"/>
    </row>
    <row r="80" spans="1:10" ht="16.5" customHeight="1">
      <c r="A80" s="71" t="s">
        <v>42</v>
      </c>
      <c r="B80" s="54" t="s">
        <v>57</v>
      </c>
      <c r="E80" s="63">
        <v>11</v>
      </c>
      <c r="F80" s="63"/>
      <c r="G80" s="129">
        <v>1130241938</v>
      </c>
      <c r="H80" s="70"/>
      <c r="I80" s="72">
        <v>256216949</v>
      </c>
      <c r="J80" s="81"/>
    </row>
    <row r="81" spans="1:10" ht="16.5" customHeight="1">
      <c r="E81" s="54"/>
      <c r="F81" s="63"/>
      <c r="G81" s="104"/>
      <c r="I81" s="24"/>
      <c r="J81" s="81"/>
    </row>
    <row r="82" spans="1:10" ht="16.5" customHeight="1" thickBot="1">
      <c r="E82" s="54"/>
      <c r="F82" s="63"/>
      <c r="G82" s="113">
        <f>SUM(G79:G81)</f>
        <v>1130671824</v>
      </c>
      <c r="I82" s="35">
        <f>SUM(I79:I81)</f>
        <v>256617103</v>
      </c>
      <c r="J82" s="81"/>
    </row>
    <row r="83" spans="1:10" ht="16.5" customHeight="1" thickTop="1">
      <c r="E83" s="54"/>
      <c r="F83" s="63"/>
      <c r="G83" s="24"/>
      <c r="I83" s="24"/>
      <c r="J83" s="81"/>
    </row>
    <row r="84" spans="1:10" ht="16.5" customHeight="1">
      <c r="A84" s="50" t="s">
        <v>40</v>
      </c>
      <c r="G84" s="75"/>
      <c r="H84" s="70"/>
      <c r="I84" s="75"/>
    </row>
    <row r="85" spans="1:10" ht="16.5" customHeight="1">
      <c r="A85" s="50"/>
      <c r="G85" s="75"/>
      <c r="H85" s="70"/>
      <c r="I85" s="75"/>
    </row>
    <row r="86" spans="1:10" ht="16.5" customHeight="1">
      <c r="A86" s="54" t="s">
        <v>120</v>
      </c>
      <c r="G86" s="75"/>
      <c r="H86" s="70"/>
      <c r="I86" s="75"/>
    </row>
    <row r="87" spans="1:10" ht="16.5" customHeight="1">
      <c r="A87" s="50"/>
      <c r="G87" s="131"/>
      <c r="H87" s="70"/>
      <c r="I87" s="75"/>
    </row>
    <row r="88" spans="1:10" ht="16.5" customHeight="1">
      <c r="A88" s="54" t="s">
        <v>82</v>
      </c>
      <c r="G88" s="131"/>
      <c r="H88" s="70"/>
      <c r="I88" s="75"/>
    </row>
    <row r="89" spans="1:10" ht="16.5" customHeight="1">
      <c r="B89" s="54" t="s">
        <v>83</v>
      </c>
      <c r="G89" s="104">
        <v>16858786</v>
      </c>
      <c r="I89" s="24">
        <v>8327124</v>
      </c>
    </row>
    <row r="90" spans="1:10" ht="16.5" customHeight="1">
      <c r="A90" s="54" t="s">
        <v>105</v>
      </c>
      <c r="G90" s="131">
        <v>212500</v>
      </c>
      <c r="H90" s="70"/>
      <c r="I90" s="75">
        <v>0</v>
      </c>
    </row>
    <row r="91" spans="1:10" ht="16.5" customHeight="1">
      <c r="A91" s="54" t="s">
        <v>129</v>
      </c>
      <c r="G91" s="124">
        <v>0</v>
      </c>
      <c r="I91" s="64">
        <v>435379017</v>
      </c>
    </row>
    <row r="92" spans="1:10" ht="16.5" customHeight="1">
      <c r="B92" s="71"/>
      <c r="H92" s="70"/>
    </row>
    <row r="93" spans="1:10" ht="16.5" customHeight="1">
      <c r="G93" s="24"/>
      <c r="H93" s="70"/>
      <c r="I93" s="24"/>
    </row>
    <row r="94" spans="1:10" ht="16.5" customHeight="1">
      <c r="G94" s="24"/>
      <c r="H94" s="70"/>
      <c r="I94" s="24"/>
    </row>
    <row r="95" spans="1:10" ht="16.5" customHeight="1">
      <c r="G95" s="75"/>
      <c r="H95" s="70"/>
      <c r="I95" s="75"/>
    </row>
    <row r="96" spans="1:10" ht="16.5" customHeight="1">
      <c r="G96" s="75"/>
      <c r="H96" s="70"/>
      <c r="I96" s="75"/>
    </row>
    <row r="97" spans="1:10" ht="15.75" customHeight="1">
      <c r="G97" s="75"/>
      <c r="H97" s="70"/>
      <c r="I97" s="75"/>
    </row>
    <row r="98" spans="1:10" ht="21.95" customHeight="1">
      <c r="A98" s="78" t="str">
        <f>+A49</f>
        <v>The accompanying notes are an integral part of these financial statements.</v>
      </c>
      <c r="B98" s="55"/>
      <c r="C98" s="55"/>
      <c r="D98" s="55"/>
      <c r="E98" s="56"/>
      <c r="F98" s="55"/>
      <c r="G98" s="57"/>
      <c r="H98" s="58"/>
      <c r="I98" s="57"/>
    </row>
    <row r="99" spans="1:10" ht="15.95" customHeight="1">
      <c r="A99" s="59"/>
      <c r="B99" s="59"/>
      <c r="C99" s="59"/>
      <c r="D99" s="59"/>
      <c r="E99" s="60"/>
      <c r="F99" s="59"/>
      <c r="G99" s="61"/>
      <c r="H99" s="62"/>
      <c r="I99" s="61"/>
    </row>
    <row r="100" spans="1:10" ht="15.95" customHeight="1">
      <c r="A100" s="59"/>
      <c r="B100" s="59"/>
      <c r="C100" s="59"/>
      <c r="D100" s="59"/>
      <c r="E100" s="60"/>
      <c r="F100" s="59"/>
      <c r="G100" s="61"/>
      <c r="H100" s="62"/>
      <c r="I100" s="61"/>
    </row>
    <row r="101" spans="1:10" ht="15.95" customHeight="1">
      <c r="A101" s="59"/>
      <c r="B101" s="59"/>
      <c r="C101" s="59"/>
      <c r="D101" s="59"/>
      <c r="E101" s="60"/>
      <c r="F101" s="59"/>
      <c r="G101" s="61"/>
      <c r="H101" s="62"/>
      <c r="I101" s="61"/>
    </row>
    <row r="102" spans="1:10" ht="15.95" customHeight="1">
      <c r="A102" s="59"/>
      <c r="B102" s="59"/>
      <c r="C102" s="59"/>
      <c r="D102" s="59"/>
      <c r="E102" s="60"/>
      <c r="F102" s="59"/>
      <c r="G102" s="61"/>
      <c r="H102" s="62"/>
      <c r="I102" s="61"/>
    </row>
    <row r="103" spans="1:10" ht="15.95" customHeight="1">
      <c r="A103" s="59"/>
      <c r="B103" s="59"/>
      <c r="C103" s="59"/>
      <c r="D103" s="59"/>
      <c r="E103" s="60"/>
      <c r="F103" s="59"/>
      <c r="G103" s="61"/>
      <c r="H103" s="62"/>
      <c r="I103" s="61"/>
    </row>
    <row r="104" spans="1:10" ht="15.95" customHeight="1">
      <c r="A104" s="81"/>
      <c r="B104" s="81"/>
      <c r="C104" s="81"/>
      <c r="D104" s="81"/>
      <c r="E104" s="82"/>
      <c r="F104" s="81"/>
      <c r="G104" s="75"/>
      <c r="H104" s="70"/>
      <c r="I104" s="75"/>
      <c r="J104" s="83"/>
    </row>
    <row r="105" spans="1:10" ht="15.95" customHeight="1">
      <c r="A105" s="81"/>
      <c r="B105" s="81"/>
      <c r="C105" s="81"/>
      <c r="D105" s="81"/>
      <c r="E105" s="82"/>
      <c r="F105" s="81"/>
      <c r="G105" s="75"/>
      <c r="H105" s="70"/>
      <c r="I105" s="75"/>
      <c r="J105" s="83"/>
    </row>
    <row r="106" spans="1:10" ht="15.95" customHeight="1">
      <c r="A106" s="81"/>
      <c r="B106" s="81"/>
      <c r="C106" s="81"/>
      <c r="D106" s="81"/>
      <c r="E106" s="82"/>
      <c r="F106" s="81"/>
      <c r="G106" s="75"/>
      <c r="H106" s="70"/>
      <c r="I106" s="75"/>
      <c r="J106" s="83"/>
    </row>
    <row r="107" spans="1:10" ht="15.95" customHeight="1">
      <c r="A107" s="81"/>
      <c r="B107" s="81"/>
      <c r="C107" s="81"/>
      <c r="D107" s="81"/>
      <c r="E107" s="82"/>
      <c r="F107" s="81"/>
      <c r="G107" s="75"/>
      <c r="H107" s="70"/>
      <c r="I107" s="75"/>
      <c r="J107" s="83"/>
    </row>
    <row r="108" spans="1:10" ht="15.95" customHeight="1">
      <c r="A108" s="81"/>
      <c r="B108" s="81"/>
      <c r="C108" s="81"/>
      <c r="D108" s="81"/>
      <c r="E108" s="82"/>
      <c r="F108" s="81"/>
      <c r="G108" s="75"/>
      <c r="H108" s="70"/>
      <c r="I108" s="75"/>
      <c r="J108" s="83"/>
    </row>
    <row r="109" spans="1:10" ht="15.95" customHeight="1">
      <c r="A109" s="81"/>
      <c r="B109" s="81"/>
      <c r="C109" s="81"/>
      <c r="D109" s="81"/>
      <c r="E109" s="82"/>
      <c r="F109" s="81"/>
      <c r="G109" s="75"/>
      <c r="H109" s="70"/>
      <c r="I109" s="75"/>
      <c r="J109" s="83"/>
    </row>
    <row r="110" spans="1:10" ht="15.95" customHeight="1">
      <c r="A110" s="81"/>
      <c r="B110" s="81"/>
      <c r="C110" s="81"/>
      <c r="D110" s="81"/>
      <c r="E110" s="82"/>
      <c r="F110" s="81"/>
      <c r="G110" s="75"/>
      <c r="H110" s="70"/>
      <c r="I110" s="75"/>
      <c r="J110" s="83"/>
    </row>
    <row r="111" spans="1:10" ht="15.95" customHeight="1">
      <c r="A111" s="81"/>
      <c r="B111" s="81"/>
      <c r="C111" s="81"/>
      <c r="D111" s="81"/>
      <c r="E111" s="82"/>
      <c r="F111" s="81"/>
      <c r="G111" s="75"/>
      <c r="H111" s="70"/>
      <c r="I111" s="75"/>
      <c r="J111" s="83"/>
    </row>
    <row r="112" spans="1:10" ht="15.95" customHeight="1">
      <c r="A112" s="81"/>
      <c r="B112" s="81"/>
      <c r="C112" s="81"/>
      <c r="D112" s="81"/>
      <c r="E112" s="82"/>
      <c r="F112" s="81"/>
      <c r="G112" s="75"/>
      <c r="H112" s="70"/>
      <c r="I112" s="75"/>
      <c r="J112" s="83"/>
    </row>
    <row r="113" spans="1:10" ht="15.95" customHeight="1">
      <c r="A113" s="81"/>
      <c r="B113" s="81"/>
      <c r="C113" s="81"/>
      <c r="D113" s="81"/>
      <c r="E113" s="82"/>
      <c r="F113" s="81"/>
      <c r="G113" s="75"/>
      <c r="H113" s="70"/>
      <c r="I113" s="75"/>
      <c r="J113" s="83"/>
    </row>
    <row r="114" spans="1:10" ht="15.95" customHeight="1">
      <c r="A114" s="81"/>
      <c r="B114" s="81"/>
      <c r="C114" s="81"/>
      <c r="D114" s="81"/>
      <c r="E114" s="82"/>
      <c r="F114" s="81"/>
      <c r="G114" s="75"/>
      <c r="H114" s="70"/>
      <c r="I114" s="75"/>
      <c r="J114" s="83"/>
    </row>
    <row r="115" spans="1:10" ht="15.95" customHeight="1">
      <c r="A115" s="81"/>
      <c r="B115" s="81"/>
      <c r="C115" s="81"/>
      <c r="D115" s="81"/>
      <c r="E115" s="82"/>
      <c r="F115" s="81"/>
      <c r="G115" s="75"/>
      <c r="H115" s="70"/>
      <c r="I115" s="75"/>
      <c r="J115" s="83"/>
    </row>
    <row r="116" spans="1:10" ht="15.95" customHeight="1">
      <c r="A116" s="81"/>
      <c r="B116" s="81"/>
      <c r="C116" s="81"/>
      <c r="D116" s="81"/>
      <c r="E116" s="82"/>
      <c r="F116" s="81"/>
      <c r="G116" s="75"/>
      <c r="H116" s="70"/>
      <c r="I116" s="75"/>
      <c r="J116" s="83"/>
    </row>
    <row r="117" spans="1:10" ht="15.95" customHeight="1">
      <c r="A117" s="81"/>
      <c r="B117" s="81"/>
      <c r="C117" s="81"/>
      <c r="D117" s="81"/>
      <c r="E117" s="82"/>
      <c r="F117" s="81"/>
      <c r="G117" s="75"/>
      <c r="H117" s="70"/>
      <c r="I117" s="75"/>
      <c r="J117" s="83"/>
    </row>
    <row r="118" spans="1:10" ht="15.95" customHeight="1">
      <c r="A118" s="81"/>
      <c r="B118" s="81"/>
      <c r="C118" s="81"/>
      <c r="D118" s="81"/>
      <c r="E118" s="82"/>
      <c r="F118" s="81"/>
      <c r="G118" s="75"/>
      <c r="H118" s="70"/>
      <c r="I118" s="75"/>
      <c r="J118" s="83"/>
    </row>
    <row r="119" spans="1:10" ht="15.95" customHeight="1">
      <c r="A119" s="81"/>
      <c r="B119" s="81"/>
      <c r="C119" s="81"/>
      <c r="D119" s="81"/>
      <c r="E119" s="82"/>
      <c r="F119" s="81"/>
      <c r="G119" s="75"/>
      <c r="H119" s="70"/>
      <c r="I119" s="75"/>
      <c r="J119" s="83"/>
    </row>
    <row r="120" spans="1:10" ht="15.95" customHeight="1">
      <c r="A120" s="81"/>
      <c r="B120" s="81"/>
      <c r="C120" s="81"/>
      <c r="D120" s="81"/>
      <c r="E120" s="82"/>
      <c r="F120" s="81"/>
      <c r="G120" s="75"/>
      <c r="H120" s="70"/>
      <c r="I120" s="75"/>
      <c r="J120" s="83"/>
    </row>
    <row r="121" spans="1:10" ht="15.95" customHeight="1">
      <c r="A121" s="81"/>
      <c r="B121" s="81"/>
      <c r="C121" s="81"/>
      <c r="D121" s="81"/>
      <c r="E121" s="82"/>
      <c r="F121" s="81"/>
      <c r="G121" s="75"/>
      <c r="H121" s="70"/>
      <c r="I121" s="75"/>
      <c r="J121" s="83"/>
    </row>
    <row r="122" spans="1:10" ht="15.95" customHeight="1">
      <c r="A122" s="81"/>
      <c r="B122" s="81"/>
      <c r="C122" s="81"/>
      <c r="D122" s="81"/>
      <c r="E122" s="82"/>
      <c r="F122" s="81"/>
      <c r="G122" s="75"/>
      <c r="H122" s="70"/>
      <c r="I122" s="75"/>
      <c r="J122" s="83"/>
    </row>
    <row r="123" spans="1:10" ht="15.95" customHeight="1">
      <c r="A123" s="81"/>
      <c r="B123" s="81"/>
      <c r="C123" s="81"/>
      <c r="D123" s="81"/>
      <c r="E123" s="82"/>
      <c r="F123" s="81"/>
      <c r="G123" s="75"/>
      <c r="H123" s="70"/>
      <c r="I123" s="75"/>
      <c r="J123" s="83"/>
    </row>
    <row r="124" spans="1:10" ht="15.95" customHeight="1">
      <c r="A124" s="81"/>
      <c r="B124" s="81"/>
      <c r="C124" s="81"/>
      <c r="D124" s="81"/>
      <c r="E124" s="82"/>
      <c r="F124" s="81"/>
      <c r="G124" s="75"/>
      <c r="H124" s="70"/>
      <c r="I124" s="75"/>
      <c r="J124" s="83"/>
    </row>
    <row r="125" spans="1:10" ht="15.95" customHeight="1">
      <c r="A125" s="81"/>
      <c r="B125" s="81"/>
      <c r="C125" s="81"/>
      <c r="D125" s="81"/>
      <c r="E125" s="82"/>
      <c r="F125" s="81"/>
      <c r="G125" s="75"/>
      <c r="H125" s="70"/>
      <c r="I125" s="75"/>
      <c r="J125" s="83"/>
    </row>
    <row r="126" spans="1:10" ht="15.95" customHeight="1">
      <c r="A126" s="81"/>
      <c r="B126" s="81"/>
      <c r="C126" s="81"/>
      <c r="D126" s="81"/>
      <c r="E126" s="82"/>
      <c r="F126" s="81"/>
      <c r="G126" s="75"/>
      <c r="H126" s="70"/>
      <c r="I126" s="75"/>
      <c r="J126" s="83"/>
    </row>
    <row r="127" spans="1:10" ht="15.95" customHeight="1">
      <c r="A127" s="81"/>
      <c r="B127" s="81"/>
      <c r="C127" s="81"/>
      <c r="D127" s="81"/>
      <c r="E127" s="82"/>
      <c r="F127" s="81"/>
      <c r="G127" s="75"/>
      <c r="H127" s="70"/>
      <c r="I127" s="75"/>
      <c r="J127" s="83"/>
    </row>
    <row r="128" spans="1:10" ht="15.95" customHeight="1">
      <c r="A128" s="81"/>
      <c r="B128" s="81"/>
      <c r="C128" s="81"/>
      <c r="D128" s="81"/>
      <c r="E128" s="82"/>
      <c r="F128" s="81"/>
      <c r="G128" s="75"/>
      <c r="H128" s="70"/>
      <c r="I128" s="75"/>
      <c r="J128" s="83"/>
    </row>
    <row r="129" spans="1:10" ht="15.95" customHeight="1">
      <c r="A129" s="81"/>
      <c r="B129" s="81"/>
      <c r="C129" s="81"/>
      <c r="D129" s="81"/>
      <c r="E129" s="82"/>
      <c r="F129" s="81"/>
      <c r="G129" s="75"/>
      <c r="H129" s="70"/>
      <c r="I129" s="75"/>
      <c r="J129" s="83"/>
    </row>
    <row r="130" spans="1:10" ht="15.95" customHeight="1">
      <c r="A130" s="81"/>
      <c r="B130" s="81"/>
      <c r="C130" s="81"/>
      <c r="D130" s="81"/>
      <c r="E130" s="82"/>
      <c r="F130" s="81"/>
      <c r="G130" s="75"/>
      <c r="H130" s="70"/>
      <c r="I130" s="75"/>
      <c r="J130" s="83"/>
    </row>
    <row r="131" spans="1:10" ht="15.95" customHeight="1">
      <c r="A131" s="81"/>
      <c r="B131" s="81"/>
      <c r="C131" s="81"/>
      <c r="D131" s="81"/>
      <c r="E131" s="82"/>
      <c r="F131" s="81"/>
      <c r="G131" s="75"/>
      <c r="H131" s="70"/>
      <c r="I131" s="75"/>
      <c r="J131" s="83"/>
    </row>
    <row r="132" spans="1:10" ht="15.95" customHeight="1">
      <c r="A132" s="81"/>
      <c r="B132" s="81"/>
      <c r="C132" s="81"/>
      <c r="D132" s="81"/>
      <c r="E132" s="82"/>
      <c r="F132" s="81"/>
      <c r="G132" s="75"/>
      <c r="H132" s="70"/>
      <c r="I132" s="75"/>
      <c r="J132" s="83"/>
    </row>
    <row r="133" spans="1:10" ht="15.95" customHeight="1">
      <c r="A133" s="81"/>
      <c r="B133" s="81"/>
      <c r="C133" s="81"/>
      <c r="D133" s="81"/>
      <c r="E133" s="82"/>
      <c r="F133" s="81"/>
      <c r="G133" s="75"/>
      <c r="H133" s="70"/>
      <c r="I133" s="75"/>
      <c r="J133" s="83"/>
    </row>
    <row r="134" spans="1:10" ht="15.95" customHeight="1">
      <c r="A134" s="81"/>
      <c r="B134" s="81"/>
      <c r="C134" s="81"/>
      <c r="D134" s="81"/>
      <c r="E134" s="82"/>
      <c r="F134" s="81"/>
      <c r="G134" s="75"/>
      <c r="H134" s="70"/>
      <c r="I134" s="75"/>
      <c r="J134" s="83"/>
    </row>
    <row r="135" spans="1:10" ht="15.95" customHeight="1">
      <c r="A135" s="81"/>
      <c r="B135" s="81"/>
      <c r="C135" s="81"/>
      <c r="D135" s="81"/>
      <c r="E135" s="82"/>
      <c r="F135" s="81"/>
      <c r="G135" s="75"/>
      <c r="H135" s="70"/>
      <c r="I135" s="75"/>
      <c r="J135" s="83"/>
    </row>
    <row r="136" spans="1:10" ht="15.95" customHeight="1">
      <c r="A136" s="81"/>
      <c r="B136" s="81"/>
      <c r="C136" s="81"/>
      <c r="D136" s="81"/>
      <c r="E136" s="82"/>
      <c r="F136" s="81"/>
      <c r="G136" s="75"/>
      <c r="H136" s="70"/>
      <c r="I136" s="75"/>
      <c r="J136" s="83"/>
    </row>
    <row r="137" spans="1:10" ht="15.95" customHeight="1">
      <c r="A137" s="81"/>
      <c r="B137" s="81"/>
      <c r="C137" s="81"/>
      <c r="D137" s="81"/>
      <c r="E137" s="82"/>
      <c r="F137" s="81"/>
      <c r="G137" s="75"/>
      <c r="H137" s="70"/>
      <c r="I137" s="75"/>
      <c r="J137" s="83"/>
    </row>
    <row r="138" spans="1:10" ht="15.95" customHeight="1">
      <c r="A138" s="81"/>
      <c r="B138" s="81"/>
      <c r="C138" s="81"/>
      <c r="D138" s="81"/>
      <c r="E138" s="82"/>
      <c r="F138" s="81"/>
      <c r="G138" s="75"/>
      <c r="H138" s="70"/>
      <c r="I138" s="75"/>
      <c r="J138" s="83"/>
    </row>
    <row r="139" spans="1:10" ht="15.95" customHeight="1">
      <c r="A139" s="81"/>
      <c r="B139" s="81"/>
      <c r="C139" s="81"/>
      <c r="D139" s="81"/>
      <c r="E139" s="82"/>
      <c r="F139" s="81"/>
      <c r="G139" s="75"/>
      <c r="H139" s="70"/>
      <c r="I139" s="75"/>
      <c r="J139" s="83"/>
    </row>
    <row r="140" spans="1:10" ht="15.95" customHeight="1">
      <c r="A140" s="81"/>
      <c r="B140" s="81"/>
      <c r="C140" s="81"/>
      <c r="D140" s="81"/>
      <c r="E140" s="82"/>
      <c r="F140" s="81"/>
      <c r="G140" s="75"/>
      <c r="H140" s="70"/>
      <c r="I140" s="75"/>
      <c r="J140" s="83"/>
    </row>
    <row r="141" spans="1:10" ht="15.95" customHeight="1">
      <c r="A141" s="81"/>
      <c r="B141" s="81"/>
      <c r="C141" s="81"/>
      <c r="D141" s="81"/>
      <c r="E141" s="82"/>
      <c r="F141" s="81"/>
      <c r="G141" s="75"/>
      <c r="H141" s="70"/>
      <c r="I141" s="75"/>
      <c r="J141" s="83"/>
    </row>
    <row r="142" spans="1:10" ht="15.95" customHeight="1">
      <c r="A142" s="81"/>
      <c r="B142" s="81"/>
      <c r="C142" s="81"/>
      <c r="D142" s="81"/>
      <c r="E142" s="82"/>
      <c r="F142" s="81"/>
      <c r="G142" s="75"/>
      <c r="H142" s="70"/>
      <c r="I142" s="75"/>
      <c r="J142" s="83"/>
    </row>
    <row r="143" spans="1:10" ht="15.95" customHeight="1">
      <c r="A143" s="81"/>
      <c r="B143" s="81"/>
      <c r="C143" s="81"/>
      <c r="D143" s="81"/>
      <c r="E143" s="82"/>
      <c r="F143" s="81"/>
      <c r="G143" s="75"/>
      <c r="H143" s="70"/>
      <c r="I143" s="75"/>
      <c r="J143" s="83"/>
    </row>
    <row r="144" spans="1:10" ht="15.95" customHeight="1">
      <c r="A144" s="81"/>
      <c r="B144" s="81"/>
      <c r="C144" s="81"/>
      <c r="D144" s="81"/>
      <c r="E144" s="82"/>
      <c r="F144" s="81"/>
      <c r="G144" s="75"/>
      <c r="H144" s="70"/>
      <c r="I144" s="75"/>
    </row>
    <row r="145" spans="1:9" ht="15.95" customHeight="1">
      <c r="A145" s="81"/>
      <c r="B145" s="81"/>
      <c r="C145" s="81"/>
      <c r="D145" s="81"/>
      <c r="E145" s="82"/>
      <c r="F145" s="81"/>
      <c r="G145" s="75"/>
      <c r="H145" s="70"/>
      <c r="I145" s="75"/>
    </row>
  </sheetData>
  <phoneticPr fontId="0" type="noConversion"/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2" manualBreakCount="2">
    <brk id="49" max="8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 5-6</vt:lpstr>
      <vt:lpstr>Eng 7</vt:lpstr>
      <vt:lpstr>Eng8</vt:lpstr>
      <vt:lpstr>Eng 9-10</vt:lpstr>
      <vt:lpstr>'Eng 5-6'!Print_Area</vt:lpstr>
      <vt:lpstr>'Eng 7'!Print_Area</vt:lpstr>
      <vt:lpstr>'Eng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2021-02-19T07:46:07Z</cp:lastPrinted>
  <dcterms:created xsi:type="dcterms:W3CDTF">2001-11-19T03:03:56Z</dcterms:created>
  <dcterms:modified xsi:type="dcterms:W3CDTF">2021-02-19T07:46:08Z</dcterms:modified>
</cp:coreProperties>
</file>