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Dec20 (เดิมชื่อ Thai Metal Trade)\"/>
    </mc:Choice>
  </mc:AlternateContent>
  <xr:revisionPtr revIDLastSave="0" documentId="13_ncr:1_{DAE4A975-16B6-4B7E-BA5B-7AF2111197F6}" xr6:coauthVersionLast="45" xr6:coauthVersionMax="45" xr10:uidLastSave="{00000000-0000-0000-0000-000000000000}"/>
  <bookViews>
    <workbookView xWindow="-120" yWindow="-120" windowWidth="21840" windowHeight="13140" tabRatio="851" activeTab="3" xr2:uid="{00000000-000D-0000-FFFF-FFFF00000000}"/>
  </bookViews>
  <sheets>
    <sheet name="6-8" sheetId="13" r:id="rId1"/>
    <sheet name="Thai 9" sheetId="2" r:id="rId2"/>
    <sheet name="10" sheetId="14" r:id="rId3"/>
    <sheet name="11-12" sheetId="11" r:id="rId4"/>
  </sheets>
  <definedNames>
    <definedName name="_xlnm.Print_Area" localSheetId="3">'11-12'!$A$1:$I$87</definedName>
    <definedName name="_xlnm.Print_Area" localSheetId="0">'6-8'!$A$1:$I$129</definedName>
    <definedName name="sheet" localSheetId="2">#REF!</definedName>
    <definedName name="sheet" localSheetId="0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2" l="1"/>
  <c r="G9" i="11"/>
  <c r="G37" i="2"/>
  <c r="G74" i="13"/>
  <c r="I74" i="13"/>
  <c r="I65" i="13"/>
  <c r="I76" i="13"/>
  <c r="I112" i="13" s="1"/>
  <c r="I77" i="11"/>
  <c r="I66" i="11"/>
  <c r="I54" i="11"/>
  <c r="I9" i="11"/>
  <c r="I20" i="11"/>
  <c r="I33" i="11"/>
  <c r="I37" i="11"/>
  <c r="J14" i="14"/>
  <c r="J16" i="14"/>
  <c r="J18" i="14"/>
  <c r="L12" i="14"/>
  <c r="I30" i="2"/>
  <c r="I11" i="2"/>
  <c r="I17" i="2"/>
  <c r="I20" i="2"/>
  <c r="I37" i="2"/>
  <c r="I29" i="13"/>
  <c r="I18" i="13"/>
  <c r="I31" i="13" s="1"/>
  <c r="G65" i="13"/>
  <c r="L19" i="14"/>
  <c r="H16" i="14"/>
  <c r="H18" i="14"/>
  <c r="H23" i="14"/>
  <c r="F16" i="14"/>
  <c r="F18" i="14"/>
  <c r="F23" i="14"/>
  <c r="D16" i="14"/>
  <c r="D18" i="14"/>
  <c r="A129" i="13"/>
  <c r="A43" i="2"/>
  <c r="G29" i="13"/>
  <c r="G31" i="13" s="1"/>
  <c r="A44" i="11"/>
  <c r="A28" i="14"/>
  <c r="A41" i="11" s="1"/>
  <c r="A87" i="11" s="1"/>
  <c r="G11" i="2"/>
  <c r="G17" i="2"/>
  <c r="G20" i="2"/>
  <c r="A88" i="13"/>
  <c r="A85" i="13"/>
  <c r="A46" i="13"/>
  <c r="G18" i="13"/>
  <c r="G77" i="11"/>
  <c r="G54" i="11"/>
  <c r="G66" i="11"/>
  <c r="G20" i="11"/>
  <c r="G33" i="11"/>
  <c r="G37" i="11"/>
  <c r="I32" i="2"/>
  <c r="I110" i="13"/>
  <c r="D23" i="14"/>
  <c r="L18" i="14"/>
  <c r="L14" i="14"/>
  <c r="L16" i="14"/>
  <c r="I68" i="11"/>
  <c r="I71" i="11"/>
  <c r="J21" i="14"/>
  <c r="J23" i="14"/>
  <c r="G110" i="13"/>
  <c r="L21" i="14"/>
  <c r="L23" i="14"/>
  <c r="G68" i="11" l="1"/>
  <c r="G71" i="11" s="1"/>
  <c r="G76" i="13"/>
  <c r="G112" i="13" s="1"/>
</calcChain>
</file>

<file path=xl/sharedStrings.xml><?xml version="1.0" encoding="utf-8"?>
<sst xmlns="http://schemas.openxmlformats.org/spreadsheetml/2006/main" count="240" uniqueCount="143">
  <si>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</si>
  <si>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</si>
  <si>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</si>
  <si>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</si>
  <si>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</si>
  <si>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</si>
  <si>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</si>
  <si>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</si>
  <si>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</si>
  <si>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รายได้อื่น</t>
  </si>
  <si>
    <t>ดอกเบี้ยจ่าย</t>
  </si>
  <si>
    <t>ภาษีเงินได้</t>
  </si>
  <si>
    <t>กำไรต่อหุ้นขั้นพื้นฐาน</t>
  </si>
  <si>
    <t>รวม</t>
  </si>
  <si>
    <t>กระแสเงินสดจากกิจกรรมดำเนินงาน</t>
  </si>
  <si>
    <t>รายการปรับปรุง</t>
  </si>
  <si>
    <t>สินค้าคงเหลือ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</si>
  <si>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</si>
  <si>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</si>
  <si>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</si>
  <si>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ยอดคงเหลือต้นปี</t>
  </si>
  <si>
    <t>ยอดคงเหลือปลายปี</t>
  </si>
  <si>
    <t>งบกระแสเงินสด</t>
  </si>
  <si>
    <t>กำไรขั้นต้น</t>
  </si>
  <si>
    <t>รวมหนี้สิน</t>
  </si>
  <si>
    <t>ยังไม่ได้จัดสรร</t>
  </si>
  <si>
    <t>เงินกู้ยืมระยะสั้นจากสถาบันการเงิน</t>
  </si>
  <si>
    <t>รวมหนี้สินหมุนเวียน</t>
  </si>
  <si>
    <t>รายได้จากการขาย</t>
  </si>
  <si>
    <t>ต้นทุนขาย</t>
  </si>
  <si>
    <t>เงินปันผลจ่าย</t>
  </si>
  <si>
    <t>ทุนจดทะเบียน</t>
  </si>
  <si>
    <t>เงินสดและรายการเทียบเท่าเงินสด</t>
  </si>
  <si>
    <t>ส่วนเกินมูลค่าหุ้น</t>
  </si>
  <si>
    <t>รวมสินทรัพย์ไม่หมุนเวียน</t>
  </si>
  <si>
    <t>รวมสินทรัพย์หมุนเวียน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</si>
  <si>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</si>
  <si>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</si>
  <si>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</si>
  <si>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</si>
  <si>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เงินจ่ายล่วงหน้าค่าซื้อสินค้า</t>
  </si>
  <si>
    <t>การจ่ายดอกเบี้ย</t>
  </si>
  <si>
    <t>การจ่ายภาษีเงินได้</t>
  </si>
  <si>
    <t>เงินรับล่วงหน้าค่าสินค้าจากลูกค้า</t>
  </si>
  <si>
    <t>กำไรต่อหุ้น</t>
  </si>
  <si>
    <t>และชำระแล้ว</t>
  </si>
  <si>
    <t>ของสินค้าคงเหลือ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</si>
  <si>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</si>
  <si>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</si>
  <si>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</si>
  <si>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</si>
  <si>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</si>
  <si>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</si>
  <si>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เงินสดรับจากการขายอุปกรณ์</t>
  </si>
  <si>
    <t>ทุนที่ออกและชำระแล้ว</t>
  </si>
  <si>
    <t>ทุนที่ออก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</si>
  <si>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</si>
  <si>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</si>
  <si>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</si>
  <si>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</si>
  <si>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ค่าใช้จ่ายผลประโยชน์พนักงาน</t>
  </si>
  <si>
    <t xml:space="preserve">งบแสดงฐานะการเงิน </t>
  </si>
  <si>
    <t>งบกำไรขาดทุนเบ็ดเสร็จ</t>
  </si>
  <si>
    <t>กำไรสำหรับปี</t>
  </si>
  <si>
    <t>กำไรเบ็ดเสร็จรวมสำหรับปี</t>
  </si>
  <si>
    <t>จัดสรรแล้ว - ทุนสำรองตามกฎหมาย</t>
  </si>
  <si>
    <t>-</t>
  </si>
  <si>
    <t>ภาษีเงินได้ค้างจ่าย</t>
  </si>
  <si>
    <t>การเปลี่ยนแปลงของสินทรัพย์และหนี้สินดำเนินงาน</t>
  </si>
  <si>
    <t>กระแสเงินสดก่อนการเปลี่ยนแปลงในสินทรัพย์และหนี้สินดำเนินงาน</t>
  </si>
  <si>
    <t>งบแสดงการเปลี่ยนแปลงส่วนของเจ้าของ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</si>
  <si>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</si>
  <si>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</si>
  <si>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</si>
  <si>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</si>
  <si>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เงินสดจ่ายเพื่อซื้อที่ดิน อาคารและอุปกรณ์</t>
  </si>
  <si>
    <t>ทุนสำรองตามกฎหมาย</t>
  </si>
  <si>
    <t>จัดสรรแล้ว -</t>
  </si>
  <si>
    <t>หุ้นกู้ที่ถึงกำหนดชำระภายในหนึ่งปี</t>
  </si>
  <si>
    <t>หุ้นกู้</t>
  </si>
  <si>
    <t>เงินสดได้มาจากกิจกรรมดำเนินงาน</t>
  </si>
  <si>
    <t>เงินสดสุทธิได้มาจากกิจกรรมดำเนินงาน</t>
  </si>
  <si>
    <t xml:space="preserve">  ก่อนดอกเบี้ยจ่ายและภาษีเงินได้</t>
  </si>
  <si>
    <t>สินทรัพย์ไม่หมุนเวียนอื่น</t>
  </si>
  <si>
    <t>พ.ศ. 2562</t>
  </si>
  <si>
    <t>ยอดคงเหลือวันที่ 1 มกราคม พ.ศ. 2562</t>
  </si>
  <si>
    <t>ยอดคงเหลือวันที่ 31 ธันวาคม พ.ศ. 2562</t>
  </si>
  <si>
    <t>ลูกหนี้การค้าและลูกหนี้อื่น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</si>
  <si>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</si>
  <si>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เจ้าหนี้การค้าและเจ้าหนี้อื่น</t>
  </si>
  <si>
    <t>หุ้นสามัญจำนวน 870,758,034 หุ้น</t>
  </si>
  <si>
    <t>มูลค่าที่ตราไว้หุ้นละ 1 บาท</t>
  </si>
  <si>
    <t xml:space="preserve">มูลค่าที่ได้รับชำระแล้วหุ้นละ 1 บาท </t>
  </si>
  <si>
    <t>กำไรขาดทุนเบ็ดเสร็จอื่น: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</si>
  <si>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</si>
  <si>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</si>
  <si>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</t>
  </si>
  <si>
    <t xml:space="preserve">   ผลประโยชน์หลังออกจากงาน</t>
  </si>
  <si>
    <t>ภาษีเงินได้ที่เกี่ยวกับรายการจะไม่จัดประเภทรายการใหม่</t>
  </si>
  <si>
    <t>กำไรเบ็ดเสร็จอื่นสำหรับงวด - สุทธิจากภาษี</t>
  </si>
  <si>
    <t>การจ่ายหุ้นปันผล</t>
  </si>
  <si>
    <t>สินทรัพย์หมุนเวียนอื่น</t>
  </si>
  <si>
    <t>ภาระผูกพันผลประโยชน์พนักงานจ่าย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</si>
  <si>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</si>
  <si>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</si>
  <si>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</si>
  <si>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</si>
  <si>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เงินสดและรายการเทียบเท่าเงินสดเพิ่มขึ้นสุทธิ</t>
  </si>
  <si>
    <t>กรรมการ ________________________________       กรรมการ ________________________________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</si>
  <si>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</si>
  <si>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</si>
  <si>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</si>
  <si>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ยอดคงเหลือวันที่ 1 มกราคม พ.ศ. 2563</t>
  </si>
  <si>
    <t>ยอดคงเหลือวันที่ 31 ธันวาคม พ.ศ. 2563</t>
  </si>
  <si>
    <t>รายการที่ไม่ใช่เงินสดที่มีสาระสำคัญสำหรับปีสิ้นสุดวันที่ 31 ธันวาคม พ.ศ. 2563 และ พ.ศ. 2562 มีดังนี้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</si>
  <si>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</si>
  <si>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</si>
  <si>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เงินสดจ่ายชำระหนี้สินตามสัญญาเช่า</t>
  </si>
  <si>
    <t>บริษัท ทีเอ็มที สตีล จำกัด (มหาชน)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</si>
  <si>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</si>
  <si>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</si>
  <si>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</si>
  <si>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หนี้สินอนุพันธ์</t>
  </si>
  <si>
    <t>23, 24</t>
  </si>
  <si>
    <t>16, 17, 18</t>
  </si>
  <si>
    <t>ออกหุ้นปันผล (หมายเหตุ 23, 24)</t>
  </si>
  <si>
    <t>กำไรจากการลดลงของมูลค่าสุทธิที่คาดว่าจะได้รับ</t>
  </si>
  <si>
    <t>(กำไร)ขาดทุนจากการจำหน่ายอุปกรณ์</t>
  </si>
  <si>
    <t>ขาดทุนจากการปรับมูลค่าตราสารอนุพันธ์</t>
  </si>
  <si>
    <t>เงินกู้ยืมระยะยาวจากสถาบันการเงิน</t>
  </si>
  <si>
    <t>เงินสดจ่ายค่าธรรมเนียมการจัดหาเงินกู้ยืม</t>
  </si>
  <si>
    <t>เงินสดสุทธิได้มาจาก(ใช้ไปใน)กิจกรรมจัดหาเงิน</t>
  </si>
  <si>
    <t>11, 13</t>
  </si>
  <si>
    <t>13, 20</t>
  </si>
  <si>
    <t>สินค้าคงเหลือ - สุทธิ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</si>
  <si>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</si>
  <si>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ค่าเผื่อผลขาดทุนที่คาดว่าจะเกิดขึ้น</t>
  </si>
  <si>
    <t>เงินสดจ่ายดอกเบี้ยจากหนี้สินตามสัญญาเช่าการเงิน</t>
  </si>
  <si>
    <t>เงินสดจ่ายชำระหนี้สินตามสัญญาเช่าการเงิน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</si>
  <si>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</si>
  <si>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</si>
  <si>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ที่ดิน อาคารและอุปกรณ์ - สุทธิ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</si>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</sst>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#,##0;\(#,##0\);\-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_(&quot;$&quot;* #,##0_);_(&quot;$&quot;* \(#,##0\);_(&quot;$&quot;* &quot;-&quot;_);_(@_)"/>
  </numFmts>
  <fonts count="10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sz val="13"/>
      <color theme="1"/>
      <name val="CordiaUPC"/>
      <family val="2"/>
      <charset val="22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11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11" borderId="0" applyNumberFormat="0" applyBorder="0" applyAlignment="0" applyProtection="0"/>
    <xf numFmtId="0" fontId="38" fillId="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1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1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3" borderId="0" applyNumberFormat="0" applyBorder="0" applyAlignment="0" applyProtection="0"/>
    <xf numFmtId="0" fontId="38" fillId="4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9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9" borderId="0" applyNumberFormat="0" applyBorder="0" applyAlignment="0" applyProtection="0"/>
    <xf numFmtId="0" fontId="38" fillId="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25" borderId="0" applyNumberFormat="0" applyBorder="0" applyAlignment="0" applyProtection="0"/>
    <xf numFmtId="0" fontId="41" fillId="6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0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46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8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7" fillId="36" borderId="10" applyNumberFormat="0" applyAlignment="0" applyProtection="0"/>
    <xf numFmtId="0" fontId="49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51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0" fontId="50" fillId="37" borderId="11" applyNumberFormat="0" applyAlignment="0" applyProtection="0"/>
    <xf numFmtId="166" fontId="1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56" fillId="0" borderId="0" applyNumberFormat="0" applyFill="0" applyBorder="0" applyAlignment="0" applyProtection="0"/>
    <xf numFmtId="0" fontId="58" fillId="0" borderId="0"/>
    <xf numFmtId="0" fontId="59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38" fontId="8" fillId="9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62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4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5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7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8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70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0" fontId="10" fillId="0" borderId="3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169" fontId="11" fillId="0" borderId="4">
      <alignment horizontal="left"/>
    </xf>
    <xf numFmtId="0" fontId="12" fillId="0" borderId="5">
      <alignment horizontal="righ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10" fillId="1" borderId="4">
      <alignment horizontal="left"/>
    </xf>
    <xf numFmtId="0" fontId="57" fillId="0" borderId="6" applyNumberFormat="0" applyFill="0" applyAlignment="0">
      <alignment wrapText="1"/>
      <protection locked="0"/>
    </xf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3" fillId="0" borderId="0">
      <alignment vertical="top"/>
      <protection locked="0"/>
    </xf>
    <xf numFmtId="0" fontId="74" fillId="0" borderId="6" applyNumberFormat="0" applyFill="0" applyBorder="0" applyAlignment="0">
      <alignment wrapText="1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57" fillId="0" borderId="6" applyNumberFormat="0" applyFill="0" applyAlignment="0">
      <alignment wrapText="1"/>
      <protection locked="0"/>
    </xf>
    <xf numFmtId="0" fontId="56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5" fillId="0" borderId="0">
      <alignment vertical="top"/>
      <protection locked="0"/>
    </xf>
    <xf numFmtId="0" fontId="76" fillId="0" borderId="0" applyNumberFormat="0" applyFill="0" applyBorder="0" applyAlignment="0" applyProtection="0"/>
    <xf numFmtId="0" fontId="57" fillId="0" borderId="6" applyNumberFormat="0" applyFill="0" applyAlignment="0">
      <alignment wrapText="1"/>
      <protection locked="0"/>
    </xf>
    <xf numFmtId="0" fontId="77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58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1" fillId="0" borderId="6" applyNumberFormat="0" applyFill="0" applyAlignment="0">
      <alignment wrapText="1"/>
      <protection locked="0"/>
    </xf>
    <xf numFmtId="0" fontId="77" fillId="0" borderId="0" applyNumberFormat="0" applyFill="0" applyBorder="0" applyAlignment="0" applyProtection="0"/>
    <xf numFmtId="0" fontId="57" fillId="0" borderId="6" applyNumberFormat="0" applyFill="0" applyAlignment="0">
      <protection locked="0"/>
    </xf>
    <xf numFmtId="0" fontId="73" fillId="0" borderId="0" applyNumberFormat="0" applyFill="0" applyBorder="0" applyAlignment="0" applyProtection="0"/>
    <xf numFmtId="0" fontId="73" fillId="0" borderId="0">
      <alignment vertical="top"/>
      <protection locked="0"/>
    </xf>
    <xf numFmtId="0" fontId="71" fillId="0" borderId="6" applyNumberFormat="0" applyFill="0" applyAlignment="0">
      <protection locked="0"/>
    </xf>
    <xf numFmtId="0" fontId="57" fillId="0" borderId="6" applyNumberFormat="0" applyFill="0" applyAlignment="0">
      <alignment wrapText="1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73" fillId="0" borderId="0">
      <alignment vertical="top"/>
      <protection locked="0"/>
    </xf>
    <xf numFmtId="0" fontId="76" fillId="0" borderId="0" applyNumberFormat="0" applyFill="0" applyBorder="0" applyAlignment="0" applyProtection="0"/>
    <xf numFmtId="0" fontId="78" fillId="39" borderId="10" applyNumberFormat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10" fontId="8" fillId="10" borderId="7" applyNumberFormat="0" applyBorder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80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79" fillId="39" borderId="10" applyNumberFormat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81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3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4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6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37" fontId="3" fillId="0" borderId="0"/>
    <xf numFmtId="0" fontId="2" fillId="0" borderId="0"/>
    <xf numFmtId="0" fontId="5" fillId="0" borderId="0"/>
    <xf numFmtId="0" fontId="2" fillId="0" borderId="0"/>
    <xf numFmtId="0" fontId="37" fillId="0" borderId="0"/>
    <xf numFmtId="0" fontId="37" fillId="0" borderId="0"/>
    <xf numFmtId="0" fontId="1" fillId="0" borderId="0"/>
    <xf numFmtId="0" fontId="87" fillId="0" borderId="0"/>
    <xf numFmtId="0" fontId="37" fillId="0" borderId="0"/>
    <xf numFmtId="0" fontId="24" fillId="0" borderId="0"/>
    <xf numFmtId="0" fontId="88" fillId="0" borderId="0"/>
    <xf numFmtId="0" fontId="88" fillId="0" borderId="0"/>
    <xf numFmtId="0" fontId="52" fillId="0" borderId="0"/>
    <xf numFmtId="0" fontId="87" fillId="0" borderId="0"/>
    <xf numFmtId="0" fontId="2" fillId="0" borderId="0"/>
    <xf numFmtId="0" fontId="52" fillId="0" borderId="0"/>
    <xf numFmtId="0" fontId="31" fillId="0" borderId="0"/>
    <xf numFmtId="0" fontId="31" fillId="0" borderId="0"/>
    <xf numFmtId="0" fontId="52" fillId="0" borderId="0"/>
    <xf numFmtId="0" fontId="37" fillId="0" borderId="0"/>
    <xf numFmtId="0" fontId="89" fillId="0" borderId="0"/>
    <xf numFmtId="0" fontId="39" fillId="0" borderId="0"/>
    <xf numFmtId="0" fontId="87" fillId="0" borderId="0"/>
    <xf numFmtId="0" fontId="38" fillId="0" borderId="0"/>
    <xf numFmtId="0" fontId="38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89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89" fillId="0" borderId="0"/>
    <xf numFmtId="0" fontId="38" fillId="0" borderId="0"/>
    <xf numFmtId="0" fontId="89" fillId="0" borderId="0"/>
    <xf numFmtId="0" fontId="38" fillId="0" borderId="0"/>
    <xf numFmtId="0" fontId="1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37" fillId="0" borderId="0"/>
    <xf numFmtId="0" fontId="2" fillId="0" borderId="0"/>
    <xf numFmtId="0" fontId="38" fillId="0" borderId="0"/>
    <xf numFmtId="0" fontId="52" fillId="0" borderId="0"/>
    <xf numFmtId="0" fontId="37" fillId="0" borderId="0"/>
    <xf numFmtId="0" fontId="37" fillId="0" borderId="0"/>
    <xf numFmtId="0" fontId="90" fillId="0" borderId="0"/>
    <xf numFmtId="0" fontId="90" fillId="0" borderId="0"/>
    <xf numFmtId="0" fontId="37" fillId="0" borderId="0"/>
    <xf numFmtId="0" fontId="2" fillId="0" borderId="0"/>
    <xf numFmtId="0" fontId="1" fillId="0" borderId="0"/>
    <xf numFmtId="0" fontId="52" fillId="0" borderId="0"/>
    <xf numFmtId="0" fontId="2" fillId="0" borderId="0"/>
    <xf numFmtId="0" fontId="2" fillId="0" borderId="0"/>
    <xf numFmtId="0" fontId="38" fillId="0" borderId="0"/>
    <xf numFmtId="0" fontId="52" fillId="0" borderId="0"/>
    <xf numFmtId="0" fontId="38" fillId="0" borderId="0"/>
    <xf numFmtId="0" fontId="38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1" fillId="0" borderId="0"/>
    <xf numFmtId="0" fontId="89" fillId="0" borderId="0"/>
    <xf numFmtId="0" fontId="52" fillId="0" borderId="0"/>
    <xf numFmtId="0" fontId="89" fillId="0" borderId="0"/>
    <xf numFmtId="0" fontId="89" fillId="0" borderId="0"/>
    <xf numFmtId="0" fontId="87" fillId="0" borderId="0"/>
    <xf numFmtId="0" fontId="38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2" fillId="0" borderId="0"/>
    <xf numFmtId="0" fontId="28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28" fillId="0" borderId="0"/>
    <xf numFmtId="0" fontId="37" fillId="0" borderId="0"/>
    <xf numFmtId="0" fontId="91" fillId="0" borderId="0"/>
    <xf numFmtId="0" fontId="38" fillId="0" borderId="0"/>
    <xf numFmtId="0" fontId="37" fillId="0" borderId="0"/>
    <xf numFmtId="0" fontId="2" fillId="0" borderId="0"/>
    <xf numFmtId="0" fontId="52" fillId="0" borderId="0"/>
    <xf numFmtId="0" fontId="38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92" fillId="0" borderId="0"/>
    <xf numFmtId="0" fontId="2" fillId="0" borderId="0"/>
    <xf numFmtId="0" fontId="39" fillId="0" borderId="0"/>
    <xf numFmtId="0" fontId="2" fillId="0" borderId="0"/>
    <xf numFmtId="0" fontId="1" fillId="0" borderId="0"/>
    <xf numFmtId="0" fontId="39" fillId="0" borderId="0"/>
    <xf numFmtId="0" fontId="87" fillId="0" borderId="0"/>
    <xf numFmtId="0" fontId="89" fillId="0" borderId="0"/>
    <xf numFmtId="0" fontId="37" fillId="0" borderId="0"/>
    <xf numFmtId="0" fontId="93" fillId="0" borderId="0"/>
    <xf numFmtId="0" fontId="37" fillId="0" borderId="0"/>
    <xf numFmtId="0" fontId="26" fillId="0" borderId="0"/>
    <xf numFmtId="0" fontId="87" fillId="0" borderId="0"/>
    <xf numFmtId="0" fontId="87" fillId="0" borderId="0"/>
    <xf numFmtId="0" fontId="37" fillId="0" borderId="0"/>
    <xf numFmtId="0" fontId="37" fillId="0" borderId="0"/>
    <xf numFmtId="0" fontId="28" fillId="0" borderId="0"/>
    <xf numFmtId="0" fontId="5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1" fillId="0" borderId="0"/>
    <xf numFmtId="0" fontId="94" fillId="0" borderId="0"/>
    <xf numFmtId="0" fontId="37" fillId="0" borderId="0"/>
    <xf numFmtId="0" fontId="88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22" fillId="41" borderId="16" applyNumberFormat="0" applyFont="0" applyAlignment="0" applyProtection="0"/>
    <xf numFmtId="0" fontId="16" fillId="41" borderId="16" applyNumberFormat="0" applyFont="0" applyAlignment="0" applyProtection="0"/>
    <xf numFmtId="0" fontId="31" fillId="41" borderId="16" applyNumberFormat="0" applyFont="0" applyAlignment="0" applyProtection="0"/>
    <xf numFmtId="0" fontId="16" fillId="41" borderId="16" applyNumberFormat="0" applyFont="0" applyAlignment="0" applyProtection="0"/>
    <xf numFmtId="0" fontId="31" fillId="41" borderId="16" applyNumberFormat="0" applyFont="0" applyAlignment="0" applyProtection="0"/>
    <xf numFmtId="0" fontId="22" fillId="41" borderId="16" applyNumberFormat="0" applyFont="0" applyAlignment="0" applyProtection="0"/>
    <xf numFmtId="0" fontId="22" fillId="41" borderId="16" applyNumberFormat="0" applyFont="0" applyAlignment="0" applyProtection="0"/>
    <xf numFmtId="0" fontId="22" fillId="41" borderId="16" applyNumberFormat="0" applyFont="0" applyAlignment="0" applyProtection="0"/>
    <xf numFmtId="0" fontId="22" fillId="41" borderId="16" applyNumberFormat="0" applyFont="0" applyAlignment="0" applyProtection="0"/>
    <xf numFmtId="0" fontId="16" fillId="41" borderId="16" applyNumberFormat="0" applyFont="0" applyAlignment="0" applyProtection="0"/>
    <xf numFmtId="0" fontId="16" fillId="41" borderId="16" applyNumberFormat="0" applyFont="0" applyAlignment="0" applyProtection="0"/>
    <xf numFmtId="0" fontId="16" fillId="41" borderId="16" applyNumberFormat="0" applyFont="0" applyAlignment="0" applyProtection="0"/>
    <xf numFmtId="0" fontId="16" fillId="41" borderId="16" applyNumberFormat="0" applyFont="0" applyAlignment="0" applyProtection="0"/>
    <xf numFmtId="0" fontId="30" fillId="41" borderId="16" applyNumberFormat="0" applyFont="0" applyAlignment="0" applyProtection="0"/>
    <xf numFmtId="0" fontId="16" fillId="41" borderId="16" applyNumberFormat="0" applyFont="0" applyAlignment="0" applyProtection="0"/>
    <xf numFmtId="0" fontId="22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16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16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31" fillId="41" borderId="16" applyNumberFormat="0" applyFont="0" applyAlignment="0" applyProtection="0"/>
    <xf numFmtId="0" fontId="95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7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96" fillId="36" borderId="17" applyNumberFormat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13" fillId="0" borderId="0">
      <alignment horizontal="left"/>
    </xf>
    <xf numFmtId="0" fontId="2" fillId="0" borderId="0"/>
    <xf numFmtId="49" fontId="7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171" fontId="5" fillId="0" borderId="0" applyFill="0" applyBorder="0" applyAlignment="0"/>
    <xf numFmtId="171" fontId="2" fillId="0" borderId="0" applyFill="0" applyBorder="0" applyAlignment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3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4" fillId="0" borderId="0"/>
  </cellStyleXfs>
  <cellXfs count="180">
    <xf numFmtId="0" fontId="0" fillId="0" borderId="0" xfId="0"/>
    <xf numFmtId="0" fontId="32" fillId="0" borderId="0" xfId="1262" applyFont="1" applyFill="1" applyAlignment="1">
      <alignment vertical="center"/>
    </xf>
    <xf numFmtId="0" fontId="32" fillId="0" borderId="0" xfId="1262" applyFont="1" applyFill="1" applyAlignment="1">
      <alignment horizontal="center" vertical="center"/>
    </xf>
    <xf numFmtId="0" fontId="32" fillId="0" borderId="0" xfId="1262" applyFont="1" applyFill="1" applyAlignment="1">
      <alignment horizontal="right" vertical="center"/>
    </xf>
    <xf numFmtId="0" fontId="33" fillId="0" borderId="0" xfId="1262" applyFont="1" applyFill="1" applyAlignment="1">
      <alignment vertical="center"/>
    </xf>
    <xf numFmtId="0" fontId="32" fillId="0" borderId="8" xfId="0" applyFont="1" applyFill="1" applyBorder="1" applyAlignment="1">
      <alignment vertical="center"/>
    </xf>
    <xf numFmtId="0" fontId="32" fillId="0" borderId="8" xfId="1262" applyFont="1" applyFill="1" applyBorder="1" applyAlignment="1">
      <alignment vertical="center"/>
    </xf>
    <xf numFmtId="0" fontId="32" fillId="0" borderId="8" xfId="1262" applyFont="1" applyFill="1" applyBorder="1" applyAlignment="1">
      <alignment horizontal="center" vertical="center"/>
    </xf>
    <xf numFmtId="0" fontId="32" fillId="0" borderId="8" xfId="1262" applyFont="1" applyFill="1" applyBorder="1" applyAlignment="1">
      <alignment horizontal="right" vertical="center"/>
    </xf>
    <xf numFmtId="0" fontId="32" fillId="0" borderId="0" xfId="1262" applyFont="1" applyFill="1" applyBorder="1" applyAlignment="1">
      <alignment horizontal="right" vertical="center"/>
    </xf>
    <xf numFmtId="0" fontId="33" fillId="0" borderId="0" xfId="1262" applyFont="1" applyFill="1" applyAlignment="1">
      <alignment horizontal="center" vertical="center"/>
    </xf>
    <xf numFmtId="0" fontId="33" fillId="0" borderId="0" xfId="1262" applyFont="1" applyFill="1" applyAlignment="1">
      <alignment horizontal="right" vertical="center"/>
    </xf>
    <xf numFmtId="3" fontId="33" fillId="0" borderId="0" xfId="1262" applyNumberFormat="1" applyFont="1" applyFill="1" applyBorder="1" applyAlignment="1">
      <alignment horizontal="right"/>
    </xf>
    <xf numFmtId="167" fontId="33" fillId="0" borderId="0" xfId="1262" applyNumberFormat="1" applyFont="1" applyFill="1" applyAlignment="1">
      <alignment horizontal="right" vertical="center"/>
    </xf>
    <xf numFmtId="3" fontId="33" fillId="0" borderId="0" xfId="1400" applyNumberFormat="1" applyFont="1" applyFill="1" applyBorder="1" applyAlignment="1">
      <alignment horizontal="right" vertical="center"/>
    </xf>
    <xf numFmtId="3" fontId="33" fillId="0" borderId="0" xfId="1400" applyNumberFormat="1" applyFont="1" applyFill="1" applyAlignment="1">
      <alignment horizontal="right" vertical="center"/>
    </xf>
    <xf numFmtId="3" fontId="33" fillId="0" borderId="8" xfId="763" applyNumberFormat="1" applyFont="1" applyFill="1" applyBorder="1" applyAlignment="1">
      <alignment horizontal="right" vertical="center"/>
    </xf>
    <xf numFmtId="3" fontId="33" fillId="0" borderId="0" xfId="1262" applyNumberFormat="1" applyFont="1" applyFill="1" applyBorder="1" applyAlignment="1">
      <alignment horizontal="right" vertical="center"/>
    </xf>
    <xf numFmtId="0" fontId="33" fillId="0" borderId="0" xfId="1262" applyFont="1" applyFill="1" applyBorder="1" applyAlignment="1">
      <alignment horizontal="right" vertical="center"/>
    </xf>
    <xf numFmtId="0" fontId="32" fillId="0" borderId="0" xfId="1262" applyFont="1" applyFill="1" applyAlignment="1">
      <alignment horizontal="left" vertical="center"/>
    </xf>
    <xf numFmtId="3" fontId="33" fillId="0" borderId="8" xfId="1400" applyNumberFormat="1" applyFont="1" applyFill="1" applyBorder="1" applyAlignment="1">
      <alignment horizontal="right" vertical="center"/>
    </xf>
    <xf numFmtId="167" fontId="33" fillId="0" borderId="0" xfId="1400" applyNumberFormat="1" applyFont="1" applyFill="1" applyAlignment="1">
      <alignment horizontal="right" vertical="center"/>
    </xf>
    <xf numFmtId="167" fontId="33" fillId="0" borderId="0" xfId="1400" applyNumberFormat="1" applyFont="1" applyFill="1" applyBorder="1" applyAlignment="1">
      <alignment horizontal="right" vertical="center"/>
    </xf>
    <xf numFmtId="167" fontId="33" fillId="0" borderId="0" xfId="1262" applyNumberFormat="1" applyFont="1" applyFill="1" applyAlignment="1">
      <alignment vertical="center"/>
    </xf>
    <xf numFmtId="167" fontId="33" fillId="0" borderId="8" xfId="1400" applyNumberFormat="1" applyFont="1" applyFill="1" applyBorder="1" applyAlignment="1">
      <alignment horizontal="right" vertical="center"/>
    </xf>
    <xf numFmtId="167" fontId="33" fillId="0" borderId="0" xfId="1262" applyNumberFormat="1" applyFont="1" applyFill="1" applyBorder="1" applyAlignment="1">
      <alignment horizontal="right" vertical="center"/>
    </xf>
    <xf numFmtId="167" fontId="33" fillId="0" borderId="9" xfId="1262" applyNumberFormat="1" applyFont="1" applyFill="1" applyBorder="1" applyAlignment="1">
      <alignment horizontal="right" vertical="center"/>
    </xf>
    <xf numFmtId="166" fontId="33" fillId="0" borderId="0" xfId="708" applyFont="1" applyFill="1" applyAlignment="1">
      <alignment vertical="center"/>
    </xf>
    <xf numFmtId="0" fontId="33" fillId="0" borderId="0" xfId="1262" applyFont="1" applyFill="1" applyBorder="1" applyAlignment="1">
      <alignment vertical="center"/>
    </xf>
    <xf numFmtId="0" fontId="33" fillId="0" borderId="0" xfId="1262" applyFont="1" applyFill="1" applyBorder="1" applyAlignment="1">
      <alignment horizontal="center" vertical="center"/>
    </xf>
    <xf numFmtId="0" fontId="34" fillId="0" borderId="0" xfId="1262" applyFont="1" applyFill="1" applyBorder="1" applyAlignment="1">
      <alignment vertical="center"/>
    </xf>
    <xf numFmtId="0" fontId="33" fillId="0" borderId="0" xfId="1262" applyFont="1" applyFill="1" applyAlignment="1">
      <alignment horizontal="left" vertical="center"/>
    </xf>
    <xf numFmtId="0" fontId="34" fillId="0" borderId="0" xfId="1262" applyFont="1" applyFill="1" applyAlignment="1">
      <alignment horizontal="left" vertical="center"/>
    </xf>
    <xf numFmtId="0" fontId="33" fillId="0" borderId="8" xfId="1262" applyFont="1" applyFill="1" applyBorder="1" applyAlignment="1">
      <alignment vertical="center"/>
    </xf>
    <xf numFmtId="0" fontId="33" fillId="0" borderId="8" xfId="1262" applyFont="1" applyFill="1" applyBorder="1" applyAlignment="1">
      <alignment horizontal="center" vertical="center"/>
    </xf>
    <xf numFmtId="0" fontId="33" fillId="0" borderId="8" xfId="1262" applyFont="1" applyFill="1" applyBorder="1" applyAlignment="1">
      <alignment horizontal="right" vertical="center"/>
    </xf>
    <xf numFmtId="0" fontId="35" fillId="0" borderId="0" xfId="1262" applyFont="1" applyFill="1" applyAlignment="1">
      <alignment vertical="center"/>
    </xf>
    <xf numFmtId="3" fontId="33" fillId="0" borderId="8" xfId="1262" applyNumberFormat="1" applyFont="1" applyFill="1" applyBorder="1" applyAlignment="1">
      <alignment horizontal="right"/>
    </xf>
    <xf numFmtId="3" fontId="33" fillId="0" borderId="0" xfId="1262" applyNumberFormat="1" applyFont="1" applyFill="1" applyBorder="1" applyAlignment="1">
      <alignment vertical="center"/>
    </xf>
    <xf numFmtId="3" fontId="33" fillId="0" borderId="8" xfId="1262" applyNumberFormat="1" applyFont="1" applyFill="1" applyBorder="1" applyAlignment="1">
      <alignment vertical="center"/>
    </xf>
    <xf numFmtId="0" fontId="32" fillId="0" borderId="8" xfId="1262" applyFont="1" applyFill="1" applyBorder="1" applyAlignment="1">
      <alignment horizontal="left" vertical="center"/>
    </xf>
    <xf numFmtId="167" fontId="33" fillId="0" borderId="8" xfId="1262" applyNumberFormat="1" applyFont="1" applyFill="1" applyBorder="1" applyAlignment="1">
      <alignment horizontal="right" vertical="center"/>
    </xf>
    <xf numFmtId="167" fontId="33" fillId="0" borderId="9" xfId="1400" applyNumberFormat="1" applyFont="1" applyFill="1" applyBorder="1" applyAlignment="1">
      <alignment horizontal="right" vertical="center"/>
    </xf>
    <xf numFmtId="3" fontId="33" fillId="0" borderId="0" xfId="763" applyNumberFormat="1" applyFont="1" applyFill="1" applyAlignment="1">
      <alignment horizontal="right" vertical="center"/>
    </xf>
    <xf numFmtId="0" fontId="32" fillId="0" borderId="0" xfId="1401" applyFont="1" applyFill="1" applyAlignment="1">
      <alignment vertical="center"/>
    </xf>
    <xf numFmtId="0" fontId="33" fillId="0" borderId="0" xfId="1398" applyFont="1" applyFill="1" applyAlignment="1">
      <alignment vertical="center"/>
    </xf>
    <xf numFmtId="175" fontId="35" fillId="0" borderId="0" xfId="1398" applyNumberFormat="1" applyFont="1" applyFill="1" applyAlignment="1">
      <alignment horizontal="right" vertical="center"/>
    </xf>
    <xf numFmtId="166" fontId="35" fillId="0" borderId="0" xfId="708" applyFont="1" applyFill="1" applyAlignment="1">
      <alignment vertical="center"/>
    </xf>
    <xf numFmtId="0" fontId="32" fillId="0" borderId="0" xfId="1398" applyFont="1" applyFill="1" applyAlignment="1">
      <alignment vertical="center"/>
    </xf>
    <xf numFmtId="0" fontId="32" fillId="0" borderId="8" xfId="1398" applyFont="1" applyFill="1" applyBorder="1" applyAlignment="1">
      <alignment vertical="center"/>
    </xf>
    <xf numFmtId="0" fontId="33" fillId="0" borderId="8" xfId="1398" applyFont="1" applyFill="1" applyBorder="1" applyAlignment="1">
      <alignment vertical="center"/>
    </xf>
    <xf numFmtId="175" fontId="35" fillId="0" borderId="8" xfId="1398" applyNumberFormat="1" applyFont="1" applyFill="1" applyBorder="1" applyAlignment="1">
      <alignment horizontal="right" vertical="center"/>
    </xf>
    <xf numFmtId="0" fontId="32" fillId="0" borderId="0" xfId="1398" applyFont="1" applyFill="1" applyBorder="1" applyAlignment="1">
      <alignment vertical="center"/>
    </xf>
    <xf numFmtId="0" fontId="33" fillId="0" borderId="0" xfId="1398" applyFont="1" applyFill="1" applyBorder="1" applyAlignment="1">
      <alignment vertical="center"/>
    </xf>
    <xf numFmtId="175" fontId="35" fillId="0" borderId="0" xfId="1398" applyNumberFormat="1" applyFont="1" applyFill="1" applyBorder="1" applyAlignment="1">
      <alignment horizontal="right" vertical="center"/>
    </xf>
    <xf numFmtId="175" fontId="36" fillId="0" borderId="0" xfId="0" applyNumberFormat="1" applyFont="1" applyFill="1" applyAlignment="1">
      <alignment horizontal="right" vertical="center"/>
    </xf>
    <xf numFmtId="0" fontId="32" fillId="0" borderId="8" xfId="1398" applyFont="1" applyFill="1" applyBorder="1" applyAlignment="1">
      <alignment horizontal="center" vertical="center"/>
    </xf>
    <xf numFmtId="0" fontId="32" fillId="0" borderId="0" xfId="1398" applyFont="1" applyFill="1" applyBorder="1" applyAlignment="1">
      <alignment horizontal="center" vertical="center"/>
    </xf>
    <xf numFmtId="175" fontId="36" fillId="0" borderId="8" xfId="0" applyNumberFormat="1" applyFont="1" applyFill="1" applyBorder="1" applyAlignment="1">
      <alignment horizontal="right" vertical="center"/>
    </xf>
    <xf numFmtId="175" fontId="36" fillId="0" borderId="0" xfId="0" applyNumberFormat="1" applyFont="1" applyFill="1" applyBorder="1" applyAlignment="1">
      <alignment horizontal="right" vertical="center"/>
    </xf>
    <xf numFmtId="175" fontId="35" fillId="0" borderId="0" xfId="1398" applyNumberFormat="1" applyFont="1" applyFill="1" applyAlignment="1">
      <alignment vertical="center"/>
    </xf>
    <xf numFmtId="175" fontId="35" fillId="0" borderId="0" xfId="926" applyNumberFormat="1" applyFont="1" applyFill="1" applyAlignment="1">
      <alignment horizontal="right" vertical="center"/>
    </xf>
    <xf numFmtId="0" fontId="33" fillId="0" borderId="0" xfId="1398" applyFont="1" applyFill="1" applyAlignment="1">
      <alignment horizontal="center" vertical="center"/>
    </xf>
    <xf numFmtId="175" fontId="35" fillId="0" borderId="0" xfId="0" applyNumberFormat="1" applyFont="1" applyFill="1" applyBorder="1"/>
    <xf numFmtId="175" fontId="35" fillId="0" borderId="0" xfId="1398" applyNumberFormat="1" applyFont="1" applyFill="1" applyBorder="1" applyAlignment="1">
      <alignment vertical="center"/>
    </xf>
    <xf numFmtId="0" fontId="35" fillId="0" borderId="0" xfId="1399" applyFont="1" applyFill="1" applyAlignment="1">
      <alignment vertical="center"/>
    </xf>
    <xf numFmtId="175" fontId="35" fillId="0" borderId="8" xfId="1398" applyNumberFormat="1" applyFont="1" applyFill="1" applyBorder="1" applyAlignment="1">
      <alignment vertical="center"/>
    </xf>
    <xf numFmtId="175" fontId="35" fillId="0" borderId="0" xfId="926" applyNumberFormat="1" applyFont="1" applyFill="1" applyAlignment="1">
      <alignment vertical="center"/>
    </xf>
    <xf numFmtId="175" fontId="33" fillId="0" borderId="0" xfId="0" applyNumberFormat="1" applyFont="1" applyFill="1" applyBorder="1"/>
    <xf numFmtId="3" fontId="33" fillId="0" borderId="0" xfId="1398" applyNumberFormat="1" applyFont="1" applyFill="1" applyAlignment="1">
      <alignment vertical="center"/>
    </xf>
    <xf numFmtId="175" fontId="33" fillId="0" borderId="8" xfId="0" applyNumberFormat="1" applyFont="1" applyFill="1" applyBorder="1"/>
    <xf numFmtId="166" fontId="35" fillId="0" borderId="0" xfId="708" applyFont="1" applyFill="1" applyBorder="1" applyAlignment="1">
      <alignment vertical="center"/>
    </xf>
    <xf numFmtId="166" fontId="33" fillId="0" borderId="0" xfId="708" applyFont="1" applyFill="1" applyBorder="1" applyAlignment="1">
      <alignment vertical="center"/>
    </xf>
    <xf numFmtId="0" fontId="33" fillId="0" borderId="0" xfId="1399" applyFont="1" applyFill="1" applyAlignment="1">
      <alignment vertical="center"/>
    </xf>
    <xf numFmtId="175" fontId="35" fillId="0" borderId="0" xfId="926" applyNumberFormat="1" applyFont="1" applyFill="1" applyBorder="1" applyAlignment="1">
      <alignment vertical="center"/>
    </xf>
    <xf numFmtId="175" fontId="33" fillId="0" borderId="0" xfId="1398" applyNumberFormat="1" applyFont="1" applyFill="1" applyAlignment="1">
      <alignment vertical="center"/>
    </xf>
    <xf numFmtId="175" fontId="35" fillId="0" borderId="8" xfId="926" applyNumberFormat="1" applyFont="1" applyFill="1" applyBorder="1" applyAlignment="1">
      <alignment vertical="center"/>
    </xf>
    <xf numFmtId="175" fontId="33" fillId="0" borderId="8" xfId="708" applyNumberFormat="1" applyFont="1" applyFill="1" applyBorder="1" applyAlignment="1">
      <alignment vertical="center"/>
    </xf>
    <xf numFmtId="175" fontId="33" fillId="0" borderId="0" xfId="0" applyNumberFormat="1" applyFont="1" applyFill="1"/>
    <xf numFmtId="175" fontId="33" fillId="0" borderId="0" xfId="0" applyNumberFormat="1" applyFont="1" applyFill="1" applyAlignment="1">
      <alignment horizontal="right" vertical="center"/>
    </xf>
    <xf numFmtId="175" fontId="35" fillId="0" borderId="9" xfId="926" applyNumberFormat="1" applyFont="1" applyFill="1" applyBorder="1" applyAlignment="1">
      <alignment vertical="center"/>
    </xf>
    <xf numFmtId="0" fontId="33" fillId="0" borderId="0" xfId="1398" quotePrefix="1" applyFont="1" applyFill="1" applyAlignment="1">
      <alignment vertical="center"/>
    </xf>
    <xf numFmtId="175" fontId="35" fillId="0" borderId="8" xfId="0" applyNumberFormat="1" applyFont="1" applyFill="1" applyBorder="1"/>
    <xf numFmtId="175" fontId="35" fillId="0" borderId="9" xfId="1398" applyNumberFormat="1" applyFont="1" applyFill="1" applyBorder="1" applyAlignment="1">
      <alignment horizontal="right" vertical="center"/>
    </xf>
    <xf numFmtId="175" fontId="35" fillId="0" borderId="0" xfId="926" applyNumberFormat="1" applyFont="1" applyFill="1" applyBorder="1" applyAlignment="1">
      <alignment horizontal="right" vertical="center"/>
    </xf>
    <xf numFmtId="0" fontId="33" fillId="0" borderId="8" xfId="1399" applyFont="1" applyFill="1" applyBorder="1" applyAlignment="1">
      <alignment vertical="center"/>
    </xf>
    <xf numFmtId="0" fontId="33" fillId="0" borderId="8" xfId="1398" applyFont="1" applyFill="1" applyBorder="1" applyAlignment="1">
      <alignment horizontal="center" vertical="center"/>
    </xf>
    <xf numFmtId="175" fontId="35" fillId="0" borderId="8" xfId="926" applyNumberFormat="1" applyFont="1" applyFill="1" applyBorder="1" applyAlignment="1">
      <alignment horizontal="right" vertical="center"/>
    </xf>
    <xf numFmtId="167" fontId="32" fillId="0" borderId="0" xfId="1262" applyNumberFormat="1" applyFont="1" applyFill="1" applyAlignment="1">
      <alignment vertical="center"/>
    </xf>
    <xf numFmtId="167" fontId="33" fillId="0" borderId="0" xfId="1262" applyNumberFormat="1" applyFont="1" applyFill="1" applyAlignment="1">
      <alignment horizontal="center" vertical="center"/>
    </xf>
    <xf numFmtId="167" fontId="32" fillId="0" borderId="0" xfId="1262" applyNumberFormat="1" applyFont="1" applyFill="1" applyAlignment="1">
      <alignment horizontal="right" vertical="center"/>
    </xf>
    <xf numFmtId="167" fontId="32" fillId="0" borderId="8" xfId="1262" applyNumberFormat="1" applyFont="1" applyFill="1" applyBorder="1" applyAlignment="1">
      <alignment vertical="center"/>
    </xf>
    <xf numFmtId="167" fontId="33" fillId="0" borderId="8" xfId="1262" applyNumberFormat="1" applyFont="1" applyFill="1" applyBorder="1" applyAlignment="1">
      <alignment vertical="center"/>
    </xf>
    <xf numFmtId="167" fontId="33" fillId="0" borderId="8" xfId="1262" applyNumberFormat="1" applyFont="1" applyFill="1" applyBorder="1" applyAlignment="1">
      <alignment horizontal="center" vertical="center"/>
    </xf>
    <xf numFmtId="167" fontId="32" fillId="0" borderId="0" xfId="1262" applyNumberFormat="1" applyFont="1" applyFill="1" applyBorder="1" applyAlignment="1">
      <alignment vertical="center"/>
    </xf>
    <xf numFmtId="167" fontId="33" fillId="0" borderId="0" xfId="1262" applyNumberFormat="1" applyFont="1" applyFill="1" applyBorder="1" applyAlignment="1">
      <alignment vertical="center"/>
    </xf>
    <xf numFmtId="167" fontId="33" fillId="0" borderId="0" xfId="1262" applyNumberFormat="1" applyFont="1" applyFill="1" applyBorder="1" applyAlignment="1">
      <alignment horizontal="center" vertical="center"/>
    </xf>
    <xf numFmtId="167" fontId="32" fillId="0" borderId="0" xfId="1262" applyNumberFormat="1" applyFont="1" applyFill="1" applyAlignment="1">
      <alignment horizontal="center" vertical="center"/>
    </xf>
    <xf numFmtId="167" fontId="32" fillId="0" borderId="0" xfId="1262" applyNumberFormat="1" applyFont="1" applyFill="1" applyBorder="1" applyAlignment="1">
      <alignment horizontal="right" vertical="center"/>
    </xf>
    <xf numFmtId="167" fontId="32" fillId="0" borderId="8" xfId="1262" applyNumberFormat="1" applyFont="1" applyFill="1" applyBorder="1" applyAlignment="1">
      <alignment horizontal="right" vertical="center"/>
    </xf>
    <xf numFmtId="167" fontId="33" fillId="0" borderId="0" xfId="763" applyNumberFormat="1" applyFont="1" applyFill="1" applyAlignment="1">
      <alignment horizontal="right" vertical="center"/>
    </xf>
    <xf numFmtId="167" fontId="33" fillId="0" borderId="0" xfId="0" applyNumberFormat="1" applyFont="1" applyFill="1" applyAlignment="1">
      <alignment horizontal="left" vertical="center"/>
    </xf>
    <xf numFmtId="167" fontId="33" fillId="0" borderId="0" xfId="0" applyNumberFormat="1" applyFont="1" applyFill="1" applyAlignment="1">
      <alignment horizontal="right" vertical="center"/>
    </xf>
    <xf numFmtId="167" fontId="33" fillId="0" borderId="8" xfId="763" applyNumberFormat="1" applyFont="1" applyFill="1" applyBorder="1" applyAlignment="1">
      <alignment horizontal="right" vertical="center"/>
    </xf>
    <xf numFmtId="167" fontId="33" fillId="0" borderId="0" xfId="0" applyNumberFormat="1" applyFont="1" applyFill="1" applyBorder="1" applyAlignment="1">
      <alignment horizontal="left" vertical="center"/>
    </xf>
    <xf numFmtId="167" fontId="33" fillId="0" borderId="0" xfId="0" applyNumberFormat="1" applyFont="1" applyFill="1" applyBorder="1" applyAlignment="1">
      <alignment horizontal="right" vertical="center"/>
    </xf>
    <xf numFmtId="0" fontId="32" fillId="0" borderId="0" xfId="1262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33" fillId="0" borderId="8" xfId="0" applyFont="1" applyFill="1" applyBorder="1" applyAlignment="1">
      <alignment vertical="center"/>
    </xf>
    <xf numFmtId="0" fontId="33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right" vertical="center"/>
    </xf>
    <xf numFmtId="0" fontId="32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right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right" vertical="center"/>
    </xf>
    <xf numFmtId="168" fontId="33" fillId="0" borderId="0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right" vertical="center"/>
    </xf>
    <xf numFmtId="167" fontId="33" fillId="0" borderId="8" xfId="1400" quotePrefix="1" applyNumberFormat="1" applyFont="1" applyFill="1" applyBorder="1" applyAlignment="1">
      <alignment horizontal="right" vertical="center"/>
    </xf>
    <xf numFmtId="168" fontId="33" fillId="0" borderId="9" xfId="0" applyNumberFormat="1" applyFont="1" applyFill="1" applyBorder="1" applyAlignment="1">
      <alignment horizontal="right" vertical="center"/>
    </xf>
    <xf numFmtId="168" fontId="33" fillId="0" borderId="0" xfId="0" applyNumberFormat="1" applyFont="1" applyFill="1" applyAlignment="1">
      <alignment horizontal="right" vertical="center"/>
    </xf>
    <xf numFmtId="0" fontId="33" fillId="42" borderId="0" xfId="1262" applyFont="1" applyFill="1" applyAlignment="1">
      <alignment horizontal="right" vertical="center"/>
    </xf>
    <xf numFmtId="3" fontId="33" fillId="42" borderId="0" xfId="1262" applyNumberFormat="1" applyFont="1" applyFill="1" applyBorder="1" applyAlignment="1">
      <alignment horizontal="right"/>
    </xf>
    <xf numFmtId="3" fontId="33" fillId="42" borderId="0" xfId="1400" applyNumberFormat="1" applyFont="1" applyFill="1" applyBorder="1" applyAlignment="1">
      <alignment horizontal="right" vertical="center"/>
    </xf>
    <xf numFmtId="3" fontId="33" fillId="42" borderId="0" xfId="1400" applyNumberFormat="1" applyFont="1" applyFill="1" applyAlignment="1">
      <alignment horizontal="right" vertical="center"/>
    </xf>
    <xf numFmtId="3" fontId="33" fillId="42" borderId="8" xfId="763" applyNumberFormat="1" applyFont="1" applyFill="1" applyBorder="1" applyAlignment="1">
      <alignment horizontal="right" vertical="center"/>
    </xf>
    <xf numFmtId="3" fontId="33" fillId="42" borderId="0" xfId="1262" applyNumberFormat="1" applyFont="1" applyFill="1" applyBorder="1" applyAlignment="1">
      <alignment horizontal="right" vertical="center"/>
    </xf>
    <xf numFmtId="3" fontId="33" fillId="42" borderId="8" xfId="1400" applyNumberFormat="1" applyFont="1" applyFill="1" applyBorder="1" applyAlignment="1">
      <alignment horizontal="right" vertical="center"/>
    </xf>
    <xf numFmtId="167" fontId="33" fillId="42" borderId="0" xfId="1262" applyNumberFormat="1" applyFont="1" applyFill="1" applyAlignment="1">
      <alignment horizontal="right" vertical="center"/>
    </xf>
    <xf numFmtId="167" fontId="33" fillId="42" borderId="0" xfId="1400" applyNumberFormat="1" applyFont="1" applyFill="1" applyAlignment="1">
      <alignment horizontal="right" vertical="center"/>
    </xf>
    <xf numFmtId="167" fontId="33" fillId="42" borderId="0" xfId="1400" applyNumberFormat="1" applyFont="1" applyFill="1" applyBorder="1" applyAlignment="1">
      <alignment horizontal="right" vertical="center"/>
    </xf>
    <xf numFmtId="167" fontId="33" fillId="42" borderId="8" xfId="1400" applyNumberFormat="1" applyFont="1" applyFill="1" applyBorder="1" applyAlignment="1">
      <alignment horizontal="right" vertical="center"/>
    </xf>
    <xf numFmtId="0" fontId="33" fillId="42" borderId="0" xfId="1262" applyFont="1" applyFill="1" applyBorder="1" applyAlignment="1">
      <alignment horizontal="right" vertical="center"/>
    </xf>
    <xf numFmtId="167" fontId="33" fillId="42" borderId="0" xfId="1262" applyNumberFormat="1" applyFont="1" applyFill="1" applyBorder="1" applyAlignment="1">
      <alignment horizontal="right" vertical="center"/>
    </xf>
    <xf numFmtId="167" fontId="33" fillId="42" borderId="9" xfId="1262" applyNumberFormat="1" applyFont="1" applyFill="1" applyBorder="1" applyAlignment="1">
      <alignment horizontal="right" vertical="center"/>
    </xf>
    <xf numFmtId="3" fontId="33" fillId="42" borderId="8" xfId="1262" applyNumberFormat="1" applyFont="1" applyFill="1" applyBorder="1" applyAlignment="1">
      <alignment horizontal="right"/>
    </xf>
    <xf numFmtId="3" fontId="33" fillId="42" borderId="0" xfId="1262" applyNumberFormat="1" applyFont="1" applyFill="1" applyBorder="1" applyAlignment="1">
      <alignment vertical="center"/>
    </xf>
    <xf numFmtId="3" fontId="33" fillId="42" borderId="8" xfId="1262" applyNumberFormat="1" applyFont="1" applyFill="1" applyBorder="1" applyAlignment="1">
      <alignment vertical="center"/>
    </xf>
    <xf numFmtId="0" fontId="33" fillId="42" borderId="0" xfId="1262" applyFont="1" applyFill="1" applyAlignment="1">
      <alignment vertical="center"/>
    </xf>
    <xf numFmtId="167" fontId="33" fillId="42" borderId="9" xfId="1400" applyNumberFormat="1" applyFont="1" applyFill="1" applyBorder="1" applyAlignment="1">
      <alignment horizontal="right" vertical="center"/>
    </xf>
    <xf numFmtId="3" fontId="33" fillId="42" borderId="0" xfId="763" applyNumberFormat="1" applyFont="1" applyFill="1" applyAlignment="1">
      <alignment horizontal="right" vertical="center"/>
    </xf>
    <xf numFmtId="168" fontId="33" fillId="42" borderId="0" xfId="0" applyNumberFormat="1" applyFont="1" applyFill="1" applyBorder="1" applyAlignment="1">
      <alignment horizontal="right" vertical="center"/>
    </xf>
    <xf numFmtId="0" fontId="32" fillId="42" borderId="0" xfId="0" applyFont="1" applyFill="1" applyBorder="1" applyAlignment="1">
      <alignment horizontal="right" vertical="center"/>
    </xf>
    <xf numFmtId="167" fontId="33" fillId="42" borderId="8" xfId="1400" quotePrefix="1" applyNumberFormat="1" applyFont="1" applyFill="1" applyBorder="1" applyAlignment="1">
      <alignment horizontal="right" vertical="center"/>
    </xf>
    <xf numFmtId="0" fontId="33" fillId="42" borderId="0" xfId="0" applyFont="1" applyFill="1" applyAlignment="1">
      <alignment horizontal="right" vertical="center"/>
    </xf>
    <xf numFmtId="168" fontId="33" fillId="42" borderId="9" xfId="0" applyNumberFormat="1" applyFont="1" applyFill="1" applyBorder="1" applyAlignment="1">
      <alignment horizontal="right" vertical="center"/>
    </xf>
    <xf numFmtId="167" fontId="33" fillId="42" borderId="0" xfId="1262" applyNumberFormat="1" applyFont="1" applyFill="1" applyAlignment="1">
      <alignment vertical="center"/>
    </xf>
    <xf numFmtId="167" fontId="33" fillId="42" borderId="0" xfId="763" applyNumberFormat="1" applyFont="1" applyFill="1" applyAlignment="1">
      <alignment horizontal="right" vertical="center"/>
    </xf>
    <xf numFmtId="167" fontId="33" fillId="42" borderId="8" xfId="763" applyNumberFormat="1" applyFont="1" applyFill="1" applyBorder="1" applyAlignment="1">
      <alignment horizontal="right" vertical="center"/>
    </xf>
    <xf numFmtId="167" fontId="32" fillId="42" borderId="0" xfId="1262" applyNumberFormat="1" applyFont="1" applyFill="1" applyBorder="1" applyAlignment="1">
      <alignment horizontal="right" vertical="center"/>
    </xf>
    <xf numFmtId="175" fontId="36" fillId="42" borderId="0" xfId="0" applyNumberFormat="1" applyFont="1" applyFill="1" applyBorder="1" applyAlignment="1">
      <alignment horizontal="right" vertical="center"/>
    </xf>
    <xf numFmtId="175" fontId="35" fillId="42" borderId="0" xfId="1398" applyNumberFormat="1" applyFont="1" applyFill="1" applyAlignment="1">
      <alignment vertical="center"/>
    </xf>
    <xf numFmtId="175" fontId="35" fillId="42" borderId="0" xfId="926" applyNumberFormat="1" applyFont="1" applyFill="1" applyAlignment="1">
      <alignment horizontal="right" vertical="center"/>
    </xf>
    <xf numFmtId="175" fontId="35" fillId="42" borderId="0" xfId="0" applyNumberFormat="1" applyFont="1" applyFill="1" applyBorder="1"/>
    <xf numFmtId="175" fontId="35" fillId="42" borderId="0" xfId="1398" applyNumberFormat="1" applyFont="1" applyFill="1" applyBorder="1" applyAlignment="1">
      <alignment vertical="center"/>
    </xf>
    <xf numFmtId="175" fontId="35" fillId="42" borderId="8" xfId="1398" applyNumberFormat="1" applyFont="1" applyFill="1" applyBorder="1" applyAlignment="1">
      <alignment vertical="center"/>
    </xf>
    <xf numFmtId="175" fontId="35" fillId="42" borderId="0" xfId="926" applyNumberFormat="1" applyFont="1" applyFill="1" applyAlignment="1">
      <alignment vertical="center"/>
    </xf>
    <xf numFmtId="175" fontId="33" fillId="42" borderId="0" xfId="0" applyNumberFormat="1" applyFont="1" applyFill="1" applyBorder="1"/>
    <xf numFmtId="175" fontId="33" fillId="42" borderId="8" xfId="0" applyNumberFormat="1" applyFont="1" applyFill="1" applyBorder="1"/>
    <xf numFmtId="175" fontId="35" fillId="42" borderId="0" xfId="926" applyNumberFormat="1" applyFont="1" applyFill="1" applyBorder="1" applyAlignment="1">
      <alignment vertical="center"/>
    </xf>
    <xf numFmtId="175" fontId="35" fillId="42" borderId="8" xfId="926" applyNumberFormat="1" applyFont="1" applyFill="1" applyBorder="1" applyAlignment="1">
      <alignment vertical="center"/>
    </xf>
    <xf numFmtId="175" fontId="33" fillId="42" borderId="8" xfId="708" applyNumberFormat="1" applyFont="1" applyFill="1" applyBorder="1" applyAlignment="1">
      <alignment vertical="center"/>
    </xf>
    <xf numFmtId="175" fontId="33" fillId="42" borderId="0" xfId="0" applyNumberFormat="1" applyFont="1" applyFill="1"/>
    <xf numFmtId="175" fontId="33" fillId="42" borderId="0" xfId="0" applyNumberFormat="1" applyFont="1" applyFill="1" applyAlignment="1">
      <alignment horizontal="right" vertical="center"/>
    </xf>
    <xf numFmtId="175" fontId="35" fillId="42" borderId="9" xfId="926" applyNumberFormat="1" applyFont="1" applyFill="1" applyBorder="1" applyAlignment="1">
      <alignment vertical="center"/>
    </xf>
    <xf numFmtId="175" fontId="35" fillId="42" borderId="8" xfId="0" applyNumberFormat="1" applyFont="1" applyFill="1" applyBorder="1"/>
    <xf numFmtId="175" fontId="35" fillId="42" borderId="9" xfId="1398" applyNumberFormat="1" applyFont="1" applyFill="1" applyBorder="1" applyAlignment="1">
      <alignment horizontal="right" vertical="center"/>
    </xf>
    <xf numFmtId="175" fontId="35" fillId="42" borderId="0" xfId="926" applyNumberFormat="1" applyFont="1" applyFill="1" applyBorder="1" applyAlignment="1">
      <alignment horizontal="right" vertical="center"/>
    </xf>
    <xf numFmtId="0" fontId="33" fillId="0" borderId="0" xfId="1262" applyFont="1" applyFill="1" applyAlignment="1">
      <alignment horizontal="center" vertical="center"/>
    </xf>
    <xf numFmtId="0" fontId="33" fillId="0" borderId="0" xfId="1262" applyFont="1" applyFill="1" applyAlignment="1">
      <alignment horizontal="center" vertical="center"/>
    </xf>
    <xf numFmtId="0" fontId="33" fillId="0" borderId="0" xfId="1262" applyFont="1" applyFill="1" applyAlignment="1">
      <alignment horizontal="center" vertical="center"/>
    </xf>
    <xf numFmtId="0" fontId="33" fillId="0" borderId="0" xfId="1262" applyFont="1" applyFill="1" applyAlignment="1">
      <alignment horizontal="center" vertical="center"/>
    </xf>
    <xf numFmtId="167" fontId="32" fillId="0" borderId="8" xfId="1262" applyNumberFormat="1" applyFont="1" applyFill="1" applyBorder="1" applyAlignment="1">
      <alignment horizontal="center" vertical="center"/>
    </xf>
  </cellXfs>
  <cellStyles count="1598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3" xfId="25" xr:uid="{00000000-0005-0000-0000-000018000000}"/>
    <cellStyle name="20% - Accent1 25" xfId="26" xr:uid="{00000000-0005-0000-0000-000019000000}"/>
    <cellStyle name="20% - Accent1 3" xfId="27" xr:uid="{00000000-0005-0000-0000-00001A000000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3" xfId="54" xr:uid="{00000000-0005-0000-0000-000035000000}"/>
    <cellStyle name="20% - Accent2 25" xfId="55" xr:uid="{00000000-0005-0000-0000-000036000000}"/>
    <cellStyle name="20% - Accent2 3" xfId="56" xr:uid="{00000000-0005-0000-0000-000037000000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3" xfId="83" xr:uid="{00000000-0005-0000-0000-000052000000}"/>
    <cellStyle name="20% - Accent3 25" xfId="84" xr:uid="{00000000-0005-0000-0000-000053000000}"/>
    <cellStyle name="20% - Accent3 3" xfId="85" xr:uid="{00000000-0005-0000-0000-000054000000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3" xfId="112" xr:uid="{00000000-0005-0000-0000-00006F000000}"/>
    <cellStyle name="20% - Accent4 25" xfId="113" xr:uid="{00000000-0005-0000-0000-000070000000}"/>
    <cellStyle name="20% - Accent4 3" xfId="114" xr:uid="{00000000-0005-0000-0000-000071000000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3" xfId="140" xr:uid="{00000000-0005-0000-0000-00008B000000}"/>
    <cellStyle name="20% - Accent5 25" xfId="141" xr:uid="{00000000-0005-0000-0000-00008C000000}"/>
    <cellStyle name="20% - Accent5 3" xfId="142" xr:uid="{00000000-0005-0000-0000-00008D000000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3" xfId="168" xr:uid="{00000000-0005-0000-0000-0000A7000000}"/>
    <cellStyle name="20% - Accent6 25" xfId="169" xr:uid="{00000000-0005-0000-0000-0000A8000000}"/>
    <cellStyle name="20% - Accent6 3" xfId="170" xr:uid="{00000000-0005-0000-0000-0000A9000000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3" xfId="196" xr:uid="{00000000-0005-0000-0000-0000C3000000}"/>
    <cellStyle name="40% - Accent1 25" xfId="197" xr:uid="{00000000-0005-0000-0000-0000C4000000}"/>
    <cellStyle name="40% - Accent1 3" xfId="198" xr:uid="{00000000-0005-0000-0000-0000C5000000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3" xfId="224" xr:uid="{00000000-0005-0000-0000-0000DF000000}"/>
    <cellStyle name="40% - Accent2 25" xfId="225" xr:uid="{00000000-0005-0000-0000-0000E0000000}"/>
    <cellStyle name="40% - Accent2 3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3" xfId="253" xr:uid="{00000000-0005-0000-0000-0000FC000000}"/>
    <cellStyle name="40% - Accent3 25" xfId="254" xr:uid="{00000000-0005-0000-0000-0000FD000000}"/>
    <cellStyle name="40% - Accent3 3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3" xfId="281" xr:uid="{00000000-0005-0000-0000-000018010000}"/>
    <cellStyle name="40% - Accent4 25" xfId="282" xr:uid="{00000000-0005-0000-0000-000019010000}"/>
    <cellStyle name="40% - Accent4 3" xfId="283" xr:uid="{00000000-0005-0000-0000-00001A010000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3" xfId="309" xr:uid="{00000000-0005-0000-0000-000034010000}"/>
    <cellStyle name="40% - Accent5 25" xfId="310" xr:uid="{00000000-0005-0000-0000-000035010000}"/>
    <cellStyle name="40% - Accent5 3" xfId="311" xr:uid="{00000000-0005-0000-0000-000036010000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3" xfId="337" xr:uid="{00000000-0005-0000-0000-000050010000}"/>
    <cellStyle name="40% - Accent6 25" xfId="338" xr:uid="{00000000-0005-0000-0000-000051010000}"/>
    <cellStyle name="40% - Accent6 3" xfId="339" xr:uid="{00000000-0005-0000-0000-000052010000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Currency (2) 2" xfId="650" xr:uid="{00000000-0005-0000-0000-000089020000}"/>
    <cellStyle name="Calc Percent (0)" xfId="651" xr:uid="{00000000-0005-0000-0000-00008A020000}"/>
    <cellStyle name="Calc Percent (0) 2" xfId="652" xr:uid="{00000000-0005-0000-0000-00008B020000}"/>
    <cellStyle name="Calc Percent (1)" xfId="653" xr:uid="{00000000-0005-0000-0000-00008C020000}"/>
    <cellStyle name="Calc Percent (1) 2" xfId="654" xr:uid="{00000000-0005-0000-0000-00008D020000}"/>
    <cellStyle name="Calc Percent (2)" xfId="655" xr:uid="{00000000-0005-0000-0000-00008E020000}"/>
    <cellStyle name="Calc Percent (2) 2" xfId="656" xr:uid="{00000000-0005-0000-0000-00008F020000}"/>
    <cellStyle name="Calc Units (0)" xfId="657" xr:uid="{00000000-0005-0000-0000-000090020000}"/>
    <cellStyle name="Calc Units (1)" xfId="658" xr:uid="{00000000-0005-0000-0000-000091020000}"/>
    <cellStyle name="Calc Units (1) 2" xfId="659" xr:uid="{00000000-0005-0000-0000-000092020000}"/>
    <cellStyle name="Calc Units (2)" xfId="660" xr:uid="{00000000-0005-0000-0000-000093020000}"/>
    <cellStyle name="Calc Units (2) 2" xfId="661" xr:uid="{00000000-0005-0000-0000-000094020000}"/>
    <cellStyle name="Calculation" xfId="662" builtinId="22" customBuiltin="1"/>
    <cellStyle name="Calculation 10" xfId="663" xr:uid="{00000000-0005-0000-0000-000096020000}"/>
    <cellStyle name="Calculation 11" xfId="664" xr:uid="{00000000-0005-0000-0000-000097020000}"/>
    <cellStyle name="Calculation 12" xfId="665" xr:uid="{00000000-0005-0000-0000-000098020000}"/>
    <cellStyle name="Calculation 13" xfId="666" xr:uid="{00000000-0005-0000-0000-000099020000}"/>
    <cellStyle name="Calculation 14" xfId="667" xr:uid="{00000000-0005-0000-0000-00009A020000}"/>
    <cellStyle name="Calculation 15" xfId="668" xr:uid="{00000000-0005-0000-0000-00009B020000}"/>
    <cellStyle name="Calculation 16" xfId="669" xr:uid="{00000000-0005-0000-0000-00009C020000}"/>
    <cellStyle name="Calculation 17" xfId="670" xr:uid="{00000000-0005-0000-0000-00009D020000}"/>
    <cellStyle name="Calculation 18" xfId="671" xr:uid="{00000000-0005-0000-0000-00009E020000}"/>
    <cellStyle name="Calculation 19" xfId="672" xr:uid="{00000000-0005-0000-0000-00009F020000}"/>
    <cellStyle name="Calculation 2" xfId="673" xr:uid="{00000000-0005-0000-0000-0000A0020000}"/>
    <cellStyle name="Calculation 20" xfId="674" xr:uid="{00000000-0005-0000-0000-0000A1020000}"/>
    <cellStyle name="Calculation 21" xfId="675" xr:uid="{00000000-0005-0000-0000-0000A2020000}"/>
    <cellStyle name="Calculation 21 2" xfId="676" xr:uid="{00000000-0005-0000-0000-0000A3020000}"/>
    <cellStyle name="Calculation 22" xfId="677" xr:uid="{00000000-0005-0000-0000-0000A4020000}"/>
    <cellStyle name="Calculation 3" xfId="678" xr:uid="{00000000-0005-0000-0000-0000A5020000}"/>
    <cellStyle name="Calculation 4" xfId="679" xr:uid="{00000000-0005-0000-0000-0000A6020000}"/>
    <cellStyle name="Calculation 5" xfId="680" xr:uid="{00000000-0005-0000-0000-0000A7020000}"/>
    <cellStyle name="Calculation 6" xfId="681" xr:uid="{00000000-0005-0000-0000-0000A8020000}"/>
    <cellStyle name="Calculation 7" xfId="682" xr:uid="{00000000-0005-0000-0000-0000A9020000}"/>
    <cellStyle name="Calculation 8" xfId="683" xr:uid="{00000000-0005-0000-0000-0000AA020000}"/>
    <cellStyle name="Calculation 9" xfId="684" xr:uid="{00000000-0005-0000-0000-0000AB020000}"/>
    <cellStyle name="Check Cell" xfId="685" builtinId="23" customBuiltin="1"/>
    <cellStyle name="Check Cell 10" xfId="686" xr:uid="{00000000-0005-0000-0000-0000AD020000}"/>
    <cellStyle name="Check Cell 11" xfId="687" xr:uid="{00000000-0005-0000-0000-0000AE020000}"/>
    <cellStyle name="Check Cell 12" xfId="688" xr:uid="{00000000-0005-0000-0000-0000AF020000}"/>
    <cellStyle name="Check Cell 13" xfId="689" xr:uid="{00000000-0005-0000-0000-0000B0020000}"/>
    <cellStyle name="Check Cell 14" xfId="690" xr:uid="{00000000-0005-0000-0000-0000B1020000}"/>
    <cellStyle name="Check Cell 15" xfId="691" xr:uid="{00000000-0005-0000-0000-0000B2020000}"/>
    <cellStyle name="Check Cell 16" xfId="692" xr:uid="{00000000-0005-0000-0000-0000B3020000}"/>
    <cellStyle name="Check Cell 17" xfId="693" xr:uid="{00000000-0005-0000-0000-0000B4020000}"/>
    <cellStyle name="Check Cell 18" xfId="694" xr:uid="{00000000-0005-0000-0000-0000B5020000}"/>
    <cellStyle name="Check Cell 19" xfId="695" xr:uid="{00000000-0005-0000-0000-0000B6020000}"/>
    <cellStyle name="Check Cell 2" xfId="696" xr:uid="{00000000-0005-0000-0000-0000B7020000}"/>
    <cellStyle name="Check Cell 20" xfId="697" xr:uid="{00000000-0005-0000-0000-0000B8020000}"/>
    <cellStyle name="Check Cell 21" xfId="698" xr:uid="{00000000-0005-0000-0000-0000B9020000}"/>
    <cellStyle name="Check Cell 21 2" xfId="699" xr:uid="{00000000-0005-0000-0000-0000BA020000}"/>
    <cellStyle name="Check Cell 22" xfId="700" xr:uid="{00000000-0005-0000-0000-0000BB020000}"/>
    <cellStyle name="Check Cell 3" xfId="701" xr:uid="{00000000-0005-0000-0000-0000BC020000}"/>
    <cellStyle name="Check Cell 4" xfId="702" xr:uid="{00000000-0005-0000-0000-0000BD020000}"/>
    <cellStyle name="Check Cell 5" xfId="703" xr:uid="{00000000-0005-0000-0000-0000BE020000}"/>
    <cellStyle name="Check Cell 6" xfId="704" xr:uid="{00000000-0005-0000-0000-0000BF020000}"/>
    <cellStyle name="Check Cell 7" xfId="705" xr:uid="{00000000-0005-0000-0000-0000C0020000}"/>
    <cellStyle name="Check Cell 8" xfId="706" xr:uid="{00000000-0005-0000-0000-0000C1020000}"/>
    <cellStyle name="Check Cell 9" xfId="707" xr:uid="{00000000-0005-0000-0000-0000C2020000}"/>
    <cellStyle name="Comma" xfId="708" builtinId="3"/>
    <cellStyle name="Comma  - Style1" xfId="709" xr:uid="{00000000-0005-0000-0000-0000C4020000}"/>
    <cellStyle name="Comma  - Style1 2" xfId="710" xr:uid="{00000000-0005-0000-0000-0000C5020000}"/>
    <cellStyle name="Comma  - Style2" xfId="711" xr:uid="{00000000-0005-0000-0000-0000C6020000}"/>
    <cellStyle name="Comma  - Style2 2" xfId="712" xr:uid="{00000000-0005-0000-0000-0000C7020000}"/>
    <cellStyle name="Comma  - Style3" xfId="713" xr:uid="{00000000-0005-0000-0000-0000C8020000}"/>
    <cellStyle name="Comma  - Style3 2" xfId="714" xr:uid="{00000000-0005-0000-0000-0000C9020000}"/>
    <cellStyle name="Comma  - Style4" xfId="715" xr:uid="{00000000-0005-0000-0000-0000CA020000}"/>
    <cellStyle name="Comma  - Style4 2" xfId="716" xr:uid="{00000000-0005-0000-0000-0000CB020000}"/>
    <cellStyle name="Comma  - Style5" xfId="717" xr:uid="{00000000-0005-0000-0000-0000CC020000}"/>
    <cellStyle name="Comma  - Style5 2" xfId="718" xr:uid="{00000000-0005-0000-0000-0000CD020000}"/>
    <cellStyle name="Comma  - Style6" xfId="719" xr:uid="{00000000-0005-0000-0000-0000CE020000}"/>
    <cellStyle name="Comma  - Style6 2" xfId="720" xr:uid="{00000000-0005-0000-0000-0000CF020000}"/>
    <cellStyle name="Comma  - Style7" xfId="721" xr:uid="{00000000-0005-0000-0000-0000D0020000}"/>
    <cellStyle name="Comma  - Style7 2" xfId="722" xr:uid="{00000000-0005-0000-0000-0000D1020000}"/>
    <cellStyle name="Comma  - Style8" xfId="723" xr:uid="{00000000-0005-0000-0000-0000D2020000}"/>
    <cellStyle name="Comma  - Style8 2" xfId="724" xr:uid="{00000000-0005-0000-0000-0000D3020000}"/>
    <cellStyle name="Comma [00]" xfId="725" xr:uid="{00000000-0005-0000-0000-0000D4020000}"/>
    <cellStyle name="Comma 10" xfId="726" xr:uid="{00000000-0005-0000-0000-0000D5020000}"/>
    <cellStyle name="Comma 10 10" xfId="727" xr:uid="{00000000-0005-0000-0000-0000D6020000}"/>
    <cellStyle name="Comma 10 11" xfId="728" xr:uid="{00000000-0005-0000-0000-0000D7020000}"/>
    <cellStyle name="Comma 10 11 2" xfId="729" xr:uid="{00000000-0005-0000-0000-0000D8020000}"/>
    <cellStyle name="Comma 10 2" xfId="730" xr:uid="{00000000-0005-0000-0000-0000D9020000}"/>
    <cellStyle name="Comma 10 3" xfId="731" xr:uid="{00000000-0005-0000-0000-0000DA020000}"/>
    <cellStyle name="Comma 10 3 2" xfId="732" xr:uid="{00000000-0005-0000-0000-0000DB020000}"/>
    <cellStyle name="Comma 10 3 2 2" xfId="733" xr:uid="{00000000-0005-0000-0000-0000DC020000}"/>
    <cellStyle name="Comma 10 4" xfId="734" xr:uid="{00000000-0005-0000-0000-0000DD020000}"/>
    <cellStyle name="Comma 108" xfId="735" xr:uid="{00000000-0005-0000-0000-0000DE020000}"/>
    <cellStyle name="Comma 11" xfId="736" xr:uid="{00000000-0005-0000-0000-0000DF020000}"/>
    <cellStyle name="Comma 11 2" xfId="737" xr:uid="{00000000-0005-0000-0000-0000E0020000}"/>
    <cellStyle name="Comma 12" xfId="738" xr:uid="{00000000-0005-0000-0000-0000E1020000}"/>
    <cellStyle name="Comma 12 2" xfId="739" xr:uid="{00000000-0005-0000-0000-0000E2020000}"/>
    <cellStyle name="Comma 12 2 2" xfId="740" xr:uid="{00000000-0005-0000-0000-0000E3020000}"/>
    <cellStyle name="Comma 124" xfId="741" xr:uid="{00000000-0005-0000-0000-0000E4020000}"/>
    <cellStyle name="Comma 13" xfId="742" xr:uid="{00000000-0005-0000-0000-0000E5020000}"/>
    <cellStyle name="Comma 13 2" xfId="743" xr:uid="{00000000-0005-0000-0000-0000E6020000}"/>
    <cellStyle name="Comma 13 3" xfId="744" xr:uid="{00000000-0005-0000-0000-0000E7020000}"/>
    <cellStyle name="Comma 14" xfId="745" xr:uid="{00000000-0005-0000-0000-0000E8020000}"/>
    <cellStyle name="Comma 14 2" xfId="746" xr:uid="{00000000-0005-0000-0000-0000E9020000}"/>
    <cellStyle name="Comma 15" xfId="747" xr:uid="{00000000-0005-0000-0000-0000EA020000}"/>
    <cellStyle name="Comma 16" xfId="748" xr:uid="{00000000-0005-0000-0000-0000EB020000}"/>
    <cellStyle name="Comma 16 11" xfId="749" xr:uid="{00000000-0005-0000-0000-0000EC020000}"/>
    <cellStyle name="Comma 16 2" xfId="750" xr:uid="{00000000-0005-0000-0000-0000ED020000}"/>
    <cellStyle name="Comma 16 2 2" xfId="751" xr:uid="{00000000-0005-0000-0000-0000EE020000}"/>
    <cellStyle name="Comma 16 9" xfId="752" xr:uid="{00000000-0005-0000-0000-0000EF020000}"/>
    <cellStyle name="Comma 162" xfId="753" xr:uid="{00000000-0005-0000-0000-0000F0020000}"/>
    <cellStyle name="Comma 17" xfId="754" xr:uid="{00000000-0005-0000-0000-0000F1020000}"/>
    <cellStyle name="Comma 17 5" xfId="755" xr:uid="{00000000-0005-0000-0000-0000F2020000}"/>
    <cellStyle name="Comma 18" xfId="756" xr:uid="{00000000-0005-0000-0000-0000F3020000}"/>
    <cellStyle name="Comma 184" xfId="757" xr:uid="{00000000-0005-0000-0000-0000F4020000}"/>
    <cellStyle name="Comma 19" xfId="758" xr:uid="{00000000-0005-0000-0000-0000F5020000}"/>
    <cellStyle name="Comma 2" xfId="759" xr:uid="{00000000-0005-0000-0000-0000F6020000}"/>
    <cellStyle name="Comma 2 10" xfId="760" xr:uid="{00000000-0005-0000-0000-0000F7020000}"/>
    <cellStyle name="Comma 2 11" xfId="761" xr:uid="{00000000-0005-0000-0000-0000F8020000}"/>
    <cellStyle name="Comma 2 17 3" xfId="762" xr:uid="{00000000-0005-0000-0000-0000F9020000}"/>
    <cellStyle name="Comma 2 2" xfId="763" xr:uid="{00000000-0005-0000-0000-0000FA020000}"/>
    <cellStyle name="Comma 2 2 16" xfId="764" xr:uid="{00000000-0005-0000-0000-0000FB020000}"/>
    <cellStyle name="Comma 2 2 2" xfId="765" xr:uid="{00000000-0005-0000-0000-0000FC020000}"/>
    <cellStyle name="Comma 2 2 2 2" xfId="766" xr:uid="{00000000-0005-0000-0000-0000FD020000}"/>
    <cellStyle name="Comma 2 2 2 2 2" xfId="767" xr:uid="{00000000-0005-0000-0000-0000FE020000}"/>
    <cellStyle name="Comma 2 2 2 2 3" xfId="768" xr:uid="{00000000-0005-0000-0000-0000FF020000}"/>
    <cellStyle name="Comma 2 2 2 3" xfId="769" xr:uid="{00000000-0005-0000-0000-000000030000}"/>
    <cellStyle name="Comma 2 2 2 3 2" xfId="770" xr:uid="{00000000-0005-0000-0000-000001030000}"/>
    <cellStyle name="Comma 2 2 2 4" xfId="771" xr:uid="{00000000-0005-0000-0000-000002030000}"/>
    <cellStyle name="Comma 2 2 2 5" xfId="772" xr:uid="{00000000-0005-0000-0000-000003030000}"/>
    <cellStyle name="Comma 2 2 3" xfId="773" xr:uid="{00000000-0005-0000-0000-000004030000}"/>
    <cellStyle name="Comma 2 2 3 2" xfId="774" xr:uid="{00000000-0005-0000-0000-000005030000}"/>
    <cellStyle name="Comma 2 2 3 3" xfId="775" xr:uid="{00000000-0005-0000-0000-000006030000}"/>
    <cellStyle name="Comma 2 2 4" xfId="776" xr:uid="{00000000-0005-0000-0000-000007030000}"/>
    <cellStyle name="Comma 2 2 4 2" xfId="777" xr:uid="{00000000-0005-0000-0000-000008030000}"/>
    <cellStyle name="Comma 2 2 5" xfId="778" xr:uid="{00000000-0005-0000-0000-000009030000}"/>
    <cellStyle name="Comma 2 2 6" xfId="779" xr:uid="{00000000-0005-0000-0000-00000A030000}"/>
    <cellStyle name="Comma 2 2 7" xfId="780" xr:uid="{00000000-0005-0000-0000-00000B030000}"/>
    <cellStyle name="Comma 2 23" xfId="781" xr:uid="{00000000-0005-0000-0000-00000C030000}"/>
    <cellStyle name="Comma 2 3" xfId="782" xr:uid="{00000000-0005-0000-0000-00000D030000}"/>
    <cellStyle name="Comma 2 3 2" xfId="783" xr:uid="{00000000-0005-0000-0000-00000E030000}"/>
    <cellStyle name="Comma 2 3 2 2" xfId="784" xr:uid="{00000000-0005-0000-0000-00000F030000}"/>
    <cellStyle name="Comma 2 3 2 2 2" xfId="785" xr:uid="{00000000-0005-0000-0000-000010030000}"/>
    <cellStyle name="Comma 2 3 2 3" xfId="786" xr:uid="{00000000-0005-0000-0000-000011030000}"/>
    <cellStyle name="Comma 2 3 2 4" xfId="787" xr:uid="{00000000-0005-0000-0000-000012030000}"/>
    <cellStyle name="Comma 2 3 3" xfId="788" xr:uid="{00000000-0005-0000-0000-000013030000}"/>
    <cellStyle name="Comma 2 4" xfId="789" xr:uid="{00000000-0005-0000-0000-000014030000}"/>
    <cellStyle name="Comma 2 4 2" xfId="790" xr:uid="{00000000-0005-0000-0000-000015030000}"/>
    <cellStyle name="Comma 2 5" xfId="791" xr:uid="{00000000-0005-0000-0000-000016030000}"/>
    <cellStyle name="Comma 2 5 2" xfId="792" xr:uid="{00000000-0005-0000-0000-000017030000}"/>
    <cellStyle name="Comma 2 6" xfId="793" xr:uid="{00000000-0005-0000-0000-000018030000}"/>
    <cellStyle name="Comma 2 7" xfId="794" xr:uid="{00000000-0005-0000-0000-000019030000}"/>
    <cellStyle name="Comma 2 7 2" xfId="795" xr:uid="{00000000-0005-0000-0000-00001A030000}"/>
    <cellStyle name="Comma 2 8" xfId="796" xr:uid="{00000000-0005-0000-0000-00001B030000}"/>
    <cellStyle name="Comma 2 9" xfId="797" xr:uid="{00000000-0005-0000-0000-00001C030000}"/>
    <cellStyle name="Comma 20" xfId="798" xr:uid="{00000000-0005-0000-0000-00001D030000}"/>
    <cellStyle name="Comma 21" xfId="799" xr:uid="{00000000-0005-0000-0000-00001E030000}"/>
    <cellStyle name="Comma 21 5 2" xfId="800" xr:uid="{00000000-0005-0000-0000-00001F030000}"/>
    <cellStyle name="Comma 22" xfId="801" xr:uid="{00000000-0005-0000-0000-000020030000}"/>
    <cellStyle name="Comma 23" xfId="802" xr:uid="{00000000-0005-0000-0000-000021030000}"/>
    <cellStyle name="Comma 24" xfId="803" xr:uid="{00000000-0005-0000-0000-000022030000}"/>
    <cellStyle name="Comma 25" xfId="804" xr:uid="{00000000-0005-0000-0000-000023030000}"/>
    <cellStyle name="Comma 25 8" xfId="805" xr:uid="{00000000-0005-0000-0000-000024030000}"/>
    <cellStyle name="Comma 259" xfId="806" xr:uid="{00000000-0005-0000-0000-000025030000}"/>
    <cellStyle name="Comma 259 2" xfId="807" xr:uid="{00000000-0005-0000-0000-000026030000}"/>
    <cellStyle name="Comma 26" xfId="808" xr:uid="{00000000-0005-0000-0000-000027030000}"/>
    <cellStyle name="Comma 261" xfId="809" xr:uid="{00000000-0005-0000-0000-000028030000}"/>
    <cellStyle name="Comma 261 2" xfId="810" xr:uid="{00000000-0005-0000-0000-000029030000}"/>
    <cellStyle name="Comma 27" xfId="811" xr:uid="{00000000-0005-0000-0000-00002A030000}"/>
    <cellStyle name="Comma 28" xfId="812" xr:uid="{00000000-0005-0000-0000-00002B030000}"/>
    <cellStyle name="Comma 29" xfId="813" xr:uid="{00000000-0005-0000-0000-00002C030000}"/>
    <cellStyle name="Comma 3" xfId="814" xr:uid="{00000000-0005-0000-0000-00002D030000}"/>
    <cellStyle name="Comma 3 13" xfId="815" xr:uid="{00000000-0005-0000-0000-00002E030000}"/>
    <cellStyle name="Comma 3 2" xfId="816" xr:uid="{00000000-0005-0000-0000-00002F030000}"/>
    <cellStyle name="Comma 3 2 2" xfId="817" xr:uid="{00000000-0005-0000-0000-000030030000}"/>
    <cellStyle name="Comma 3 2 2 2" xfId="818" xr:uid="{00000000-0005-0000-0000-000031030000}"/>
    <cellStyle name="Comma 3 2 2 2 2" xfId="819" xr:uid="{00000000-0005-0000-0000-000032030000}"/>
    <cellStyle name="Comma 3 2 2 3" xfId="820" xr:uid="{00000000-0005-0000-0000-000033030000}"/>
    <cellStyle name="Comma 3 2 3" xfId="821" xr:uid="{00000000-0005-0000-0000-000034030000}"/>
    <cellStyle name="Comma 3 2 3 2" xfId="822" xr:uid="{00000000-0005-0000-0000-000035030000}"/>
    <cellStyle name="Comma 3 2 4" xfId="823" xr:uid="{00000000-0005-0000-0000-000036030000}"/>
    <cellStyle name="Comma 3 3" xfId="824" xr:uid="{00000000-0005-0000-0000-000037030000}"/>
    <cellStyle name="Comma 3 3 2" xfId="825" xr:uid="{00000000-0005-0000-0000-000038030000}"/>
    <cellStyle name="Comma 3 4" xfId="826" xr:uid="{00000000-0005-0000-0000-000039030000}"/>
    <cellStyle name="Comma 3 4 2" xfId="827" xr:uid="{00000000-0005-0000-0000-00003A030000}"/>
    <cellStyle name="Comma 3 4 2 2" xfId="828" xr:uid="{00000000-0005-0000-0000-00003B030000}"/>
    <cellStyle name="Comma 3 4 2 2 2" xfId="829" xr:uid="{00000000-0005-0000-0000-00003C030000}"/>
    <cellStyle name="Comma 3 4 3" xfId="830" xr:uid="{00000000-0005-0000-0000-00003D030000}"/>
    <cellStyle name="Comma 3 4 4" xfId="831" xr:uid="{00000000-0005-0000-0000-00003E030000}"/>
    <cellStyle name="Comma 3 5" xfId="832" xr:uid="{00000000-0005-0000-0000-00003F030000}"/>
    <cellStyle name="Comma 3 5 2" xfId="833" xr:uid="{00000000-0005-0000-0000-000040030000}"/>
    <cellStyle name="Comma 3 5 3" xfId="834" xr:uid="{00000000-0005-0000-0000-000041030000}"/>
    <cellStyle name="Comma 3 6" xfId="835" xr:uid="{00000000-0005-0000-0000-000042030000}"/>
    <cellStyle name="Comma 3 9 3" xfId="836" xr:uid="{00000000-0005-0000-0000-000043030000}"/>
    <cellStyle name="Comma 3 9 4" xfId="837" xr:uid="{00000000-0005-0000-0000-000044030000}"/>
    <cellStyle name="Comma 30" xfId="838" xr:uid="{00000000-0005-0000-0000-000045030000}"/>
    <cellStyle name="Comma 306 2" xfId="839" xr:uid="{00000000-0005-0000-0000-000046030000}"/>
    <cellStyle name="Comma 306 2 2" xfId="840" xr:uid="{00000000-0005-0000-0000-000047030000}"/>
    <cellStyle name="Comma 306 2 3" xfId="841" xr:uid="{00000000-0005-0000-0000-000048030000}"/>
    <cellStyle name="Comma 306 2 3 2" xfId="842" xr:uid="{00000000-0005-0000-0000-000049030000}"/>
    <cellStyle name="Comma 31" xfId="843" xr:uid="{00000000-0005-0000-0000-00004A030000}"/>
    <cellStyle name="Comma 32" xfId="844" xr:uid="{00000000-0005-0000-0000-00004B030000}"/>
    <cellStyle name="Comma 33" xfId="845" xr:uid="{00000000-0005-0000-0000-00004C030000}"/>
    <cellStyle name="Comma 34" xfId="846" xr:uid="{00000000-0005-0000-0000-00004D030000}"/>
    <cellStyle name="Comma 35" xfId="847" xr:uid="{00000000-0005-0000-0000-00004E030000}"/>
    <cellStyle name="Comma 36" xfId="848" xr:uid="{00000000-0005-0000-0000-00004F030000}"/>
    <cellStyle name="Comma 37" xfId="849" xr:uid="{00000000-0005-0000-0000-000050030000}"/>
    <cellStyle name="Comma 38" xfId="850" xr:uid="{00000000-0005-0000-0000-000051030000}"/>
    <cellStyle name="Comma 39" xfId="851" xr:uid="{00000000-0005-0000-0000-000052030000}"/>
    <cellStyle name="Comma 4" xfId="852" xr:uid="{00000000-0005-0000-0000-000053030000}"/>
    <cellStyle name="Comma 4 14" xfId="853" xr:uid="{00000000-0005-0000-0000-000054030000}"/>
    <cellStyle name="Comma 4 2" xfId="854" xr:uid="{00000000-0005-0000-0000-000055030000}"/>
    <cellStyle name="Comma 4 2 2" xfId="855" xr:uid="{00000000-0005-0000-0000-000056030000}"/>
    <cellStyle name="Comma 4 2 2 2" xfId="856" xr:uid="{00000000-0005-0000-0000-000057030000}"/>
    <cellStyle name="Comma 4 2 2 3" xfId="857" xr:uid="{00000000-0005-0000-0000-000058030000}"/>
    <cellStyle name="Comma 4 2 3" xfId="858" xr:uid="{00000000-0005-0000-0000-000059030000}"/>
    <cellStyle name="Comma 4 2 4" xfId="859" xr:uid="{00000000-0005-0000-0000-00005A030000}"/>
    <cellStyle name="Comma 4 20" xfId="860" xr:uid="{00000000-0005-0000-0000-00005B030000}"/>
    <cellStyle name="Comma 4 3" xfId="861" xr:uid="{00000000-0005-0000-0000-00005C030000}"/>
    <cellStyle name="Comma 4 3 2" xfId="862" xr:uid="{00000000-0005-0000-0000-00005D030000}"/>
    <cellStyle name="Comma 4 3 2 2" xfId="863" xr:uid="{00000000-0005-0000-0000-00005E030000}"/>
    <cellStyle name="Comma 4 3 3" xfId="864" xr:uid="{00000000-0005-0000-0000-00005F030000}"/>
    <cellStyle name="Comma 4 3 4" xfId="865" xr:uid="{00000000-0005-0000-0000-000060030000}"/>
    <cellStyle name="Comma 4 4" xfId="866" xr:uid="{00000000-0005-0000-0000-000061030000}"/>
    <cellStyle name="Comma 4 4 2" xfId="867" xr:uid="{00000000-0005-0000-0000-000062030000}"/>
    <cellStyle name="Comma 4 4 3" xfId="868" xr:uid="{00000000-0005-0000-0000-000063030000}"/>
    <cellStyle name="Comma 4 5" xfId="869" xr:uid="{00000000-0005-0000-0000-000064030000}"/>
    <cellStyle name="Comma 4 5 2" xfId="870" xr:uid="{00000000-0005-0000-0000-000065030000}"/>
    <cellStyle name="Comma 4 6" xfId="871" xr:uid="{00000000-0005-0000-0000-000066030000}"/>
    <cellStyle name="Comma 4 7" xfId="872" xr:uid="{00000000-0005-0000-0000-000067030000}"/>
    <cellStyle name="Comma 40" xfId="873" xr:uid="{00000000-0005-0000-0000-000068030000}"/>
    <cellStyle name="Comma 41" xfId="874" xr:uid="{00000000-0005-0000-0000-000069030000}"/>
    <cellStyle name="Comma 42" xfId="875" xr:uid="{00000000-0005-0000-0000-00006A030000}"/>
    <cellStyle name="Comma 45" xfId="876" xr:uid="{00000000-0005-0000-0000-00006B030000}"/>
    <cellStyle name="Comma 46" xfId="877" xr:uid="{00000000-0005-0000-0000-00006C030000}"/>
    <cellStyle name="Comma 46 2" xfId="878" xr:uid="{00000000-0005-0000-0000-00006D030000}"/>
    <cellStyle name="Comma 48" xfId="879" xr:uid="{00000000-0005-0000-0000-00006E030000}"/>
    <cellStyle name="Comma 5" xfId="880" xr:uid="{00000000-0005-0000-0000-00006F030000}"/>
    <cellStyle name="Comma 5 2" xfId="881" xr:uid="{00000000-0005-0000-0000-000070030000}"/>
    <cellStyle name="Comma 5 2 2" xfId="882" xr:uid="{00000000-0005-0000-0000-000071030000}"/>
    <cellStyle name="Comma 5 2 2 2" xfId="883" xr:uid="{00000000-0005-0000-0000-000072030000}"/>
    <cellStyle name="Comma 5 2 3" xfId="884" xr:uid="{00000000-0005-0000-0000-000073030000}"/>
    <cellStyle name="Comma 5 2 4" xfId="885" xr:uid="{00000000-0005-0000-0000-000074030000}"/>
    <cellStyle name="Comma 5 3" xfId="886" xr:uid="{00000000-0005-0000-0000-000075030000}"/>
    <cellStyle name="Comma 5 3 2" xfId="887" xr:uid="{00000000-0005-0000-0000-000076030000}"/>
    <cellStyle name="Comma 5 3 3" xfId="888" xr:uid="{00000000-0005-0000-0000-000077030000}"/>
    <cellStyle name="Comma 5 3 4" xfId="889" xr:uid="{00000000-0005-0000-0000-000078030000}"/>
    <cellStyle name="Comma 5 4" xfId="890" xr:uid="{00000000-0005-0000-0000-000079030000}"/>
    <cellStyle name="Comma 5 4 2" xfId="891" xr:uid="{00000000-0005-0000-0000-00007A030000}"/>
    <cellStyle name="Comma 6" xfId="892" xr:uid="{00000000-0005-0000-0000-00007B030000}"/>
    <cellStyle name="Comma 6 2" xfId="893" xr:uid="{00000000-0005-0000-0000-00007C030000}"/>
    <cellStyle name="Comma 6 2 2" xfId="894" xr:uid="{00000000-0005-0000-0000-00007D030000}"/>
    <cellStyle name="Comma 6 2 2 2" xfId="895" xr:uid="{00000000-0005-0000-0000-00007E030000}"/>
    <cellStyle name="Comma 6 2 3" xfId="896" xr:uid="{00000000-0005-0000-0000-00007F030000}"/>
    <cellStyle name="Comma 6 3" xfId="897" xr:uid="{00000000-0005-0000-0000-000080030000}"/>
    <cellStyle name="Comma 6 3 2" xfId="898" xr:uid="{00000000-0005-0000-0000-000081030000}"/>
    <cellStyle name="Comma 6 3 3" xfId="899" xr:uid="{00000000-0005-0000-0000-000082030000}"/>
    <cellStyle name="Comma 6 3 4" xfId="900" xr:uid="{00000000-0005-0000-0000-000083030000}"/>
    <cellStyle name="Comma 6 4" xfId="901" xr:uid="{00000000-0005-0000-0000-000084030000}"/>
    <cellStyle name="Comma 6 4 2" xfId="902" xr:uid="{00000000-0005-0000-0000-000085030000}"/>
    <cellStyle name="Comma 6 5" xfId="903" xr:uid="{00000000-0005-0000-0000-000086030000}"/>
    <cellStyle name="Comma 7" xfId="904" xr:uid="{00000000-0005-0000-0000-000087030000}"/>
    <cellStyle name="Comma 7 2" xfId="905" xr:uid="{00000000-0005-0000-0000-000088030000}"/>
    <cellStyle name="Comma 7 2 2" xfId="906" xr:uid="{00000000-0005-0000-0000-000089030000}"/>
    <cellStyle name="Comma 7 2 3" xfId="907" xr:uid="{00000000-0005-0000-0000-00008A030000}"/>
    <cellStyle name="Comma 7 3" xfId="908" xr:uid="{00000000-0005-0000-0000-00008B030000}"/>
    <cellStyle name="Comma 71" xfId="909" xr:uid="{00000000-0005-0000-0000-00008C030000}"/>
    <cellStyle name="Comma 8" xfId="910" xr:uid="{00000000-0005-0000-0000-00008D030000}"/>
    <cellStyle name="Comma 8 2" xfId="911" xr:uid="{00000000-0005-0000-0000-00008E030000}"/>
    <cellStyle name="Comma 8 2 2" xfId="912" xr:uid="{00000000-0005-0000-0000-00008F030000}"/>
    <cellStyle name="Comma 8 2 3" xfId="913" xr:uid="{00000000-0005-0000-0000-000090030000}"/>
    <cellStyle name="Comma 8 3" xfId="914" xr:uid="{00000000-0005-0000-0000-000091030000}"/>
    <cellStyle name="Comma 8 3 2" xfId="915" xr:uid="{00000000-0005-0000-0000-000092030000}"/>
    <cellStyle name="Comma 8 4" xfId="916" xr:uid="{00000000-0005-0000-0000-000093030000}"/>
    <cellStyle name="Comma 9" xfId="917" xr:uid="{00000000-0005-0000-0000-000094030000}"/>
    <cellStyle name="Comma 9 2" xfId="918" xr:uid="{00000000-0005-0000-0000-000095030000}"/>
    <cellStyle name="Comma 9 3" xfId="919" xr:uid="{00000000-0005-0000-0000-000096030000}"/>
    <cellStyle name="Comma 90 2" xfId="920" xr:uid="{00000000-0005-0000-0000-000097030000}"/>
    <cellStyle name="Comma 90 4" xfId="921" xr:uid="{00000000-0005-0000-0000-000098030000}"/>
    <cellStyle name="Comma 92" xfId="922" xr:uid="{00000000-0005-0000-0000-000099030000}"/>
    <cellStyle name="Comma 94" xfId="923" xr:uid="{00000000-0005-0000-0000-00009A030000}"/>
    <cellStyle name="Comma 96 3" xfId="924" xr:uid="{00000000-0005-0000-0000-00009B030000}"/>
    <cellStyle name="Comma 99" xfId="925" xr:uid="{00000000-0005-0000-0000-00009C030000}"/>
    <cellStyle name="Comma_Cashflow megachem" xfId="926" xr:uid="{00000000-0005-0000-0000-00009D030000}"/>
    <cellStyle name="Comma0" xfId="927" xr:uid="{00000000-0005-0000-0000-00009E030000}"/>
    <cellStyle name="Currency [00]" xfId="928" xr:uid="{00000000-0005-0000-0000-00009F030000}"/>
    <cellStyle name="Currency [00] 2" xfId="929" xr:uid="{00000000-0005-0000-0000-0000A0030000}"/>
    <cellStyle name="Currency 2" xfId="930" xr:uid="{00000000-0005-0000-0000-0000A1030000}"/>
    <cellStyle name="Currency 3" xfId="931" xr:uid="{00000000-0005-0000-0000-0000A2030000}"/>
    <cellStyle name="Currency0" xfId="932" xr:uid="{00000000-0005-0000-0000-0000A3030000}"/>
    <cellStyle name="Date Short" xfId="933" xr:uid="{00000000-0005-0000-0000-0000A4030000}"/>
    <cellStyle name="Enter Currency (0)" xfId="934" xr:uid="{00000000-0005-0000-0000-0000A5030000}"/>
    <cellStyle name="Enter Currency (2)" xfId="935" xr:uid="{00000000-0005-0000-0000-0000A6030000}"/>
    <cellStyle name="Enter Currency (2) 2" xfId="936" xr:uid="{00000000-0005-0000-0000-0000A7030000}"/>
    <cellStyle name="Enter Units (0)" xfId="937" xr:uid="{00000000-0005-0000-0000-0000A8030000}"/>
    <cellStyle name="Enter Units (1)" xfId="938" xr:uid="{00000000-0005-0000-0000-0000A9030000}"/>
    <cellStyle name="Enter Units (1) 2" xfId="939" xr:uid="{00000000-0005-0000-0000-0000AA030000}"/>
    <cellStyle name="Enter Units (2)" xfId="940" xr:uid="{00000000-0005-0000-0000-0000AB030000}"/>
    <cellStyle name="Enter Units (2) 2" xfId="941" xr:uid="{00000000-0005-0000-0000-0000AC030000}"/>
    <cellStyle name="Explanatory Text" xfId="942" builtinId="53" customBuiltin="1"/>
    <cellStyle name="Explanatory Text 10" xfId="943" xr:uid="{00000000-0005-0000-0000-0000AE030000}"/>
    <cellStyle name="Explanatory Text 11" xfId="944" xr:uid="{00000000-0005-0000-0000-0000AF030000}"/>
    <cellStyle name="Explanatory Text 12" xfId="945" xr:uid="{00000000-0005-0000-0000-0000B0030000}"/>
    <cellStyle name="Explanatory Text 13" xfId="946" xr:uid="{00000000-0005-0000-0000-0000B1030000}"/>
    <cellStyle name="Explanatory Text 14" xfId="947" xr:uid="{00000000-0005-0000-0000-0000B2030000}"/>
    <cellStyle name="Explanatory Text 15" xfId="948" xr:uid="{00000000-0005-0000-0000-0000B3030000}"/>
    <cellStyle name="Explanatory Text 16" xfId="949" xr:uid="{00000000-0005-0000-0000-0000B4030000}"/>
    <cellStyle name="Explanatory Text 17" xfId="950" xr:uid="{00000000-0005-0000-0000-0000B5030000}"/>
    <cellStyle name="Explanatory Text 18" xfId="951" xr:uid="{00000000-0005-0000-0000-0000B6030000}"/>
    <cellStyle name="Explanatory Text 19" xfId="952" xr:uid="{00000000-0005-0000-0000-0000B7030000}"/>
    <cellStyle name="Explanatory Text 2" xfId="953" xr:uid="{00000000-0005-0000-0000-0000B8030000}"/>
    <cellStyle name="Explanatory Text 20" xfId="954" xr:uid="{00000000-0005-0000-0000-0000B9030000}"/>
    <cellStyle name="Explanatory Text 21" xfId="955" xr:uid="{00000000-0005-0000-0000-0000BA030000}"/>
    <cellStyle name="Explanatory Text 21 2" xfId="956" xr:uid="{00000000-0005-0000-0000-0000BB030000}"/>
    <cellStyle name="Explanatory Text 22" xfId="957" xr:uid="{00000000-0005-0000-0000-0000BC030000}"/>
    <cellStyle name="Explanatory Text 3" xfId="958" xr:uid="{00000000-0005-0000-0000-0000BD030000}"/>
    <cellStyle name="Explanatory Text 4" xfId="959" xr:uid="{00000000-0005-0000-0000-0000BE030000}"/>
    <cellStyle name="Explanatory Text 5" xfId="960" xr:uid="{00000000-0005-0000-0000-0000BF030000}"/>
    <cellStyle name="Explanatory Text 6" xfId="961" xr:uid="{00000000-0005-0000-0000-0000C0030000}"/>
    <cellStyle name="Explanatory Text 7" xfId="962" xr:uid="{00000000-0005-0000-0000-0000C1030000}"/>
    <cellStyle name="Explanatory Text 8" xfId="963" xr:uid="{00000000-0005-0000-0000-0000C2030000}"/>
    <cellStyle name="Explanatory Text 9" xfId="964" xr:uid="{00000000-0005-0000-0000-0000C3030000}"/>
    <cellStyle name="Followed Hyperlink 2" xfId="965" xr:uid="{00000000-0005-0000-0000-0000C4030000}"/>
    <cellStyle name="Followed Hyperlink 2 2" xfId="966" xr:uid="{00000000-0005-0000-0000-0000C5030000}"/>
    <cellStyle name="Followed Hyperlink 2 3" xfId="967" xr:uid="{00000000-0005-0000-0000-0000C6030000}"/>
    <cellStyle name="Followed Hyperlink 3" xfId="968" xr:uid="{00000000-0005-0000-0000-0000C7030000}"/>
    <cellStyle name="Good" xfId="969" builtinId="26" customBuiltin="1"/>
    <cellStyle name="Good 10" xfId="970" xr:uid="{00000000-0005-0000-0000-0000C9030000}"/>
    <cellStyle name="Good 11" xfId="971" xr:uid="{00000000-0005-0000-0000-0000CA030000}"/>
    <cellStyle name="Good 12" xfId="972" xr:uid="{00000000-0005-0000-0000-0000CB030000}"/>
    <cellStyle name="Good 13" xfId="973" xr:uid="{00000000-0005-0000-0000-0000CC030000}"/>
    <cellStyle name="Good 14" xfId="974" xr:uid="{00000000-0005-0000-0000-0000CD030000}"/>
    <cellStyle name="Good 15" xfId="975" xr:uid="{00000000-0005-0000-0000-0000CE030000}"/>
    <cellStyle name="Good 16" xfId="976" xr:uid="{00000000-0005-0000-0000-0000CF030000}"/>
    <cellStyle name="Good 17" xfId="977" xr:uid="{00000000-0005-0000-0000-0000D0030000}"/>
    <cellStyle name="Good 18" xfId="978" xr:uid="{00000000-0005-0000-0000-0000D1030000}"/>
    <cellStyle name="Good 19" xfId="979" xr:uid="{00000000-0005-0000-0000-0000D2030000}"/>
    <cellStyle name="Good 2" xfId="980" xr:uid="{00000000-0005-0000-0000-0000D3030000}"/>
    <cellStyle name="Good 20" xfId="981" xr:uid="{00000000-0005-0000-0000-0000D4030000}"/>
    <cellStyle name="Good 21" xfId="982" xr:uid="{00000000-0005-0000-0000-0000D5030000}"/>
    <cellStyle name="Good 21 2" xfId="983" xr:uid="{00000000-0005-0000-0000-0000D6030000}"/>
    <cellStyle name="Good 22" xfId="984" xr:uid="{00000000-0005-0000-0000-0000D7030000}"/>
    <cellStyle name="Good 3" xfId="985" xr:uid="{00000000-0005-0000-0000-0000D8030000}"/>
    <cellStyle name="Good 4" xfId="986" xr:uid="{00000000-0005-0000-0000-0000D9030000}"/>
    <cellStyle name="Good 5" xfId="987" xr:uid="{00000000-0005-0000-0000-0000DA030000}"/>
    <cellStyle name="Good 6" xfId="988" xr:uid="{00000000-0005-0000-0000-0000DB030000}"/>
    <cellStyle name="Good 7" xfId="989" xr:uid="{00000000-0005-0000-0000-0000DC030000}"/>
    <cellStyle name="Good 8" xfId="990" xr:uid="{00000000-0005-0000-0000-0000DD030000}"/>
    <cellStyle name="Good 9" xfId="991" xr:uid="{00000000-0005-0000-0000-0000DE030000}"/>
    <cellStyle name="Grey" xfId="992" xr:uid="{00000000-0005-0000-0000-0000DF030000}"/>
    <cellStyle name="Header1" xfId="993" xr:uid="{00000000-0005-0000-0000-0000E0030000}"/>
    <cellStyle name="Header2" xfId="994" xr:uid="{00000000-0005-0000-0000-0000E1030000}"/>
    <cellStyle name="Header2 2" xfId="995" xr:uid="{00000000-0005-0000-0000-0000E2030000}"/>
    <cellStyle name="Header2 3" xfId="996" xr:uid="{00000000-0005-0000-0000-0000E3030000}"/>
    <cellStyle name="Header2 4" xfId="997" xr:uid="{00000000-0005-0000-0000-0000E4030000}"/>
    <cellStyle name="Header2 5" xfId="998" xr:uid="{00000000-0005-0000-0000-0000E5030000}"/>
    <cellStyle name="Header2 6" xfId="999" xr:uid="{00000000-0005-0000-0000-0000E6030000}"/>
    <cellStyle name="Header2 7" xfId="1000" xr:uid="{00000000-0005-0000-0000-0000E7030000}"/>
    <cellStyle name="Heading 1" xfId="1001" builtinId="16" customBuiltin="1"/>
    <cellStyle name="Heading 1 10" xfId="1002" xr:uid="{00000000-0005-0000-0000-0000E9030000}"/>
    <cellStyle name="Heading 1 11" xfId="1003" xr:uid="{00000000-0005-0000-0000-0000EA030000}"/>
    <cellStyle name="Heading 1 12" xfId="1004" xr:uid="{00000000-0005-0000-0000-0000EB030000}"/>
    <cellStyle name="Heading 1 13" xfId="1005" xr:uid="{00000000-0005-0000-0000-0000EC030000}"/>
    <cellStyle name="Heading 1 14" xfId="1006" xr:uid="{00000000-0005-0000-0000-0000ED030000}"/>
    <cellStyle name="Heading 1 15" xfId="1007" xr:uid="{00000000-0005-0000-0000-0000EE030000}"/>
    <cellStyle name="Heading 1 16" xfId="1008" xr:uid="{00000000-0005-0000-0000-0000EF030000}"/>
    <cellStyle name="Heading 1 17" xfId="1009" xr:uid="{00000000-0005-0000-0000-0000F0030000}"/>
    <cellStyle name="Heading 1 18" xfId="1010" xr:uid="{00000000-0005-0000-0000-0000F1030000}"/>
    <cellStyle name="Heading 1 19" xfId="1011" xr:uid="{00000000-0005-0000-0000-0000F2030000}"/>
    <cellStyle name="Heading 1 2" xfId="1012" xr:uid="{00000000-0005-0000-0000-0000F3030000}"/>
    <cellStyle name="Heading 1 20" xfId="1013" xr:uid="{00000000-0005-0000-0000-0000F4030000}"/>
    <cellStyle name="Heading 1 21" xfId="1014" xr:uid="{00000000-0005-0000-0000-0000F5030000}"/>
    <cellStyle name="Heading 1 21 2" xfId="1015" xr:uid="{00000000-0005-0000-0000-0000F6030000}"/>
    <cellStyle name="Heading 1 2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" xfId="1024" builtinId="17" customBuiltin="1"/>
    <cellStyle name="Heading 2 10" xfId="1025" xr:uid="{00000000-0005-0000-0000-000000040000}"/>
    <cellStyle name="Heading 2 11" xfId="1026" xr:uid="{00000000-0005-0000-0000-000001040000}"/>
    <cellStyle name="Heading 2 12" xfId="1027" xr:uid="{00000000-0005-0000-0000-000002040000}"/>
    <cellStyle name="Heading 2 13" xfId="1028" xr:uid="{00000000-0005-0000-0000-000003040000}"/>
    <cellStyle name="Heading 2 14" xfId="1029" xr:uid="{00000000-0005-0000-0000-000004040000}"/>
    <cellStyle name="Heading 2 15" xfId="1030" xr:uid="{00000000-0005-0000-0000-000005040000}"/>
    <cellStyle name="Heading 2 16" xfId="1031" xr:uid="{00000000-0005-0000-0000-000006040000}"/>
    <cellStyle name="Heading 2 17" xfId="1032" xr:uid="{00000000-0005-0000-0000-000007040000}"/>
    <cellStyle name="Heading 2 18" xfId="1033" xr:uid="{00000000-0005-0000-0000-000008040000}"/>
    <cellStyle name="Heading 2 19" xfId="1034" xr:uid="{00000000-0005-0000-0000-000009040000}"/>
    <cellStyle name="Heading 2 2" xfId="1035" xr:uid="{00000000-0005-0000-0000-00000A040000}"/>
    <cellStyle name="Heading 2 20" xfId="1036" xr:uid="{00000000-0005-0000-0000-00000B040000}"/>
    <cellStyle name="Heading 2 21" xfId="1037" xr:uid="{00000000-0005-0000-0000-00000C040000}"/>
    <cellStyle name="Heading 2 21 2" xfId="1038" xr:uid="{00000000-0005-0000-0000-00000D040000}"/>
    <cellStyle name="Heading 2 22" xfId="1039" xr:uid="{00000000-0005-0000-0000-00000E040000}"/>
    <cellStyle name="Heading 2 3" xfId="1040" xr:uid="{00000000-0005-0000-0000-00000F040000}"/>
    <cellStyle name="Heading 2 4" xfId="1041" xr:uid="{00000000-0005-0000-0000-000010040000}"/>
    <cellStyle name="Heading 2 5" xfId="1042" xr:uid="{00000000-0005-0000-0000-000011040000}"/>
    <cellStyle name="Heading 2 6" xfId="1043" xr:uid="{00000000-0005-0000-0000-000012040000}"/>
    <cellStyle name="Heading 2 7" xfId="1044" xr:uid="{00000000-0005-0000-0000-000013040000}"/>
    <cellStyle name="Heading 2 8" xfId="1045" xr:uid="{00000000-0005-0000-0000-000014040000}"/>
    <cellStyle name="Heading 2 9" xfId="1046" xr:uid="{00000000-0005-0000-0000-000015040000}"/>
    <cellStyle name="Heading 3" xfId="1047" builtinId="18" customBuiltin="1"/>
    <cellStyle name="Heading 3 10" xfId="1048" xr:uid="{00000000-0005-0000-0000-000017040000}"/>
    <cellStyle name="Heading 3 11" xfId="1049" xr:uid="{00000000-0005-0000-0000-000018040000}"/>
    <cellStyle name="Heading 3 12" xfId="1050" xr:uid="{00000000-0005-0000-0000-000019040000}"/>
    <cellStyle name="Heading 3 13" xfId="1051" xr:uid="{00000000-0005-0000-0000-00001A040000}"/>
    <cellStyle name="Heading 3 14" xfId="1052" xr:uid="{00000000-0005-0000-0000-00001B040000}"/>
    <cellStyle name="Heading 3 15" xfId="1053" xr:uid="{00000000-0005-0000-0000-00001C040000}"/>
    <cellStyle name="Heading 3 16" xfId="1054" xr:uid="{00000000-0005-0000-0000-00001D040000}"/>
    <cellStyle name="Heading 3 17" xfId="1055" xr:uid="{00000000-0005-0000-0000-00001E040000}"/>
    <cellStyle name="Heading 3 18" xfId="1056" xr:uid="{00000000-0005-0000-0000-00001F040000}"/>
    <cellStyle name="Heading 3 19" xfId="1057" xr:uid="{00000000-0005-0000-0000-000020040000}"/>
    <cellStyle name="Heading 3 2" xfId="1058" xr:uid="{00000000-0005-0000-0000-000021040000}"/>
    <cellStyle name="Heading 3 20" xfId="1059" xr:uid="{00000000-0005-0000-0000-000022040000}"/>
    <cellStyle name="Heading 3 21" xfId="1060" xr:uid="{00000000-0005-0000-0000-000023040000}"/>
    <cellStyle name="Heading 3 21 2" xfId="1061" xr:uid="{00000000-0005-0000-0000-000024040000}"/>
    <cellStyle name="Heading 3 22" xfId="1062" xr:uid="{00000000-0005-0000-0000-000025040000}"/>
    <cellStyle name="Heading 3 3" xfId="1063" xr:uid="{00000000-0005-0000-0000-000026040000}"/>
    <cellStyle name="Heading 3 4" xfId="1064" xr:uid="{00000000-0005-0000-0000-000027040000}"/>
    <cellStyle name="Heading 3 5" xfId="1065" xr:uid="{00000000-0005-0000-0000-000028040000}"/>
    <cellStyle name="Heading 3 6" xfId="1066" xr:uid="{00000000-0005-0000-0000-000029040000}"/>
    <cellStyle name="Heading 3 7" xfId="1067" xr:uid="{00000000-0005-0000-0000-00002A040000}"/>
    <cellStyle name="Heading 3 8" xfId="1068" xr:uid="{00000000-0005-0000-0000-00002B040000}"/>
    <cellStyle name="Heading 3 9" xfId="1069" xr:uid="{00000000-0005-0000-0000-00002C040000}"/>
    <cellStyle name="Heading 4" xfId="1070" builtinId="19" customBuiltin="1"/>
    <cellStyle name="Heading 4 10" xfId="1071" xr:uid="{00000000-0005-0000-0000-00002E040000}"/>
    <cellStyle name="Heading 4 11" xfId="1072" xr:uid="{00000000-0005-0000-0000-00002F040000}"/>
    <cellStyle name="Heading 4 12" xfId="1073" xr:uid="{00000000-0005-0000-0000-000030040000}"/>
    <cellStyle name="Heading 4 13" xfId="1074" xr:uid="{00000000-0005-0000-0000-000031040000}"/>
    <cellStyle name="Heading 4 14" xfId="1075" xr:uid="{00000000-0005-0000-0000-000032040000}"/>
    <cellStyle name="Heading 4 15" xfId="1076" xr:uid="{00000000-0005-0000-0000-000033040000}"/>
    <cellStyle name="Heading 4 16" xfId="1077" xr:uid="{00000000-0005-0000-0000-000034040000}"/>
    <cellStyle name="Heading 4 17" xfId="1078" xr:uid="{00000000-0005-0000-0000-000035040000}"/>
    <cellStyle name="Heading 4 18" xfId="1079" xr:uid="{00000000-0005-0000-0000-000036040000}"/>
    <cellStyle name="Heading 4 19" xfId="1080" xr:uid="{00000000-0005-0000-0000-000037040000}"/>
    <cellStyle name="Heading 4 2" xfId="1081" xr:uid="{00000000-0005-0000-0000-000038040000}"/>
    <cellStyle name="Heading 4 20" xfId="1082" xr:uid="{00000000-0005-0000-0000-000039040000}"/>
    <cellStyle name="Heading 4 21" xfId="1083" xr:uid="{00000000-0005-0000-0000-00003A040000}"/>
    <cellStyle name="Heading 4 21 2" xfId="1084" xr:uid="{00000000-0005-0000-0000-00003B040000}"/>
    <cellStyle name="Heading 4 22" xfId="1085" xr:uid="{00000000-0005-0000-0000-00003C040000}"/>
    <cellStyle name="Heading 4 3" xfId="1086" xr:uid="{00000000-0005-0000-0000-00003D040000}"/>
    <cellStyle name="Heading 4 4" xfId="1087" xr:uid="{00000000-0005-0000-0000-00003E040000}"/>
    <cellStyle name="Heading 4 5" xfId="1088" xr:uid="{00000000-0005-0000-0000-00003F040000}"/>
    <cellStyle name="Heading 4 6" xfId="1089" xr:uid="{00000000-0005-0000-0000-000040040000}"/>
    <cellStyle name="Heading 4 7" xfId="1090" xr:uid="{00000000-0005-0000-0000-000041040000}"/>
    <cellStyle name="Heading 4 8" xfId="1091" xr:uid="{00000000-0005-0000-0000-000042040000}"/>
    <cellStyle name="Heading 4 9" xfId="1092" xr:uid="{00000000-0005-0000-0000-000043040000}"/>
    <cellStyle name="HEADING, MAJOR" xfId="1093" xr:uid="{00000000-0005-0000-0000-000044040000}"/>
    <cellStyle name="HEADING, MINOR" xfId="1094" xr:uid="{00000000-0005-0000-0000-000045040000}"/>
    <cellStyle name="HEADING, MINOR 2" xfId="1095" xr:uid="{00000000-0005-0000-0000-000046040000}"/>
    <cellStyle name="HEADING, MINOR 3" xfId="1096" xr:uid="{00000000-0005-0000-0000-000047040000}"/>
    <cellStyle name="HEADING, MINOR 4" xfId="1097" xr:uid="{00000000-0005-0000-0000-000048040000}"/>
    <cellStyle name="HEADING, MINOR 5" xfId="1098" xr:uid="{00000000-0005-0000-0000-000049040000}"/>
    <cellStyle name="HEADING, MINOR 6" xfId="1099" xr:uid="{00000000-0005-0000-0000-00004A040000}"/>
    <cellStyle name="HEADING, MINOR 7" xfId="1100" xr:uid="{00000000-0005-0000-0000-00004B040000}"/>
    <cellStyle name="HEADING, RIGHT" xfId="1101" xr:uid="{00000000-0005-0000-0000-00004C040000}"/>
    <cellStyle name="HEADING,MAJOR" xfId="1102" xr:uid="{00000000-0005-0000-0000-00004D040000}"/>
    <cellStyle name="HEADING,MAJOR 2" xfId="1103" xr:uid="{00000000-0005-0000-0000-00004E040000}"/>
    <cellStyle name="HEADING,MAJOR 3" xfId="1104" xr:uid="{00000000-0005-0000-0000-00004F040000}"/>
    <cellStyle name="HEADING,MAJOR 4" xfId="1105" xr:uid="{00000000-0005-0000-0000-000050040000}"/>
    <cellStyle name="HEADING,MAJOR 5" xfId="1106" xr:uid="{00000000-0005-0000-0000-000051040000}"/>
    <cellStyle name="HEADING,MAJOR 6" xfId="1107" xr:uid="{00000000-0005-0000-0000-000052040000}"/>
    <cellStyle name="HEADING,MAJOR 7" xfId="1108" xr:uid="{00000000-0005-0000-0000-000053040000}"/>
    <cellStyle name="Hyperlink 13" xfId="1109" xr:uid="{00000000-0005-0000-0000-000054040000}"/>
    <cellStyle name="Hyperlink 2" xfId="1110" xr:uid="{00000000-0005-0000-0000-000055040000}"/>
    <cellStyle name="Hyperlink 2 2" xfId="1111" xr:uid="{00000000-0005-0000-0000-000056040000}"/>
    <cellStyle name="Hyperlink 2 2 2" xfId="1112" xr:uid="{00000000-0005-0000-0000-000057040000}"/>
    <cellStyle name="Hyperlink 2 2 2 2" xfId="1113" xr:uid="{00000000-0005-0000-0000-000058040000}"/>
    <cellStyle name="Hyperlink 2 2 3" xfId="1114" xr:uid="{00000000-0005-0000-0000-000059040000}"/>
    <cellStyle name="Hyperlink 2 3" xfId="1115" xr:uid="{00000000-0005-0000-0000-00005A040000}"/>
    <cellStyle name="Hyperlink 2 3 2" xfId="1116" xr:uid="{00000000-0005-0000-0000-00005B040000}"/>
    <cellStyle name="Hyperlink 2 4" xfId="1117" xr:uid="{00000000-0005-0000-0000-00005C040000}"/>
    <cellStyle name="Hyperlink 2 5" xfId="1118" xr:uid="{00000000-0005-0000-0000-00005D040000}"/>
    <cellStyle name="Hyperlink 2 6" xfId="1119" xr:uid="{00000000-0005-0000-0000-00005E040000}"/>
    <cellStyle name="Hyperlink 2 7" xfId="1120" xr:uid="{00000000-0005-0000-0000-00005F040000}"/>
    <cellStyle name="Hyperlink 3" xfId="1121" xr:uid="{00000000-0005-0000-0000-000060040000}"/>
    <cellStyle name="Hyperlink 3 2" xfId="1122" xr:uid="{00000000-0005-0000-0000-000061040000}"/>
    <cellStyle name="Hyperlink 3 2 2" xfId="1123" xr:uid="{00000000-0005-0000-0000-000062040000}"/>
    <cellStyle name="Hyperlink 3 3" xfId="1124" xr:uid="{00000000-0005-0000-0000-000063040000}"/>
    <cellStyle name="Hyperlink 3 4" xfId="1125" xr:uid="{00000000-0005-0000-0000-000064040000}"/>
    <cellStyle name="Hyperlink 3 5" xfId="1126" xr:uid="{00000000-0005-0000-0000-000065040000}"/>
    <cellStyle name="Hyperlink 3 6" xfId="1127" xr:uid="{00000000-0005-0000-0000-000066040000}"/>
    <cellStyle name="Hyperlink 4" xfId="1128" xr:uid="{00000000-0005-0000-0000-000067040000}"/>
    <cellStyle name="Hyperlink 4 2" xfId="1129" xr:uid="{00000000-0005-0000-0000-000068040000}"/>
    <cellStyle name="Hyperlink 4 3" xfId="1130" xr:uid="{00000000-0005-0000-0000-000069040000}"/>
    <cellStyle name="Hyperlink 4 4" xfId="1131" xr:uid="{00000000-0005-0000-0000-00006A040000}"/>
    <cellStyle name="Hyperlink 4 5" xfId="1132" xr:uid="{00000000-0005-0000-0000-00006B040000}"/>
    <cellStyle name="Hyperlink 5" xfId="1133" xr:uid="{00000000-0005-0000-0000-00006C040000}"/>
    <cellStyle name="Hyperlink 5 2" xfId="1134" xr:uid="{00000000-0005-0000-0000-00006D040000}"/>
    <cellStyle name="Hyperlink 5 3" xfId="1135" xr:uid="{00000000-0005-0000-0000-00006E040000}"/>
    <cellStyle name="Hyperlink 6" xfId="1136" xr:uid="{00000000-0005-0000-0000-00006F040000}"/>
    <cellStyle name="Hyperlink 6 2" xfId="1137" xr:uid="{00000000-0005-0000-0000-000070040000}"/>
    <cellStyle name="Hyperlink 7" xfId="1138" xr:uid="{00000000-0005-0000-0000-000071040000}"/>
    <cellStyle name="Input" xfId="1139" builtinId="20" customBuiltin="1"/>
    <cellStyle name="Input [yellow]" xfId="1140" xr:uid="{00000000-0005-0000-0000-000073040000}"/>
    <cellStyle name="Input [yellow] 2" xfId="1141" xr:uid="{00000000-0005-0000-0000-000074040000}"/>
    <cellStyle name="Input [yellow] 3" xfId="1142" xr:uid="{00000000-0005-0000-0000-000075040000}"/>
    <cellStyle name="Input [yellow] 4" xfId="1143" xr:uid="{00000000-0005-0000-0000-000076040000}"/>
    <cellStyle name="Input [yellow] 5" xfId="1144" xr:uid="{00000000-0005-0000-0000-000077040000}"/>
    <cellStyle name="Input [yellow] 6" xfId="1145" xr:uid="{00000000-0005-0000-0000-000078040000}"/>
    <cellStyle name="Input [yellow] 7" xfId="1146" xr:uid="{00000000-0005-0000-0000-000079040000}"/>
    <cellStyle name="Input 10" xfId="1147" xr:uid="{00000000-0005-0000-0000-00007A040000}"/>
    <cellStyle name="Input 11" xfId="1148" xr:uid="{00000000-0005-0000-0000-00007B040000}"/>
    <cellStyle name="Input 12" xfId="1149" xr:uid="{00000000-0005-0000-0000-00007C040000}"/>
    <cellStyle name="Input 13" xfId="1150" xr:uid="{00000000-0005-0000-0000-00007D040000}"/>
    <cellStyle name="Input 14" xfId="1151" xr:uid="{00000000-0005-0000-0000-00007E040000}"/>
    <cellStyle name="Input 15" xfId="1152" xr:uid="{00000000-0005-0000-0000-00007F040000}"/>
    <cellStyle name="Input 16" xfId="1153" xr:uid="{00000000-0005-0000-0000-000080040000}"/>
    <cellStyle name="Input 17" xfId="1154" xr:uid="{00000000-0005-0000-0000-000081040000}"/>
    <cellStyle name="Input 18" xfId="1155" xr:uid="{00000000-0005-0000-0000-000082040000}"/>
    <cellStyle name="Input 19" xfId="1156" xr:uid="{00000000-0005-0000-0000-000083040000}"/>
    <cellStyle name="Input 2" xfId="1157" xr:uid="{00000000-0005-0000-0000-000084040000}"/>
    <cellStyle name="Input 20" xfId="1158" xr:uid="{00000000-0005-0000-0000-000085040000}"/>
    <cellStyle name="Input 21" xfId="1159" xr:uid="{00000000-0005-0000-0000-000086040000}"/>
    <cellStyle name="Input 21 2" xfId="1160" xr:uid="{00000000-0005-0000-0000-000087040000}"/>
    <cellStyle name="Input 22" xfId="1161" xr:uid="{00000000-0005-0000-0000-000088040000}"/>
    <cellStyle name="Input 3" xfId="1162" xr:uid="{00000000-0005-0000-0000-000089040000}"/>
    <cellStyle name="Input 4" xfId="1163" xr:uid="{00000000-0005-0000-0000-00008A040000}"/>
    <cellStyle name="Input 5" xfId="1164" xr:uid="{00000000-0005-0000-0000-00008B040000}"/>
    <cellStyle name="Input 6" xfId="1165" xr:uid="{00000000-0005-0000-0000-00008C040000}"/>
    <cellStyle name="Input 7" xfId="1166" xr:uid="{00000000-0005-0000-0000-00008D040000}"/>
    <cellStyle name="Input 8" xfId="1167" xr:uid="{00000000-0005-0000-0000-00008E040000}"/>
    <cellStyle name="Input 9" xfId="1168" xr:uid="{00000000-0005-0000-0000-00008F040000}"/>
    <cellStyle name="Link Currency (0)" xfId="1169" xr:uid="{00000000-0005-0000-0000-000090040000}"/>
    <cellStyle name="Link Currency (2)" xfId="1170" xr:uid="{00000000-0005-0000-0000-000091040000}"/>
    <cellStyle name="Link Currency (2) 2" xfId="1171" xr:uid="{00000000-0005-0000-0000-000092040000}"/>
    <cellStyle name="Link Units (0)" xfId="1172" xr:uid="{00000000-0005-0000-0000-000093040000}"/>
    <cellStyle name="Link Units (1)" xfId="1173" xr:uid="{00000000-0005-0000-0000-000094040000}"/>
    <cellStyle name="Link Units (1) 2" xfId="1174" xr:uid="{00000000-0005-0000-0000-000095040000}"/>
    <cellStyle name="Link Units (2)" xfId="1175" xr:uid="{00000000-0005-0000-0000-000096040000}"/>
    <cellStyle name="Link Units (2) 2" xfId="1176" xr:uid="{00000000-0005-0000-0000-000097040000}"/>
    <cellStyle name="Linked Cell" xfId="1177" builtinId="24" customBuiltin="1"/>
    <cellStyle name="Linked Cell 10" xfId="1178" xr:uid="{00000000-0005-0000-0000-000099040000}"/>
    <cellStyle name="Linked Cell 11" xfId="1179" xr:uid="{00000000-0005-0000-0000-00009A040000}"/>
    <cellStyle name="Linked Cell 12" xfId="1180" xr:uid="{00000000-0005-0000-0000-00009B040000}"/>
    <cellStyle name="Linked Cell 13" xfId="1181" xr:uid="{00000000-0005-0000-0000-00009C040000}"/>
    <cellStyle name="Linked Cell 14" xfId="1182" xr:uid="{00000000-0005-0000-0000-00009D040000}"/>
    <cellStyle name="Linked Cell 15" xfId="1183" xr:uid="{00000000-0005-0000-0000-00009E040000}"/>
    <cellStyle name="Linked Cell 16" xfId="1184" xr:uid="{00000000-0005-0000-0000-00009F040000}"/>
    <cellStyle name="Linked Cell 17" xfId="1185" xr:uid="{00000000-0005-0000-0000-0000A0040000}"/>
    <cellStyle name="Linked Cell 18" xfId="1186" xr:uid="{00000000-0005-0000-0000-0000A1040000}"/>
    <cellStyle name="Linked Cell 19" xfId="1187" xr:uid="{00000000-0005-0000-0000-0000A2040000}"/>
    <cellStyle name="Linked Cell 2" xfId="1188" xr:uid="{00000000-0005-0000-0000-0000A3040000}"/>
    <cellStyle name="Linked Cell 20" xfId="1189" xr:uid="{00000000-0005-0000-0000-0000A4040000}"/>
    <cellStyle name="Linked Cell 21" xfId="1190" xr:uid="{00000000-0005-0000-0000-0000A5040000}"/>
    <cellStyle name="Linked Cell 21 2" xfId="1191" xr:uid="{00000000-0005-0000-0000-0000A6040000}"/>
    <cellStyle name="Linked Cell 22" xfId="1192" xr:uid="{00000000-0005-0000-0000-0000A7040000}"/>
    <cellStyle name="Linked Cell 3" xfId="1193" xr:uid="{00000000-0005-0000-0000-0000A8040000}"/>
    <cellStyle name="Linked Cell 4" xfId="1194" xr:uid="{00000000-0005-0000-0000-0000A9040000}"/>
    <cellStyle name="Linked Cell 5" xfId="1195" xr:uid="{00000000-0005-0000-0000-0000AA040000}"/>
    <cellStyle name="Linked Cell 6" xfId="1196" xr:uid="{00000000-0005-0000-0000-0000AB040000}"/>
    <cellStyle name="Linked Cell 7" xfId="1197" xr:uid="{00000000-0005-0000-0000-0000AC040000}"/>
    <cellStyle name="Linked Cell 8" xfId="1198" xr:uid="{00000000-0005-0000-0000-0000AD040000}"/>
    <cellStyle name="Linked Cell 9" xfId="1199" xr:uid="{00000000-0005-0000-0000-0000AE040000}"/>
    <cellStyle name="Neutral" xfId="1200" builtinId="28" customBuiltin="1"/>
    <cellStyle name="Neutral 10" xfId="1201" xr:uid="{00000000-0005-0000-0000-0000B0040000}"/>
    <cellStyle name="Neutral 11" xfId="1202" xr:uid="{00000000-0005-0000-0000-0000B1040000}"/>
    <cellStyle name="Neutral 12" xfId="1203" xr:uid="{00000000-0005-0000-0000-0000B2040000}"/>
    <cellStyle name="Neutral 13" xfId="1204" xr:uid="{00000000-0005-0000-0000-0000B3040000}"/>
    <cellStyle name="Neutral 14" xfId="1205" xr:uid="{00000000-0005-0000-0000-0000B4040000}"/>
    <cellStyle name="Neutral 15" xfId="1206" xr:uid="{00000000-0005-0000-0000-0000B5040000}"/>
    <cellStyle name="Neutral 16" xfId="1207" xr:uid="{00000000-0005-0000-0000-0000B6040000}"/>
    <cellStyle name="Neutral 17" xfId="1208" xr:uid="{00000000-0005-0000-0000-0000B7040000}"/>
    <cellStyle name="Neutral 18" xfId="1209" xr:uid="{00000000-0005-0000-0000-0000B8040000}"/>
    <cellStyle name="Neutral 19" xfId="1210" xr:uid="{00000000-0005-0000-0000-0000B9040000}"/>
    <cellStyle name="Neutral 2" xfId="1211" xr:uid="{00000000-0005-0000-0000-0000BA040000}"/>
    <cellStyle name="Neutral 20" xfId="1212" xr:uid="{00000000-0005-0000-0000-0000BB040000}"/>
    <cellStyle name="Neutral 21" xfId="1213" xr:uid="{00000000-0005-0000-0000-0000BC040000}"/>
    <cellStyle name="Neutral 21 2" xfId="1214" xr:uid="{00000000-0005-0000-0000-0000BD040000}"/>
    <cellStyle name="Neutral 22" xfId="1215" xr:uid="{00000000-0005-0000-0000-0000BE040000}"/>
    <cellStyle name="Neutral 3" xfId="1216" xr:uid="{00000000-0005-0000-0000-0000BF040000}"/>
    <cellStyle name="Neutral 4" xfId="1217" xr:uid="{00000000-0005-0000-0000-0000C0040000}"/>
    <cellStyle name="Neutral 5" xfId="1218" xr:uid="{00000000-0005-0000-0000-0000C1040000}"/>
    <cellStyle name="Neutral 6" xfId="1219" xr:uid="{00000000-0005-0000-0000-0000C2040000}"/>
    <cellStyle name="Neutral 7" xfId="1220" xr:uid="{00000000-0005-0000-0000-0000C3040000}"/>
    <cellStyle name="Neutral 8" xfId="1221" xr:uid="{00000000-0005-0000-0000-0000C4040000}"/>
    <cellStyle name="Neutral 9" xfId="1222" xr:uid="{00000000-0005-0000-0000-0000C5040000}"/>
    <cellStyle name="no dec" xfId="1223" xr:uid="{00000000-0005-0000-0000-0000C6040000}"/>
    <cellStyle name="Nor}al" xfId="1224" xr:uid="{00000000-0005-0000-0000-0000C7040000}"/>
    <cellStyle name="Normal" xfId="0" builtinId="0"/>
    <cellStyle name="Normal - Style1" xfId="1225" xr:uid="{00000000-0005-0000-0000-0000C9040000}"/>
    <cellStyle name="Normal - Style1 2" xfId="1226" xr:uid="{00000000-0005-0000-0000-0000CA040000}"/>
    <cellStyle name="Normal 10" xfId="1227" xr:uid="{00000000-0005-0000-0000-0000CB040000}"/>
    <cellStyle name="Normal 10 12" xfId="1228" xr:uid="{00000000-0005-0000-0000-0000CC040000}"/>
    <cellStyle name="Normal 10 2" xfId="1229" xr:uid="{00000000-0005-0000-0000-0000CD040000}"/>
    <cellStyle name="Normal 108" xfId="1230" xr:uid="{00000000-0005-0000-0000-0000CE040000}"/>
    <cellStyle name="Normal 11" xfId="1231" xr:uid="{00000000-0005-0000-0000-0000CF040000}"/>
    <cellStyle name="Normal 12" xfId="1232" xr:uid="{00000000-0005-0000-0000-0000D0040000}"/>
    <cellStyle name="Normal 12 2" xfId="1233" xr:uid="{00000000-0005-0000-0000-0000D1040000}"/>
    <cellStyle name="Normal 12 2 2" xfId="1234" xr:uid="{00000000-0005-0000-0000-0000D2040000}"/>
    <cellStyle name="Normal 12 3" xfId="1235" xr:uid="{00000000-0005-0000-0000-0000D3040000}"/>
    <cellStyle name="Normal 12 4" xfId="1236" xr:uid="{00000000-0005-0000-0000-0000D4040000}"/>
    <cellStyle name="Normal 12 5" xfId="1237" xr:uid="{00000000-0005-0000-0000-0000D5040000}"/>
    <cellStyle name="Normal 120" xfId="1238" xr:uid="{00000000-0005-0000-0000-0000D6040000}"/>
    <cellStyle name="Normal 120 2" xfId="1239" xr:uid="{00000000-0005-0000-0000-0000D7040000}"/>
    <cellStyle name="Normal 120 3" xfId="1240" xr:uid="{00000000-0005-0000-0000-0000D8040000}"/>
    <cellStyle name="Normal 123" xfId="1241" xr:uid="{00000000-0005-0000-0000-0000D9040000}"/>
    <cellStyle name="Normal 126" xfId="1242" xr:uid="{00000000-0005-0000-0000-0000DA040000}"/>
    <cellStyle name="Normal 13" xfId="1243" xr:uid="{00000000-0005-0000-0000-0000DB040000}"/>
    <cellStyle name="Normal 13 2" xfId="1244" xr:uid="{00000000-0005-0000-0000-0000DC040000}"/>
    <cellStyle name="Normal 131" xfId="1245" xr:uid="{00000000-0005-0000-0000-0000DD040000}"/>
    <cellStyle name="Normal 134 2" xfId="1246" xr:uid="{00000000-0005-0000-0000-0000DE040000}"/>
    <cellStyle name="Normal 14" xfId="1247" xr:uid="{00000000-0005-0000-0000-0000DF040000}"/>
    <cellStyle name="Normal 14 2" xfId="1248" xr:uid="{00000000-0005-0000-0000-0000E0040000}"/>
    <cellStyle name="Normal 145" xfId="1249" xr:uid="{00000000-0005-0000-0000-0000E1040000}"/>
    <cellStyle name="Normal 145 2" xfId="1250" xr:uid="{00000000-0005-0000-0000-0000E2040000}"/>
    <cellStyle name="Normal 146" xfId="1251" xr:uid="{00000000-0005-0000-0000-0000E3040000}"/>
    <cellStyle name="Normal 15" xfId="1252" xr:uid="{00000000-0005-0000-0000-0000E4040000}"/>
    <cellStyle name="Normal 151" xfId="1253" xr:uid="{00000000-0005-0000-0000-0000E5040000}"/>
    <cellStyle name="Normal 157 2 2" xfId="1254" xr:uid="{00000000-0005-0000-0000-0000E6040000}"/>
    <cellStyle name="Normal 16" xfId="1255" xr:uid="{00000000-0005-0000-0000-0000E7040000}"/>
    <cellStyle name="Normal 161" xfId="1256" xr:uid="{00000000-0005-0000-0000-0000E8040000}"/>
    <cellStyle name="Normal 17" xfId="1257" xr:uid="{00000000-0005-0000-0000-0000E9040000}"/>
    <cellStyle name="Normal 18" xfId="1258" xr:uid="{00000000-0005-0000-0000-0000EA040000}"/>
    <cellStyle name="Normal 18 2" xfId="1259" xr:uid="{00000000-0005-0000-0000-0000EB040000}"/>
    <cellStyle name="Normal 181" xfId="1260" xr:uid="{00000000-0005-0000-0000-0000EC040000}"/>
    <cellStyle name="Normal 19" xfId="1261" xr:uid="{00000000-0005-0000-0000-0000ED040000}"/>
    <cellStyle name="Normal 2" xfId="1262" xr:uid="{00000000-0005-0000-0000-0000EE040000}"/>
    <cellStyle name="Normal 2 14" xfId="1263" xr:uid="{00000000-0005-0000-0000-0000EF040000}"/>
    <cellStyle name="Normal 2 2" xfId="1264" xr:uid="{00000000-0005-0000-0000-0000F0040000}"/>
    <cellStyle name="Normal 2 2 2" xfId="1265" xr:uid="{00000000-0005-0000-0000-0000F1040000}"/>
    <cellStyle name="Normal 2 2 3" xfId="1266" xr:uid="{00000000-0005-0000-0000-0000F2040000}"/>
    <cellStyle name="Normal 2 2 4" xfId="1267" xr:uid="{00000000-0005-0000-0000-0000F3040000}"/>
    <cellStyle name="Normal 2 26 2" xfId="1268" xr:uid="{00000000-0005-0000-0000-0000F4040000}"/>
    <cellStyle name="Normal 2 3" xfId="1269" xr:uid="{00000000-0005-0000-0000-0000F5040000}"/>
    <cellStyle name="Normal 2 3 2" xfId="1270" xr:uid="{00000000-0005-0000-0000-0000F6040000}"/>
    <cellStyle name="Normal 2 3 2 2" xfId="1271" xr:uid="{00000000-0005-0000-0000-0000F7040000}"/>
    <cellStyle name="Normal 2 3 2 2 2" xfId="1272" xr:uid="{00000000-0005-0000-0000-0000F8040000}"/>
    <cellStyle name="Normal 2 3 3" xfId="1273" xr:uid="{00000000-0005-0000-0000-0000F9040000}"/>
    <cellStyle name="Normal 2 3 4" xfId="1274" xr:uid="{00000000-0005-0000-0000-0000FA040000}"/>
    <cellStyle name="Normal 2 4" xfId="1275" xr:uid="{00000000-0005-0000-0000-0000FB040000}"/>
    <cellStyle name="Normal 2 4 2" xfId="1276" xr:uid="{00000000-0005-0000-0000-0000FC040000}"/>
    <cellStyle name="Normal 2 4 3" xfId="1277" xr:uid="{00000000-0005-0000-0000-0000FD040000}"/>
    <cellStyle name="Normal 2 5" xfId="1278" xr:uid="{00000000-0005-0000-0000-0000FE040000}"/>
    <cellStyle name="Normal 2 5 2" xfId="1279" xr:uid="{00000000-0005-0000-0000-0000FF040000}"/>
    <cellStyle name="Normal 2 6" xfId="1280" xr:uid="{00000000-0005-0000-0000-000000050000}"/>
    <cellStyle name="Normal 2 7" xfId="1281" xr:uid="{00000000-0005-0000-0000-000001050000}"/>
    <cellStyle name="Normal 20" xfId="1282" xr:uid="{00000000-0005-0000-0000-000002050000}"/>
    <cellStyle name="Normal 20 2" xfId="1283" xr:uid="{00000000-0005-0000-0000-000003050000}"/>
    <cellStyle name="Normal 21" xfId="1284" xr:uid="{00000000-0005-0000-0000-000004050000}"/>
    <cellStyle name="Normal 22" xfId="1285" xr:uid="{00000000-0005-0000-0000-000005050000}"/>
    <cellStyle name="Normal 23" xfId="1286" xr:uid="{00000000-0005-0000-0000-000006050000}"/>
    <cellStyle name="Normal 24" xfId="1287" xr:uid="{00000000-0005-0000-0000-000007050000}"/>
    <cellStyle name="Normal 25" xfId="1288" xr:uid="{00000000-0005-0000-0000-000008050000}"/>
    <cellStyle name="Normal 26" xfId="1289" xr:uid="{00000000-0005-0000-0000-000009050000}"/>
    <cellStyle name="Normal 27" xfId="1290" xr:uid="{00000000-0005-0000-0000-00000A050000}"/>
    <cellStyle name="Normal 28" xfId="1291" xr:uid="{00000000-0005-0000-0000-00000B050000}"/>
    <cellStyle name="Normal 29" xfId="1292" xr:uid="{00000000-0005-0000-0000-00000C050000}"/>
    <cellStyle name="Normal 3" xfId="1293" xr:uid="{00000000-0005-0000-0000-00000D050000}"/>
    <cellStyle name="Normal 3 2" xfId="1294" xr:uid="{00000000-0005-0000-0000-00000E050000}"/>
    <cellStyle name="Normal 3 2 2" xfId="1295" xr:uid="{00000000-0005-0000-0000-00000F050000}"/>
    <cellStyle name="Normal 3 2 2 2" xfId="1296" xr:uid="{00000000-0005-0000-0000-000010050000}"/>
    <cellStyle name="Normal 3 2 3" xfId="1297" xr:uid="{00000000-0005-0000-0000-000011050000}"/>
    <cellStyle name="Normal 3 2 4" xfId="1298" xr:uid="{00000000-0005-0000-0000-000012050000}"/>
    <cellStyle name="Normal 3 2 5" xfId="1299" xr:uid="{00000000-0005-0000-0000-000013050000}"/>
    <cellStyle name="Normal 3 3" xfId="1300" xr:uid="{00000000-0005-0000-0000-000014050000}"/>
    <cellStyle name="Normal 3 3 2" xfId="1301" xr:uid="{00000000-0005-0000-0000-000015050000}"/>
    <cellStyle name="Normal 3 3 2 2" xfId="1302" xr:uid="{00000000-0005-0000-0000-000016050000}"/>
    <cellStyle name="Normal 3 3 2 3" xfId="1303" xr:uid="{00000000-0005-0000-0000-000017050000}"/>
    <cellStyle name="Normal 3 3 2 4" xfId="1304" xr:uid="{00000000-0005-0000-0000-000018050000}"/>
    <cellStyle name="Normal 3 3 3" xfId="1305" xr:uid="{00000000-0005-0000-0000-000019050000}"/>
    <cellStyle name="Normal 3 4" xfId="1306" xr:uid="{00000000-0005-0000-0000-00001A050000}"/>
    <cellStyle name="Normal 3 5" xfId="1307" xr:uid="{00000000-0005-0000-0000-00001B050000}"/>
    <cellStyle name="Normal 3 6" xfId="1308" xr:uid="{00000000-0005-0000-0000-00001C050000}"/>
    <cellStyle name="Normal 3 6 2" xfId="1309" xr:uid="{00000000-0005-0000-0000-00001D050000}"/>
    <cellStyle name="Normal 3 7" xfId="1310" xr:uid="{00000000-0005-0000-0000-00001E050000}"/>
    <cellStyle name="Normal 3 8" xfId="1311" xr:uid="{00000000-0005-0000-0000-00001F050000}"/>
    <cellStyle name="Normal 3 9" xfId="1312" xr:uid="{00000000-0005-0000-0000-000020050000}"/>
    <cellStyle name="Normal 30" xfId="1313" xr:uid="{00000000-0005-0000-0000-000021050000}"/>
    <cellStyle name="Normal 31" xfId="1314" xr:uid="{00000000-0005-0000-0000-000022050000}"/>
    <cellStyle name="Normal 32" xfId="1315" xr:uid="{00000000-0005-0000-0000-000023050000}"/>
    <cellStyle name="Normal 33" xfId="1316" xr:uid="{00000000-0005-0000-0000-000024050000}"/>
    <cellStyle name="Normal 34" xfId="1317" xr:uid="{00000000-0005-0000-0000-000025050000}"/>
    <cellStyle name="Normal 34 2" xfId="1318" xr:uid="{00000000-0005-0000-0000-000026050000}"/>
    <cellStyle name="Normal 35" xfId="1319" xr:uid="{00000000-0005-0000-0000-000027050000}"/>
    <cellStyle name="Normal 36" xfId="1320" xr:uid="{00000000-0005-0000-0000-000028050000}"/>
    <cellStyle name="Normal 37" xfId="1321" xr:uid="{00000000-0005-0000-0000-000029050000}"/>
    <cellStyle name="Normal 38" xfId="1322" xr:uid="{00000000-0005-0000-0000-00002A050000}"/>
    <cellStyle name="Normal 39" xfId="1323" xr:uid="{00000000-0005-0000-0000-00002B050000}"/>
    <cellStyle name="Normal 4" xfId="1324" xr:uid="{00000000-0005-0000-0000-00002C050000}"/>
    <cellStyle name="Normal 4 2" xfId="1325" xr:uid="{00000000-0005-0000-0000-00002D050000}"/>
    <cellStyle name="Normal 4 2 2" xfId="1326" xr:uid="{00000000-0005-0000-0000-00002E050000}"/>
    <cellStyle name="Normal 4 2 2 2" xfId="1327" xr:uid="{00000000-0005-0000-0000-00002F050000}"/>
    <cellStyle name="Normal 4 2 3" xfId="1328" xr:uid="{00000000-0005-0000-0000-000030050000}"/>
    <cellStyle name="Normal 4 2 4" xfId="1329" xr:uid="{00000000-0005-0000-0000-000031050000}"/>
    <cellStyle name="Normal 4 3" xfId="1330" xr:uid="{00000000-0005-0000-0000-000032050000}"/>
    <cellStyle name="Normal 4 3 2" xfId="1331" xr:uid="{00000000-0005-0000-0000-000033050000}"/>
    <cellStyle name="Normal 4 4" xfId="1332" xr:uid="{00000000-0005-0000-0000-000034050000}"/>
    <cellStyle name="Normal 4 4 2" xfId="1333" xr:uid="{00000000-0005-0000-0000-000035050000}"/>
    <cellStyle name="Normal 4 5" xfId="1334" xr:uid="{00000000-0005-0000-0000-000036050000}"/>
    <cellStyle name="Normal 4 6" xfId="1335" xr:uid="{00000000-0005-0000-0000-000037050000}"/>
    <cellStyle name="Normal 40" xfId="1336" xr:uid="{00000000-0005-0000-0000-000038050000}"/>
    <cellStyle name="Normal 41" xfId="1337" xr:uid="{00000000-0005-0000-0000-000039050000}"/>
    <cellStyle name="Normal 42" xfId="1338" xr:uid="{00000000-0005-0000-0000-00003A050000}"/>
    <cellStyle name="Normal 43" xfId="1339" xr:uid="{00000000-0005-0000-0000-00003B050000}"/>
    <cellStyle name="Normal 44" xfId="1340" xr:uid="{00000000-0005-0000-0000-00003C050000}"/>
    <cellStyle name="Normal 45" xfId="1341" xr:uid="{00000000-0005-0000-0000-00003D050000}"/>
    <cellStyle name="Normal 46" xfId="1342" xr:uid="{00000000-0005-0000-0000-00003E050000}"/>
    <cellStyle name="Normal 47" xfId="1343" xr:uid="{00000000-0005-0000-0000-00003F050000}"/>
    <cellStyle name="Normal 48" xfId="1344" xr:uid="{00000000-0005-0000-0000-000040050000}"/>
    <cellStyle name="Normal 49" xfId="1345" xr:uid="{00000000-0005-0000-0000-000041050000}"/>
    <cellStyle name="Normal 5" xfId="1346" xr:uid="{00000000-0005-0000-0000-000042050000}"/>
    <cellStyle name="Normal 5 2" xfId="1347" xr:uid="{00000000-0005-0000-0000-000043050000}"/>
    <cellStyle name="Normal 5 2 2" xfId="1348" xr:uid="{00000000-0005-0000-0000-000044050000}"/>
    <cellStyle name="Normal 5 2 3" xfId="1349" xr:uid="{00000000-0005-0000-0000-000045050000}"/>
    <cellStyle name="Normal 5 3" xfId="1350" xr:uid="{00000000-0005-0000-0000-000046050000}"/>
    <cellStyle name="Normal 5 3 2" xfId="1351" xr:uid="{00000000-0005-0000-0000-000047050000}"/>
    <cellStyle name="Normal 5 3 3" xfId="1352" xr:uid="{00000000-0005-0000-0000-000048050000}"/>
    <cellStyle name="Normal 5 4" xfId="1353" xr:uid="{00000000-0005-0000-0000-000049050000}"/>
    <cellStyle name="Normal 5 5" xfId="1354" xr:uid="{00000000-0005-0000-0000-00004A050000}"/>
    <cellStyle name="Normal 50" xfId="1355" xr:uid="{00000000-0005-0000-0000-00004B050000}"/>
    <cellStyle name="Normal 51" xfId="1356" xr:uid="{00000000-0005-0000-0000-00004C050000}"/>
    <cellStyle name="Normal 52" xfId="1357" xr:uid="{00000000-0005-0000-0000-00004D050000}"/>
    <cellStyle name="Normal 53" xfId="1358" xr:uid="{00000000-0005-0000-0000-00004E050000}"/>
    <cellStyle name="Normal 54" xfId="1359" xr:uid="{00000000-0005-0000-0000-00004F050000}"/>
    <cellStyle name="Normal 55" xfId="1360" xr:uid="{00000000-0005-0000-0000-000050050000}"/>
    <cellStyle name="Normal 56" xfId="1361" xr:uid="{00000000-0005-0000-0000-000051050000}"/>
    <cellStyle name="Normal 57" xfId="1362" xr:uid="{00000000-0005-0000-0000-000052050000}"/>
    <cellStyle name="Normal 58" xfId="1363" xr:uid="{00000000-0005-0000-0000-000053050000}"/>
    <cellStyle name="Normal 59" xfId="1364" xr:uid="{00000000-0005-0000-0000-000054050000}"/>
    <cellStyle name="Normal 6" xfId="1365" xr:uid="{00000000-0005-0000-0000-000055050000}"/>
    <cellStyle name="Normal 6 2" xfId="1366" xr:uid="{00000000-0005-0000-0000-000056050000}"/>
    <cellStyle name="Normal 6 2 2" xfId="1367" xr:uid="{00000000-0005-0000-0000-000057050000}"/>
    <cellStyle name="Normal 6 3" xfId="1368" xr:uid="{00000000-0005-0000-0000-000058050000}"/>
    <cellStyle name="Normal 6 4" xfId="1369" xr:uid="{00000000-0005-0000-0000-000059050000}"/>
    <cellStyle name="Normal 6 4 2" xfId="1370" xr:uid="{00000000-0005-0000-0000-00005A050000}"/>
    <cellStyle name="Normal 60" xfId="1371" xr:uid="{00000000-0005-0000-0000-00005B050000}"/>
    <cellStyle name="Normal 61" xfId="1372" xr:uid="{00000000-0005-0000-0000-00005C050000}"/>
    <cellStyle name="Normal 62" xfId="1373" xr:uid="{00000000-0005-0000-0000-00005D050000}"/>
    <cellStyle name="Normal 63" xfId="1374" xr:uid="{00000000-0005-0000-0000-00005E050000}"/>
    <cellStyle name="Normal 64" xfId="1375" xr:uid="{00000000-0005-0000-0000-00005F050000}"/>
    <cellStyle name="Normal 65" xfId="1376" xr:uid="{00000000-0005-0000-0000-000060050000}"/>
    <cellStyle name="Normal 66" xfId="1377" xr:uid="{00000000-0005-0000-0000-000061050000}"/>
    <cellStyle name="Normal 67" xfId="1378" xr:uid="{00000000-0005-0000-0000-000062050000}"/>
    <cellStyle name="Normal 68" xfId="1379" xr:uid="{00000000-0005-0000-0000-000063050000}"/>
    <cellStyle name="Normal 69" xfId="1380" xr:uid="{00000000-0005-0000-0000-000064050000}"/>
    <cellStyle name="Normal 7" xfId="1381" xr:uid="{00000000-0005-0000-0000-000065050000}"/>
    <cellStyle name="Normal 7 2" xfId="1382" xr:uid="{00000000-0005-0000-0000-000066050000}"/>
    <cellStyle name="Normal 7 3" xfId="1383" xr:uid="{00000000-0005-0000-0000-000067050000}"/>
    <cellStyle name="Normal 7 4" xfId="1384" xr:uid="{00000000-0005-0000-0000-000068050000}"/>
    <cellStyle name="Normal 70" xfId="1385" xr:uid="{00000000-0005-0000-0000-000069050000}"/>
    <cellStyle name="Normal 71" xfId="1386" xr:uid="{00000000-0005-0000-0000-00006A050000}"/>
    <cellStyle name="Normal 72" xfId="1387" xr:uid="{00000000-0005-0000-0000-00006B050000}"/>
    <cellStyle name="Normal 8" xfId="1388" xr:uid="{00000000-0005-0000-0000-00006C050000}"/>
    <cellStyle name="Normal 8 2" xfId="1389" xr:uid="{00000000-0005-0000-0000-00006D050000}"/>
    <cellStyle name="Normal 87 2" xfId="1390" xr:uid="{00000000-0005-0000-0000-00006E050000}"/>
    <cellStyle name="Normal 9" xfId="1391" xr:uid="{00000000-0005-0000-0000-00006F050000}"/>
    <cellStyle name="Normal 90" xfId="1392" xr:uid="{00000000-0005-0000-0000-000070050000}"/>
    <cellStyle name="Normal 91" xfId="1393" xr:uid="{00000000-0005-0000-0000-000071050000}"/>
    <cellStyle name="Normal 91 2" xfId="1394" xr:uid="{00000000-0005-0000-0000-000072050000}"/>
    <cellStyle name="Normal 96" xfId="1395" xr:uid="{00000000-0005-0000-0000-000073050000}"/>
    <cellStyle name="Normal 97" xfId="1396" xr:uid="{00000000-0005-0000-0000-000074050000}"/>
    <cellStyle name="Normal 99" xfId="1397" xr:uid="{00000000-0005-0000-0000-000075050000}"/>
    <cellStyle name="Normal_Cashflow megachem" xfId="1398" xr:uid="{00000000-0005-0000-0000-000076050000}"/>
    <cellStyle name="Normal_Cashflow megachem 2" xfId="1399" xr:uid="{00000000-0005-0000-0000-000077050000}"/>
    <cellStyle name="Normal_Sheet1" xfId="1400" xr:uid="{00000000-0005-0000-0000-000078050000}"/>
    <cellStyle name="Normal_Thai Metal Trade T Dec48_19 Feb 06" xfId="1401" xr:uid="{00000000-0005-0000-0000-000079050000}"/>
    <cellStyle name="Note 10" xfId="1402" xr:uid="{00000000-0005-0000-0000-00007A050000}"/>
    <cellStyle name="Note 10 2" xfId="1403" xr:uid="{00000000-0005-0000-0000-00007B050000}"/>
    <cellStyle name="Note 11" xfId="1404" xr:uid="{00000000-0005-0000-0000-00007C050000}"/>
    <cellStyle name="Note 11 2" xfId="1405" xr:uid="{00000000-0005-0000-0000-00007D050000}"/>
    <cellStyle name="Note 12" xfId="1406" xr:uid="{00000000-0005-0000-0000-00007E050000}"/>
    <cellStyle name="Note 12 2" xfId="1407" xr:uid="{00000000-0005-0000-0000-00007F050000}"/>
    <cellStyle name="Note 13" xfId="1408" xr:uid="{00000000-0005-0000-0000-000080050000}"/>
    <cellStyle name="Note 13 2" xfId="1409" xr:uid="{00000000-0005-0000-0000-000081050000}"/>
    <cellStyle name="Note 14" xfId="1410" xr:uid="{00000000-0005-0000-0000-000082050000}"/>
    <cellStyle name="Note 14 2" xfId="1411" xr:uid="{00000000-0005-0000-0000-000083050000}"/>
    <cellStyle name="Note 15" xfId="1412" xr:uid="{00000000-0005-0000-0000-000084050000}"/>
    <cellStyle name="Note 15 2" xfId="1413" xr:uid="{00000000-0005-0000-0000-000085050000}"/>
    <cellStyle name="Note 16" xfId="1414" xr:uid="{00000000-0005-0000-0000-000086050000}"/>
    <cellStyle name="Note 16 2" xfId="1415" xr:uid="{00000000-0005-0000-0000-000087050000}"/>
    <cellStyle name="Note 17" xfId="1416" xr:uid="{00000000-0005-0000-0000-000088050000}"/>
    <cellStyle name="Note 17 2" xfId="1417" xr:uid="{00000000-0005-0000-0000-000089050000}"/>
    <cellStyle name="Note 18" xfId="1418" xr:uid="{00000000-0005-0000-0000-00008A050000}"/>
    <cellStyle name="Note 18 2" xfId="1419" xr:uid="{00000000-0005-0000-0000-00008B050000}"/>
    <cellStyle name="Note 19" xfId="1420" xr:uid="{00000000-0005-0000-0000-00008C050000}"/>
    <cellStyle name="Note 19 2" xfId="1421" xr:uid="{00000000-0005-0000-0000-00008D050000}"/>
    <cellStyle name="Note 2" xfId="1422" xr:uid="{00000000-0005-0000-0000-00008E050000}"/>
    <cellStyle name="Note 2 2" xfId="1423" xr:uid="{00000000-0005-0000-0000-00008F050000}"/>
    <cellStyle name="Note 2 2 2" xfId="1424" xr:uid="{00000000-0005-0000-0000-000090050000}"/>
    <cellStyle name="Note 2 3" xfId="1425" xr:uid="{00000000-0005-0000-0000-000091050000}"/>
    <cellStyle name="Note 2 4" xfId="1426" xr:uid="{00000000-0005-0000-0000-000092050000}"/>
    <cellStyle name="Note 20" xfId="1427" xr:uid="{00000000-0005-0000-0000-000093050000}"/>
    <cellStyle name="Note 21" xfId="1428" xr:uid="{00000000-0005-0000-0000-000094050000}"/>
    <cellStyle name="Note 22" xfId="1429" xr:uid="{00000000-0005-0000-0000-000095050000}"/>
    <cellStyle name="Note 23" xfId="1430" xr:uid="{00000000-0005-0000-0000-000096050000}"/>
    <cellStyle name="Note 24" xfId="1431" xr:uid="{00000000-0005-0000-0000-000097050000}"/>
    <cellStyle name="Note 24 2" xfId="1432" xr:uid="{00000000-0005-0000-0000-000098050000}"/>
    <cellStyle name="Note 24 2 2" xfId="1433" xr:uid="{00000000-0005-0000-0000-000099050000}"/>
    <cellStyle name="Note 24 3" xfId="1434" xr:uid="{00000000-0005-0000-0000-00009A050000}"/>
    <cellStyle name="Note 25" xfId="1435" xr:uid="{00000000-0005-0000-0000-00009B050000}"/>
    <cellStyle name="Note 26" xfId="1436" xr:uid="{00000000-0005-0000-0000-00009C050000}"/>
    <cellStyle name="Note 3" xfId="1437" xr:uid="{00000000-0005-0000-0000-00009D050000}"/>
    <cellStyle name="Note 3 2" xfId="1438" xr:uid="{00000000-0005-0000-0000-00009E050000}"/>
    <cellStyle name="Note 3 3" xfId="1439" xr:uid="{00000000-0005-0000-0000-00009F050000}"/>
    <cellStyle name="Note 4" xfId="1440" xr:uid="{00000000-0005-0000-0000-0000A0050000}"/>
    <cellStyle name="Note 4 2" xfId="1441" xr:uid="{00000000-0005-0000-0000-0000A1050000}"/>
    <cellStyle name="Note 4 3" xfId="1442" xr:uid="{00000000-0005-0000-0000-0000A2050000}"/>
    <cellStyle name="Note 5" xfId="1443" xr:uid="{00000000-0005-0000-0000-0000A3050000}"/>
    <cellStyle name="Note 5 2" xfId="1444" xr:uid="{00000000-0005-0000-0000-0000A4050000}"/>
    <cellStyle name="Note 5 3" xfId="1445" xr:uid="{00000000-0005-0000-0000-0000A5050000}"/>
    <cellStyle name="Note 6" xfId="1446" xr:uid="{00000000-0005-0000-0000-0000A6050000}"/>
    <cellStyle name="Note 6 2" xfId="1447" xr:uid="{00000000-0005-0000-0000-0000A7050000}"/>
    <cellStyle name="Note 7" xfId="1448" xr:uid="{00000000-0005-0000-0000-0000A8050000}"/>
    <cellStyle name="Note 7 2" xfId="1449" xr:uid="{00000000-0005-0000-0000-0000A9050000}"/>
    <cellStyle name="Note 8" xfId="1450" xr:uid="{00000000-0005-0000-0000-0000AA050000}"/>
    <cellStyle name="Note 8 2" xfId="1451" xr:uid="{00000000-0005-0000-0000-0000AB050000}"/>
    <cellStyle name="Note 9" xfId="1452" xr:uid="{00000000-0005-0000-0000-0000AC050000}"/>
    <cellStyle name="Note 9 2" xfId="1453" xr:uid="{00000000-0005-0000-0000-0000AD050000}"/>
    <cellStyle name="Output" xfId="1454" builtinId="21" customBuiltin="1"/>
    <cellStyle name="Output 10" xfId="1455" xr:uid="{00000000-0005-0000-0000-0000AF050000}"/>
    <cellStyle name="Output 11" xfId="1456" xr:uid="{00000000-0005-0000-0000-0000B0050000}"/>
    <cellStyle name="Output 12" xfId="1457" xr:uid="{00000000-0005-0000-0000-0000B1050000}"/>
    <cellStyle name="Output 13" xfId="1458" xr:uid="{00000000-0005-0000-0000-0000B2050000}"/>
    <cellStyle name="Output 14" xfId="1459" xr:uid="{00000000-0005-0000-0000-0000B3050000}"/>
    <cellStyle name="Output 15" xfId="1460" xr:uid="{00000000-0005-0000-0000-0000B4050000}"/>
    <cellStyle name="Output 16" xfId="1461" xr:uid="{00000000-0005-0000-0000-0000B5050000}"/>
    <cellStyle name="Output 17" xfId="1462" xr:uid="{00000000-0005-0000-0000-0000B6050000}"/>
    <cellStyle name="Output 18" xfId="1463" xr:uid="{00000000-0005-0000-0000-0000B7050000}"/>
    <cellStyle name="Output 19" xfId="1464" xr:uid="{00000000-0005-0000-0000-0000B8050000}"/>
    <cellStyle name="Output 2" xfId="1465" xr:uid="{00000000-0005-0000-0000-0000B9050000}"/>
    <cellStyle name="Output 20" xfId="1466" xr:uid="{00000000-0005-0000-0000-0000BA050000}"/>
    <cellStyle name="Output 21" xfId="1467" xr:uid="{00000000-0005-0000-0000-0000BB050000}"/>
    <cellStyle name="Output 21 2" xfId="1468" xr:uid="{00000000-0005-0000-0000-0000BC050000}"/>
    <cellStyle name="Output 22" xfId="1469" xr:uid="{00000000-0005-0000-0000-0000BD050000}"/>
    <cellStyle name="Output 3" xfId="1470" xr:uid="{00000000-0005-0000-0000-0000BE050000}"/>
    <cellStyle name="Output 4" xfId="1471" xr:uid="{00000000-0005-0000-0000-0000BF050000}"/>
    <cellStyle name="Output 5" xfId="1472" xr:uid="{00000000-0005-0000-0000-0000C0050000}"/>
    <cellStyle name="Output 6" xfId="1473" xr:uid="{00000000-0005-0000-0000-0000C1050000}"/>
    <cellStyle name="Output 7" xfId="1474" xr:uid="{00000000-0005-0000-0000-0000C2050000}"/>
    <cellStyle name="Output 8" xfId="1475" xr:uid="{00000000-0005-0000-0000-0000C3050000}"/>
    <cellStyle name="Output 9" xfId="1476" xr:uid="{00000000-0005-0000-0000-0000C4050000}"/>
    <cellStyle name="Percent [0]" xfId="1477" xr:uid="{00000000-0005-0000-0000-0000C5050000}"/>
    <cellStyle name="Percent [0] 2" xfId="1478" xr:uid="{00000000-0005-0000-0000-0000C6050000}"/>
    <cellStyle name="Percent [00]" xfId="1479" xr:uid="{00000000-0005-0000-0000-0000C7050000}"/>
    <cellStyle name="Percent [2]" xfId="1480" xr:uid="{00000000-0005-0000-0000-0000C8050000}"/>
    <cellStyle name="Percent [2] 2" xfId="1481" xr:uid="{00000000-0005-0000-0000-0000C9050000}"/>
    <cellStyle name="Percent 10" xfId="1482" xr:uid="{00000000-0005-0000-0000-0000CA050000}"/>
    <cellStyle name="Percent 11" xfId="1483" xr:uid="{00000000-0005-0000-0000-0000CB050000}"/>
    <cellStyle name="Percent 12" xfId="1484" xr:uid="{00000000-0005-0000-0000-0000CC050000}"/>
    <cellStyle name="Percent 13" xfId="1485" xr:uid="{00000000-0005-0000-0000-0000CD050000}"/>
    <cellStyle name="Percent 14" xfId="1486" xr:uid="{00000000-0005-0000-0000-0000CE050000}"/>
    <cellStyle name="Percent 2" xfId="1487" xr:uid="{00000000-0005-0000-0000-0000CF050000}"/>
    <cellStyle name="Percent 2 2" xfId="1488" xr:uid="{00000000-0005-0000-0000-0000D0050000}"/>
    <cellStyle name="Percent 2 3" xfId="1489" xr:uid="{00000000-0005-0000-0000-0000D1050000}"/>
    <cellStyle name="Percent 3" xfId="1490" xr:uid="{00000000-0005-0000-0000-0000D2050000}"/>
    <cellStyle name="Percent 3 2" xfId="1491" xr:uid="{00000000-0005-0000-0000-0000D3050000}"/>
    <cellStyle name="Percent 3 2 2" xfId="1492" xr:uid="{00000000-0005-0000-0000-0000D4050000}"/>
    <cellStyle name="Percent 3 3" xfId="1493" xr:uid="{00000000-0005-0000-0000-0000D5050000}"/>
    <cellStyle name="Percent 3 4" xfId="1494" xr:uid="{00000000-0005-0000-0000-0000D6050000}"/>
    <cellStyle name="Percent 4" xfId="1495" xr:uid="{00000000-0005-0000-0000-0000D7050000}"/>
    <cellStyle name="Percent 4 2" xfId="1496" xr:uid="{00000000-0005-0000-0000-0000D8050000}"/>
    <cellStyle name="Percent 5" xfId="1497" xr:uid="{00000000-0005-0000-0000-0000D9050000}"/>
    <cellStyle name="Percent 6" xfId="1498" xr:uid="{00000000-0005-0000-0000-0000DA050000}"/>
    <cellStyle name="Percent 7" xfId="1499" xr:uid="{00000000-0005-0000-0000-0000DB050000}"/>
    <cellStyle name="Percent 8" xfId="1500" xr:uid="{00000000-0005-0000-0000-0000DC050000}"/>
    <cellStyle name="Percent 9" xfId="1501" xr:uid="{00000000-0005-0000-0000-0000DD050000}"/>
    <cellStyle name="PrePop Currency (0)" xfId="1502" xr:uid="{00000000-0005-0000-0000-0000DE050000}"/>
    <cellStyle name="PrePop Currency (2)" xfId="1503" xr:uid="{00000000-0005-0000-0000-0000DF050000}"/>
    <cellStyle name="PrePop Currency (2) 2" xfId="1504" xr:uid="{00000000-0005-0000-0000-0000E0050000}"/>
    <cellStyle name="PrePop Units (0)" xfId="1505" xr:uid="{00000000-0005-0000-0000-0000E1050000}"/>
    <cellStyle name="PrePop Units (1)" xfId="1506" xr:uid="{00000000-0005-0000-0000-0000E2050000}"/>
    <cellStyle name="PrePop Units (1) 2" xfId="1507" xr:uid="{00000000-0005-0000-0000-0000E3050000}"/>
    <cellStyle name="PrePop Units (2)" xfId="1508" xr:uid="{00000000-0005-0000-0000-0000E4050000}"/>
    <cellStyle name="PrePop Units (2) 2" xfId="1509" xr:uid="{00000000-0005-0000-0000-0000E5050000}"/>
    <cellStyle name="section head" xfId="1510" xr:uid="{00000000-0005-0000-0000-0000E6050000}"/>
    <cellStyle name="Style 1" xfId="1511" xr:uid="{00000000-0005-0000-0000-0000E7050000}"/>
    <cellStyle name="Text Indent A" xfId="1512" xr:uid="{00000000-0005-0000-0000-0000E8050000}"/>
    <cellStyle name="Text Indent B" xfId="1513" xr:uid="{00000000-0005-0000-0000-0000E9050000}"/>
    <cellStyle name="Text Indent B 2" xfId="1514" xr:uid="{00000000-0005-0000-0000-0000EA050000}"/>
    <cellStyle name="Text Indent C" xfId="1515" xr:uid="{00000000-0005-0000-0000-0000EB050000}"/>
    <cellStyle name="Text Indent C 2" xfId="1516" xr:uid="{00000000-0005-0000-0000-0000EC050000}"/>
    <cellStyle name="Title" xfId="1517" builtinId="15" customBuiltin="1"/>
    <cellStyle name="Title 10" xfId="1518" xr:uid="{00000000-0005-0000-0000-0000EE050000}"/>
    <cellStyle name="Title 11" xfId="1519" xr:uid="{00000000-0005-0000-0000-0000EF050000}"/>
    <cellStyle name="Title 12" xfId="1520" xr:uid="{00000000-0005-0000-0000-0000F0050000}"/>
    <cellStyle name="Title 13" xfId="1521" xr:uid="{00000000-0005-0000-0000-0000F1050000}"/>
    <cellStyle name="Title 14" xfId="1522" xr:uid="{00000000-0005-0000-0000-0000F2050000}"/>
    <cellStyle name="Title 15" xfId="1523" xr:uid="{00000000-0005-0000-0000-0000F3050000}"/>
    <cellStyle name="Title 16" xfId="1524" xr:uid="{00000000-0005-0000-0000-0000F4050000}"/>
    <cellStyle name="Title 17" xfId="1525" xr:uid="{00000000-0005-0000-0000-0000F5050000}"/>
    <cellStyle name="Title 18" xfId="1526" xr:uid="{00000000-0005-0000-0000-0000F6050000}"/>
    <cellStyle name="Title 19" xfId="1527" xr:uid="{00000000-0005-0000-0000-0000F7050000}"/>
    <cellStyle name="Title 2" xfId="1528" xr:uid="{00000000-0005-0000-0000-0000F8050000}"/>
    <cellStyle name="Title 2 2" xfId="1529" xr:uid="{00000000-0005-0000-0000-0000F9050000}"/>
    <cellStyle name="Title 20" xfId="1530" xr:uid="{00000000-0005-0000-0000-0000FA050000}"/>
    <cellStyle name="Title 21" xfId="1531" xr:uid="{00000000-0005-0000-0000-0000FB050000}"/>
    <cellStyle name="Title 21 2" xfId="1532" xr:uid="{00000000-0005-0000-0000-0000FC050000}"/>
    <cellStyle name="Title 22" xfId="1533" xr:uid="{00000000-0005-0000-0000-0000FD050000}"/>
    <cellStyle name="Title 3" xfId="1534" xr:uid="{00000000-0005-0000-0000-0000FE050000}"/>
    <cellStyle name="Title 4" xfId="1535" xr:uid="{00000000-0005-0000-0000-0000FF050000}"/>
    <cellStyle name="Title 5" xfId="1536" xr:uid="{00000000-0005-0000-0000-000000060000}"/>
    <cellStyle name="Title 6" xfId="1537" xr:uid="{00000000-0005-0000-0000-000001060000}"/>
    <cellStyle name="Title 7" xfId="1538" xr:uid="{00000000-0005-0000-0000-000002060000}"/>
    <cellStyle name="Title 8" xfId="1539" xr:uid="{00000000-0005-0000-0000-000003060000}"/>
    <cellStyle name="Title 9" xfId="1540" xr:uid="{00000000-0005-0000-0000-000004060000}"/>
    <cellStyle name="Total" xfId="1541" builtinId="25" customBuiltin="1"/>
    <cellStyle name="Total 10" xfId="1542" xr:uid="{00000000-0005-0000-0000-000006060000}"/>
    <cellStyle name="Total 11" xfId="1543" xr:uid="{00000000-0005-0000-0000-000007060000}"/>
    <cellStyle name="Total 12" xfId="1544" xr:uid="{00000000-0005-0000-0000-000008060000}"/>
    <cellStyle name="Total 13" xfId="1545" xr:uid="{00000000-0005-0000-0000-000009060000}"/>
    <cellStyle name="Total 14" xfId="1546" xr:uid="{00000000-0005-0000-0000-00000A060000}"/>
    <cellStyle name="Total 15" xfId="1547" xr:uid="{00000000-0005-0000-0000-00000B060000}"/>
    <cellStyle name="Total 16" xfId="1548" xr:uid="{00000000-0005-0000-0000-00000C060000}"/>
    <cellStyle name="Total 17" xfId="1549" xr:uid="{00000000-0005-0000-0000-00000D060000}"/>
    <cellStyle name="Total 18" xfId="1550" xr:uid="{00000000-0005-0000-0000-00000E060000}"/>
    <cellStyle name="Total 19" xfId="1551" xr:uid="{00000000-0005-0000-0000-00000F060000}"/>
    <cellStyle name="Total 2" xfId="1552" xr:uid="{00000000-0005-0000-0000-000010060000}"/>
    <cellStyle name="Total 20" xfId="1553" xr:uid="{00000000-0005-0000-0000-000011060000}"/>
    <cellStyle name="Total 21" xfId="1554" xr:uid="{00000000-0005-0000-0000-000012060000}"/>
    <cellStyle name="Total 21 2" xfId="1555" xr:uid="{00000000-0005-0000-0000-000013060000}"/>
    <cellStyle name="Total 22" xfId="1556" xr:uid="{00000000-0005-0000-0000-000014060000}"/>
    <cellStyle name="Total 3" xfId="1557" xr:uid="{00000000-0005-0000-0000-000015060000}"/>
    <cellStyle name="Total 4" xfId="1558" xr:uid="{00000000-0005-0000-0000-000016060000}"/>
    <cellStyle name="Total 5" xfId="1559" xr:uid="{00000000-0005-0000-0000-000017060000}"/>
    <cellStyle name="Total 6" xfId="1560" xr:uid="{00000000-0005-0000-0000-000018060000}"/>
    <cellStyle name="Total 7" xfId="1561" xr:uid="{00000000-0005-0000-0000-000019060000}"/>
    <cellStyle name="Total 8" xfId="1562" xr:uid="{00000000-0005-0000-0000-00001A060000}"/>
    <cellStyle name="Total 9" xfId="1563" xr:uid="{00000000-0005-0000-0000-00001B060000}"/>
    <cellStyle name="Warning Text" xfId="1564" builtinId="11" customBuiltin="1"/>
    <cellStyle name="Warning Text 10" xfId="1565" xr:uid="{00000000-0005-0000-0000-00001D060000}"/>
    <cellStyle name="Warning Text 11" xfId="1566" xr:uid="{00000000-0005-0000-0000-00001E060000}"/>
    <cellStyle name="Warning Text 12" xfId="1567" xr:uid="{00000000-0005-0000-0000-00001F060000}"/>
    <cellStyle name="Warning Text 13" xfId="1568" xr:uid="{00000000-0005-0000-0000-000020060000}"/>
    <cellStyle name="Warning Text 14" xfId="1569" xr:uid="{00000000-0005-0000-0000-000021060000}"/>
    <cellStyle name="Warning Text 15" xfId="1570" xr:uid="{00000000-0005-0000-0000-000022060000}"/>
    <cellStyle name="Warning Text 16" xfId="1571" xr:uid="{00000000-0005-0000-0000-000023060000}"/>
    <cellStyle name="Warning Text 17" xfId="1572" xr:uid="{00000000-0005-0000-0000-000024060000}"/>
    <cellStyle name="Warning Text 18" xfId="1573" xr:uid="{00000000-0005-0000-0000-000025060000}"/>
    <cellStyle name="Warning Text 19" xfId="1574" xr:uid="{00000000-0005-0000-0000-000026060000}"/>
    <cellStyle name="Warning Text 2" xfId="1575" xr:uid="{00000000-0005-0000-0000-000027060000}"/>
    <cellStyle name="Warning Text 20" xfId="1576" xr:uid="{00000000-0005-0000-0000-000028060000}"/>
    <cellStyle name="Warning Text 21" xfId="1577" xr:uid="{00000000-0005-0000-0000-000029060000}"/>
    <cellStyle name="Warning Text 21 2" xfId="1578" xr:uid="{00000000-0005-0000-0000-00002A060000}"/>
    <cellStyle name="Warning Text 22" xfId="1579" xr:uid="{00000000-0005-0000-0000-00002B060000}"/>
    <cellStyle name="Warning Text 3" xfId="1580" xr:uid="{00000000-0005-0000-0000-00002C060000}"/>
    <cellStyle name="Warning Text 4" xfId="1581" xr:uid="{00000000-0005-0000-0000-00002D060000}"/>
    <cellStyle name="Warning Text 5" xfId="1582" xr:uid="{00000000-0005-0000-0000-00002E060000}"/>
    <cellStyle name="Warning Text 6" xfId="1583" xr:uid="{00000000-0005-0000-0000-00002F060000}"/>
    <cellStyle name="Warning Text 7" xfId="1584" xr:uid="{00000000-0005-0000-0000-000030060000}"/>
    <cellStyle name="Warning Text 8" xfId="1585" xr:uid="{00000000-0005-0000-0000-000031060000}"/>
    <cellStyle name="Warning Text 9" xfId="1586" xr:uid="{00000000-0005-0000-0000-000032060000}"/>
    <cellStyle name="เครื่องหมายจุลภาค [0]_Book1" xfId="1587" xr:uid="{00000000-0005-0000-0000-000033060000}"/>
    <cellStyle name="เครื่องหมายจุลภาค_Book1" xfId="1588" xr:uid="{00000000-0005-0000-0000-000034060000}"/>
    <cellStyle name="เครื่องหมายสกุลเงิน [0]_Book1" xfId="1589" xr:uid="{00000000-0005-0000-0000-000035060000}"/>
    <cellStyle name="เครื่องหมายสกุลเงิน_Book1" xfId="1590" xr:uid="{00000000-0005-0000-0000-000036060000}"/>
    <cellStyle name="น้บะภฒ_95" xfId="1591" xr:uid="{00000000-0005-0000-0000-000037060000}"/>
    <cellStyle name="ปกติ_ap aged01" xfId="1592" xr:uid="{00000000-0005-0000-0000-000038060000}"/>
    <cellStyle name="ฤธถ [0]_0e82ylkxXsZu0YORaMwizTk2E" xfId="1593" xr:uid="{00000000-0005-0000-0000-000039060000}"/>
    <cellStyle name="ฤธถ_0e82ylkxXsZu0YORaMwizTk2E" xfId="1594" xr:uid="{00000000-0005-0000-0000-00003A060000}"/>
    <cellStyle name="ล๋ศญ [0]_0e82ylkxXsZu0YORaMwizTk2E" xfId="1595" xr:uid="{00000000-0005-0000-0000-00003B060000}"/>
    <cellStyle name="ล๋ศญ_0e82ylkxXsZu0YORaMwizTk2E" xfId="1596" xr:uid="{00000000-0005-0000-0000-00003C060000}"/>
    <cellStyle name="วฅมุ_4ฟ๙ฝวภ๛" xfId="1597" xr:uid="{00000000-0005-0000-0000-00003D06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"/>
  <sheetViews>
    <sheetView topLeftCell="A109" zoomScaleNormal="100" zoomScaleSheetLayoutView="100" workbookViewId="0">
      <selection activeCell="A128" sqref="A128:XFD128"/>
    </sheetView>
  </sheetViews>
  <sheetFormatPr defaultColWidth="9.140625" defaultRowHeight="20.25"/>
  <cols>
    <col min="1" max="3" width="1.7109375" style="4" customWidth="1"/>
    <col min="4" max="4" width="48.28515625" style="4" customWidth="1"/>
    <col min="5" max="5" width="8.5703125" style="10" customWidth="1"/>
    <col min="6" max="6" width="1.140625" style="4" customWidth="1"/>
    <col min="7" max="7" width="13.7109375" style="11" customWidth="1"/>
    <col min="8" max="8" width="1.140625" style="11" customWidth="1"/>
    <col min="9" max="9" width="13.7109375" style="11" customWidth="1"/>
    <col min="10" max="16384" width="9.140625" style="4"/>
  </cols>
  <sheetData>
    <row r="1" spans="1:9" ht="21.75" customHeight="1">
      <c r="A1" s="1" t="s">
        <v>118</v>
      </c>
      <c r="B1" s="1"/>
      <c r="C1" s="1"/>
      <c r="D1" s="1"/>
      <c r="E1" s="2"/>
      <c r="F1" s="1"/>
      <c r="G1" s="3"/>
      <c r="H1" s="3"/>
      <c r="I1" s="3"/>
    </row>
    <row r="2" spans="1:9" ht="21.75" customHeight="1">
      <c r="A2" s="1" t="s">
        <v>61</v>
      </c>
      <c r="B2" s="1"/>
      <c r="C2" s="1"/>
      <c r="D2" s="1"/>
      <c r="E2" s="2"/>
      <c r="F2" s="1"/>
      <c r="G2" s="3"/>
      <c r="H2" s="3"/>
      <c r="I2" s="3"/>
    </row>
    <row r="3" spans="1:9" ht="21.75" customHeight="1">
      <c r="A3" s="5" t="s">
        <v>109</v>
      </c>
      <c r="B3" s="6"/>
      <c r="C3" s="6"/>
      <c r="D3" s="6"/>
      <c r="E3" s="7"/>
      <c r="F3" s="6"/>
      <c r="G3" s="8"/>
      <c r="H3" s="8"/>
      <c r="I3" s="8"/>
    </row>
    <row r="4" spans="1:9" ht="21.75" customHeight="1">
      <c r="A4" s="1"/>
      <c r="B4" s="1"/>
      <c r="C4" s="1"/>
      <c r="D4" s="1"/>
      <c r="E4" s="2"/>
      <c r="F4" s="1"/>
      <c r="G4" s="3"/>
      <c r="H4" s="3"/>
      <c r="I4" s="3"/>
    </row>
    <row r="5" spans="1:9" ht="21.75" customHeight="1">
      <c r="A5" s="1"/>
      <c r="B5" s="1"/>
      <c r="C5" s="1"/>
      <c r="D5" s="1"/>
      <c r="E5" s="2"/>
      <c r="F5" s="1"/>
      <c r="G5" s="9" t="s">
        <v>110</v>
      </c>
      <c r="H5" s="9"/>
      <c r="I5" s="9" t="s">
        <v>84</v>
      </c>
    </row>
    <row r="6" spans="1:9" ht="21.75" customHeight="1">
      <c r="A6" s="1"/>
      <c r="B6" s="1"/>
      <c r="C6" s="1"/>
      <c r="D6" s="1"/>
      <c r="E6" s="7" t="s">
        <v>0</v>
      </c>
      <c r="F6" s="1"/>
      <c r="G6" s="8" t="s">
        <v>1</v>
      </c>
      <c r="H6" s="9"/>
      <c r="I6" s="8" t="s">
        <v>1</v>
      </c>
    </row>
    <row r="7" spans="1:9" ht="8.1" customHeight="1">
      <c r="G7" s="128"/>
    </row>
    <row r="8" spans="1:9" ht="21.75" customHeight="1">
      <c r="A8" s="1" t="s">
        <v>2</v>
      </c>
      <c r="D8" s="1"/>
      <c r="G8" s="128"/>
    </row>
    <row r="9" spans="1:9" ht="8.1" customHeight="1">
      <c r="A9" s="1"/>
      <c r="G9" s="128"/>
    </row>
    <row r="10" spans="1:9" ht="21.75" customHeight="1">
      <c r="A10" s="1" t="s">
        <v>3</v>
      </c>
      <c r="G10" s="128"/>
    </row>
    <row r="11" spans="1:9" ht="8.1" customHeight="1">
      <c r="A11" s="1"/>
      <c r="G11" s="128"/>
    </row>
    <row r="12" spans="1:9" ht="21.75" customHeight="1">
      <c r="A12" s="4" t="s">
        <v>32</v>
      </c>
      <c r="E12" s="10" t="s">
        <v>132</v>
      </c>
      <c r="G12" s="129">
        <v>1130671824</v>
      </c>
      <c r="H12" s="13"/>
      <c r="I12" s="12">
        <v>256617103</v>
      </c>
    </row>
    <row r="13" spans="1:9" ht="21.75" customHeight="1">
      <c r="A13" s="4" t="s">
        <v>87</v>
      </c>
      <c r="E13" s="10">
        <v>12</v>
      </c>
      <c r="G13" s="130">
        <v>2337438836</v>
      </c>
      <c r="H13" s="13"/>
      <c r="I13" s="14">
        <v>2448856378</v>
      </c>
    </row>
    <row r="14" spans="1:9" ht="21.75" customHeight="1">
      <c r="A14" s="4" t="s">
        <v>134</v>
      </c>
      <c r="E14" s="10">
        <v>14</v>
      </c>
      <c r="G14" s="131">
        <v>1931629210</v>
      </c>
      <c r="H14" s="13"/>
      <c r="I14" s="15">
        <v>1395372107</v>
      </c>
    </row>
    <row r="15" spans="1:9" ht="21.75" customHeight="1">
      <c r="A15" s="4" t="s">
        <v>40</v>
      </c>
      <c r="G15" s="131">
        <v>353288637</v>
      </c>
      <c r="H15" s="13"/>
      <c r="I15" s="15">
        <v>6933425</v>
      </c>
    </row>
    <row r="16" spans="1:9" ht="21.75" customHeight="1">
      <c r="A16" s="4" t="s">
        <v>101</v>
      </c>
      <c r="G16" s="132">
        <v>35874081</v>
      </c>
      <c r="H16" s="13"/>
      <c r="I16" s="16">
        <v>1376503</v>
      </c>
    </row>
    <row r="17" spans="1:12" ht="8.1" customHeight="1">
      <c r="A17" s="1"/>
      <c r="G17" s="133"/>
      <c r="H17" s="18"/>
      <c r="I17" s="17"/>
    </row>
    <row r="18" spans="1:12" ht="21.75" customHeight="1">
      <c r="A18" s="19" t="s">
        <v>35</v>
      </c>
      <c r="G18" s="134">
        <f>SUM(G12:G16)</f>
        <v>5788902588</v>
      </c>
      <c r="H18" s="13"/>
      <c r="I18" s="20">
        <f>SUM(I12:I16)</f>
        <v>4109155516</v>
      </c>
    </row>
    <row r="19" spans="1:12" ht="21.75" customHeight="1">
      <c r="G19" s="135"/>
      <c r="H19" s="13"/>
      <c r="I19" s="13"/>
    </row>
    <row r="20" spans="1:12" ht="21.75" customHeight="1">
      <c r="A20" s="1" t="s">
        <v>4</v>
      </c>
      <c r="G20" s="135"/>
      <c r="H20" s="13"/>
      <c r="I20" s="13"/>
    </row>
    <row r="21" spans="1:12" ht="8.1" customHeight="1">
      <c r="A21" s="1"/>
      <c r="G21" s="128"/>
    </row>
    <row r="22" spans="1:12">
      <c r="A22" s="4" t="s">
        <v>56</v>
      </c>
      <c r="E22" s="10">
        <v>15</v>
      </c>
      <c r="G22" s="129">
        <v>55729000</v>
      </c>
      <c r="I22" s="12">
        <v>55729000</v>
      </c>
    </row>
    <row r="23" spans="1:12" ht="21.75" customHeight="1">
      <c r="A23" s="4" t="s">
        <v>141</v>
      </c>
      <c r="E23" s="10">
        <v>16</v>
      </c>
      <c r="G23" s="129">
        <v>2905411569</v>
      </c>
      <c r="H23" s="13"/>
      <c r="I23" s="12">
        <v>2938265464</v>
      </c>
    </row>
    <row r="24" spans="1:12" ht="21.75" customHeight="1">
      <c r="A24" s="4" t="s">
        <v>119</v>
      </c>
      <c r="E24" s="10">
        <v>17</v>
      </c>
      <c r="G24" s="129">
        <v>36390164</v>
      </c>
      <c r="H24" s="13"/>
      <c r="I24" s="12" t="s">
        <v>66</v>
      </c>
    </row>
    <row r="25" spans="1:12" ht="21.75" customHeight="1">
      <c r="A25" s="4" t="s">
        <v>120</v>
      </c>
      <c r="E25" s="10">
        <v>18</v>
      </c>
      <c r="G25" s="136">
        <v>23969501</v>
      </c>
      <c r="H25" s="13"/>
      <c r="I25" s="21">
        <v>27709337</v>
      </c>
    </row>
    <row r="26" spans="1:12" ht="21.75" customHeight="1">
      <c r="A26" s="4" t="s">
        <v>121</v>
      </c>
      <c r="E26" s="10">
        <v>19</v>
      </c>
      <c r="G26" s="137">
        <v>25183926</v>
      </c>
      <c r="H26" s="13"/>
      <c r="I26" s="22">
        <v>12639047</v>
      </c>
      <c r="J26" s="23"/>
    </row>
    <row r="27" spans="1:12" ht="21.75" customHeight="1">
      <c r="A27" s="4" t="s">
        <v>83</v>
      </c>
      <c r="E27" s="10">
        <v>13</v>
      </c>
      <c r="G27" s="138">
        <v>5095389</v>
      </c>
      <c r="H27" s="13"/>
      <c r="I27" s="24">
        <v>5225056</v>
      </c>
    </row>
    <row r="28" spans="1:12" ht="8.1" customHeight="1">
      <c r="A28" s="1"/>
      <c r="G28" s="139"/>
      <c r="H28" s="18"/>
      <c r="I28" s="18"/>
    </row>
    <row r="29" spans="1:12" ht="21.75" customHeight="1">
      <c r="A29" s="19" t="s">
        <v>34</v>
      </c>
      <c r="G29" s="138">
        <f>SUM(G22:G27)</f>
        <v>3051779549</v>
      </c>
      <c r="H29" s="22"/>
      <c r="I29" s="24">
        <f>SUM(I22:I27)</f>
        <v>3039567904</v>
      </c>
    </row>
    <row r="30" spans="1:12" ht="8.1" customHeight="1">
      <c r="G30" s="140"/>
      <c r="H30" s="25"/>
      <c r="I30" s="25"/>
    </row>
    <row r="31" spans="1:12" ht="21.75" thickBot="1">
      <c r="A31" s="1" t="s">
        <v>5</v>
      </c>
      <c r="G31" s="141">
        <f>SUM(G18+G29)</f>
        <v>8840682137</v>
      </c>
      <c r="H31" s="25"/>
      <c r="I31" s="26">
        <f>SUM(I18+I29)</f>
        <v>7148723420</v>
      </c>
      <c r="J31" s="27"/>
      <c r="L31" s="27"/>
    </row>
    <row r="32" spans="1:12" ht="21" thickTop="1"/>
    <row r="33" spans="1:9">
      <c r="D33" s="23"/>
    </row>
    <row r="34" spans="1:9">
      <c r="D34" s="23"/>
    </row>
    <row r="35" spans="1:9">
      <c r="D35" s="23"/>
    </row>
    <row r="36" spans="1:9" s="28" customFormat="1" ht="25.5" customHeight="1">
      <c r="E36" s="29"/>
      <c r="G36" s="25"/>
      <c r="H36" s="25"/>
      <c r="I36" s="25"/>
    </row>
    <row r="37" spans="1:9" ht="18.75" customHeight="1"/>
    <row r="38" spans="1:9" ht="21.75" customHeight="1">
      <c r="A38" s="178" t="s">
        <v>108</v>
      </c>
      <c r="B38" s="178"/>
      <c r="C38" s="178"/>
      <c r="D38" s="178"/>
      <c r="E38" s="178"/>
      <c r="F38" s="178"/>
      <c r="G38" s="178"/>
      <c r="H38" s="178"/>
      <c r="I38" s="178"/>
    </row>
    <row r="39" spans="1:9" ht="20.25" customHeight="1">
      <c r="B39" s="10"/>
      <c r="C39" s="10"/>
      <c r="D39" s="30"/>
      <c r="G39" s="31"/>
      <c r="H39" s="32"/>
      <c r="I39" s="31"/>
    </row>
    <row r="40" spans="1:9" ht="20.25" customHeight="1">
      <c r="B40" s="10"/>
      <c r="C40" s="10"/>
      <c r="D40" s="30"/>
      <c r="G40" s="31"/>
      <c r="H40" s="32"/>
      <c r="I40" s="31"/>
    </row>
    <row r="41" spans="1:9">
      <c r="B41" s="10"/>
      <c r="C41" s="10"/>
      <c r="D41" s="30"/>
      <c r="G41" s="31"/>
      <c r="H41" s="32"/>
      <c r="I41" s="31"/>
    </row>
    <row r="42" spans="1:9" ht="3.75" customHeight="1">
      <c r="B42" s="10"/>
      <c r="C42" s="10"/>
      <c r="D42" s="30"/>
      <c r="G42" s="31"/>
      <c r="H42" s="32"/>
      <c r="I42" s="31"/>
    </row>
    <row r="43" spans="1:9" ht="21.95" customHeight="1">
      <c r="A43" s="33" t="s">
        <v>88</v>
      </c>
      <c r="B43" s="33"/>
      <c r="C43" s="33"/>
      <c r="D43" s="33"/>
      <c r="E43" s="34"/>
      <c r="F43" s="33"/>
      <c r="G43" s="35"/>
      <c r="H43" s="35"/>
      <c r="I43" s="35"/>
    </row>
    <row r="44" spans="1:9" ht="21">
      <c r="A44" s="1" t="s">
        <v>118</v>
      </c>
      <c r="B44" s="1"/>
      <c r="C44" s="1"/>
      <c r="D44" s="1"/>
      <c r="E44" s="2"/>
      <c r="F44" s="1"/>
      <c r="G44" s="3"/>
      <c r="H44" s="3"/>
      <c r="I44" s="3"/>
    </row>
    <row r="45" spans="1:9" ht="21">
      <c r="A45" s="1" t="s">
        <v>61</v>
      </c>
      <c r="B45" s="1"/>
      <c r="C45" s="1"/>
      <c r="D45" s="1"/>
      <c r="E45" s="2"/>
      <c r="F45" s="1"/>
      <c r="G45" s="3"/>
      <c r="H45" s="3"/>
      <c r="I45" s="3"/>
    </row>
    <row r="46" spans="1:9" ht="21">
      <c r="A46" s="6" t="str">
        <f>A3</f>
        <v>ณ วันที่ 31 ธันวาคม พ.ศ. 2563</v>
      </c>
      <c r="B46" s="6"/>
      <c r="C46" s="6"/>
      <c r="D46" s="6"/>
      <c r="E46" s="7"/>
      <c r="F46" s="6"/>
      <c r="G46" s="8"/>
      <c r="H46" s="8"/>
      <c r="I46" s="8"/>
    </row>
    <row r="47" spans="1:9" ht="21">
      <c r="A47" s="1"/>
      <c r="B47" s="1"/>
      <c r="C47" s="1"/>
      <c r="D47" s="1"/>
      <c r="E47" s="2"/>
      <c r="F47" s="1"/>
      <c r="G47" s="3"/>
      <c r="H47" s="3"/>
      <c r="I47" s="3"/>
    </row>
    <row r="48" spans="1:9" ht="21.75" customHeight="1">
      <c r="A48" s="1"/>
      <c r="B48" s="1"/>
      <c r="C48" s="1"/>
      <c r="D48" s="1"/>
      <c r="E48" s="2"/>
      <c r="F48" s="1"/>
      <c r="G48" s="9" t="s">
        <v>110</v>
      </c>
      <c r="H48" s="9"/>
      <c r="I48" s="9" t="s">
        <v>84</v>
      </c>
    </row>
    <row r="49" spans="1:9" ht="21.75" customHeight="1">
      <c r="A49" s="1"/>
      <c r="B49" s="1"/>
      <c r="C49" s="1"/>
      <c r="D49" s="1"/>
      <c r="E49" s="7" t="s">
        <v>0</v>
      </c>
      <c r="F49" s="1"/>
      <c r="G49" s="8" t="s">
        <v>1</v>
      </c>
      <c r="H49" s="9"/>
      <c r="I49" s="8" t="s">
        <v>1</v>
      </c>
    </row>
    <row r="50" spans="1:9" ht="8.1" customHeight="1">
      <c r="G50" s="128"/>
    </row>
    <row r="51" spans="1:9" ht="21">
      <c r="A51" s="1" t="s">
        <v>71</v>
      </c>
      <c r="G51" s="128"/>
    </row>
    <row r="52" spans="1:9" ht="8.1" customHeight="1">
      <c r="A52" s="1"/>
      <c r="G52" s="128"/>
    </row>
    <row r="53" spans="1:9" ht="21.75" customHeight="1">
      <c r="A53" s="1" t="s">
        <v>6</v>
      </c>
      <c r="G53" s="135"/>
      <c r="H53" s="13"/>
      <c r="I53" s="13"/>
    </row>
    <row r="54" spans="1:9" ht="8.1" customHeight="1">
      <c r="A54" s="1"/>
      <c r="G54" s="128"/>
    </row>
    <row r="55" spans="1:9">
      <c r="A55" s="4" t="s">
        <v>26</v>
      </c>
      <c r="E55" s="10" t="s">
        <v>133</v>
      </c>
      <c r="G55" s="129">
        <v>3136554572</v>
      </c>
      <c r="H55" s="13"/>
      <c r="I55" s="12">
        <v>2953864780</v>
      </c>
    </row>
    <row r="56" spans="1:9" ht="21.75" customHeight="1">
      <c r="A56" s="4" t="s">
        <v>89</v>
      </c>
      <c r="E56" s="10">
        <v>21</v>
      </c>
      <c r="G56" s="129">
        <v>296447996</v>
      </c>
      <c r="H56" s="13"/>
      <c r="I56" s="12">
        <v>198871657</v>
      </c>
    </row>
    <row r="57" spans="1:9" ht="21.75" customHeight="1">
      <c r="A57" s="4" t="s">
        <v>122</v>
      </c>
      <c r="E57" s="10">
        <v>13</v>
      </c>
      <c r="G57" s="129">
        <v>626299</v>
      </c>
      <c r="H57" s="13"/>
      <c r="I57" s="12" t="s">
        <v>66</v>
      </c>
    </row>
    <row r="58" spans="1:9" ht="21.75" customHeight="1">
      <c r="A58" s="4" t="s">
        <v>67</v>
      </c>
      <c r="G58" s="129">
        <v>80671982</v>
      </c>
      <c r="H58" s="13"/>
      <c r="I58" s="12">
        <v>12473793</v>
      </c>
    </row>
    <row r="59" spans="1:9" ht="21.75" customHeight="1">
      <c r="A59" s="4" t="s">
        <v>43</v>
      </c>
      <c r="E59" s="175">
        <v>13</v>
      </c>
      <c r="G59" s="129">
        <v>37548628</v>
      </c>
      <c r="H59" s="13"/>
      <c r="I59" s="12">
        <v>18584592</v>
      </c>
    </row>
    <row r="60" spans="1:9" ht="21.75" customHeight="1">
      <c r="A60" s="4" t="s">
        <v>139</v>
      </c>
      <c r="E60" s="176"/>
      <c r="G60" s="129"/>
      <c r="H60" s="13"/>
      <c r="I60" s="12"/>
    </row>
    <row r="61" spans="1:9" ht="21.75" customHeight="1">
      <c r="B61" s="4" t="s">
        <v>140</v>
      </c>
      <c r="E61" s="175" t="s">
        <v>133</v>
      </c>
      <c r="G61" s="129">
        <v>199657974</v>
      </c>
      <c r="H61" s="13"/>
      <c r="I61" s="12" t="s">
        <v>66</v>
      </c>
    </row>
    <row r="62" spans="1:9" ht="21.75" customHeight="1">
      <c r="A62" s="4" t="s">
        <v>115</v>
      </c>
      <c r="E62" s="175" t="s">
        <v>133</v>
      </c>
      <c r="G62" s="129">
        <v>23385966</v>
      </c>
      <c r="H62" s="13"/>
      <c r="I62" s="12" t="s">
        <v>66</v>
      </c>
    </row>
    <row r="63" spans="1:9" ht="21.75" customHeight="1">
      <c r="A63" s="36" t="s">
        <v>78</v>
      </c>
      <c r="E63" s="175" t="s">
        <v>133</v>
      </c>
      <c r="G63" s="142">
        <v>999590001</v>
      </c>
      <c r="H63" s="13"/>
      <c r="I63" s="37">
        <v>1542283</v>
      </c>
    </row>
    <row r="64" spans="1:9" ht="8.1" customHeight="1">
      <c r="G64" s="130"/>
      <c r="H64" s="25"/>
      <c r="I64" s="14"/>
    </row>
    <row r="65" spans="1:9" ht="21.75" customHeight="1">
      <c r="A65" s="19" t="s">
        <v>27</v>
      </c>
      <c r="G65" s="134">
        <f>SUM(G55:G63)</f>
        <v>4774483418</v>
      </c>
      <c r="H65" s="13"/>
      <c r="I65" s="20">
        <f>SUM(I55:I63)</f>
        <v>3185337105</v>
      </c>
    </row>
    <row r="66" spans="1:9" ht="21.75" customHeight="1">
      <c r="B66" s="19"/>
      <c r="C66" s="19"/>
      <c r="G66" s="140"/>
      <c r="H66" s="13"/>
      <c r="I66" s="25"/>
    </row>
    <row r="67" spans="1:9" ht="21.75" customHeight="1">
      <c r="A67" s="19" t="s">
        <v>57</v>
      </c>
      <c r="G67" s="130"/>
      <c r="H67" s="13"/>
      <c r="I67" s="14"/>
    </row>
    <row r="68" spans="1:9" ht="8.1" customHeight="1">
      <c r="G68" s="130"/>
      <c r="H68" s="25"/>
      <c r="I68" s="14"/>
    </row>
    <row r="69" spans="1:9" ht="21.75" customHeight="1">
      <c r="A69" s="36" t="s">
        <v>129</v>
      </c>
      <c r="E69" s="175" t="s">
        <v>133</v>
      </c>
      <c r="G69" s="143">
        <v>799332998</v>
      </c>
      <c r="H69" s="28"/>
      <c r="I69" s="12" t="s">
        <v>66</v>
      </c>
    </row>
    <row r="70" spans="1:9" ht="21.75" customHeight="1">
      <c r="A70" s="36" t="s">
        <v>116</v>
      </c>
      <c r="E70" s="175" t="s">
        <v>133</v>
      </c>
      <c r="G70" s="143">
        <v>13532793</v>
      </c>
      <c r="H70" s="28"/>
      <c r="I70" s="12" t="s">
        <v>66</v>
      </c>
    </row>
    <row r="71" spans="1:9" ht="21.75" customHeight="1">
      <c r="A71" s="36" t="s">
        <v>79</v>
      </c>
      <c r="E71" s="175" t="s">
        <v>133</v>
      </c>
      <c r="G71" s="133" t="s">
        <v>66</v>
      </c>
      <c r="H71" s="28"/>
      <c r="I71" s="38">
        <v>996505435</v>
      </c>
    </row>
    <row r="72" spans="1:9" ht="21.75" customHeight="1">
      <c r="A72" s="4" t="s">
        <v>58</v>
      </c>
      <c r="E72" s="10">
        <v>22</v>
      </c>
      <c r="G72" s="144">
        <v>71630354</v>
      </c>
      <c r="H72" s="4"/>
      <c r="I72" s="39">
        <v>61829112</v>
      </c>
    </row>
    <row r="73" spans="1:9" ht="8.1" customHeight="1">
      <c r="G73" s="130"/>
      <c r="H73" s="25"/>
      <c r="I73" s="14"/>
    </row>
    <row r="74" spans="1:9" ht="21.75" customHeight="1">
      <c r="A74" s="19" t="s">
        <v>59</v>
      </c>
      <c r="G74" s="144">
        <f>SUM(G69:G72)</f>
        <v>884496145</v>
      </c>
      <c r="H74" s="28"/>
      <c r="I74" s="39">
        <f>SUM(I69:I72)</f>
        <v>1058334547</v>
      </c>
    </row>
    <row r="75" spans="1:9" ht="8.1" customHeight="1">
      <c r="G75" s="130"/>
      <c r="H75" s="25"/>
      <c r="I75" s="14"/>
    </row>
    <row r="76" spans="1:9" ht="21">
      <c r="A76" s="19" t="s">
        <v>24</v>
      </c>
      <c r="G76" s="144">
        <f>SUM(G65+G74)</f>
        <v>5658979563</v>
      </c>
      <c r="H76" s="4"/>
      <c r="I76" s="39">
        <f>SUM(I65+I74)</f>
        <v>4243671652</v>
      </c>
    </row>
    <row r="77" spans="1:9" ht="21.75" customHeight="1">
      <c r="B77" s="19"/>
      <c r="C77" s="19"/>
      <c r="G77" s="25"/>
      <c r="H77" s="13"/>
      <c r="I77" s="25"/>
    </row>
    <row r="78" spans="1:9" ht="21.75" customHeight="1">
      <c r="B78" s="19"/>
      <c r="C78" s="19"/>
      <c r="G78" s="25"/>
      <c r="H78" s="13"/>
      <c r="I78" s="25"/>
    </row>
    <row r="79" spans="1:9" ht="21.75" customHeight="1">
      <c r="B79" s="19"/>
      <c r="C79" s="19"/>
      <c r="G79" s="25"/>
      <c r="H79" s="13"/>
      <c r="I79" s="25"/>
    </row>
    <row r="80" spans="1:9" s="28" customFormat="1" ht="21.75" customHeight="1">
      <c r="E80" s="29"/>
      <c r="G80" s="14"/>
      <c r="H80" s="25"/>
      <c r="I80" s="14"/>
    </row>
    <row r="81" spans="1:9" ht="21.75" customHeight="1">
      <c r="B81" s="19"/>
      <c r="C81" s="19"/>
      <c r="G81" s="25"/>
      <c r="H81" s="13"/>
      <c r="I81" s="25"/>
    </row>
    <row r="82" spans="1:9" ht="21.75" customHeight="1">
      <c r="B82" s="19"/>
      <c r="C82" s="19"/>
      <c r="G82" s="25"/>
      <c r="H82" s="13"/>
      <c r="I82" s="25"/>
    </row>
    <row r="83" spans="1:9" ht="24" customHeight="1">
      <c r="B83" s="19"/>
      <c r="C83" s="19"/>
      <c r="G83" s="25"/>
      <c r="H83" s="13"/>
      <c r="I83" s="25"/>
    </row>
    <row r="84" spans="1:9" ht="18.75" customHeight="1">
      <c r="B84" s="19"/>
      <c r="C84" s="19"/>
      <c r="G84" s="25"/>
      <c r="H84" s="13"/>
      <c r="I84" s="25"/>
    </row>
    <row r="85" spans="1:9" ht="21.95" customHeight="1">
      <c r="A85" s="33" t="str">
        <f>A43</f>
        <v>หมายเหตุประกอบงบการเงินเป็นส่วนหนึ่งของงบการเงินนี้</v>
      </c>
      <c r="B85" s="40"/>
      <c r="C85" s="40"/>
      <c r="D85" s="33"/>
      <c r="E85" s="34"/>
      <c r="F85" s="33"/>
      <c r="G85" s="41"/>
      <c r="H85" s="41"/>
      <c r="I85" s="41"/>
    </row>
    <row r="86" spans="1:9" ht="21">
      <c r="A86" s="1" t="s">
        <v>118</v>
      </c>
      <c r="B86" s="1"/>
      <c r="C86" s="1"/>
      <c r="D86" s="1"/>
      <c r="E86" s="2"/>
      <c r="F86" s="1"/>
      <c r="G86" s="3"/>
      <c r="H86" s="3"/>
      <c r="I86" s="3"/>
    </row>
    <row r="87" spans="1:9" ht="21">
      <c r="A87" s="1" t="s">
        <v>61</v>
      </c>
      <c r="B87" s="1"/>
      <c r="C87" s="1"/>
      <c r="D87" s="1"/>
      <c r="E87" s="2"/>
      <c r="F87" s="1"/>
      <c r="G87" s="3"/>
      <c r="H87" s="3"/>
      <c r="I87" s="3"/>
    </row>
    <row r="88" spans="1:9" ht="21">
      <c r="A88" s="6" t="str">
        <f>A3</f>
        <v>ณ วันที่ 31 ธันวาคม พ.ศ. 2563</v>
      </c>
      <c r="B88" s="6"/>
      <c r="C88" s="6"/>
      <c r="D88" s="6"/>
      <c r="E88" s="7"/>
      <c r="F88" s="6"/>
      <c r="G88" s="8"/>
      <c r="H88" s="8"/>
      <c r="I88" s="8"/>
    </row>
    <row r="89" spans="1:9" ht="21">
      <c r="A89" s="1"/>
      <c r="B89" s="1"/>
      <c r="C89" s="1"/>
      <c r="D89" s="1"/>
      <c r="E89" s="2"/>
      <c r="F89" s="1"/>
      <c r="G89" s="3"/>
      <c r="H89" s="3"/>
      <c r="I89" s="3"/>
    </row>
    <row r="90" spans="1:9" ht="21">
      <c r="A90" s="1"/>
      <c r="B90" s="1"/>
      <c r="C90" s="1"/>
      <c r="D90" s="1"/>
      <c r="E90" s="2"/>
      <c r="F90" s="1"/>
      <c r="G90" s="9" t="s">
        <v>110</v>
      </c>
      <c r="H90" s="9"/>
      <c r="I90" s="9" t="s">
        <v>84</v>
      </c>
    </row>
    <row r="91" spans="1:9" ht="21">
      <c r="A91" s="1"/>
      <c r="B91" s="1"/>
      <c r="C91" s="1"/>
      <c r="D91" s="1"/>
      <c r="E91" s="7" t="s">
        <v>0</v>
      </c>
      <c r="F91" s="1"/>
      <c r="G91" s="8" t="s">
        <v>1</v>
      </c>
      <c r="H91" s="9"/>
      <c r="I91" s="8" t="s">
        <v>1</v>
      </c>
    </row>
    <row r="92" spans="1:9" ht="8.1" customHeight="1">
      <c r="A92" s="1"/>
      <c r="G92" s="128"/>
    </row>
    <row r="93" spans="1:9" ht="21">
      <c r="A93" s="1" t="s">
        <v>135</v>
      </c>
      <c r="G93" s="128"/>
    </row>
    <row r="94" spans="1:9" ht="8.1" customHeight="1">
      <c r="A94" s="1"/>
      <c r="G94" s="128"/>
    </row>
    <row r="95" spans="1:9" ht="21">
      <c r="A95" s="1" t="s">
        <v>72</v>
      </c>
      <c r="G95" s="135"/>
      <c r="H95" s="13"/>
      <c r="I95" s="13"/>
    </row>
    <row r="96" spans="1:9" ht="8.1" customHeight="1">
      <c r="A96" s="1"/>
      <c r="G96" s="128"/>
    </row>
    <row r="97" spans="1:14">
      <c r="A97" s="4" t="s">
        <v>7</v>
      </c>
      <c r="E97" s="10">
        <v>23</v>
      </c>
      <c r="G97" s="145"/>
      <c r="H97" s="4"/>
      <c r="I97" s="4"/>
    </row>
    <row r="98" spans="1:14">
      <c r="B98" s="4" t="s">
        <v>31</v>
      </c>
      <c r="G98" s="145"/>
      <c r="H98" s="4"/>
      <c r="I98" s="4"/>
    </row>
    <row r="99" spans="1:14">
      <c r="C99" s="4" t="s">
        <v>90</v>
      </c>
      <c r="G99" s="145"/>
      <c r="H99" s="4"/>
      <c r="I99" s="4"/>
    </row>
    <row r="100" spans="1:14" ht="21" thickBot="1">
      <c r="D100" s="4" t="s">
        <v>91</v>
      </c>
      <c r="G100" s="146">
        <v>870758034</v>
      </c>
      <c r="H100" s="13"/>
      <c r="I100" s="42">
        <v>870758034</v>
      </c>
    </row>
    <row r="101" spans="1:14" ht="8.1" customHeight="1" thickTop="1">
      <c r="A101" s="1"/>
      <c r="G101" s="128"/>
    </row>
    <row r="102" spans="1:14">
      <c r="B102" s="4" t="s">
        <v>54</v>
      </c>
      <c r="G102" s="136"/>
      <c r="H102" s="13"/>
      <c r="I102" s="21"/>
    </row>
    <row r="103" spans="1:14">
      <c r="C103" s="4" t="s">
        <v>90</v>
      </c>
      <c r="G103" s="136"/>
      <c r="H103" s="13"/>
      <c r="I103" s="21"/>
    </row>
    <row r="104" spans="1:14">
      <c r="D104" s="4" t="s">
        <v>92</v>
      </c>
      <c r="G104" s="136">
        <v>870758034</v>
      </c>
      <c r="H104" s="13"/>
      <c r="I104" s="21">
        <v>870758034</v>
      </c>
    </row>
    <row r="105" spans="1:14">
      <c r="A105" s="4" t="s">
        <v>33</v>
      </c>
      <c r="E105" s="10">
        <v>23</v>
      </c>
      <c r="G105" s="136">
        <v>427323198</v>
      </c>
      <c r="H105" s="13"/>
      <c r="I105" s="21">
        <v>427323198</v>
      </c>
    </row>
    <row r="106" spans="1:14">
      <c r="A106" s="4" t="s">
        <v>8</v>
      </c>
      <c r="G106" s="128"/>
      <c r="H106" s="13"/>
    </row>
    <row r="107" spans="1:14">
      <c r="B107" s="4" t="s">
        <v>65</v>
      </c>
      <c r="E107" s="10">
        <v>25</v>
      </c>
      <c r="G107" s="147">
        <v>75391488</v>
      </c>
      <c r="H107" s="13"/>
      <c r="I107" s="43">
        <v>63894173</v>
      </c>
    </row>
    <row r="108" spans="1:14">
      <c r="B108" s="4" t="s">
        <v>25</v>
      </c>
      <c r="G108" s="138">
        <v>1808229854</v>
      </c>
      <c r="H108" s="13"/>
      <c r="I108" s="24">
        <v>1543076363</v>
      </c>
    </row>
    <row r="109" spans="1:14" ht="8.1" customHeight="1">
      <c r="G109" s="136"/>
      <c r="H109" s="13"/>
      <c r="I109" s="21"/>
    </row>
    <row r="110" spans="1:14" ht="21">
      <c r="A110" s="19" t="s">
        <v>73</v>
      </c>
      <c r="G110" s="138">
        <f>SUM(G104:G108)</f>
        <v>3181702574</v>
      </c>
      <c r="H110" s="13"/>
      <c r="I110" s="24">
        <f>SUM(I104:I108)</f>
        <v>2905051768</v>
      </c>
    </row>
    <row r="111" spans="1:14" ht="8.1" customHeight="1">
      <c r="G111" s="137"/>
      <c r="H111" s="13"/>
      <c r="I111" s="22"/>
    </row>
    <row r="112" spans="1:14" ht="21" customHeight="1" thickBot="1">
      <c r="A112" s="1" t="s">
        <v>74</v>
      </c>
      <c r="G112" s="141">
        <f>SUM(G76+G110)</f>
        <v>8840682137</v>
      </c>
      <c r="H112" s="13"/>
      <c r="I112" s="26">
        <f>SUM(I76+I110)</f>
        <v>7148723420</v>
      </c>
      <c r="L112" s="27"/>
      <c r="N112" s="27"/>
    </row>
    <row r="113" spans="5:9" ht="21" thickTop="1">
      <c r="G113" s="23"/>
      <c r="H113" s="4"/>
      <c r="I113" s="23"/>
    </row>
    <row r="114" spans="5:9">
      <c r="G114" s="23"/>
      <c r="H114" s="4"/>
      <c r="I114" s="23"/>
    </row>
    <row r="115" spans="5:9">
      <c r="G115" s="23"/>
      <c r="H115" s="4"/>
      <c r="I115" s="23"/>
    </row>
    <row r="116" spans="5:9">
      <c r="G116" s="23"/>
      <c r="H116" s="4"/>
      <c r="I116" s="23"/>
    </row>
    <row r="117" spans="5:9">
      <c r="G117" s="23"/>
      <c r="H117" s="4"/>
      <c r="I117" s="23"/>
    </row>
    <row r="118" spans="5:9">
      <c r="G118" s="23"/>
      <c r="H118" s="4"/>
      <c r="I118" s="23"/>
    </row>
    <row r="119" spans="5:9">
      <c r="G119" s="23"/>
      <c r="H119" s="4"/>
      <c r="I119" s="23"/>
    </row>
    <row r="120" spans="5:9">
      <c r="G120" s="23"/>
      <c r="H120" s="4"/>
      <c r="I120" s="23"/>
    </row>
    <row r="121" spans="5:9">
      <c r="G121" s="23"/>
      <c r="H121" s="4"/>
      <c r="I121" s="23"/>
    </row>
    <row r="122" spans="5:9">
      <c r="G122" s="23"/>
      <c r="H122" s="4"/>
      <c r="I122" s="23"/>
    </row>
    <row r="123" spans="5:9">
      <c r="G123" s="23"/>
      <c r="H123" s="4"/>
      <c r="I123" s="23"/>
    </row>
    <row r="124" spans="5:9">
      <c r="G124" s="23"/>
      <c r="H124" s="23"/>
      <c r="I124" s="23"/>
    </row>
    <row r="125" spans="5:9">
      <c r="G125" s="23"/>
      <c r="H125" s="4"/>
      <c r="I125" s="23"/>
    </row>
    <row r="126" spans="5:9" ht="21.75" customHeight="1">
      <c r="G126" s="23"/>
      <c r="H126" s="4"/>
      <c r="I126" s="23"/>
    </row>
    <row r="127" spans="5:9" ht="21" customHeight="1">
      <c r="G127" s="23"/>
      <c r="H127" s="4"/>
      <c r="I127" s="23"/>
    </row>
    <row r="128" spans="5:9" ht="2.1" customHeight="1">
      <c r="E128" s="177"/>
      <c r="G128" s="23"/>
      <c r="H128" s="4"/>
      <c r="I128" s="23"/>
    </row>
    <row r="129" spans="1:9" ht="21.95" customHeight="1">
      <c r="A129" s="33" t="str">
        <f>A43</f>
        <v>หมายเหตุประกอบงบการเงินเป็นส่วนหนึ่งของงบการเงินนี้</v>
      </c>
      <c r="B129" s="33"/>
      <c r="C129" s="33"/>
      <c r="D129" s="33"/>
      <c r="E129" s="34"/>
      <c r="F129" s="33"/>
      <c r="G129" s="35"/>
      <c r="H129" s="35"/>
      <c r="I129" s="35"/>
    </row>
  </sheetData>
  <mergeCells count="1">
    <mergeCell ref="A38:I38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43"/>
  <sheetViews>
    <sheetView topLeftCell="A25" zoomScaleNormal="100" zoomScaleSheetLayoutView="85" workbookViewId="0">
      <selection activeCell="E11" sqref="E11"/>
    </sheetView>
  </sheetViews>
  <sheetFormatPr defaultColWidth="9.140625" defaultRowHeight="21.75" customHeight="1"/>
  <cols>
    <col min="1" max="3" width="2.28515625" style="108" customWidth="1"/>
    <col min="4" max="4" width="42" style="108" customWidth="1"/>
    <col min="5" max="5" width="8.5703125" style="109" customWidth="1"/>
    <col min="6" max="6" width="1.140625" style="108" customWidth="1"/>
    <col min="7" max="7" width="14.5703125" style="110" customWidth="1"/>
    <col min="8" max="8" width="1.140625" style="110" customWidth="1"/>
    <col min="9" max="9" width="14.5703125" style="110" customWidth="1"/>
    <col min="10" max="16384" width="9.140625" style="108"/>
  </cols>
  <sheetData>
    <row r="1" spans="1:9" ht="21.75" customHeight="1">
      <c r="A1" s="107" t="s">
        <v>118</v>
      </c>
    </row>
    <row r="2" spans="1:9" ht="21.75" customHeight="1">
      <c r="A2" s="107" t="s">
        <v>62</v>
      </c>
    </row>
    <row r="3" spans="1:9" ht="21.75" customHeight="1">
      <c r="A3" s="5" t="s">
        <v>111</v>
      </c>
      <c r="B3" s="111"/>
      <c r="C3" s="111"/>
      <c r="D3" s="111"/>
      <c r="E3" s="112"/>
      <c r="F3" s="111"/>
      <c r="G3" s="113"/>
      <c r="H3" s="113"/>
      <c r="I3" s="113"/>
    </row>
    <row r="4" spans="1:9" ht="21.75" customHeight="1">
      <c r="A4" s="114"/>
      <c r="B4" s="115"/>
      <c r="C4" s="115"/>
      <c r="D4" s="115"/>
      <c r="E4" s="116"/>
      <c r="F4" s="115"/>
      <c r="G4" s="117"/>
      <c r="H4" s="117"/>
      <c r="I4" s="117"/>
    </row>
    <row r="5" spans="1:9" ht="21.75" customHeight="1">
      <c r="E5" s="118"/>
      <c r="F5" s="107"/>
      <c r="G5" s="119" t="s">
        <v>110</v>
      </c>
      <c r="H5" s="119"/>
      <c r="I5" s="119" t="s">
        <v>84</v>
      </c>
    </row>
    <row r="6" spans="1:9" ht="21.75" customHeight="1">
      <c r="E6" s="120" t="s">
        <v>0</v>
      </c>
      <c r="F6" s="107"/>
      <c r="G6" s="121" t="s">
        <v>1</v>
      </c>
      <c r="H6" s="119"/>
      <c r="I6" s="121" t="s">
        <v>1</v>
      </c>
    </row>
    <row r="7" spans="1:9" ht="8.1" customHeight="1">
      <c r="G7" s="148"/>
      <c r="H7" s="122"/>
      <c r="I7" s="122"/>
    </row>
    <row r="8" spans="1:9" ht="21.75" customHeight="1">
      <c r="A8" s="108" t="s">
        <v>28</v>
      </c>
      <c r="G8" s="136">
        <v>14575724811</v>
      </c>
      <c r="H8" s="102"/>
      <c r="I8" s="21">
        <v>16483406677</v>
      </c>
    </row>
    <row r="9" spans="1:9" ht="21.75" customHeight="1">
      <c r="A9" s="108" t="s">
        <v>29</v>
      </c>
      <c r="G9" s="138">
        <v>-13309865354</v>
      </c>
      <c r="H9" s="102"/>
      <c r="I9" s="24">
        <v>-15585837482</v>
      </c>
    </row>
    <row r="10" spans="1:9" ht="8.1" customHeight="1">
      <c r="E10" s="123"/>
      <c r="F10" s="107"/>
      <c r="G10" s="149"/>
      <c r="H10" s="119"/>
      <c r="I10" s="124"/>
    </row>
    <row r="11" spans="1:9" ht="21.75" customHeight="1">
      <c r="A11" s="107" t="s">
        <v>23</v>
      </c>
      <c r="G11" s="136">
        <f>SUM(G8:G10)</f>
        <v>1265859457</v>
      </c>
      <c r="H11" s="102"/>
      <c r="I11" s="21">
        <f>SUM(I8:I10)</f>
        <v>897569195</v>
      </c>
    </row>
    <row r="12" spans="1:9" ht="21.75" customHeight="1">
      <c r="A12" s="108" t="s">
        <v>9</v>
      </c>
      <c r="E12" s="109">
        <v>27</v>
      </c>
      <c r="G12" s="137">
        <v>52770765</v>
      </c>
      <c r="H12" s="105"/>
      <c r="I12" s="22">
        <v>46448194</v>
      </c>
    </row>
    <row r="13" spans="1:9" ht="21.75" customHeight="1">
      <c r="A13" s="108" t="s">
        <v>47</v>
      </c>
      <c r="G13" s="136">
        <v>-174716134</v>
      </c>
      <c r="H13" s="102"/>
      <c r="I13" s="21">
        <v>-200175303</v>
      </c>
    </row>
    <row r="14" spans="1:9" ht="21.75" customHeight="1">
      <c r="A14" s="108" t="s">
        <v>48</v>
      </c>
      <c r="G14" s="137">
        <v>-408736084</v>
      </c>
      <c r="H14" s="102"/>
      <c r="I14" s="22">
        <v>-354980685</v>
      </c>
    </row>
    <row r="15" spans="1:9" ht="21.75" customHeight="1">
      <c r="A15" s="108" t="s">
        <v>50</v>
      </c>
      <c r="G15" s="150">
        <v>-82064850</v>
      </c>
      <c r="H15" s="102"/>
      <c r="I15" s="125">
        <v>-115653622</v>
      </c>
    </row>
    <row r="16" spans="1:9" ht="8.1" customHeight="1">
      <c r="E16" s="123"/>
      <c r="F16" s="107"/>
      <c r="G16" s="149"/>
      <c r="H16" s="119"/>
      <c r="I16" s="124"/>
    </row>
    <row r="17" spans="1:9" ht="21.75" customHeight="1">
      <c r="A17" s="107" t="s">
        <v>49</v>
      </c>
      <c r="G17" s="137">
        <f>SUM(G11:G15)</f>
        <v>653113154</v>
      </c>
      <c r="H17" s="105"/>
      <c r="I17" s="22">
        <f>SUM(I11:I15)</f>
        <v>273207779</v>
      </c>
    </row>
    <row r="18" spans="1:9" ht="21.75" customHeight="1">
      <c r="A18" s="108" t="s">
        <v>11</v>
      </c>
      <c r="E18" s="109">
        <v>29</v>
      </c>
      <c r="G18" s="150">
        <v>-115234998</v>
      </c>
      <c r="H18" s="102"/>
      <c r="I18" s="125">
        <v>-43261493</v>
      </c>
    </row>
    <row r="19" spans="1:9" ht="8.1" customHeight="1">
      <c r="E19" s="123"/>
      <c r="F19" s="107"/>
      <c r="G19" s="149"/>
      <c r="H19" s="119"/>
      <c r="I19" s="124"/>
    </row>
    <row r="20" spans="1:9" ht="21.75" customHeight="1">
      <c r="A20" s="107" t="s">
        <v>63</v>
      </c>
      <c r="G20" s="137">
        <f>SUM(G17:G18)</f>
        <v>537878156</v>
      </c>
      <c r="H20" s="105"/>
      <c r="I20" s="22">
        <f>SUM(I17:I18)</f>
        <v>229946286</v>
      </c>
    </row>
    <row r="21" spans="1:9" ht="8.1" customHeight="1">
      <c r="E21" s="123"/>
      <c r="F21" s="107"/>
      <c r="G21" s="149"/>
      <c r="H21" s="119"/>
      <c r="I21" s="124"/>
    </row>
    <row r="22" spans="1:9" ht="21.75" customHeight="1">
      <c r="A22" s="107" t="s">
        <v>93</v>
      </c>
      <c r="G22" s="137"/>
      <c r="H22" s="102"/>
      <c r="I22" s="22"/>
    </row>
    <row r="23" spans="1:9" ht="21.75" customHeight="1">
      <c r="A23" s="107" t="s">
        <v>94</v>
      </c>
      <c r="G23" s="137"/>
      <c r="H23" s="102"/>
      <c r="I23" s="22"/>
    </row>
    <row r="24" spans="1:9" ht="21.75" customHeight="1">
      <c r="A24" s="107" t="s">
        <v>95</v>
      </c>
      <c r="B24" s="107"/>
      <c r="G24" s="137"/>
      <c r="H24" s="102"/>
      <c r="I24" s="22"/>
    </row>
    <row r="25" spans="1:9" ht="21.75" customHeight="1">
      <c r="B25" s="108" t="s">
        <v>96</v>
      </c>
      <c r="G25" s="137"/>
      <c r="H25" s="102"/>
      <c r="I25" s="22"/>
    </row>
    <row r="26" spans="1:9" ht="21.75" customHeight="1">
      <c r="B26" s="108" t="s">
        <v>97</v>
      </c>
      <c r="E26" s="109">
        <v>22</v>
      </c>
      <c r="G26" s="137" t="s">
        <v>66</v>
      </c>
      <c r="H26" s="102"/>
      <c r="I26" s="22">
        <v>1520013</v>
      </c>
    </row>
    <row r="27" spans="1:9" ht="21.75" customHeight="1">
      <c r="B27" s="108" t="s">
        <v>98</v>
      </c>
      <c r="G27" s="137"/>
      <c r="H27" s="102"/>
      <c r="I27" s="22"/>
    </row>
    <row r="28" spans="1:9" ht="21.75" customHeight="1">
      <c r="B28" s="108" t="s">
        <v>95</v>
      </c>
      <c r="E28" s="109">
        <v>19</v>
      </c>
      <c r="G28" s="150" t="s">
        <v>66</v>
      </c>
      <c r="H28" s="102"/>
      <c r="I28" s="125">
        <v>-304003</v>
      </c>
    </row>
    <row r="29" spans="1:9" ht="8.1" customHeight="1">
      <c r="E29" s="123"/>
      <c r="F29" s="107"/>
      <c r="G29" s="149"/>
      <c r="H29" s="119"/>
      <c r="I29" s="124"/>
    </row>
    <row r="30" spans="1:9" ht="21.75" customHeight="1">
      <c r="A30" s="108" t="s">
        <v>99</v>
      </c>
      <c r="G30" s="138" t="s">
        <v>66</v>
      </c>
      <c r="H30" s="102"/>
      <c r="I30" s="125">
        <f>SUM(I24:I28)</f>
        <v>1216010</v>
      </c>
    </row>
    <row r="31" spans="1:9" ht="8.1" customHeight="1">
      <c r="E31" s="123"/>
      <c r="F31" s="107"/>
      <c r="G31" s="149"/>
      <c r="H31" s="119"/>
      <c r="I31" s="124"/>
    </row>
    <row r="32" spans="1:9" ht="21.75" customHeight="1" thickBot="1">
      <c r="A32" s="107" t="s">
        <v>64</v>
      </c>
      <c r="G32" s="146">
        <f>G20</f>
        <v>537878156</v>
      </c>
      <c r="H32" s="102"/>
      <c r="I32" s="42">
        <f>I30+I20</f>
        <v>231162296</v>
      </c>
    </row>
    <row r="33" spans="1:9" ht="21.75" customHeight="1" thickTop="1">
      <c r="A33" s="107"/>
      <c r="G33" s="137"/>
      <c r="H33" s="102"/>
      <c r="I33" s="22"/>
    </row>
    <row r="34" spans="1:9" ht="21.75" customHeight="1">
      <c r="A34" s="107"/>
      <c r="G34" s="137"/>
      <c r="H34" s="102"/>
      <c r="I34" s="22"/>
    </row>
    <row r="35" spans="1:9" ht="21.75" customHeight="1">
      <c r="A35" s="107" t="s">
        <v>44</v>
      </c>
      <c r="E35" s="109">
        <v>30</v>
      </c>
      <c r="G35" s="151"/>
    </row>
    <row r="36" spans="1:9" ht="8.1" customHeight="1">
      <c r="E36" s="123"/>
      <c r="F36" s="107"/>
      <c r="G36" s="149"/>
      <c r="H36" s="119"/>
      <c r="I36" s="124"/>
    </row>
    <row r="37" spans="1:9" ht="21.75" customHeight="1" thickBot="1">
      <c r="A37" s="108" t="s">
        <v>12</v>
      </c>
      <c r="G37" s="152">
        <f>G20/'6-8'!G104</f>
        <v>0.61771253895775136</v>
      </c>
      <c r="H37" s="127"/>
      <c r="I37" s="126">
        <f>I20/'6-8'!I104</f>
        <v>0.26407598554525652</v>
      </c>
    </row>
    <row r="38" spans="1:9" ht="21.75" customHeight="1" thickTop="1">
      <c r="G38" s="122"/>
      <c r="H38" s="127"/>
      <c r="I38" s="122"/>
    </row>
    <row r="39" spans="1:9" ht="21.75" customHeight="1">
      <c r="G39" s="122"/>
      <c r="H39" s="127"/>
      <c r="I39" s="122"/>
    </row>
    <row r="40" spans="1:9" ht="21.75" customHeight="1">
      <c r="G40" s="122"/>
      <c r="H40" s="127"/>
      <c r="I40" s="122"/>
    </row>
    <row r="41" spans="1:9" ht="15" customHeight="1">
      <c r="G41" s="122"/>
      <c r="H41" s="127"/>
      <c r="I41" s="122"/>
    </row>
    <row r="42" spans="1:9" ht="15" customHeight="1">
      <c r="G42" s="122"/>
      <c r="I42" s="122"/>
    </row>
    <row r="43" spans="1:9" ht="20.25">
      <c r="A43" s="111" t="str">
        <f>'6-8'!A129</f>
        <v>หมายเหตุประกอบงบการเงินเป็นส่วนหนึ่งของงบการเงินนี้</v>
      </c>
      <c r="B43" s="111"/>
      <c r="C43" s="111"/>
      <c r="D43" s="111"/>
      <c r="E43" s="112"/>
      <c r="F43" s="111"/>
      <c r="G43" s="113"/>
      <c r="H43" s="113"/>
      <c r="I43" s="113"/>
    </row>
  </sheetData>
  <phoneticPr fontId="0" type="noConversion"/>
  <pageMargins left="1.2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zoomScale="85" zoomScaleNormal="85" zoomScaleSheetLayoutView="100" workbookViewId="0">
      <selection activeCell="F17" sqref="F17"/>
    </sheetView>
  </sheetViews>
  <sheetFormatPr defaultColWidth="9.140625" defaultRowHeight="21.75" customHeight="1"/>
  <cols>
    <col min="1" max="1" width="40.85546875" style="4" customWidth="1"/>
    <col min="2" max="2" width="8.85546875" style="4" customWidth="1"/>
    <col min="3" max="3" width="0.85546875" style="4" customWidth="1"/>
    <col min="4" max="4" width="15.7109375" style="23" customWidth="1"/>
    <col min="5" max="5" width="0.85546875" style="23" customWidth="1"/>
    <col min="6" max="6" width="15.7109375" style="23" customWidth="1"/>
    <col min="7" max="7" width="0.85546875" style="23" customWidth="1"/>
    <col min="8" max="8" width="19.7109375" style="23" customWidth="1"/>
    <col min="9" max="9" width="0.85546875" style="23" customWidth="1"/>
    <col min="10" max="10" width="15.7109375" style="23" customWidth="1"/>
    <col min="11" max="11" width="0.85546875" style="23" customWidth="1"/>
    <col min="12" max="12" width="15.7109375" style="23" customWidth="1"/>
    <col min="13" max="16384" width="9.140625" style="4"/>
  </cols>
  <sheetData>
    <row r="1" spans="1:12" ht="21.75" customHeight="1">
      <c r="A1" s="88" t="s">
        <v>118</v>
      </c>
      <c r="B1" s="23"/>
      <c r="C1" s="89"/>
      <c r="D1" s="13"/>
      <c r="E1" s="13"/>
      <c r="F1" s="13"/>
      <c r="G1" s="13"/>
      <c r="H1" s="13"/>
      <c r="I1" s="13"/>
      <c r="J1" s="13"/>
      <c r="K1" s="13"/>
      <c r="L1" s="90"/>
    </row>
    <row r="2" spans="1:12" ht="21.75" customHeight="1">
      <c r="A2" s="88" t="s">
        <v>70</v>
      </c>
      <c r="B2" s="23"/>
      <c r="C2" s="89"/>
      <c r="D2" s="13"/>
      <c r="E2" s="13"/>
      <c r="F2" s="13"/>
      <c r="G2" s="13"/>
      <c r="H2" s="13"/>
      <c r="I2" s="13"/>
      <c r="J2" s="13"/>
      <c r="K2" s="13"/>
      <c r="L2" s="13"/>
    </row>
    <row r="3" spans="1:12" ht="21.75" customHeight="1">
      <c r="A3" s="91" t="s">
        <v>111</v>
      </c>
      <c r="B3" s="92"/>
      <c r="C3" s="93"/>
      <c r="D3" s="41"/>
      <c r="E3" s="41"/>
      <c r="F3" s="41"/>
      <c r="G3" s="41"/>
      <c r="H3" s="41"/>
      <c r="I3" s="41"/>
      <c r="J3" s="41"/>
      <c r="K3" s="41"/>
      <c r="L3" s="41"/>
    </row>
    <row r="4" spans="1:12" ht="21" customHeight="1">
      <c r="A4" s="94"/>
      <c r="B4" s="95"/>
      <c r="C4" s="96"/>
      <c r="D4" s="25"/>
      <c r="E4" s="25"/>
      <c r="F4" s="25"/>
      <c r="G4" s="25"/>
      <c r="H4" s="25"/>
      <c r="I4" s="25"/>
      <c r="J4" s="25"/>
      <c r="K4" s="25"/>
      <c r="L4" s="25"/>
    </row>
    <row r="5" spans="1:12" ht="21" customHeight="1">
      <c r="A5" s="23"/>
      <c r="B5" s="23"/>
      <c r="C5" s="89"/>
      <c r="D5" s="13"/>
      <c r="E5" s="13"/>
      <c r="F5" s="13"/>
      <c r="G5" s="13"/>
      <c r="H5" s="179" t="s">
        <v>8</v>
      </c>
      <c r="I5" s="179"/>
      <c r="J5" s="179"/>
      <c r="K5" s="13"/>
      <c r="L5" s="13"/>
    </row>
    <row r="6" spans="1:12" s="1" customFormat="1" ht="21" customHeight="1">
      <c r="A6" s="88"/>
      <c r="B6" s="88"/>
      <c r="C6" s="97"/>
      <c r="D6" s="90" t="s">
        <v>55</v>
      </c>
      <c r="E6" s="90"/>
      <c r="F6" s="90"/>
      <c r="G6" s="90"/>
      <c r="H6" s="90" t="s">
        <v>77</v>
      </c>
      <c r="I6" s="90"/>
      <c r="J6" s="90"/>
      <c r="K6" s="90"/>
      <c r="L6" s="88"/>
    </row>
    <row r="7" spans="1:12" s="1" customFormat="1" ht="21" customHeight="1">
      <c r="A7" s="88"/>
      <c r="C7" s="97"/>
      <c r="D7" s="90" t="s">
        <v>45</v>
      </c>
      <c r="E7" s="90"/>
      <c r="F7" s="90" t="s">
        <v>33</v>
      </c>
      <c r="G7" s="90"/>
      <c r="H7" s="90" t="s">
        <v>76</v>
      </c>
      <c r="I7" s="90"/>
      <c r="J7" s="90" t="s">
        <v>25</v>
      </c>
      <c r="K7" s="90"/>
      <c r="L7" s="98" t="s">
        <v>13</v>
      </c>
    </row>
    <row r="8" spans="1:12" ht="21" customHeight="1">
      <c r="A8" s="88"/>
      <c r="B8" s="7" t="s">
        <v>0</v>
      </c>
      <c r="C8" s="89"/>
      <c r="D8" s="99" t="s">
        <v>1</v>
      </c>
      <c r="E8" s="90"/>
      <c r="F8" s="99" t="s">
        <v>1</v>
      </c>
      <c r="G8" s="90"/>
      <c r="H8" s="99" t="s">
        <v>1</v>
      </c>
      <c r="I8" s="90"/>
      <c r="J8" s="99" t="s">
        <v>1</v>
      </c>
      <c r="K8" s="90"/>
      <c r="L8" s="99" t="s">
        <v>1</v>
      </c>
    </row>
    <row r="9" spans="1:12" ht="8.1" customHeight="1">
      <c r="A9" s="88"/>
      <c r="B9" s="88"/>
      <c r="C9" s="88"/>
      <c r="D9" s="25"/>
      <c r="E9" s="25"/>
      <c r="F9" s="25"/>
      <c r="G9" s="25"/>
      <c r="H9" s="25"/>
      <c r="I9" s="25"/>
      <c r="J9" s="25"/>
      <c r="K9" s="25"/>
      <c r="L9" s="25"/>
    </row>
    <row r="10" spans="1:12" ht="21" customHeight="1">
      <c r="A10" s="88" t="s">
        <v>85</v>
      </c>
      <c r="B10" s="88"/>
      <c r="C10" s="88"/>
      <c r="D10" s="23">
        <v>435379017</v>
      </c>
      <c r="F10" s="23">
        <v>427323198</v>
      </c>
      <c r="G10" s="13"/>
      <c r="H10" s="23">
        <v>43600000</v>
      </c>
      <c r="I10" s="13"/>
      <c r="J10" s="23">
        <v>1798063788</v>
      </c>
      <c r="K10" s="13"/>
      <c r="L10" s="13">
        <v>2704366003</v>
      </c>
    </row>
    <row r="11" spans="1:12" ht="21" customHeight="1">
      <c r="A11" s="23" t="s">
        <v>100</v>
      </c>
      <c r="B11" s="89" t="s">
        <v>123</v>
      </c>
      <c r="C11" s="23"/>
      <c r="D11" s="100">
        <v>435379017</v>
      </c>
      <c r="E11" s="101"/>
      <c r="F11" s="100" t="s">
        <v>66</v>
      </c>
      <c r="G11" s="101"/>
      <c r="H11" s="100" t="s">
        <v>66</v>
      </c>
      <c r="I11" s="102"/>
      <c r="J11" s="100">
        <v>-435379017</v>
      </c>
      <c r="K11" s="13"/>
      <c r="L11" s="100" t="s">
        <v>66</v>
      </c>
    </row>
    <row r="12" spans="1:12" ht="21" customHeight="1">
      <c r="A12" s="23" t="s">
        <v>30</v>
      </c>
      <c r="B12" s="89">
        <v>24</v>
      </c>
      <c r="C12" s="23"/>
      <c r="D12" s="100" t="s">
        <v>66</v>
      </c>
      <c r="E12" s="101"/>
      <c r="F12" s="100" t="s">
        <v>66</v>
      </c>
      <c r="G12" s="101"/>
      <c r="H12" s="100" t="s">
        <v>66</v>
      </c>
      <c r="I12" s="102"/>
      <c r="J12" s="100">
        <v>-30476531</v>
      </c>
      <c r="K12" s="102"/>
      <c r="L12" s="13">
        <f>SUM(D12:J12)</f>
        <v>-30476531</v>
      </c>
    </row>
    <row r="13" spans="1:12" ht="21" customHeight="1">
      <c r="A13" s="23" t="s">
        <v>76</v>
      </c>
      <c r="B13" s="89">
        <v>25</v>
      </c>
      <c r="C13" s="23"/>
      <c r="D13" s="100" t="s">
        <v>66</v>
      </c>
      <c r="E13" s="101"/>
      <c r="F13" s="100" t="s">
        <v>66</v>
      </c>
      <c r="G13" s="101"/>
      <c r="H13" s="100">
        <v>20294173</v>
      </c>
      <c r="I13" s="102"/>
      <c r="J13" s="100">
        <v>-20294173</v>
      </c>
      <c r="K13" s="102"/>
      <c r="L13" s="100" t="s">
        <v>66</v>
      </c>
    </row>
    <row r="14" spans="1:12" ht="21" customHeight="1">
      <c r="A14" s="23" t="s">
        <v>64</v>
      </c>
      <c r="B14" s="23"/>
      <c r="C14" s="23"/>
      <c r="D14" s="103" t="s">
        <v>66</v>
      </c>
      <c r="E14" s="104"/>
      <c r="F14" s="103" t="s">
        <v>66</v>
      </c>
      <c r="G14" s="104"/>
      <c r="H14" s="103" t="s">
        <v>66</v>
      </c>
      <c r="I14" s="105"/>
      <c r="J14" s="103">
        <f>'Thai 9'!I32</f>
        <v>231162296</v>
      </c>
      <c r="K14" s="105"/>
      <c r="L14" s="41">
        <f>SUM(D14:J14)</f>
        <v>231162296</v>
      </c>
    </row>
    <row r="15" spans="1:12" ht="8.1" customHeight="1">
      <c r="A15" s="88"/>
      <c r="B15" s="106"/>
      <c r="C15" s="89"/>
      <c r="D15" s="98"/>
      <c r="E15" s="90"/>
      <c r="F15" s="98"/>
      <c r="G15" s="90"/>
      <c r="H15" s="98"/>
      <c r="I15" s="90"/>
      <c r="J15" s="98"/>
      <c r="K15" s="90"/>
      <c r="L15" s="98"/>
    </row>
    <row r="16" spans="1:12" ht="21" customHeight="1" thickBot="1">
      <c r="A16" s="88" t="s">
        <v>86</v>
      </c>
      <c r="B16" s="88"/>
      <c r="C16" s="88"/>
      <c r="D16" s="26">
        <f>SUM(D10:D15)</f>
        <v>870758034</v>
      </c>
      <c r="E16" s="25"/>
      <c r="F16" s="26">
        <f>SUM(F10:F15)</f>
        <v>427323198</v>
      </c>
      <c r="G16" s="25"/>
      <c r="H16" s="26">
        <f>SUM(H10:H15)</f>
        <v>63894173</v>
      </c>
      <c r="I16" s="25"/>
      <c r="J16" s="26">
        <f>SUM(J10:J15)</f>
        <v>1543076363</v>
      </c>
      <c r="K16" s="25"/>
      <c r="L16" s="26">
        <f>SUM(L10:L14)</f>
        <v>2905051768</v>
      </c>
    </row>
    <row r="17" spans="1:12" ht="21" customHeight="1" thickTop="1">
      <c r="A17" s="88"/>
      <c r="B17" s="88"/>
      <c r="C17" s="88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" customHeight="1">
      <c r="A18" s="88" t="s">
        <v>112</v>
      </c>
      <c r="B18" s="88"/>
      <c r="C18" s="88"/>
      <c r="D18" s="153">
        <f>D16</f>
        <v>870758034</v>
      </c>
      <c r="F18" s="153">
        <f>F16</f>
        <v>427323198</v>
      </c>
      <c r="G18" s="13"/>
      <c r="H18" s="153">
        <f>H16</f>
        <v>63894173</v>
      </c>
      <c r="I18" s="13"/>
      <c r="J18" s="153">
        <f>J16</f>
        <v>1543076363</v>
      </c>
      <c r="K18" s="13"/>
      <c r="L18" s="135">
        <f>SUM(D18:J18)</f>
        <v>2905051768</v>
      </c>
    </row>
    <row r="19" spans="1:12" ht="21" customHeight="1">
      <c r="A19" s="23" t="s">
        <v>30</v>
      </c>
      <c r="B19" s="89">
        <v>24</v>
      </c>
      <c r="C19" s="23"/>
      <c r="D19" s="154" t="s">
        <v>66</v>
      </c>
      <c r="E19" s="101"/>
      <c r="F19" s="154" t="s">
        <v>66</v>
      </c>
      <c r="G19" s="101"/>
      <c r="H19" s="154" t="s">
        <v>66</v>
      </c>
      <c r="I19" s="102"/>
      <c r="J19" s="154">
        <v>-261227350</v>
      </c>
      <c r="K19" s="102"/>
      <c r="L19" s="154">
        <f>SUM(D19:K19)</f>
        <v>-261227350</v>
      </c>
    </row>
    <row r="20" spans="1:12" ht="21" customHeight="1">
      <c r="A20" s="23" t="s">
        <v>76</v>
      </c>
      <c r="B20" s="89">
        <v>25</v>
      </c>
      <c r="C20" s="23"/>
      <c r="D20" s="154" t="s">
        <v>66</v>
      </c>
      <c r="E20" s="101"/>
      <c r="F20" s="154" t="s">
        <v>66</v>
      </c>
      <c r="G20" s="101"/>
      <c r="H20" s="154">
        <v>11497315</v>
      </c>
      <c r="I20" s="102"/>
      <c r="J20" s="154">
        <v>-11497315</v>
      </c>
      <c r="K20" s="102"/>
      <c r="L20" s="154" t="s">
        <v>66</v>
      </c>
    </row>
    <row r="21" spans="1:12" ht="21" customHeight="1">
      <c r="A21" s="23" t="s">
        <v>64</v>
      </c>
      <c r="B21" s="23"/>
      <c r="C21" s="23"/>
      <c r="D21" s="155" t="s">
        <v>66</v>
      </c>
      <c r="E21" s="104"/>
      <c r="F21" s="155" t="s">
        <v>66</v>
      </c>
      <c r="G21" s="104"/>
      <c r="H21" s="155" t="s">
        <v>66</v>
      </c>
      <c r="I21" s="105"/>
      <c r="J21" s="155">
        <f>'Thai 9'!G32</f>
        <v>537878156</v>
      </c>
      <c r="K21" s="105"/>
      <c r="L21" s="155">
        <f>SUM(D21:J21)</f>
        <v>537878156</v>
      </c>
    </row>
    <row r="22" spans="1:12" ht="8.1" customHeight="1">
      <c r="A22" s="88"/>
      <c r="B22" s="106"/>
      <c r="C22" s="89"/>
      <c r="D22" s="156"/>
      <c r="E22" s="90"/>
      <c r="F22" s="156"/>
      <c r="G22" s="90"/>
      <c r="H22" s="156"/>
      <c r="I22" s="90"/>
      <c r="J22" s="156"/>
      <c r="K22" s="90"/>
      <c r="L22" s="156"/>
    </row>
    <row r="23" spans="1:12" ht="21" customHeight="1" thickBot="1">
      <c r="A23" s="88" t="s">
        <v>113</v>
      </c>
      <c r="B23" s="88"/>
      <c r="C23" s="88"/>
      <c r="D23" s="141">
        <f>SUM(D18:D22)</f>
        <v>870758034</v>
      </c>
      <c r="E23" s="25"/>
      <c r="F23" s="141">
        <f>SUM(F18:F22)</f>
        <v>427323198</v>
      </c>
      <c r="G23" s="25"/>
      <c r="H23" s="141">
        <f>SUM(H18:H22)</f>
        <v>75391488</v>
      </c>
      <c r="I23" s="25"/>
      <c r="J23" s="141">
        <f>SUM(J18:J22)</f>
        <v>1808229854</v>
      </c>
      <c r="K23" s="25"/>
      <c r="L23" s="141">
        <f>SUM(L18:L22)</f>
        <v>3181702574</v>
      </c>
    </row>
    <row r="24" spans="1:12" ht="21" customHeight="1" thickTop="1">
      <c r="A24" s="88"/>
      <c r="B24" s="88"/>
      <c r="C24" s="88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21" customHeight="1">
      <c r="A25" s="88"/>
      <c r="B25" s="88"/>
      <c r="C25" s="88"/>
      <c r="D25" s="25"/>
      <c r="E25" s="25"/>
      <c r="F25" s="25"/>
      <c r="G25" s="25"/>
      <c r="H25" s="25"/>
      <c r="I25" s="25"/>
      <c r="J25" s="25"/>
      <c r="K25" s="25"/>
      <c r="L25" s="25"/>
    </row>
    <row r="26" spans="1:12" ht="21" customHeight="1">
      <c r="A26" s="88"/>
      <c r="B26" s="88"/>
      <c r="C26" s="88"/>
      <c r="D26" s="25"/>
      <c r="E26" s="25"/>
      <c r="F26" s="25"/>
      <c r="G26" s="25"/>
      <c r="H26" s="25"/>
      <c r="I26" s="25"/>
      <c r="J26" s="25"/>
      <c r="K26" s="25"/>
      <c r="L26" s="25"/>
    </row>
    <row r="27" spans="1:12" ht="15.75" customHeight="1">
      <c r="A27" s="88"/>
      <c r="B27" s="88"/>
      <c r="C27" s="88"/>
      <c r="D27" s="25"/>
      <c r="E27" s="25"/>
      <c r="F27" s="25"/>
      <c r="G27" s="25"/>
      <c r="H27" s="25"/>
      <c r="I27" s="25"/>
      <c r="J27" s="25"/>
      <c r="K27" s="25"/>
      <c r="L27" s="25"/>
    </row>
    <row r="28" spans="1:12" ht="21.95" customHeight="1">
      <c r="A28" s="33" t="str">
        <f>'6-8'!A43</f>
        <v>หมายเหตุประกอบงบการเงินเป็นส่วนหนึ่งของงบการเงินนี้</v>
      </c>
      <c r="B28" s="92"/>
      <c r="C28" s="93"/>
      <c r="D28" s="41"/>
      <c r="E28" s="41"/>
      <c r="F28" s="41"/>
      <c r="G28" s="41"/>
      <c r="H28" s="41"/>
      <c r="I28" s="41"/>
      <c r="J28" s="41"/>
      <c r="K28" s="41"/>
      <c r="L28" s="41"/>
    </row>
    <row r="42" ht="5.45" customHeight="1"/>
  </sheetData>
  <mergeCells count="1">
    <mergeCell ref="H5:J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New,Regular"&amp;P</oddFooter>
  </headerFooter>
  <colBreaks count="1" manualBreakCount="1">
    <brk id="12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8"/>
  <sheetViews>
    <sheetView tabSelected="1" topLeftCell="A28" zoomScale="85" zoomScaleNormal="85" zoomScaleSheetLayoutView="100" workbookViewId="0">
      <selection activeCell="D34" sqref="D34"/>
    </sheetView>
  </sheetViews>
  <sheetFormatPr defaultColWidth="9" defaultRowHeight="21.75" customHeight="1"/>
  <cols>
    <col min="1" max="3" width="1.42578125" style="45" customWidth="1"/>
    <col min="4" max="4" width="48.7109375" style="45" customWidth="1"/>
    <col min="5" max="5" width="8.7109375" style="45" customWidth="1"/>
    <col min="6" max="6" width="0.7109375" style="45" customWidth="1"/>
    <col min="7" max="7" width="15.7109375" style="60" customWidth="1"/>
    <col min="8" max="8" width="0.7109375" style="60" customWidth="1"/>
    <col min="9" max="9" width="15.7109375" style="60" customWidth="1"/>
    <col min="10" max="10" width="14.140625" style="47" bestFit="1" customWidth="1"/>
    <col min="11" max="11" width="9" style="45"/>
    <col min="12" max="12" width="11.28515625" style="45" bestFit="1" customWidth="1"/>
    <col min="13" max="13" width="13.5703125" style="27" bestFit="1" customWidth="1"/>
    <col min="14" max="16384" width="9" style="45"/>
  </cols>
  <sheetData>
    <row r="1" spans="1:9" ht="21.75" customHeight="1">
      <c r="A1" s="44" t="s">
        <v>118</v>
      </c>
      <c r="G1" s="46"/>
      <c r="H1" s="46"/>
      <c r="I1" s="46"/>
    </row>
    <row r="2" spans="1:9" ht="21.75" customHeight="1">
      <c r="A2" s="48" t="s">
        <v>22</v>
      </c>
      <c r="G2" s="46"/>
      <c r="H2" s="46"/>
      <c r="I2" s="46"/>
    </row>
    <row r="3" spans="1:9" ht="21.75" customHeight="1">
      <c r="A3" s="49" t="s">
        <v>111</v>
      </c>
      <c r="B3" s="50"/>
      <c r="C3" s="50"/>
      <c r="D3" s="50"/>
      <c r="E3" s="50"/>
      <c r="F3" s="50"/>
      <c r="G3" s="51"/>
      <c r="H3" s="51"/>
      <c r="I3" s="51"/>
    </row>
    <row r="4" spans="1:9" ht="21.75" customHeight="1">
      <c r="A4" s="52"/>
      <c r="B4" s="53"/>
      <c r="C4" s="53"/>
      <c r="D4" s="53"/>
      <c r="E4" s="53"/>
      <c r="F4" s="53"/>
      <c r="G4" s="54"/>
      <c r="H4" s="54"/>
      <c r="I4" s="54"/>
    </row>
    <row r="5" spans="1:9" ht="21.75" customHeight="1">
      <c r="E5" s="48"/>
      <c r="F5" s="48"/>
      <c r="G5" s="55" t="s">
        <v>110</v>
      </c>
      <c r="H5" s="55"/>
      <c r="I5" s="55" t="s">
        <v>84</v>
      </c>
    </row>
    <row r="6" spans="1:9" ht="21.75" customHeight="1">
      <c r="E6" s="56" t="s">
        <v>0</v>
      </c>
      <c r="F6" s="57"/>
      <c r="G6" s="58" t="s">
        <v>1</v>
      </c>
      <c r="H6" s="55"/>
      <c r="I6" s="58" t="s">
        <v>1</v>
      </c>
    </row>
    <row r="7" spans="1:9" ht="8.1" customHeight="1">
      <c r="E7" s="57"/>
      <c r="F7" s="57"/>
      <c r="G7" s="157"/>
      <c r="H7" s="55"/>
      <c r="I7" s="59"/>
    </row>
    <row r="8" spans="1:9" ht="21.75" customHeight="1">
      <c r="A8" s="48" t="s">
        <v>14</v>
      </c>
      <c r="G8" s="158"/>
    </row>
    <row r="9" spans="1:9" ht="21.75" customHeight="1">
      <c r="A9" s="45" t="s">
        <v>49</v>
      </c>
      <c r="G9" s="159">
        <f>'Thai 9'!G17</f>
        <v>653113154</v>
      </c>
      <c r="I9" s="61">
        <f>'Thai 9'!I17</f>
        <v>273207779</v>
      </c>
    </row>
    <row r="10" spans="1:9" ht="21.75" customHeight="1">
      <c r="A10" s="45" t="s">
        <v>15</v>
      </c>
      <c r="E10" s="62"/>
      <c r="G10" s="159"/>
      <c r="I10" s="61"/>
    </row>
    <row r="11" spans="1:9" ht="21.75" customHeight="1">
      <c r="B11" s="45" t="s">
        <v>136</v>
      </c>
      <c r="E11" s="62">
        <v>12</v>
      </c>
      <c r="G11" s="160">
        <v>26144955</v>
      </c>
      <c r="I11" s="63">
        <v>1213897</v>
      </c>
    </row>
    <row r="12" spans="1:9" ht="21.75" customHeight="1">
      <c r="B12" s="45" t="s">
        <v>126</v>
      </c>
      <c r="E12" s="62"/>
      <c r="G12" s="158"/>
    </row>
    <row r="13" spans="1:9" ht="21.75" customHeight="1">
      <c r="C13" s="45" t="s">
        <v>46</v>
      </c>
      <c r="E13" s="62">
        <v>14</v>
      </c>
      <c r="G13" s="158">
        <v>-3364605</v>
      </c>
      <c r="I13" s="60">
        <v>-4306971</v>
      </c>
    </row>
    <row r="14" spans="1:9" ht="21.75" customHeight="1">
      <c r="B14" s="45" t="s">
        <v>51</v>
      </c>
      <c r="E14" s="62" t="s">
        <v>124</v>
      </c>
      <c r="G14" s="159">
        <v>257226815</v>
      </c>
      <c r="I14" s="61">
        <v>204834724</v>
      </c>
    </row>
    <row r="15" spans="1:9" ht="21.75" customHeight="1">
      <c r="B15" s="45" t="s">
        <v>127</v>
      </c>
      <c r="E15" s="62"/>
      <c r="G15" s="161">
        <v>-349042</v>
      </c>
      <c r="I15" s="64">
        <v>316480</v>
      </c>
    </row>
    <row r="16" spans="1:9" ht="21.75" customHeight="1">
      <c r="B16" s="45" t="s">
        <v>128</v>
      </c>
      <c r="E16" s="62"/>
      <c r="G16" s="161">
        <v>626299</v>
      </c>
      <c r="I16" s="78">
        <v>0</v>
      </c>
    </row>
    <row r="17" spans="1:13" ht="21.75" customHeight="1">
      <c r="B17" s="65" t="s">
        <v>60</v>
      </c>
      <c r="E17" s="62">
        <v>22</v>
      </c>
      <c r="G17" s="160">
        <v>9801242</v>
      </c>
      <c r="I17" s="63">
        <v>20627516</v>
      </c>
      <c r="J17" s="64"/>
    </row>
    <row r="18" spans="1:13" ht="21.75" customHeight="1">
      <c r="B18" s="45" t="s">
        <v>10</v>
      </c>
      <c r="E18" s="62"/>
      <c r="G18" s="162">
        <v>82064850</v>
      </c>
      <c r="H18" s="64"/>
      <c r="I18" s="66">
        <v>115653622</v>
      </c>
    </row>
    <row r="19" spans="1:13" ht="8.1" customHeight="1">
      <c r="G19" s="158"/>
    </row>
    <row r="20" spans="1:13" ht="21.75" customHeight="1">
      <c r="A20" s="45" t="s">
        <v>69</v>
      </c>
      <c r="E20" s="62"/>
      <c r="G20" s="163">
        <f>SUM(G9:G18)</f>
        <v>1025263668</v>
      </c>
      <c r="I20" s="67">
        <f>SUM(I9:I18)</f>
        <v>611547047</v>
      </c>
    </row>
    <row r="21" spans="1:13" ht="8.1" customHeight="1">
      <c r="G21" s="158"/>
    </row>
    <row r="22" spans="1:13" ht="21.75" customHeight="1">
      <c r="A22" s="45" t="s">
        <v>68</v>
      </c>
      <c r="G22" s="158"/>
    </row>
    <row r="23" spans="1:13" ht="21.75" customHeight="1">
      <c r="B23" s="45" t="s">
        <v>87</v>
      </c>
      <c r="G23" s="164">
        <v>85272587</v>
      </c>
      <c r="I23" s="68">
        <v>257455196</v>
      </c>
      <c r="L23" s="69"/>
    </row>
    <row r="24" spans="1:13" ht="21.75" customHeight="1">
      <c r="B24" s="45" t="s">
        <v>16</v>
      </c>
      <c r="G24" s="164">
        <v>-532892498</v>
      </c>
      <c r="I24" s="68">
        <v>373554083</v>
      </c>
      <c r="L24" s="69"/>
    </row>
    <row r="25" spans="1:13" ht="21.75" customHeight="1">
      <c r="B25" s="45" t="s">
        <v>40</v>
      </c>
      <c r="G25" s="164">
        <v>-346355212</v>
      </c>
      <c r="I25" s="68">
        <v>65636158</v>
      </c>
      <c r="L25" s="69"/>
    </row>
    <row r="26" spans="1:13" ht="21.75" customHeight="1">
      <c r="B26" s="45" t="s">
        <v>101</v>
      </c>
      <c r="G26" s="164">
        <v>-34497578</v>
      </c>
      <c r="I26" s="68">
        <v>695284</v>
      </c>
      <c r="L26" s="69"/>
    </row>
    <row r="27" spans="1:13" ht="21.75" customHeight="1">
      <c r="B27" s="45" t="s">
        <v>83</v>
      </c>
      <c r="G27" s="164">
        <v>129667</v>
      </c>
      <c r="I27" s="68">
        <v>-1381500</v>
      </c>
      <c r="L27" s="69"/>
    </row>
    <row r="28" spans="1:13" ht="21.75" customHeight="1">
      <c r="B28" s="45" t="s">
        <v>89</v>
      </c>
      <c r="G28" s="164">
        <v>90364368</v>
      </c>
      <c r="I28" s="68">
        <v>-118347250.69</v>
      </c>
      <c r="L28" s="69"/>
    </row>
    <row r="29" spans="1:13" ht="21.75" customHeight="1">
      <c r="B29" s="45" t="s">
        <v>43</v>
      </c>
      <c r="G29" s="164">
        <v>18964036</v>
      </c>
      <c r="I29" s="68">
        <v>4188918</v>
      </c>
      <c r="L29" s="69"/>
    </row>
    <row r="30" spans="1:13" ht="21.75" customHeight="1">
      <c r="B30" s="45" t="s">
        <v>102</v>
      </c>
      <c r="E30" s="62">
        <v>22</v>
      </c>
      <c r="G30" s="165">
        <v>0</v>
      </c>
      <c r="H30" s="64"/>
      <c r="I30" s="70">
        <v>-1089332</v>
      </c>
      <c r="L30" s="69"/>
    </row>
    <row r="31" spans="1:13" s="53" customFormat="1" ht="8.1" customHeight="1">
      <c r="G31" s="161"/>
      <c r="H31" s="64"/>
      <c r="I31" s="64"/>
      <c r="J31" s="71"/>
      <c r="M31" s="72"/>
    </row>
    <row r="32" spans="1:13" s="53" customFormat="1" ht="20.25">
      <c r="A32" s="73" t="s">
        <v>80</v>
      </c>
      <c r="B32" s="73"/>
      <c r="C32" s="73"/>
      <c r="D32" s="73"/>
      <c r="G32" s="161"/>
      <c r="H32" s="64"/>
      <c r="I32" s="64"/>
      <c r="J32" s="71"/>
      <c r="M32" s="72"/>
    </row>
    <row r="33" spans="1:12" ht="21.75" customHeight="1">
      <c r="A33" s="73" t="s">
        <v>82</v>
      </c>
      <c r="B33" s="73"/>
      <c r="C33" s="73"/>
      <c r="D33" s="73"/>
      <c r="G33" s="166">
        <f>SUM(G20:G31)</f>
        <v>306249038</v>
      </c>
      <c r="H33" s="64"/>
      <c r="I33" s="74">
        <f>SUM(I20:I31)</f>
        <v>1192258603.3099999</v>
      </c>
    </row>
    <row r="34" spans="1:12" ht="21.75" customHeight="1">
      <c r="B34" s="45" t="s">
        <v>41</v>
      </c>
      <c r="G34" s="164">
        <v>-82053780</v>
      </c>
      <c r="I34" s="68">
        <v>-113973926.31</v>
      </c>
      <c r="L34" s="75"/>
    </row>
    <row r="35" spans="1:12" ht="21.75" customHeight="1">
      <c r="B35" s="45" t="s">
        <v>42</v>
      </c>
      <c r="G35" s="165">
        <v>-59581688</v>
      </c>
      <c r="I35" s="70">
        <v>-61069615</v>
      </c>
    </row>
    <row r="36" spans="1:12" ht="8.1" customHeight="1">
      <c r="G36" s="166"/>
      <c r="H36" s="64"/>
      <c r="I36" s="74"/>
    </row>
    <row r="37" spans="1:12" ht="21.75" customHeight="1">
      <c r="A37" s="45" t="s">
        <v>81</v>
      </c>
      <c r="G37" s="167">
        <f>SUM(G33:G35)</f>
        <v>164613570</v>
      </c>
      <c r="I37" s="76">
        <f>SUM(I33:I35)</f>
        <v>1017215062</v>
      </c>
    </row>
    <row r="38" spans="1:12" ht="21.75" customHeight="1">
      <c r="G38" s="74"/>
      <c r="I38" s="74"/>
    </row>
    <row r="39" spans="1:12" ht="21.75" customHeight="1">
      <c r="G39" s="74"/>
      <c r="I39" s="74"/>
    </row>
    <row r="40" spans="1:12" ht="9.75" customHeight="1">
      <c r="G40" s="74"/>
      <c r="I40" s="74"/>
    </row>
    <row r="41" spans="1:12" ht="21.95" customHeight="1">
      <c r="A41" s="50" t="str">
        <f>'10'!A28</f>
        <v>หมายเหตุประกอบงบการเงินเป็นส่วนหนึ่งของงบการเงินนี้</v>
      </c>
      <c r="B41" s="50"/>
      <c r="C41" s="50"/>
      <c r="D41" s="50"/>
      <c r="E41" s="50"/>
      <c r="F41" s="50"/>
      <c r="G41" s="66"/>
      <c r="H41" s="66"/>
      <c r="I41" s="66"/>
    </row>
    <row r="42" spans="1:12" ht="21.75" customHeight="1">
      <c r="A42" s="44" t="s">
        <v>118</v>
      </c>
      <c r="G42" s="46"/>
      <c r="H42" s="46"/>
      <c r="I42" s="46"/>
    </row>
    <row r="43" spans="1:12" ht="21.75" customHeight="1">
      <c r="A43" s="48" t="s">
        <v>22</v>
      </c>
      <c r="G43" s="46"/>
      <c r="H43" s="46"/>
      <c r="I43" s="46"/>
    </row>
    <row r="44" spans="1:12" ht="21.75" customHeight="1">
      <c r="A44" s="49" t="str">
        <f>A3</f>
        <v>สำหรับปีสิ้นสุดวันที่ 31 ธันวาคม พ.ศ. 2563</v>
      </c>
      <c r="B44" s="50"/>
      <c r="C44" s="50"/>
      <c r="D44" s="50"/>
      <c r="E44" s="50"/>
      <c r="F44" s="50"/>
      <c r="G44" s="51"/>
      <c r="H44" s="51"/>
      <c r="I44" s="51"/>
    </row>
    <row r="45" spans="1:12" ht="13.5" customHeight="1">
      <c r="A45" s="52"/>
      <c r="B45" s="53"/>
      <c r="C45" s="53"/>
      <c r="D45" s="53"/>
      <c r="E45" s="53"/>
      <c r="F45" s="53"/>
      <c r="G45" s="54"/>
      <c r="H45" s="54"/>
      <c r="I45" s="54"/>
    </row>
    <row r="46" spans="1:12" ht="21.75" customHeight="1">
      <c r="E46" s="48"/>
      <c r="F46" s="48"/>
      <c r="G46" s="55" t="s">
        <v>110</v>
      </c>
      <c r="H46" s="55"/>
      <c r="I46" s="55" t="s">
        <v>84</v>
      </c>
    </row>
    <row r="47" spans="1:12" ht="21.75" customHeight="1">
      <c r="E47" s="56" t="s">
        <v>0</v>
      </c>
      <c r="F47" s="48"/>
      <c r="G47" s="58" t="s">
        <v>1</v>
      </c>
      <c r="H47" s="55"/>
      <c r="I47" s="58" t="s">
        <v>1</v>
      </c>
    </row>
    <row r="48" spans="1:12" ht="8.1" customHeight="1">
      <c r="E48" s="57"/>
      <c r="F48" s="48"/>
      <c r="G48" s="157"/>
      <c r="H48" s="55"/>
      <c r="I48" s="59"/>
    </row>
    <row r="49" spans="1:13" ht="20.45" customHeight="1">
      <c r="A49" s="48" t="s">
        <v>17</v>
      </c>
      <c r="G49" s="166"/>
      <c r="I49" s="74"/>
    </row>
    <row r="50" spans="1:13" ht="20.45" customHeight="1">
      <c r="A50" s="45" t="s">
        <v>75</v>
      </c>
      <c r="E50" s="62"/>
      <c r="G50" s="164">
        <v>-189027448</v>
      </c>
      <c r="I50" s="68">
        <v>-337934032</v>
      </c>
    </row>
    <row r="51" spans="1:13" ht="20.45" customHeight="1">
      <c r="A51" s="45" t="s">
        <v>52</v>
      </c>
      <c r="E51" s="62"/>
      <c r="G51" s="164">
        <v>-4344132</v>
      </c>
      <c r="I51" s="68">
        <v>-11755687</v>
      </c>
      <c r="L51" s="75"/>
    </row>
    <row r="52" spans="1:13" ht="20.45" customHeight="1">
      <c r="A52" s="45" t="s">
        <v>53</v>
      </c>
      <c r="E52" s="62"/>
      <c r="G52" s="168">
        <v>4700529</v>
      </c>
      <c r="I52" s="77">
        <v>1029907</v>
      </c>
    </row>
    <row r="53" spans="1:13" s="53" customFormat="1" ht="8.1" customHeight="1">
      <c r="G53" s="161"/>
      <c r="H53" s="64"/>
      <c r="I53" s="64"/>
      <c r="J53" s="71"/>
      <c r="M53" s="72"/>
    </row>
    <row r="54" spans="1:13" ht="20.45" customHeight="1">
      <c r="A54" s="45" t="s">
        <v>18</v>
      </c>
      <c r="G54" s="167">
        <f>SUM(G50:G53)</f>
        <v>-188671051</v>
      </c>
      <c r="I54" s="76">
        <f>SUM(I50:I53)</f>
        <v>-348659812</v>
      </c>
    </row>
    <row r="55" spans="1:13" ht="9.9499999999999993" customHeight="1">
      <c r="G55" s="166"/>
      <c r="I55" s="74"/>
    </row>
    <row r="56" spans="1:13" ht="20.45" customHeight="1">
      <c r="A56" s="48" t="s">
        <v>19</v>
      </c>
      <c r="G56" s="166"/>
      <c r="I56" s="74"/>
    </row>
    <row r="57" spans="1:13" ht="20.45" customHeight="1">
      <c r="A57" s="45" t="s">
        <v>103</v>
      </c>
      <c r="E57" s="62">
        <v>20</v>
      </c>
      <c r="G57" s="169">
        <v>17905608321</v>
      </c>
      <c r="I57" s="78">
        <v>32278947166</v>
      </c>
      <c r="L57" s="69"/>
    </row>
    <row r="58" spans="1:13" ht="20.45" customHeight="1">
      <c r="A58" s="45" t="s">
        <v>104</v>
      </c>
      <c r="E58" s="62">
        <v>20</v>
      </c>
      <c r="G58" s="169">
        <v>-17722918529</v>
      </c>
      <c r="I58" s="78">
        <v>-32892809751</v>
      </c>
      <c r="L58" s="69"/>
    </row>
    <row r="59" spans="1:13" ht="20.45" customHeight="1">
      <c r="A59" s="45" t="s">
        <v>142</v>
      </c>
      <c r="E59" s="62">
        <v>20</v>
      </c>
      <c r="G59" s="169">
        <v>1000000000</v>
      </c>
      <c r="I59" s="78">
        <v>0</v>
      </c>
      <c r="L59" s="69"/>
    </row>
    <row r="60" spans="1:13" ht="20.45" customHeight="1">
      <c r="A60" s="45" t="s">
        <v>130</v>
      </c>
      <c r="E60" s="62">
        <v>20</v>
      </c>
      <c r="G60" s="169">
        <v>-1010005</v>
      </c>
      <c r="I60" s="78">
        <v>0</v>
      </c>
      <c r="L60" s="69"/>
    </row>
    <row r="61" spans="1:13" ht="20.45" customHeight="1">
      <c r="A61" s="45" t="s">
        <v>137</v>
      </c>
      <c r="E61" s="62"/>
      <c r="G61" s="170">
        <v>0</v>
      </c>
      <c r="I61" s="79">
        <v>-13819</v>
      </c>
    </row>
    <row r="62" spans="1:13" ht="20.45" customHeight="1">
      <c r="A62" s="45" t="s">
        <v>138</v>
      </c>
      <c r="E62" s="62"/>
      <c r="G62" s="170">
        <v>0</v>
      </c>
      <c r="I62" s="79">
        <v>-408181</v>
      </c>
    </row>
    <row r="63" spans="1:13" ht="20.45" customHeight="1">
      <c r="A63" s="45" t="s">
        <v>117</v>
      </c>
      <c r="E63" s="62">
        <v>17</v>
      </c>
      <c r="G63" s="170">
        <v>-22340235</v>
      </c>
      <c r="I63" s="78">
        <v>0</v>
      </c>
      <c r="L63" s="75"/>
    </row>
    <row r="64" spans="1:13" ht="20.45" customHeight="1">
      <c r="A64" s="45" t="s">
        <v>30</v>
      </c>
      <c r="E64" s="62">
        <v>24</v>
      </c>
      <c r="G64" s="165">
        <v>-261227350</v>
      </c>
      <c r="I64" s="70">
        <v>-30476531</v>
      </c>
    </row>
    <row r="65" spans="1:14" s="53" customFormat="1" ht="8.1" customHeight="1">
      <c r="G65" s="161"/>
      <c r="H65" s="64"/>
      <c r="I65" s="64"/>
      <c r="J65" s="71"/>
      <c r="M65" s="72"/>
    </row>
    <row r="66" spans="1:14" ht="20.45" customHeight="1">
      <c r="A66" s="45" t="s">
        <v>131</v>
      </c>
      <c r="E66" s="62"/>
      <c r="G66" s="167">
        <f>SUM(G57:G65)</f>
        <v>898112202</v>
      </c>
      <c r="I66" s="76">
        <f>SUM(I57:I65)</f>
        <v>-644761116</v>
      </c>
    </row>
    <row r="67" spans="1:14" ht="9.9499999999999993" customHeight="1">
      <c r="E67" s="62"/>
      <c r="G67" s="166"/>
      <c r="I67" s="74"/>
    </row>
    <row r="68" spans="1:14" ht="20.45" customHeight="1">
      <c r="A68" s="48" t="s">
        <v>107</v>
      </c>
      <c r="E68" s="62"/>
      <c r="G68" s="166">
        <f>+G37+G54+G66</f>
        <v>874054721</v>
      </c>
      <c r="I68" s="74">
        <f>+I37+I54+I66</f>
        <v>23794134</v>
      </c>
    </row>
    <row r="69" spans="1:14" ht="20.45" customHeight="1">
      <c r="A69" s="45" t="s">
        <v>20</v>
      </c>
      <c r="G69" s="165">
        <v>256617103</v>
      </c>
      <c r="I69" s="70">
        <v>232822969</v>
      </c>
    </row>
    <row r="70" spans="1:14" s="53" customFormat="1" ht="8.1" customHeight="1">
      <c r="G70" s="161"/>
      <c r="H70" s="64"/>
      <c r="I70" s="64"/>
      <c r="J70" s="71"/>
      <c r="M70" s="72"/>
    </row>
    <row r="71" spans="1:14" ht="20.45" customHeight="1" thickBot="1">
      <c r="A71" s="45" t="s">
        <v>21</v>
      </c>
      <c r="G71" s="171">
        <f>SUM(G68:G69)</f>
        <v>1130671824</v>
      </c>
      <c r="I71" s="80">
        <f>SUM(I68:I69)</f>
        <v>256617103</v>
      </c>
      <c r="L71" s="75"/>
    </row>
    <row r="72" spans="1:14" ht="9.9499999999999993" customHeight="1" thickTop="1">
      <c r="E72" s="62"/>
      <c r="G72" s="166"/>
      <c r="I72" s="74"/>
    </row>
    <row r="73" spans="1:14" ht="20.45" customHeight="1">
      <c r="A73" s="48" t="s">
        <v>36</v>
      </c>
      <c r="G73" s="158"/>
    </row>
    <row r="74" spans="1:14" ht="20.45" customHeight="1">
      <c r="A74" s="81" t="s">
        <v>37</v>
      </c>
      <c r="E74" s="62">
        <v>11</v>
      </c>
      <c r="G74" s="160">
        <v>429886</v>
      </c>
      <c r="I74" s="63">
        <v>400154</v>
      </c>
    </row>
    <row r="75" spans="1:14" ht="20.45" customHeight="1">
      <c r="A75" s="81" t="s">
        <v>38</v>
      </c>
      <c r="E75" s="62">
        <v>11</v>
      </c>
      <c r="G75" s="172">
        <v>1130241938</v>
      </c>
      <c r="H75" s="64"/>
      <c r="I75" s="82">
        <v>256216949</v>
      </c>
    </row>
    <row r="76" spans="1:14" ht="8.1" customHeight="1">
      <c r="A76" s="81"/>
      <c r="G76" s="161"/>
      <c r="H76" s="64"/>
      <c r="I76" s="64"/>
    </row>
    <row r="77" spans="1:14" ht="20.45" customHeight="1" thickBot="1">
      <c r="G77" s="173">
        <f>SUM(G74:G76)</f>
        <v>1130671824</v>
      </c>
      <c r="I77" s="83">
        <f>SUM(I74:I76)</f>
        <v>256617103</v>
      </c>
      <c r="K77" s="27"/>
      <c r="L77" s="75"/>
      <c r="N77" s="75"/>
    </row>
    <row r="78" spans="1:14" ht="9.9499999999999993" customHeight="1" thickTop="1">
      <c r="A78" s="81"/>
      <c r="G78" s="64"/>
      <c r="H78" s="64"/>
      <c r="I78" s="64"/>
    </row>
    <row r="79" spans="1:14" ht="20.45" customHeight="1">
      <c r="A79" s="48" t="s">
        <v>39</v>
      </c>
      <c r="G79" s="74"/>
      <c r="I79" s="74"/>
    </row>
    <row r="80" spans="1:14" ht="8.1" customHeight="1">
      <c r="A80" s="48"/>
      <c r="G80" s="74"/>
      <c r="I80" s="74"/>
    </row>
    <row r="81" spans="1:9" ht="20.45" customHeight="1">
      <c r="A81" s="45" t="s">
        <v>114</v>
      </c>
      <c r="G81" s="74"/>
      <c r="I81" s="74"/>
    </row>
    <row r="82" spans="1:9" ht="8.1" customHeight="1">
      <c r="A82" s="48"/>
      <c r="G82" s="74"/>
      <c r="I82" s="74"/>
    </row>
    <row r="83" spans="1:9" ht="20.45" customHeight="1">
      <c r="A83" s="73" t="s">
        <v>105</v>
      </c>
      <c r="E83" s="62"/>
      <c r="G83" s="174">
        <v>16858786</v>
      </c>
      <c r="I83" s="84">
        <v>8327124</v>
      </c>
    </row>
    <row r="84" spans="1:9" ht="20.45" customHeight="1">
      <c r="A84" s="73" t="s">
        <v>106</v>
      </c>
      <c r="E84" s="62"/>
      <c r="G84" s="174">
        <v>212500</v>
      </c>
      <c r="I84" s="84">
        <v>0</v>
      </c>
    </row>
    <row r="85" spans="1:9" ht="20.45" customHeight="1">
      <c r="A85" s="73" t="s">
        <v>125</v>
      </c>
      <c r="E85" s="62"/>
      <c r="G85" s="174">
        <v>0</v>
      </c>
      <c r="I85" s="84">
        <v>435379017</v>
      </c>
    </row>
    <row r="86" spans="1:9" ht="18.75" customHeight="1">
      <c r="E86" s="62"/>
      <c r="G86" s="84"/>
      <c r="I86" s="84"/>
    </row>
    <row r="87" spans="1:9" ht="21.95" customHeight="1">
      <c r="A87" s="85" t="str">
        <f>+A41</f>
        <v>หมายเหตุประกอบงบการเงินเป็นส่วนหนึ่งของงบการเงินนี้</v>
      </c>
      <c r="B87" s="50"/>
      <c r="C87" s="50"/>
      <c r="D87" s="50"/>
      <c r="E87" s="86"/>
      <c r="F87" s="50"/>
      <c r="G87" s="87"/>
      <c r="H87" s="66"/>
      <c r="I87" s="87"/>
    </row>
    <row r="88" spans="1:9" ht="12.75" customHeight="1">
      <c r="A88" s="73"/>
      <c r="E88" s="62"/>
      <c r="G88" s="84"/>
      <c r="I88" s="84"/>
    </row>
  </sheetData>
  <phoneticPr fontId="1" type="noConversion"/>
  <pageMargins left="0.8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6-8</vt:lpstr>
      <vt:lpstr>Thai 9</vt:lpstr>
      <vt:lpstr>10</vt:lpstr>
      <vt:lpstr>11-12</vt:lpstr>
      <vt:lpstr>'11-12'!Print_Area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2021-02-19T07:47:18Z</cp:lastPrinted>
  <dcterms:created xsi:type="dcterms:W3CDTF">2001-11-19T03:03:56Z</dcterms:created>
  <dcterms:modified xsi:type="dcterms:W3CDTF">2021-02-19T07:47:19Z</dcterms:modified>
</cp:coreProperties>
</file>