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8964" yWindow="84" windowWidth="14016" windowHeight="12360" tabRatio="917"/>
  </bookViews>
  <sheets>
    <sheet name="BS" sheetId="3619" r:id="rId1"/>
    <sheet name="SE-รวม" sheetId="3656" r:id="rId2"/>
    <sheet name="SE-เฉพาะ" sheetId="3629" r:id="rId3"/>
    <sheet name="PL" sheetId="38913" r:id="rId4"/>
    <sheet name="OCI " sheetId="38914" r:id="rId5"/>
    <sheet name="CF1" sheetId="3591" r:id="rId6"/>
  </sheets>
  <externalReferences>
    <externalReference r:id="rId7"/>
  </externalReferences>
  <definedNames>
    <definedName name="_xlnm.Print_Area" localSheetId="0">BS!$A$1:$N$141</definedName>
    <definedName name="_xlnm.Print_Area" localSheetId="5">'CF1'!$A$1:$M$93</definedName>
    <definedName name="_xlnm.Print_Area" localSheetId="4">'OCI '!$A$1:$M$45</definedName>
    <definedName name="_xlnm.Print_Area" localSheetId="3">PL!$A$2:$M$42</definedName>
    <definedName name="_xlnm.Print_Area" localSheetId="2">'SE-เฉพาะ'!$A$1:$R$32</definedName>
    <definedName name="_xlnm.Print_Area" localSheetId="1">'SE-รวม'!$A$1:$AB$34</definedName>
  </definedNames>
  <calcPr calcId="144525"/>
</workbook>
</file>

<file path=xl/calcChain.xml><?xml version="1.0" encoding="utf-8"?>
<calcChain xmlns="http://schemas.openxmlformats.org/spreadsheetml/2006/main">
  <c r="L22" i="3629" l="1"/>
  <c r="J22" i="3629"/>
  <c r="N23" i="3656"/>
  <c r="J23" i="3656"/>
  <c r="R24" i="3656" l="1"/>
  <c r="T24" i="3656" s="1"/>
  <c r="X24" i="3656" s="1"/>
  <c r="R23" i="3656"/>
  <c r="T23" i="3656" s="1"/>
  <c r="X23" i="3656" s="1"/>
  <c r="R21" i="3656"/>
  <c r="R25" i="3656" s="1"/>
  <c r="T18" i="3656"/>
  <c r="T17" i="3656"/>
  <c r="X17" i="3656" s="1"/>
  <c r="R15" i="3656"/>
  <c r="R18" i="3656"/>
  <c r="R17" i="3656"/>
  <c r="H25" i="3656"/>
  <c r="L25" i="3656"/>
  <c r="L19" i="3656"/>
  <c r="M42" i="3591"/>
  <c r="M45" i="3591" s="1"/>
  <c r="K42" i="3591"/>
  <c r="K45" i="3591" s="1"/>
  <c r="G42" i="3591"/>
  <c r="G45" i="3591" s="1"/>
  <c r="R22" i="3629"/>
  <c r="R17" i="3629"/>
  <c r="P16" i="3629"/>
  <c r="R16" i="3629" s="1"/>
  <c r="J18" i="3629"/>
  <c r="F24" i="3619"/>
  <c r="L19" i="38914"/>
  <c r="J19" i="38914"/>
  <c r="H19" i="38914"/>
  <c r="F19" i="38914"/>
  <c r="J9" i="38914"/>
  <c r="A3" i="38914"/>
  <c r="L24" i="38913"/>
  <c r="J24" i="38913"/>
  <c r="H24" i="38913"/>
  <c r="H25" i="38913" s="1"/>
  <c r="H27" i="38913" s="1"/>
  <c r="H29" i="38913" s="1"/>
  <c r="H32" i="38913" s="1"/>
  <c r="F24" i="38913"/>
  <c r="F25" i="38913" s="1"/>
  <c r="F27" i="38913" s="1"/>
  <c r="F29" i="38913" s="1"/>
  <c r="F32" i="38913" s="1"/>
  <c r="L19" i="38913"/>
  <c r="H19" i="38913"/>
  <c r="F19" i="38913"/>
  <c r="J19" i="38913"/>
  <c r="J9" i="38913"/>
  <c r="M68" i="3591"/>
  <c r="K68" i="3591"/>
  <c r="I68" i="3591"/>
  <c r="G68" i="3591"/>
  <c r="M75" i="3591"/>
  <c r="K75" i="3591"/>
  <c r="I75" i="3591"/>
  <c r="G75" i="3591"/>
  <c r="M76" i="3619"/>
  <c r="K76" i="3619"/>
  <c r="H76" i="3619"/>
  <c r="F76" i="3619"/>
  <c r="P20" i="3629"/>
  <c r="P24" i="3629" s="1"/>
  <c r="R20" i="3629"/>
  <c r="H19" i="3656"/>
  <c r="N19" i="3656"/>
  <c r="K8" i="3591"/>
  <c r="L24" i="3629"/>
  <c r="V25" i="3656"/>
  <c r="P25" i="3656"/>
  <c r="N25" i="3656"/>
  <c r="F25" i="3656"/>
  <c r="D25" i="3656"/>
  <c r="J19" i="3656"/>
  <c r="K24" i="3619"/>
  <c r="P17" i="3629"/>
  <c r="P14" i="3629"/>
  <c r="R14" i="3629" s="1"/>
  <c r="F33" i="3619"/>
  <c r="H24" i="3619"/>
  <c r="K69" i="3619"/>
  <c r="K33" i="3619"/>
  <c r="M118" i="3619"/>
  <c r="M120" i="3619" s="1"/>
  <c r="H118" i="3619"/>
  <c r="F69" i="3619"/>
  <c r="M69" i="3619"/>
  <c r="H69" i="3619"/>
  <c r="M33" i="3619"/>
  <c r="H33" i="3619"/>
  <c r="M24" i="3619"/>
  <c r="L18" i="3629"/>
  <c r="A51" i="3619"/>
  <c r="K7" i="3619"/>
  <c r="K102" i="3619" s="1"/>
  <c r="N24" i="3629"/>
  <c r="N18" i="3629"/>
  <c r="P19" i="3656"/>
  <c r="M102" i="3619"/>
  <c r="H102" i="3619"/>
  <c r="M54" i="3619"/>
  <c r="H54" i="3619"/>
  <c r="M7" i="3619"/>
  <c r="G58" i="3591"/>
  <c r="K58" i="3591" s="1"/>
  <c r="F102" i="3619"/>
  <c r="F54" i="3619"/>
  <c r="A52" i="3591"/>
  <c r="A53" i="3591"/>
  <c r="A54" i="3591"/>
  <c r="A49" i="3619"/>
  <c r="A97" i="3619" s="1"/>
  <c r="A50" i="3619"/>
  <c r="A98" i="3619" s="1"/>
  <c r="A99" i="3619"/>
  <c r="S17" i="3629"/>
  <c r="AA21" i="3656"/>
  <c r="J24" i="3629"/>
  <c r="K118" i="3619"/>
  <c r="K120" i="3619" s="1"/>
  <c r="J25" i="3656"/>
  <c r="F118" i="3619"/>
  <c r="F120" i="3619" s="1"/>
  <c r="R23" i="3629"/>
  <c r="I79" i="3591"/>
  <c r="I42" i="3591"/>
  <c r="I45" i="3591" s="1"/>
  <c r="M79" i="3591"/>
  <c r="L21" i="38914"/>
  <c r="L24" i="38914" s="1"/>
  <c r="L26" i="38914" s="1"/>
  <c r="J21" i="38914"/>
  <c r="J24" i="38914" s="1"/>
  <c r="J26" i="38914" s="1"/>
  <c r="H21" i="38914"/>
  <c r="H24" i="38914" s="1"/>
  <c r="H26" i="38914" s="1"/>
  <c r="F21" i="38914"/>
  <c r="F24" i="38914" s="1"/>
  <c r="F26" i="38914" s="1"/>
  <c r="R24" i="3629" l="1"/>
  <c r="X18" i="3656"/>
  <c r="T21" i="3656"/>
  <c r="R19" i="3656"/>
  <c r="T15" i="3656"/>
  <c r="X15" i="3656" s="1"/>
  <c r="X19" i="3656" s="1"/>
  <c r="H120" i="3619"/>
  <c r="F34" i="3619"/>
  <c r="P18" i="3629"/>
  <c r="R18" i="3629"/>
  <c r="H34" i="3619"/>
  <c r="H77" i="3619"/>
  <c r="H121" i="3619" s="1"/>
  <c r="K34" i="3619"/>
  <c r="K77" i="3619"/>
  <c r="K121" i="3619" s="1"/>
  <c r="J25" i="38913"/>
  <c r="J27" i="38913" s="1"/>
  <c r="J29" i="38913" s="1"/>
  <c r="J32" i="38913" s="1"/>
  <c r="L25" i="38913"/>
  <c r="L27" i="38913" s="1"/>
  <c r="L29" i="38913" s="1"/>
  <c r="L32" i="38913" s="1"/>
  <c r="L36" i="38913" s="1"/>
  <c r="G77" i="3591"/>
  <c r="G79" i="3591" s="1"/>
  <c r="K77" i="3591"/>
  <c r="K79" i="3591" s="1"/>
  <c r="Z21" i="3656"/>
  <c r="F77" i="3619"/>
  <c r="F121" i="3619" s="1"/>
  <c r="M77" i="3619"/>
  <c r="M121" i="3619" s="1"/>
  <c r="K54" i="3619"/>
  <c r="M34" i="3619"/>
  <c r="F34" i="38913"/>
  <c r="F36" i="38913"/>
  <c r="T25" i="3656"/>
  <c r="X21" i="3656"/>
  <c r="X25" i="3656" s="1"/>
  <c r="H34" i="38913"/>
  <c r="H36" i="38913"/>
  <c r="J36" i="38913"/>
  <c r="J34" i="38913"/>
  <c r="T19" i="3656" l="1"/>
  <c r="T18" i="3629"/>
  <c r="L34" i="38913"/>
  <c r="Y21" i="3656"/>
  <c r="Y25" i="3656" l="1"/>
</calcChain>
</file>

<file path=xl/sharedStrings.xml><?xml version="1.0" encoding="utf-8"?>
<sst xmlns="http://schemas.openxmlformats.org/spreadsheetml/2006/main" count="333" uniqueCount="227">
  <si>
    <t>…/2</t>
  </si>
  <si>
    <t xml:space="preserve"> </t>
  </si>
  <si>
    <t xml:space="preserve">มูลค่าตามบัญชีของบริษัทย่อย - </t>
  </si>
  <si>
    <t xml:space="preserve"> - ที่สูงกว่าราคาเงินลงทุน</t>
  </si>
  <si>
    <t>SABINA PUBLIC COMPANY LIMITED AND ITS SUBSIDIARY</t>
  </si>
  <si>
    <t xml:space="preserve">STATEMENTS OF FINANCIAL POSITION </t>
  </si>
  <si>
    <t>Baht</t>
  </si>
  <si>
    <t>Consolidated Financial Statement</t>
  </si>
  <si>
    <t>Separarate Financial Statement</t>
  </si>
  <si>
    <t>NOTE</t>
  </si>
  <si>
    <t xml:space="preserve"> A S S E T S </t>
  </si>
  <si>
    <t xml:space="preserve">CURRENT  ASSETS </t>
  </si>
  <si>
    <t>Cash and cash equivalants</t>
  </si>
  <si>
    <t>Other receivables</t>
  </si>
  <si>
    <t xml:space="preserve">     -  Other parties</t>
  </si>
  <si>
    <t xml:space="preserve">     -  Related parties</t>
  </si>
  <si>
    <t>Trade receivable - net</t>
  </si>
  <si>
    <t>Short-term loan to related party</t>
  </si>
  <si>
    <t>Inventories - net</t>
  </si>
  <si>
    <t>Other  current   assets</t>
  </si>
  <si>
    <t>Others</t>
  </si>
  <si>
    <t>Prepaid output VAT</t>
  </si>
  <si>
    <t xml:space="preserve">             Total current assets</t>
  </si>
  <si>
    <t>Deferred  tax assets</t>
  </si>
  <si>
    <t>Intangible asset</t>
  </si>
  <si>
    <t xml:space="preserve">Property, plant and equipment - net </t>
  </si>
  <si>
    <t>Investment in subsidiary company</t>
  </si>
  <si>
    <t>NON-CURRENT ASSETS</t>
  </si>
  <si>
    <t xml:space="preserve">     Total non-current assets</t>
  </si>
  <si>
    <t>TOTAL  ASSETS</t>
  </si>
  <si>
    <t xml:space="preserve">(Signed)………………………………………….Director           </t>
  </si>
  <si>
    <t>LIABILITIES  AND SHAREHOLDERS’ EQUITY</t>
  </si>
  <si>
    <t>CURRENT  LIABILITIES</t>
  </si>
  <si>
    <t xml:space="preserve">Bank overdrafts and short-term loans from </t>
  </si>
  <si>
    <t>financial institutions</t>
  </si>
  <si>
    <t>Trade  payable</t>
  </si>
  <si>
    <t xml:space="preserve">     - related parties</t>
  </si>
  <si>
    <t xml:space="preserve">     - other parties </t>
  </si>
  <si>
    <t>Other payables</t>
  </si>
  <si>
    <t>Accrued income tax</t>
  </si>
  <si>
    <t xml:space="preserve">Others </t>
  </si>
  <si>
    <t xml:space="preserve">     Total current liabilities</t>
  </si>
  <si>
    <t xml:space="preserve">NON–CURRENT  LIABILITIES </t>
  </si>
  <si>
    <t xml:space="preserve">Employees' deposit </t>
  </si>
  <si>
    <t xml:space="preserve">     Total non-current liabilities</t>
  </si>
  <si>
    <t xml:space="preserve">          Total liabilities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</si>
  <si>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</si>
  <si>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</si>
  <si>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</si>
  <si>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</si>
  <si>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</si>
  <si>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</si>
  <si>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</si>
  <si>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 xml:space="preserve">Appropriated – legal reserve 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</si>
  <si>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</si>
  <si>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</si>
  <si>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</si>
  <si>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</si>
  <si>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</si>
  <si>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</si>
  <si>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STATEMENTS  OF  CHANGES  IN  SHAREHOLDERS’  EQUITY</t>
  </si>
  <si>
    <t>CONSOLIDATED  FINANCIAL  STATEMENT</t>
  </si>
  <si>
    <t>Issued and</t>
  </si>
  <si>
    <t>paid - up</t>
  </si>
  <si>
    <t>share capital</t>
  </si>
  <si>
    <t>Premium</t>
  </si>
  <si>
    <t>on</t>
  </si>
  <si>
    <t xml:space="preserve">Appropriated </t>
  </si>
  <si>
    <t>legal reserve</t>
  </si>
  <si>
    <t>Other components of equity</t>
  </si>
  <si>
    <t xml:space="preserve">Gain (loss) from </t>
  </si>
  <si>
    <t xml:space="preserve">valuation of </t>
  </si>
  <si>
    <t xml:space="preserve">the Parent </t>
  </si>
  <si>
    <t xml:space="preserve">of </t>
  </si>
  <si>
    <t xml:space="preserve">Equity </t>
  </si>
  <si>
    <t xml:space="preserve">Total  </t>
  </si>
  <si>
    <t>Interests</t>
  </si>
  <si>
    <t>Controlling</t>
  </si>
  <si>
    <t>Non</t>
  </si>
  <si>
    <t>Equity</t>
  </si>
  <si>
    <t xml:space="preserve">Shareholders’ </t>
  </si>
  <si>
    <t xml:space="preserve">    Total </t>
  </si>
  <si>
    <t>Comprehensive Income</t>
  </si>
  <si>
    <t xml:space="preserve">Other </t>
  </si>
  <si>
    <t xml:space="preserve">components </t>
  </si>
  <si>
    <t>equity</t>
  </si>
  <si>
    <t xml:space="preserve">SEPARARATE  FINANCIAL  STATEMENT </t>
  </si>
  <si>
    <t>BAHT</t>
  </si>
  <si>
    <t>STATEMENTS  OF  INCOME</t>
  </si>
  <si>
    <t>B A H T</t>
  </si>
  <si>
    <t>REVENUES</t>
  </si>
  <si>
    <t xml:space="preserve">Revenues from sales - net </t>
  </si>
  <si>
    <t xml:space="preserve">Revenues from services 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</si>
  <si>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</si>
  <si>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</si>
  <si>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</si>
  <si>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</si>
  <si>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Administrative expenses</t>
  </si>
  <si>
    <t xml:space="preserve">     Total Expenses</t>
  </si>
  <si>
    <t xml:space="preserve">PROFIT BEFORE  INCOME TAX </t>
  </si>
  <si>
    <t>INCOME TAX EXPENSE</t>
  </si>
  <si>
    <t xml:space="preserve">Net income attributable to : </t>
  </si>
  <si>
    <t xml:space="preserve">Equity holders of the parent </t>
  </si>
  <si>
    <t>Non - controlling interests</t>
  </si>
  <si>
    <t>BASIC EARNINGS PER SHARE</t>
  </si>
  <si>
    <t xml:space="preserve">Earnings (loss) per share (Baht) </t>
  </si>
  <si>
    <t>Number of weighted average common shares (shares)</t>
  </si>
  <si>
    <t>STATEMENTS  OF COMPREHENSIVE INCOME</t>
  </si>
  <si>
    <t>Other comprehensive income;</t>
  </si>
  <si>
    <t xml:space="preserve">Income tax related to other components of equity </t>
  </si>
  <si>
    <t>Total comprehensive income attributable to :</t>
  </si>
  <si>
    <t>Equity holders of the parent</t>
  </si>
  <si>
    <t xml:space="preserve">STATEMENTS OF CASH FLOWS </t>
  </si>
  <si>
    <t>Adjustments to reconcile net profit to net cash proceed (paid)</t>
  </si>
  <si>
    <t>Net profit</t>
  </si>
  <si>
    <t>CASH FLOWS FROM OPERATING ACTIVITIES :</t>
  </si>
  <si>
    <t>Amortization</t>
  </si>
  <si>
    <t>Depreciation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</si>
  <si>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</si>
  <si>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</si>
  <si>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</si>
  <si>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Current tax expense </t>
  </si>
  <si>
    <t xml:space="preserve">Interest expenses </t>
  </si>
  <si>
    <t>Deferred tax expense (income)</t>
  </si>
  <si>
    <t>Others non-current liabiities</t>
  </si>
  <si>
    <t>Net cash received (paid) from operation</t>
  </si>
  <si>
    <t xml:space="preserve">   Payment of Corporate income tax </t>
  </si>
  <si>
    <t xml:space="preserve">   Payment of interest expenses</t>
  </si>
  <si>
    <t xml:space="preserve">     Net cash provided by (Used in) operating activities</t>
  </si>
  <si>
    <t xml:space="preserve">CASH  FLOWS  FROM  INVESTING  ACTIVITIES : </t>
  </si>
  <si>
    <t>Cash received from sales of property and equipment</t>
  </si>
  <si>
    <t xml:space="preserve">Acquisition of property, plant and equipment </t>
  </si>
  <si>
    <t xml:space="preserve">Net cash provide by (Used in) investing activities </t>
  </si>
  <si>
    <t xml:space="preserve">CASH FLOWS  FROM  FINANCING  ACTIVITIES </t>
  </si>
  <si>
    <t xml:space="preserve">Bank overdrafts and short-term loans received from </t>
  </si>
  <si>
    <t xml:space="preserve"> - financial institutions increase(decrease)</t>
  </si>
  <si>
    <t xml:space="preserve">Net Cash Provided by (Used in) Financing Activities </t>
  </si>
  <si>
    <t>INCREASE (DECREASE) IN CASH AND CASH EQUIVALENTS - NET</t>
  </si>
  <si>
    <t xml:space="preserve">                       /2</t>
  </si>
  <si>
    <t>estimates.</t>
  </si>
  <si>
    <t xml:space="preserve">actuarial  </t>
  </si>
  <si>
    <t xml:space="preserve">Gain (loss) </t>
  </si>
  <si>
    <t xml:space="preserve">on </t>
  </si>
  <si>
    <t>Item that will be reclassified subsequently to profit or loss :</t>
  </si>
  <si>
    <t>Others  Comprehensive Income</t>
  </si>
  <si>
    <t>estimates</t>
  </si>
  <si>
    <t>Gain (loss)</t>
  </si>
  <si>
    <t xml:space="preserve"> on </t>
  </si>
  <si>
    <t>10 , 11</t>
  </si>
  <si>
    <t>Acquisition of intangible assets</t>
  </si>
  <si>
    <t>CASH AND CASH EQUIVALENTS, BEGINNING OF PERIOD</t>
  </si>
  <si>
    <t>CASH AND CASH EQUIVALENTS, END OF PERIOD</t>
  </si>
  <si>
    <t>Balance as of  January 1, 2019</t>
  </si>
  <si>
    <t>2019</t>
  </si>
  <si>
    <t>Dividend Paid</t>
  </si>
  <si>
    <t>Revenues from dividend</t>
  </si>
  <si>
    <t>Dividend  Paid</t>
  </si>
  <si>
    <t>- related parties</t>
  </si>
  <si>
    <t xml:space="preserve">- other parties </t>
  </si>
  <si>
    <t>December 31, 2019</t>
  </si>
  <si>
    <t>Balance as of  January 1, 2020</t>
  </si>
  <si>
    <t>Balance as of  January  1, 2019</t>
  </si>
  <si>
    <t>2020</t>
  </si>
  <si>
    <t>Trade receivables and other current receivables</t>
  </si>
  <si>
    <t xml:space="preserve"> - payment for lease payable - assets usage rights</t>
  </si>
  <si>
    <t>Trade  payables and other current payables</t>
  </si>
  <si>
    <t>Other current financial assets</t>
  </si>
  <si>
    <t>Other non-current financial saaets</t>
  </si>
  <si>
    <t>Assets usage rights</t>
  </si>
  <si>
    <t>Finance leasw liabilities - Assets usage rights</t>
  </si>
  <si>
    <t>-current portion of- Assets usage rights</t>
  </si>
  <si>
    <t>Liabilities under lease agreements - Assests usage rights</t>
  </si>
  <si>
    <t>Cost of distribution</t>
  </si>
  <si>
    <t xml:space="preserve"> - Liabilities under lease agreements - Assests usage rights</t>
  </si>
  <si>
    <t>Gain (loss) from measurement - fair value of financial assets</t>
  </si>
  <si>
    <t>-Marketable equity securities</t>
  </si>
  <si>
    <t>Other comprehensive income for the period - profit net</t>
  </si>
  <si>
    <t xml:space="preserve">     -  related parties - accrued dividend</t>
  </si>
  <si>
    <t>Cash proceed (paid) on other current financial assets</t>
  </si>
  <si>
    <t>Cash withdrawal (receiving) available-for-sale securities</t>
  </si>
  <si>
    <t>Cash (paid) for short-term loan to subsidiary</t>
  </si>
  <si>
    <t>FINANCIAL EXPENSES</t>
  </si>
  <si>
    <t xml:space="preserve">PROFIT BEFORE  FINANCIAL EXPENSES AND INCOME TAX </t>
  </si>
  <si>
    <t>Trade receivable - related parties</t>
  </si>
  <si>
    <t>Tade receivable - other parties</t>
  </si>
  <si>
    <t>Other receivable</t>
  </si>
  <si>
    <t>Inventories</t>
  </si>
  <si>
    <t>Other current assets</t>
  </si>
  <si>
    <t>Other non-current assets</t>
  </si>
  <si>
    <t xml:space="preserve">    - Assets usage rights</t>
  </si>
  <si>
    <t xml:space="preserve">    - Others</t>
  </si>
  <si>
    <t>Operating liabillities Increase (decrease)</t>
  </si>
  <si>
    <t>Trade payables - realted party</t>
  </si>
  <si>
    <t>Trade payables - other parties</t>
  </si>
  <si>
    <t>Other current liabilities - others</t>
  </si>
  <si>
    <t xml:space="preserve"> - Employees' benefit obligation</t>
  </si>
  <si>
    <t xml:space="preserve"> - Employee deposit</t>
  </si>
  <si>
    <t>Others non-current assets - Deposit</t>
  </si>
  <si>
    <t>20.1,20.3</t>
  </si>
  <si>
    <t>11,12</t>
  </si>
  <si>
    <t>AS OF December 31, 2020</t>
  </si>
  <si>
    <t>December 31, 2020</t>
  </si>
  <si>
    <t>FOR THE YEAR  ENDED DECEMBER 31, 2020</t>
  </si>
  <si>
    <t>Balance  of  December 31, 2019</t>
  </si>
  <si>
    <t>Balance as of  December 31, 2020</t>
  </si>
  <si>
    <t>FOR THE YEAR ENDED DECEMBER 31, 2020</t>
  </si>
  <si>
    <t>Balance as of December 31, 2019</t>
  </si>
  <si>
    <t>Balance as of December  31, 2020</t>
  </si>
  <si>
    <t>FOR THE YEAR ENDED DECEMBER  31, 2020</t>
  </si>
  <si>
    <t>For the year ended December 31</t>
  </si>
  <si>
    <t>For the  year ended December 31</t>
  </si>
  <si>
    <t>FOR THE  YEAR  ENDED DECEMBER 31, 2020</t>
  </si>
  <si>
    <t>The accompanying notes to  financial statements are an integral part of these   financial statements.</t>
  </si>
  <si>
    <t>Other current</t>
  </si>
  <si>
    <t xml:space="preserve"> financial assets</t>
  </si>
  <si>
    <t>PROFIT FOR THE YEAR</t>
  </si>
  <si>
    <t>The accompanying notes to  financial statements are an integral part of these  financial statements.</t>
  </si>
  <si>
    <t>Total comprehensive income for the year</t>
  </si>
  <si>
    <t>Revenue Department</t>
  </si>
  <si>
    <t>- employees' benefit obligation</t>
  </si>
  <si>
    <t>Non-current liabilities budget for -</t>
  </si>
  <si>
    <t>Changes in shareholders' equity for the year</t>
  </si>
  <si>
    <t>Total comprehensive income (loss) for the year</t>
  </si>
  <si>
    <t>Net book value of</t>
  </si>
  <si>
    <t>subsidiary company</t>
  </si>
  <si>
    <t xml:space="preserve"> which exceed</t>
  </si>
  <si>
    <t xml:space="preserve"> cost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</si>
</sst>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.00;\(#,##0.00\)"/>
    <numFmt numFmtId="190" formatCode="#,##0;\(#,##0\)"/>
    <numFmt numFmtId="191" formatCode="0.0"/>
    <numFmt numFmtId="192" formatCode="#,##0.0;\(#,##0.0\)"/>
    <numFmt numFmtId="193" formatCode="0.000000000"/>
    <numFmt numFmtId="194" formatCode="_(* #,##0_);_(* \(#,##0\);_(* &quot;-&quot;??_);_(@_)"/>
    <numFmt numFmtId="195" formatCode="_(* #,##0.0_);_(* \(#,##0.0\);_(* &quot;-&quot;??_);_(@_)"/>
    <numFmt numFmtId="196" formatCode="#,##0.0"/>
  </numFmts>
  <fonts count="30" x14ac:knownFonts="1">
    <font>
      <sz val="10"/>
      <name val="Arial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8"/>
      <name val="Arial"/>
      <family val="2"/>
    </font>
    <font>
      <i/>
      <sz val="12"/>
      <name val="Angsana New"/>
      <family val="1"/>
    </font>
    <font>
      <i/>
      <sz val="11"/>
      <name val="Angsana New"/>
      <family val="1"/>
      <charset val="222"/>
    </font>
    <font>
      <i/>
      <sz val="12"/>
      <name val="AngsanaUPC"/>
      <family val="1"/>
      <charset val="222"/>
    </font>
    <font>
      <i/>
      <sz val="12"/>
      <name val="Angsana New"/>
      <family val="1"/>
      <charset val="222"/>
    </font>
    <font>
      <i/>
      <sz val="10"/>
      <name val="Arial"/>
      <family val="2"/>
    </font>
    <font>
      <sz val="13"/>
      <name val="Angsana New"/>
      <family val="1"/>
    </font>
    <font>
      <sz val="12"/>
      <color indexed="10"/>
      <name val="Angsana New"/>
      <family val="1"/>
    </font>
    <font>
      <sz val="12"/>
      <color indexed="10"/>
      <name val="AngsanaUPC"/>
      <family val="1"/>
      <charset val="222"/>
    </font>
    <font>
      <sz val="12.5"/>
      <name val="Angsana New"/>
      <family val="1"/>
    </font>
    <font>
      <i/>
      <sz val="12.5"/>
      <name val="Angsana New"/>
      <family val="1"/>
    </font>
    <font>
      <u/>
      <sz val="12.5"/>
      <name val="Angsana New"/>
      <family val="1"/>
    </font>
    <font>
      <sz val="12.5"/>
      <color indexed="8"/>
      <name val="Angsana New"/>
      <family val="1"/>
    </font>
    <font>
      <b/>
      <sz val="12.5"/>
      <name val="Angsana New"/>
      <family val="1"/>
    </font>
    <font>
      <sz val="10.5"/>
      <name val="Angsana New"/>
      <family val="1"/>
    </font>
    <font>
      <i/>
      <sz val="14"/>
      <name val="Angsana New"/>
      <family val="1"/>
    </font>
    <font>
      <i/>
      <sz val="11"/>
      <name val="Angsana New"/>
      <family val="1"/>
    </font>
    <font>
      <sz val="10"/>
      <name val="Angsana New"/>
      <family val="1"/>
    </font>
    <font>
      <sz val="12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53">
    <xf numFmtId="0" fontId="0" fillId="0" borderId="0" xfId="0"/>
    <xf numFmtId="189" fontId="4" fillId="0" borderId="0" xfId="1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89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4" fillId="0" borderId="1" xfId="1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6" fillId="0" borderId="0" xfId="1" applyNumberFormat="1" applyFont="1" applyFill="1" applyBorder="1" applyAlignment="1">
      <alignment horizontal="center" vertical="top" wrapText="1"/>
    </xf>
    <xf numFmtId="189" fontId="4" fillId="0" borderId="0" xfId="1" applyNumberFormat="1" applyFont="1" applyFill="1" applyBorder="1" applyAlignment="1">
      <alignment horizontal="center" wrapText="1"/>
    </xf>
    <xf numFmtId="189" fontId="4" fillId="0" borderId="0" xfId="0" applyNumberFormat="1" applyFont="1" applyFill="1" applyAlignment="1">
      <alignment horizontal="center"/>
    </xf>
    <xf numFmtId="189" fontId="4" fillId="0" borderId="0" xfId="1" applyNumberFormat="1" applyFont="1" applyFill="1"/>
    <xf numFmtId="189" fontId="4" fillId="0" borderId="0" xfId="0" applyNumberFormat="1" applyFont="1" applyFill="1" applyAlignment="1">
      <alignment horizontal="right"/>
    </xf>
    <xf numFmtId="190" fontId="4" fillId="0" borderId="0" xfId="0" applyNumberFormat="1" applyFont="1" applyFill="1"/>
    <xf numFmtId="0" fontId="4" fillId="0" borderId="0" xfId="0" quotePrefix="1" applyFont="1" applyFill="1"/>
    <xf numFmtId="0" fontId="2" fillId="0" borderId="0" xfId="0" applyFont="1" applyFill="1" applyBorder="1"/>
    <xf numFmtId="189" fontId="4" fillId="0" borderId="0" xfId="1" applyNumberFormat="1" applyFont="1" applyFill="1" applyAlignment="1">
      <alignment horizontal="right"/>
    </xf>
    <xf numFmtId="189" fontId="4" fillId="0" borderId="2" xfId="1" applyNumberFormat="1" applyFont="1" applyFill="1" applyBorder="1"/>
    <xf numFmtId="189" fontId="4" fillId="0" borderId="3" xfId="1" applyNumberFormat="1" applyFont="1" applyFill="1" applyBorder="1"/>
    <xf numFmtId="189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191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/>
    <xf numFmtId="43" fontId="4" fillId="0" borderId="0" xfId="1" applyFont="1" applyFill="1"/>
    <xf numFmtId="0" fontId="4" fillId="0" borderId="0" xfId="0" applyFont="1" applyFill="1" applyBorder="1"/>
    <xf numFmtId="0" fontId="4" fillId="0" borderId="0" xfId="0" applyFont="1" applyFill="1" applyAlignment="1">
      <alignment horizontal="right"/>
    </xf>
    <xf numFmtId="189" fontId="4" fillId="0" borderId="1" xfId="1" applyNumberFormat="1" applyFont="1" applyFill="1" applyBorder="1"/>
    <xf numFmtId="43" fontId="4" fillId="0" borderId="1" xfId="1" applyFont="1" applyFill="1" applyBorder="1"/>
    <xf numFmtId="189" fontId="4" fillId="0" borderId="0" xfId="0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 vertical="center" wrapText="1"/>
    </xf>
    <xf numFmtId="189" fontId="2" fillId="0" borderId="0" xfId="1" applyNumberFormat="1" applyFont="1" applyFill="1"/>
    <xf numFmtId="43" fontId="4" fillId="0" borderId="0" xfId="1" applyFont="1" applyFill="1" applyAlignment="1">
      <alignment horizontal="center"/>
    </xf>
    <xf numFmtId="43" fontId="2" fillId="0" borderId="0" xfId="1" applyFont="1" applyFill="1" applyBorder="1"/>
    <xf numFmtId="43" fontId="4" fillId="0" borderId="1" xfId="1" applyFont="1" applyFill="1" applyBorder="1" applyAlignment="1">
      <alignment horizontal="right"/>
    </xf>
    <xf numFmtId="189" fontId="4" fillId="0" borderId="0" xfId="0" applyNumberFormat="1" applyFont="1" applyFill="1" applyBorder="1"/>
    <xf numFmtId="189" fontId="4" fillId="0" borderId="4" xfId="1" applyNumberFormat="1" applyFont="1" applyFill="1" applyBorder="1"/>
    <xf numFmtId="43" fontId="2" fillId="0" borderId="0" xfId="1" applyFont="1" applyFill="1"/>
    <xf numFmtId="189" fontId="4" fillId="0" borderId="0" xfId="1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7" fontId="4" fillId="0" borderId="0" xfId="1" applyNumberFormat="1" applyFont="1" applyFill="1"/>
    <xf numFmtId="187" fontId="4" fillId="0" borderId="0" xfId="0" applyNumberFormat="1" applyFont="1" applyFill="1"/>
    <xf numFmtId="189" fontId="4" fillId="0" borderId="0" xfId="0" applyNumberFormat="1" applyFont="1" applyFill="1" applyBorder="1" applyAlignment="1"/>
    <xf numFmtId="187" fontId="4" fillId="0" borderId="0" xfId="1" applyNumberFormat="1" applyFont="1" applyFill="1" applyBorder="1"/>
    <xf numFmtId="187" fontId="4" fillId="0" borderId="0" xfId="0" applyNumberFormat="1" applyFont="1" applyFill="1" applyBorder="1"/>
    <xf numFmtId="187" fontId="4" fillId="0" borderId="3" xfId="1" applyNumberFormat="1" applyFont="1" applyFill="1" applyBorder="1"/>
    <xf numFmtId="43" fontId="2" fillId="0" borderId="1" xfId="1" applyFont="1" applyFill="1" applyBorder="1" applyAlignment="1">
      <alignment horizontal="center"/>
    </xf>
    <xf numFmtId="190" fontId="4" fillId="0" borderId="0" xfId="0" applyNumberFormat="1" applyFont="1" applyFill="1" applyBorder="1"/>
    <xf numFmtId="43" fontId="4" fillId="0" borderId="0" xfId="1" applyFont="1" applyFill="1" applyAlignment="1">
      <alignment horizontal="right"/>
    </xf>
    <xf numFmtId="43" fontId="4" fillId="0" borderId="0" xfId="1" applyFont="1" applyFill="1" applyBorder="1"/>
    <xf numFmtId="189" fontId="4" fillId="0" borderId="3" xfId="0" applyNumberFormat="1" applyFont="1" applyFill="1" applyBorder="1" applyAlignment="1">
      <alignment horizontal="right"/>
    </xf>
    <xf numFmtId="2" fontId="4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8" fillId="0" borderId="0" xfId="0" applyFont="1" applyFill="1"/>
    <xf numFmtId="0" fontId="0" fillId="0" borderId="0" xfId="0" applyFill="1"/>
    <xf numFmtId="43" fontId="4" fillId="0" borderId="0" xfId="1" applyFont="1" applyFill="1" applyBorder="1" applyAlignment="1">
      <alignment horizontal="right"/>
    </xf>
    <xf numFmtId="188" fontId="9" fillId="0" borderId="0" xfId="1" applyNumberFormat="1" applyFont="1" applyFill="1" applyBorder="1"/>
    <xf numFmtId="190" fontId="9" fillId="0" borderId="0" xfId="0" applyNumberFormat="1" applyFont="1" applyFill="1" applyBorder="1"/>
    <xf numFmtId="194" fontId="3" fillId="0" borderId="0" xfId="1" applyNumberFormat="1" applyFont="1" applyFill="1" applyAlignment="1">
      <alignment horizontal="right" vertical="center"/>
    </xf>
    <xf numFmtId="189" fontId="9" fillId="0" borderId="0" xfId="0" applyNumberFormat="1" applyFont="1" applyFill="1"/>
    <xf numFmtId="190" fontId="10" fillId="0" borderId="0" xfId="0" applyNumberFormat="1" applyFont="1" applyFill="1" applyBorder="1"/>
    <xf numFmtId="189" fontId="4" fillId="0" borderId="4" xfId="0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/>
    <xf numFmtId="187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Font="1" applyFill="1" applyBorder="1" applyAlignment="1"/>
    <xf numFmtId="189" fontId="4" fillId="0" borderId="2" xfId="1" quotePrefix="1" applyNumberFormat="1" applyFont="1" applyFill="1" applyBorder="1" applyAlignment="1"/>
    <xf numFmtId="189" fontId="4" fillId="0" borderId="3" xfId="1" quotePrefix="1" applyNumberFormat="1" applyFont="1" applyFill="1" applyBorder="1" applyAlignment="1"/>
    <xf numFmtId="189" fontId="4" fillId="0" borderId="4" xfId="1" quotePrefix="1" applyNumberFormat="1" applyFont="1" applyFill="1" applyBorder="1" applyAlignment="1"/>
    <xf numFmtId="0" fontId="12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NumberFormat="1" applyFont="1" applyFill="1" applyAlignment="1">
      <alignment horizontal="center"/>
    </xf>
    <xf numFmtId="192" fontId="12" fillId="0" borderId="0" xfId="0" applyNumberFormat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189" fontId="12" fillId="0" borderId="0" xfId="1" applyNumberFormat="1" applyFont="1" applyFill="1" applyAlignment="1">
      <alignment horizontal="center"/>
    </xf>
    <xf numFmtId="190" fontId="12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89" fontId="12" fillId="0" borderId="0" xfId="0" applyNumberFormat="1" applyFont="1" applyFill="1"/>
    <xf numFmtId="0" fontId="12" fillId="0" borderId="0" xfId="0" applyNumberFormat="1" applyFont="1" applyFill="1"/>
    <xf numFmtId="189" fontId="2" fillId="0" borderId="0" xfId="0" applyNumberFormat="1" applyFont="1" applyFill="1" applyAlignment="1">
      <alignment horizontal="center"/>
    </xf>
    <xf numFmtId="193" fontId="2" fillId="0" borderId="0" xfId="0" applyNumberFormat="1" applyFont="1" applyFill="1" applyAlignment="1">
      <alignment horizontal="center"/>
    </xf>
    <xf numFmtId="189" fontId="12" fillId="0" borderId="0" xfId="0" applyNumberFormat="1" applyFont="1" applyFill="1" applyBorder="1"/>
    <xf numFmtId="43" fontId="12" fillId="0" borderId="0" xfId="1" applyFont="1" applyFill="1" applyBorder="1" applyAlignment="1">
      <alignment horizontal="center"/>
    </xf>
    <xf numFmtId="190" fontId="4" fillId="0" borderId="0" xfId="1" quotePrefix="1" applyNumberFormat="1" applyFont="1" applyFill="1" applyBorder="1" applyAlignment="1"/>
    <xf numFmtId="189" fontId="4" fillId="0" borderId="0" xfId="0" applyNumberFormat="1" applyFont="1" applyFill="1" applyBorder="1" applyAlignment="1">
      <alignment horizontal="center"/>
    </xf>
    <xf numFmtId="189" fontId="12" fillId="0" borderId="0" xfId="0" applyNumberFormat="1" applyFont="1" applyFill="1" applyAlignment="1">
      <alignment horizontal="center"/>
    </xf>
    <xf numFmtId="190" fontId="4" fillId="0" borderId="0" xfId="0" applyNumberFormat="1" applyFont="1" applyFill="1" applyAlignment="1">
      <alignment horizontal="center"/>
    </xf>
    <xf numFmtId="190" fontId="12" fillId="0" borderId="0" xfId="0" applyNumberFormat="1" applyFont="1" applyFill="1" applyBorder="1" applyAlignment="1">
      <alignment horizontal="center"/>
    </xf>
    <xf numFmtId="190" fontId="4" fillId="0" borderId="0" xfId="0" applyNumberFormat="1" applyFont="1" applyFill="1" applyBorder="1" applyAlignment="1">
      <alignment horizontal="center"/>
    </xf>
    <xf numFmtId="189" fontId="12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2" fillId="0" borderId="0" xfId="0" applyNumberFormat="1" applyFont="1" applyFill="1"/>
    <xf numFmtId="187" fontId="4" fillId="0" borderId="1" xfId="0" applyNumberFormat="1" applyFont="1" applyFill="1" applyBorder="1"/>
    <xf numFmtId="187" fontId="4" fillId="0" borderId="2" xfId="0" applyNumberFormat="1" applyFont="1" applyFill="1" applyBorder="1"/>
    <xf numFmtId="187" fontId="4" fillId="0" borderId="3" xfId="0" applyNumberFormat="1" applyFont="1" applyFill="1" applyBorder="1"/>
    <xf numFmtId="189" fontId="12" fillId="0" borderId="0" xfId="1" applyNumberFormat="1" applyFont="1" applyFill="1"/>
    <xf numFmtId="0" fontId="12" fillId="0" borderId="0" xfId="0" applyFont="1" applyFill="1" applyBorder="1"/>
    <xf numFmtId="43" fontId="12" fillId="0" borderId="0" xfId="1" applyFont="1" applyFill="1"/>
    <xf numFmtId="187" fontId="12" fillId="0" borderId="0" xfId="1" applyNumberFormat="1" applyFont="1" applyFill="1" applyBorder="1"/>
    <xf numFmtId="187" fontId="12" fillId="0" borderId="0" xfId="0" applyNumberFormat="1" applyFont="1" applyFill="1"/>
    <xf numFmtId="0" fontId="16" fillId="0" borderId="0" xfId="0" applyFont="1" applyFill="1"/>
    <xf numFmtId="0" fontId="3" fillId="0" borderId="0" xfId="0" applyFont="1" applyFill="1"/>
    <xf numFmtId="43" fontId="4" fillId="0" borderId="2" xfId="1" applyFont="1" applyFill="1" applyBorder="1"/>
    <xf numFmtId="192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center"/>
    </xf>
    <xf numFmtId="187" fontId="4" fillId="0" borderId="1" xfId="1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187" fontId="4" fillId="0" borderId="0" xfId="0" applyNumberFormat="1" applyFont="1" applyFill="1" applyAlignment="1">
      <alignment horizontal="center"/>
    </xf>
    <xf numFmtId="189" fontId="17" fillId="0" borderId="0" xfId="0" applyNumberFormat="1" applyFont="1" applyFill="1"/>
    <xf numFmtId="0" fontId="10" fillId="0" borderId="0" xfId="0" applyNumberFormat="1" applyFont="1" applyFill="1" applyAlignment="1">
      <alignment horizontal="center"/>
    </xf>
    <xf numFmtId="188" fontId="10" fillId="0" borderId="0" xfId="1" applyNumberFormat="1" applyFont="1" applyFill="1" applyBorder="1"/>
    <xf numFmtId="187" fontId="10" fillId="0" borderId="0" xfId="1" applyNumberFormat="1" applyFont="1" applyFill="1"/>
    <xf numFmtId="187" fontId="10" fillId="0" borderId="0" xfId="0" applyNumberFormat="1" applyFont="1" applyFill="1" applyBorder="1"/>
    <xf numFmtId="187" fontId="10" fillId="0" borderId="0" xfId="1" applyNumberFormat="1" applyFont="1" applyFill="1" applyBorder="1"/>
    <xf numFmtId="187" fontId="4" fillId="0" borderId="0" xfId="1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89" fontId="10" fillId="0" borderId="0" xfId="0" applyNumberFormat="1" applyFont="1" applyFill="1"/>
    <xf numFmtId="187" fontId="4" fillId="0" borderId="3" xfId="1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9" fontId="18" fillId="0" borderId="0" xfId="1" quotePrefix="1" applyNumberFormat="1" applyFont="1" applyFill="1" applyBorder="1" applyAlignment="1"/>
    <xf numFmtId="189" fontId="18" fillId="0" borderId="0" xfId="0" applyNumberFormat="1" applyFont="1" applyFill="1" applyBorder="1" applyAlignment="1"/>
    <xf numFmtId="188" fontId="19" fillId="0" borderId="0" xfId="1" applyNumberFormat="1" applyFont="1" applyFill="1" applyBorder="1"/>
    <xf numFmtId="190" fontId="19" fillId="0" borderId="0" xfId="0" applyNumberFormat="1" applyFont="1" applyFill="1" applyBorder="1"/>
    <xf numFmtId="3" fontId="4" fillId="0" borderId="5" xfId="0" applyNumberFormat="1" applyFont="1" applyFill="1" applyBorder="1"/>
    <xf numFmtId="49" fontId="20" fillId="0" borderId="0" xfId="0" applyNumberFormat="1" applyFont="1" applyFill="1"/>
    <xf numFmtId="0" fontId="20" fillId="0" borderId="0" xfId="0" applyFont="1" applyFill="1"/>
    <xf numFmtId="0" fontId="20" fillId="0" borderId="0" xfId="0" quotePrefix="1" applyFont="1" applyFill="1"/>
    <xf numFmtId="0" fontId="20" fillId="0" borderId="0" xfId="0" applyNumberFormat="1" applyFont="1" applyFill="1" applyAlignment="1">
      <alignment horizontal="left"/>
    </xf>
    <xf numFmtId="189" fontId="20" fillId="0" borderId="0" xfId="0" applyNumberFormat="1" applyFont="1" applyFill="1"/>
    <xf numFmtId="0" fontId="20" fillId="0" borderId="0" xfId="0" applyFont="1" applyFill="1" applyBorder="1"/>
    <xf numFmtId="43" fontId="20" fillId="0" borderId="0" xfId="1" applyFont="1" applyFill="1" applyBorder="1"/>
    <xf numFmtId="189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89" fontId="21" fillId="0" borderId="0" xfId="0" applyNumberFormat="1" applyFont="1" applyFill="1" applyAlignment="1">
      <alignment horizontal="left"/>
    </xf>
    <xf numFmtId="189" fontId="23" fillId="0" borderId="0" xfId="0" applyNumberFormat="1" applyFont="1" applyFill="1"/>
    <xf numFmtId="0" fontId="20" fillId="0" borderId="0" xfId="0" applyFont="1" applyFill="1" applyBorder="1" applyAlignment="1">
      <alignment horizontal="left"/>
    </xf>
    <xf numFmtId="189" fontId="20" fillId="0" borderId="1" xfId="0" applyNumberFormat="1" applyFont="1" applyFill="1" applyBorder="1" applyAlignment="1">
      <alignment horizontal="center"/>
    </xf>
    <xf numFmtId="43" fontId="20" fillId="0" borderId="0" xfId="1" applyFont="1" applyFill="1" applyAlignment="1">
      <alignment horizontal="center"/>
    </xf>
    <xf numFmtId="189" fontId="20" fillId="0" borderId="1" xfId="1" applyNumberFormat="1" applyFont="1" applyFill="1" applyBorder="1" applyAlignment="1">
      <alignment horizontal="center"/>
    </xf>
    <xf numFmtId="189" fontId="20" fillId="0" borderId="0" xfId="1" applyNumberFormat="1" applyFont="1" applyFill="1" applyBorder="1" applyAlignment="1">
      <alignment horizontal="center"/>
    </xf>
    <xf numFmtId="189" fontId="20" fillId="0" borderId="0" xfId="1" applyNumberFormat="1" applyFont="1" applyFill="1" applyAlignment="1">
      <alignment horizontal="center"/>
    </xf>
    <xf numFmtId="189" fontId="20" fillId="0" borderId="0" xfId="0" applyNumberFormat="1" applyFont="1" applyFill="1" applyBorder="1" applyAlignment="1">
      <alignment horizontal="center"/>
    </xf>
    <xf numFmtId="189" fontId="24" fillId="0" borderId="0" xfId="0" applyNumberFormat="1" applyFont="1" applyFill="1"/>
    <xf numFmtId="189" fontId="20" fillId="0" borderId="0" xfId="0" applyNumberFormat="1" applyFont="1" applyFill="1" applyBorder="1"/>
    <xf numFmtId="0" fontId="21" fillId="0" borderId="1" xfId="0" applyNumberFormat="1" applyFont="1" applyFill="1" applyBorder="1" applyAlignment="1">
      <alignment horizontal="center"/>
    </xf>
    <xf numFmtId="190" fontId="20" fillId="0" borderId="0" xfId="0" applyNumberFormat="1" applyFont="1" applyFill="1"/>
    <xf numFmtId="190" fontId="20" fillId="0" borderId="0" xfId="0" applyNumberFormat="1" applyFont="1" applyFill="1" applyBorder="1"/>
    <xf numFmtId="187" fontId="0" fillId="0" borderId="0" xfId="0" applyNumberFormat="1" applyFill="1"/>
    <xf numFmtId="189" fontId="4" fillId="0" borderId="0" xfId="0" quotePrefix="1" applyNumberFormat="1" applyFont="1" applyFill="1"/>
    <xf numFmtId="189" fontId="25" fillId="0" borderId="0" xfId="0" applyNumberFormat="1" applyFont="1" applyFill="1"/>
    <xf numFmtId="187" fontId="4" fillId="0" borderId="6" xfId="1" applyNumberFormat="1" applyFont="1" applyFill="1" applyBorder="1"/>
    <xf numFmtId="189" fontId="21" fillId="0" borderId="0" xfId="0" applyNumberFormat="1" applyFont="1" applyFill="1"/>
    <xf numFmtId="43" fontId="4" fillId="0" borderId="3" xfId="1" applyFont="1" applyFill="1" applyBorder="1"/>
    <xf numFmtId="187" fontId="4" fillId="0" borderId="2" xfId="1" applyNumberFormat="1" applyFont="1" applyFill="1" applyBorder="1" applyAlignment="1">
      <alignment horizontal="right"/>
    </xf>
    <xf numFmtId="195" fontId="4" fillId="0" borderId="0" xfId="1" applyNumberFormat="1" applyFont="1" applyFill="1" applyBorder="1"/>
    <xf numFmtId="0" fontId="26" fillId="0" borderId="0" xfId="0" applyFont="1" applyFill="1"/>
    <xf numFmtId="1" fontId="4" fillId="0" borderId="1" xfId="1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189" fontId="21" fillId="0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/>
    <xf numFmtId="49" fontId="4" fillId="0" borderId="1" xfId="1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/>
    <xf numFmtId="189" fontId="26" fillId="0" borderId="0" xfId="0" applyNumberFormat="1" applyFont="1" applyFill="1"/>
    <xf numFmtId="189" fontId="26" fillId="0" borderId="0" xfId="0" applyNumberFormat="1" applyFont="1" applyFill="1" applyBorder="1"/>
    <xf numFmtId="0" fontId="21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92" fontId="4" fillId="0" borderId="0" xfId="0" applyNumberFormat="1" applyFont="1" applyFill="1"/>
    <xf numFmtId="192" fontId="4" fillId="0" borderId="0" xfId="0" applyNumberFormat="1" applyFont="1" applyFill="1" applyAlignment="1">
      <alignment horizontal="center"/>
    </xf>
    <xf numFmtId="192" fontId="4" fillId="0" borderId="0" xfId="1" applyNumberFormat="1" applyFont="1" applyFill="1"/>
    <xf numFmtId="4" fontId="2" fillId="0" borderId="0" xfId="0" applyNumberFormat="1" applyFont="1" applyFill="1" applyAlignment="1">
      <alignment horizontal="center"/>
    </xf>
    <xf numFmtId="4" fontId="2" fillId="0" borderId="0" xfId="1" applyNumberFormat="1" applyFont="1" applyFill="1"/>
    <xf numFmtId="43" fontId="2" fillId="0" borderId="0" xfId="0" applyNumberFormat="1" applyFont="1" applyFill="1" applyAlignment="1">
      <alignment horizontal="center"/>
    </xf>
    <xf numFmtId="43" fontId="2" fillId="0" borderId="0" xfId="1" applyNumberFormat="1" applyFont="1" applyFill="1"/>
    <xf numFmtId="4" fontId="2" fillId="0" borderId="0" xfId="0" applyNumberFormat="1" applyFont="1" applyFill="1" applyAlignment="1">
      <alignment horizontal="right"/>
    </xf>
    <xf numFmtId="189" fontId="4" fillId="0" borderId="6" xfId="1" applyNumberFormat="1" applyFont="1" applyFill="1" applyBorder="1"/>
    <xf numFmtId="187" fontId="4" fillId="0" borderId="2" xfId="1" applyNumberFormat="1" applyFont="1" applyFill="1" applyBorder="1"/>
    <xf numFmtId="189" fontId="27" fillId="0" borderId="0" xfId="1" applyNumberFormat="1" applyFont="1" applyFill="1" applyBorder="1" applyAlignment="1">
      <alignment horizontal="right"/>
    </xf>
    <xf numFmtId="189" fontId="27" fillId="0" borderId="0" xfId="1" applyNumberFormat="1" applyFont="1" applyFill="1" applyBorder="1" applyAlignment="1">
      <alignment horizontal="center" wrapText="1"/>
    </xf>
    <xf numFmtId="189" fontId="12" fillId="0" borderId="0" xfId="1" applyNumberFormat="1" applyFont="1" applyFill="1" applyBorder="1" applyAlignment="1">
      <alignment horizontal="center" wrapText="1"/>
    </xf>
    <xf numFmtId="189" fontId="2" fillId="0" borderId="1" xfId="1" applyNumberFormat="1" applyFont="1" applyFill="1" applyBorder="1"/>
    <xf numFmtId="3" fontId="12" fillId="0" borderId="0" xfId="0" applyNumberFormat="1" applyFont="1" applyFill="1" applyAlignment="1">
      <alignment horizontal="center"/>
    </xf>
    <xf numFmtId="189" fontId="4" fillId="0" borderId="0" xfId="2" applyNumberFormat="1" applyFont="1" applyFill="1" applyBorder="1"/>
    <xf numFmtId="0" fontId="20" fillId="2" borderId="0" xfId="0" quotePrefix="1" applyFont="1" applyFill="1"/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187" fontId="4" fillId="0" borderId="0" xfId="2" applyNumberFormat="1" applyFont="1" applyFill="1"/>
    <xf numFmtId="187" fontId="4" fillId="0" borderId="0" xfId="2" applyNumberFormat="1" applyFont="1" applyFill="1" applyBorder="1"/>
    <xf numFmtId="187" fontId="4" fillId="0" borderId="0" xfId="2" applyNumberFormat="1" applyFont="1" applyFill="1" applyAlignment="1">
      <alignment horizontal="right"/>
    </xf>
    <xf numFmtId="187" fontId="4" fillId="0" borderId="1" xfId="2" applyNumberFormat="1" applyFont="1" applyFill="1" applyBorder="1"/>
    <xf numFmtId="187" fontId="2" fillId="0" borderId="0" xfId="2" applyNumberFormat="1" applyFont="1" applyFill="1"/>
    <xf numFmtId="189" fontId="4" fillId="0" borderId="0" xfId="2" applyNumberFormat="1" applyFont="1" applyFill="1"/>
    <xf numFmtId="189" fontId="27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89" fontId="12" fillId="0" borderId="0" xfId="1" applyNumberFormat="1" applyFont="1" applyFill="1" applyBorder="1" applyAlignment="1">
      <alignment horizontal="center"/>
    </xf>
    <xf numFmtId="189" fontId="21" fillId="0" borderId="0" xfId="0" applyNumberFormat="1" applyFont="1"/>
    <xf numFmtId="43" fontId="2" fillId="0" borderId="0" xfId="1" applyFont="1" applyFill="1" applyAlignment="1">
      <alignment horizontal="center"/>
    </xf>
    <xf numFmtId="0" fontId="4" fillId="0" borderId="0" xfId="0" applyFont="1" applyFill="1" applyAlignment="1"/>
    <xf numFmtId="43" fontId="4" fillId="0" borderId="0" xfId="1" applyFont="1" applyFill="1" applyAlignment="1"/>
    <xf numFmtId="189" fontId="20" fillId="0" borderId="0" xfId="0" quotePrefix="1" applyNumberFormat="1" applyFont="1" applyFill="1"/>
    <xf numFmtId="189" fontId="4" fillId="0" borderId="1" xfId="1" quotePrefix="1" applyNumberFormat="1" applyFont="1" applyFill="1" applyBorder="1" applyAlignment="1"/>
    <xf numFmtId="0" fontId="28" fillId="0" borderId="0" xfId="0" applyFont="1" applyFill="1"/>
    <xf numFmtId="196" fontId="12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9" fontId="20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189" fontId="20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9" fontId="4" fillId="0" borderId="0" xfId="1" applyNumberFormat="1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12" fillId="0" borderId="0" xfId="0" applyNumberFormat="1" applyFont="1" applyAlignment="1">
      <alignment horizontal="right"/>
    </xf>
    <xf numFmtId="0" fontId="20" fillId="0" borderId="2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89" fontId="4" fillId="0" borderId="6" xfId="1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20" fillId="0" borderId="1" xfId="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189" fontId="20" fillId="0" borderId="0" xfId="1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189" fontId="12" fillId="0" borderId="0" xfId="0" applyNumberFormat="1" applyFont="1" applyFill="1" applyAlignment="1">
      <alignment horizontal="right"/>
    </xf>
    <xf numFmtId="189" fontId="20" fillId="0" borderId="0" xfId="1" applyNumberFormat="1" applyFont="1" applyFill="1" applyAlignment="1">
      <alignment horizontal="center"/>
    </xf>
    <xf numFmtId="189" fontId="20" fillId="0" borderId="0" xfId="0" applyNumberFormat="1" applyFont="1" applyFill="1" applyAlignment="1">
      <alignment horizontal="center"/>
    </xf>
    <xf numFmtId="189" fontId="20" fillId="0" borderId="1" xfId="0" applyNumberFormat="1" applyFont="1" applyFill="1" applyBorder="1" applyAlignment="1">
      <alignment horizontal="center"/>
    </xf>
    <xf numFmtId="189" fontId="20" fillId="0" borderId="2" xfId="0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 vertical="center" wrapText="1"/>
    </xf>
    <xf numFmtId="190" fontId="4" fillId="0" borderId="0" xfId="0" applyNumberFormat="1" applyFont="1" applyFill="1" applyAlignment="1">
      <alignment horizontal="center"/>
    </xf>
    <xf numFmtId="190" fontId="2" fillId="0" borderId="0" xfId="0" applyNumberFormat="1" applyFont="1" applyFill="1" applyAlignment="1">
      <alignment horizontal="center"/>
    </xf>
    <xf numFmtId="0" fontId="29" fillId="0" borderId="0" xfId="0" applyFont="1" applyFill="1" applyAlignment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09;&#3635;&#3626;&#3656;&#3591;&#3605;&#3621;&#3634;&#3604;\2559\&#3586;&#3657;&#3629;&#3617;&#3641;&#3621;&#3609;&#3635;&#3626;&#3656;&#3591;&#3605;&#3621;&#3634;&#3604;&#3631;%20Q3_59\AMT%205_SBN_EFs_Q3'59_Final_081159%20&#3629;&#3629;&#3585;&#3648;&#3621;&#3656;&#36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E-รวม"/>
      <sheetName val="SE-เฉพาะ"/>
      <sheetName val="PL_Jan_Sep"/>
      <sheetName val="PL_Jul_Sep"/>
      <sheetName val="OCI NINE MONTH"/>
      <sheetName val="OCI THREE MONTH "/>
      <sheetName val="C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str">
            <v>SABINA PUBLIC COMPANY LIMITED AND ITS SUBSIDIARY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3"/>
  <sheetViews>
    <sheetView tabSelected="1" view="pageBreakPreview" zoomScaleNormal="100" zoomScaleSheetLayoutView="100" workbookViewId="0">
      <selection activeCell="B72" sqref="B72:C72"/>
    </sheetView>
  </sheetViews>
  <sheetFormatPr defaultColWidth="9.109375" defaultRowHeight="17.399999999999999" x14ac:dyDescent="0.45"/>
  <cols>
    <col min="1" max="1" width="2.6640625" style="2" customWidth="1"/>
    <col min="2" max="2" width="2.33203125" style="2" customWidth="1"/>
    <col min="3" max="3" width="31.6640625" style="2" customWidth="1"/>
    <col min="4" max="4" width="4.88671875" style="110" customWidth="1"/>
    <col min="5" max="5" width="0.44140625" style="3" customWidth="1"/>
    <col min="6" max="6" width="12.6640625" style="3" customWidth="1"/>
    <col min="7" max="7" width="0.6640625" style="3" customWidth="1"/>
    <col min="8" max="8" width="12.5546875" style="3" customWidth="1"/>
    <col min="9" max="9" width="0.33203125" style="3" customWidth="1"/>
    <col min="10" max="10" width="0.5546875" style="2" hidden="1" customWidth="1"/>
    <col min="11" max="11" width="12.88671875" style="34" customWidth="1"/>
    <col min="12" max="12" width="0.44140625" style="2" customWidth="1"/>
    <col min="13" max="13" width="13.109375" style="34" customWidth="1"/>
    <col min="14" max="14" width="0.44140625" style="2" customWidth="1"/>
    <col min="15" max="15" width="2.6640625" style="2" customWidth="1"/>
    <col min="16" max="16" width="15.6640625" style="2" customWidth="1"/>
    <col min="17" max="17" width="2.6640625" style="2" customWidth="1"/>
    <col min="18" max="18" width="15.6640625" style="2" customWidth="1"/>
    <col min="19" max="19" width="2.6640625" style="2" customWidth="1"/>
    <col min="20" max="20" width="13.88671875" style="2" customWidth="1"/>
    <col min="21" max="21" width="2.6640625" style="2" customWidth="1"/>
    <col min="22" max="22" width="14.5546875" style="2" customWidth="1"/>
    <col min="23" max="23" width="11" style="2" customWidth="1"/>
    <col min="24" max="16384" width="9.109375" style="2"/>
  </cols>
  <sheetData>
    <row r="2" spans="1:21" x14ac:dyDescent="0.45">
      <c r="A2" s="224" t="s">
        <v>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3"/>
      <c r="P2" s="3"/>
      <c r="Q2" s="3"/>
    </row>
    <row r="3" spans="1:21" ht="21.75" customHeight="1" x14ac:dyDescent="0.45">
      <c r="A3" s="224" t="s">
        <v>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21" ht="21.75" customHeight="1" x14ac:dyDescent="0.45">
      <c r="A4" s="223" t="s">
        <v>200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21" ht="19.5" customHeight="1" x14ac:dyDescent="0.45">
      <c r="A5" s="4"/>
      <c r="B5" s="4"/>
      <c r="C5" s="112"/>
      <c r="E5" s="4"/>
      <c r="F5" s="227" t="s">
        <v>6</v>
      </c>
      <c r="G5" s="227"/>
      <c r="H5" s="227"/>
      <c r="I5" s="227"/>
      <c r="J5" s="227"/>
      <c r="K5" s="227"/>
      <c r="L5" s="227"/>
      <c r="M5" s="227"/>
      <c r="N5" s="227"/>
    </row>
    <row r="6" spans="1:21" x14ac:dyDescent="0.45">
      <c r="A6" s="5"/>
      <c r="B6" s="5"/>
      <c r="C6" s="5"/>
      <c r="E6" s="4"/>
      <c r="F6" s="225" t="s">
        <v>7</v>
      </c>
      <c r="G6" s="225"/>
      <c r="H6" s="225"/>
      <c r="I6" s="225"/>
      <c r="J6" s="5"/>
      <c r="K6" s="226" t="s">
        <v>8</v>
      </c>
      <c r="L6" s="226"/>
      <c r="M6" s="226"/>
      <c r="N6" s="226"/>
    </row>
    <row r="7" spans="1:21" x14ac:dyDescent="0.45">
      <c r="A7" s="5"/>
      <c r="B7" s="5"/>
      <c r="C7" s="5"/>
      <c r="D7" s="72" t="s">
        <v>9</v>
      </c>
      <c r="E7" s="7"/>
      <c r="F7" s="8" t="s">
        <v>201</v>
      </c>
      <c r="G7" s="4"/>
      <c r="H7" s="8" t="s">
        <v>159</v>
      </c>
      <c r="I7" s="23"/>
      <c r="J7" s="5"/>
      <c r="K7" s="6" t="str">
        <f>F7</f>
        <v>December 31, 2020</v>
      </c>
      <c r="L7" s="4"/>
      <c r="M7" s="8" t="str">
        <f>H7</f>
        <v>December 31, 2019</v>
      </c>
    </row>
    <row r="8" spans="1:21" x14ac:dyDescent="0.45">
      <c r="A8" s="5"/>
      <c r="B8" s="5"/>
      <c r="C8" s="5"/>
      <c r="D8" s="73"/>
      <c r="E8" s="7"/>
      <c r="F8" s="202"/>
      <c r="G8" s="203"/>
      <c r="H8" s="202"/>
      <c r="I8" s="204"/>
      <c r="J8" s="203"/>
      <c r="K8" s="202"/>
      <c r="L8" s="203"/>
      <c r="M8" s="202"/>
      <c r="N8" s="41"/>
    </row>
    <row r="9" spans="1:21" x14ac:dyDescent="0.45">
      <c r="A9" s="229" t="s">
        <v>10</v>
      </c>
      <c r="B9" s="229"/>
      <c r="C9" s="229"/>
      <c r="D9" s="73"/>
      <c r="E9" s="7"/>
      <c r="F9" s="202"/>
      <c r="G9" s="203"/>
      <c r="H9" s="188"/>
      <c r="I9" s="189"/>
      <c r="J9" s="203"/>
      <c r="K9" s="202"/>
      <c r="L9" s="203"/>
      <c r="M9" s="188"/>
      <c r="N9" s="41"/>
    </row>
    <row r="10" spans="1:21" x14ac:dyDescent="0.45">
      <c r="A10" s="5" t="s">
        <v>11</v>
      </c>
      <c r="B10" s="5"/>
      <c r="C10" s="5"/>
      <c r="E10" s="4"/>
      <c r="F10" s="12"/>
      <c r="G10" s="12"/>
      <c r="H10" s="12"/>
      <c r="I10" s="12"/>
      <c r="J10" s="5"/>
      <c r="K10" s="13"/>
      <c r="L10" s="5"/>
      <c r="M10" s="13"/>
    </row>
    <row r="11" spans="1:21" x14ac:dyDescent="0.45">
      <c r="A11" s="5"/>
      <c r="B11" s="5" t="s">
        <v>12</v>
      </c>
      <c r="C11" s="16"/>
      <c r="D11" s="110">
        <v>4</v>
      </c>
      <c r="E11" s="4"/>
      <c r="F11" s="184">
        <v>62881680.450000003</v>
      </c>
      <c r="G11" s="14"/>
      <c r="H11" s="184">
        <v>65146522.43</v>
      </c>
      <c r="I11" s="14"/>
      <c r="J11" s="5"/>
      <c r="K11" s="181">
        <v>22054880.32</v>
      </c>
      <c r="L11" s="15"/>
      <c r="M11" s="181">
        <v>20028265.149999999</v>
      </c>
    </row>
    <row r="12" spans="1:21" ht="18.600000000000001" x14ac:dyDescent="0.5">
      <c r="A12" s="5"/>
      <c r="B12" s="134" t="s">
        <v>163</v>
      </c>
      <c r="C12" s="133"/>
      <c r="E12" s="4"/>
      <c r="F12" s="180"/>
      <c r="G12" s="14"/>
      <c r="H12" s="180"/>
      <c r="I12" s="14"/>
      <c r="J12" s="5"/>
      <c r="K12" s="181"/>
      <c r="L12" s="15"/>
      <c r="M12" s="181"/>
    </row>
    <row r="13" spans="1:21" ht="18.600000000000001" x14ac:dyDescent="0.5">
      <c r="A13" s="5"/>
      <c r="B13" s="134"/>
      <c r="C13" s="134" t="s">
        <v>16</v>
      </c>
      <c r="E13" s="4"/>
      <c r="F13" s="180"/>
      <c r="G13" s="14"/>
      <c r="H13" s="180"/>
      <c r="I13" s="14"/>
      <c r="J13" s="5"/>
      <c r="K13" s="181"/>
      <c r="L13" s="15"/>
      <c r="M13" s="181"/>
    </row>
    <row r="14" spans="1:21" ht="18.600000000000001" x14ac:dyDescent="0.5">
      <c r="A14" s="5"/>
      <c r="B14" s="134"/>
      <c r="C14" s="135" t="s">
        <v>15</v>
      </c>
      <c r="D14" s="110">
        <v>3.1</v>
      </c>
      <c r="E14" s="4"/>
      <c r="F14" s="182">
        <v>0</v>
      </c>
      <c r="G14" s="14"/>
      <c r="H14" s="182">
        <v>0</v>
      </c>
      <c r="I14" s="51"/>
      <c r="J14" s="5"/>
      <c r="K14" s="181">
        <v>332744713.86000001</v>
      </c>
      <c r="L14" s="15"/>
      <c r="M14" s="181">
        <v>353201045.76999998</v>
      </c>
    </row>
    <row r="15" spans="1:21" ht="18.600000000000001" x14ac:dyDescent="0.5">
      <c r="A15" s="5"/>
      <c r="B15" s="134"/>
      <c r="C15" s="135" t="s">
        <v>14</v>
      </c>
      <c r="D15" s="110">
        <v>6</v>
      </c>
      <c r="E15" s="4"/>
      <c r="F15" s="184">
        <v>399357325.37</v>
      </c>
      <c r="G15" s="14"/>
      <c r="H15" s="184">
        <v>417414629.01999998</v>
      </c>
      <c r="I15" s="14"/>
      <c r="J15" s="5"/>
      <c r="K15" s="183">
        <v>12158715.949999999</v>
      </c>
      <c r="L15" s="15"/>
      <c r="M15" s="183">
        <v>10168548.84</v>
      </c>
      <c r="O15" s="17"/>
      <c r="P15" s="17"/>
      <c r="Q15" s="17"/>
      <c r="R15" s="17"/>
      <c r="S15" s="17"/>
      <c r="T15" s="17"/>
      <c r="U15" s="17"/>
    </row>
    <row r="16" spans="1:21" ht="18.600000000000001" x14ac:dyDescent="0.5">
      <c r="A16" s="5"/>
      <c r="B16" s="134"/>
      <c r="C16" s="134" t="s">
        <v>13</v>
      </c>
      <c r="E16" s="4"/>
      <c r="F16" s="2"/>
      <c r="G16" s="2"/>
      <c r="H16" s="2"/>
      <c r="I16" s="14"/>
      <c r="J16" s="5"/>
      <c r="K16" s="2"/>
      <c r="M16" s="2"/>
      <c r="O16" s="17"/>
      <c r="P16" s="17"/>
      <c r="Q16" s="17"/>
      <c r="R16" s="17"/>
      <c r="S16" s="17"/>
      <c r="T16" s="17"/>
      <c r="U16" s="17"/>
    </row>
    <row r="17" spans="1:21" ht="18.600000000000001" x14ac:dyDescent="0.5">
      <c r="A17" s="5"/>
      <c r="B17" s="134"/>
      <c r="C17" s="135" t="s">
        <v>14</v>
      </c>
      <c r="E17" s="4"/>
      <c r="F17" s="184">
        <v>36953284.759999998</v>
      </c>
      <c r="G17" s="14"/>
      <c r="H17" s="184">
        <v>74224921.640000001</v>
      </c>
      <c r="I17" s="51"/>
      <c r="J17" s="5"/>
      <c r="K17" s="181">
        <v>984600.71</v>
      </c>
      <c r="L17" s="15"/>
      <c r="M17" s="181">
        <v>786238.75</v>
      </c>
      <c r="O17" s="17"/>
      <c r="P17" s="17"/>
      <c r="Q17" s="17"/>
      <c r="R17" s="17"/>
      <c r="S17" s="17"/>
      <c r="T17" s="17"/>
      <c r="U17" s="17"/>
    </row>
    <row r="18" spans="1:21" ht="18.600000000000001" x14ac:dyDescent="0.5">
      <c r="A18" s="5"/>
      <c r="B18" s="134" t="s">
        <v>17</v>
      </c>
      <c r="C18" s="16"/>
      <c r="D18" s="110">
        <v>3.2</v>
      </c>
      <c r="E18" s="4"/>
      <c r="F18" s="182">
        <v>0</v>
      </c>
      <c r="G18" s="14"/>
      <c r="H18" s="182">
        <v>0</v>
      </c>
      <c r="I18" s="51"/>
      <c r="J18" s="5"/>
      <c r="K18" s="181">
        <v>125000000</v>
      </c>
      <c r="L18" s="15"/>
      <c r="M18" s="181">
        <v>104000000</v>
      </c>
    </row>
    <row r="19" spans="1:21" ht="18.600000000000001" x14ac:dyDescent="0.5">
      <c r="A19" s="5"/>
      <c r="B19" s="136" t="s">
        <v>18</v>
      </c>
      <c r="C19" s="5"/>
      <c r="D19" s="110">
        <v>7</v>
      </c>
      <c r="E19" s="4"/>
      <c r="F19" s="184">
        <v>1403950632.05</v>
      </c>
      <c r="G19" s="14"/>
      <c r="H19" s="184">
        <v>1563787868.4300001</v>
      </c>
      <c r="I19" s="14"/>
      <c r="J19" s="5"/>
      <c r="K19" s="181">
        <v>70727441.390000001</v>
      </c>
      <c r="L19" s="15"/>
      <c r="M19" s="181">
        <v>114693847.25</v>
      </c>
      <c r="O19" s="17"/>
      <c r="P19" s="17"/>
      <c r="Q19" s="17"/>
      <c r="R19" s="17"/>
      <c r="S19" s="17"/>
      <c r="T19" s="17"/>
      <c r="U19" s="17"/>
    </row>
    <row r="20" spans="1:21" x14ac:dyDescent="0.45">
      <c r="A20" s="5"/>
      <c r="B20" s="5" t="s">
        <v>166</v>
      </c>
      <c r="C20" s="5"/>
      <c r="D20" s="110">
        <v>5</v>
      </c>
      <c r="E20" s="4"/>
      <c r="F20" s="184">
        <v>161958648.06</v>
      </c>
      <c r="G20" s="14"/>
      <c r="H20" s="184">
        <v>177945533.02000001</v>
      </c>
      <c r="I20" s="14"/>
      <c r="J20" s="5"/>
      <c r="K20" s="181">
        <v>161958648.06</v>
      </c>
      <c r="L20" s="15"/>
      <c r="M20" s="181">
        <v>177945533.02000001</v>
      </c>
      <c r="O20" s="17"/>
      <c r="P20" s="17"/>
      <c r="Q20" s="17"/>
      <c r="R20" s="17"/>
      <c r="S20" s="17"/>
      <c r="T20" s="17"/>
      <c r="U20" s="17"/>
    </row>
    <row r="21" spans="1:21" ht="18.600000000000001" x14ac:dyDescent="0.5">
      <c r="A21" s="5"/>
      <c r="B21" s="136" t="s">
        <v>19</v>
      </c>
      <c r="C21" s="5"/>
      <c r="E21" s="4"/>
      <c r="F21" s="184"/>
      <c r="G21" s="14"/>
      <c r="H21" s="184"/>
      <c r="I21" s="14"/>
      <c r="J21" s="5"/>
      <c r="K21" s="181"/>
      <c r="L21" s="15"/>
      <c r="M21" s="181"/>
      <c r="O21" s="17"/>
      <c r="P21" s="17"/>
      <c r="Q21" s="17"/>
      <c r="R21" s="17"/>
      <c r="S21" s="17"/>
      <c r="T21" s="17"/>
      <c r="U21" s="17"/>
    </row>
    <row r="22" spans="1:21" ht="18.600000000000001" x14ac:dyDescent="0.5">
      <c r="A22" s="5"/>
      <c r="B22" s="5"/>
      <c r="C22" s="134" t="s">
        <v>21</v>
      </c>
      <c r="E22" s="4"/>
      <c r="F22" s="184">
        <v>93865345.290000007</v>
      </c>
      <c r="G22" s="14"/>
      <c r="H22" s="184">
        <v>105104185.81999999</v>
      </c>
      <c r="I22" s="14"/>
      <c r="J22" s="5"/>
      <c r="K22" s="183">
        <v>0</v>
      </c>
      <c r="L22" s="15"/>
      <c r="M22" s="183">
        <v>0</v>
      </c>
      <c r="O22" s="17"/>
      <c r="P22" s="17"/>
      <c r="Q22" s="17"/>
      <c r="R22" s="17"/>
      <c r="S22" s="17"/>
      <c r="T22" s="17"/>
      <c r="U22" s="17"/>
    </row>
    <row r="23" spans="1:21" ht="18.600000000000001" x14ac:dyDescent="0.5">
      <c r="A23" s="5"/>
      <c r="B23" s="5"/>
      <c r="C23" s="137" t="s">
        <v>20</v>
      </c>
      <c r="E23" s="4"/>
      <c r="F23" s="184">
        <v>3698813.78</v>
      </c>
      <c r="G23" s="14"/>
      <c r="H23" s="184">
        <v>3434073.07</v>
      </c>
      <c r="I23" s="14"/>
      <c r="J23" s="5"/>
      <c r="K23" s="181">
        <v>375000</v>
      </c>
      <c r="L23" s="15"/>
      <c r="M23" s="181">
        <v>307332.03000000003</v>
      </c>
      <c r="O23" s="17"/>
      <c r="P23" s="17"/>
      <c r="Q23" s="17"/>
      <c r="R23" s="17"/>
      <c r="S23" s="17"/>
      <c r="T23" s="17"/>
      <c r="U23" s="17"/>
    </row>
    <row r="24" spans="1:21" x14ac:dyDescent="0.45">
      <c r="A24" s="5"/>
      <c r="B24" s="5"/>
      <c r="C24" s="5" t="s">
        <v>22</v>
      </c>
      <c r="E24" s="4"/>
      <c r="F24" s="108">
        <f>SUM(F11:F23)</f>
        <v>2162665729.7600002</v>
      </c>
      <c r="G24" s="51"/>
      <c r="H24" s="108">
        <f>SUM(H11:H23)</f>
        <v>2407057733.4300003</v>
      </c>
      <c r="I24" s="52"/>
      <c r="J24" s="27"/>
      <c r="K24" s="108">
        <f>SUM(K11:K23)</f>
        <v>726004000.28999996</v>
      </c>
      <c r="L24" s="27"/>
      <c r="M24" s="108">
        <f>SUM(M11:M23)</f>
        <v>781130810.80999994</v>
      </c>
      <c r="O24" s="17"/>
      <c r="P24" s="17"/>
      <c r="Q24" s="17"/>
      <c r="R24" s="17"/>
      <c r="S24" s="17"/>
      <c r="T24" s="17"/>
      <c r="U24" s="17"/>
    </row>
    <row r="25" spans="1:21" ht="18.600000000000001" x14ac:dyDescent="0.5">
      <c r="A25" s="137" t="s">
        <v>27</v>
      </c>
      <c r="B25" s="134"/>
      <c r="C25" s="134"/>
      <c r="E25" s="4"/>
      <c r="F25" s="14"/>
      <c r="G25" s="14"/>
      <c r="H25" s="14"/>
      <c r="I25" s="14"/>
      <c r="J25" s="5"/>
      <c r="K25" s="13"/>
      <c r="L25" s="15"/>
      <c r="M25" s="13"/>
      <c r="O25" s="17"/>
      <c r="P25" s="17"/>
      <c r="Q25" s="17"/>
      <c r="R25" s="17"/>
      <c r="S25" s="17"/>
      <c r="T25" s="17"/>
      <c r="U25" s="17"/>
    </row>
    <row r="26" spans="1:21" ht="18.600000000000001" x14ac:dyDescent="0.5">
      <c r="A26" s="134"/>
      <c r="B26" s="134" t="s">
        <v>26</v>
      </c>
      <c r="C26" s="134"/>
      <c r="D26" s="110">
        <v>1.5</v>
      </c>
      <c r="E26" s="4"/>
      <c r="F26" s="182">
        <v>0</v>
      </c>
      <c r="G26" s="14"/>
      <c r="H26" s="182">
        <v>0</v>
      </c>
      <c r="I26" s="27"/>
      <c r="J26" s="5"/>
      <c r="K26" s="34">
        <v>144849500</v>
      </c>
      <c r="L26" s="15"/>
      <c r="M26" s="34">
        <v>144849500</v>
      </c>
      <c r="O26" s="17"/>
      <c r="P26" s="17"/>
      <c r="Q26" s="17"/>
      <c r="R26" s="17"/>
      <c r="S26" s="17"/>
      <c r="T26" s="17"/>
      <c r="U26" s="17"/>
    </row>
    <row r="27" spans="1:21" ht="18.600000000000001" x14ac:dyDescent="0.5">
      <c r="A27" s="134"/>
      <c r="B27" s="5" t="s">
        <v>167</v>
      </c>
      <c r="C27" s="134"/>
      <c r="D27" s="110">
        <v>8</v>
      </c>
      <c r="E27" s="4"/>
      <c r="F27" s="184">
        <v>5000000</v>
      </c>
      <c r="G27" s="14"/>
      <c r="H27" s="184">
        <v>5000000</v>
      </c>
      <c r="I27" s="27"/>
      <c r="J27" s="5"/>
      <c r="K27" s="34">
        <v>5000000</v>
      </c>
      <c r="L27" s="15"/>
      <c r="M27" s="34">
        <v>5000000</v>
      </c>
      <c r="O27" s="17"/>
      <c r="P27" s="17"/>
      <c r="Q27" s="17"/>
      <c r="R27" s="17"/>
      <c r="S27" s="17"/>
      <c r="T27" s="17"/>
      <c r="U27" s="17"/>
    </row>
    <row r="28" spans="1:21" ht="18.600000000000001" x14ac:dyDescent="0.5">
      <c r="A28" s="134"/>
      <c r="B28" s="137" t="s">
        <v>25</v>
      </c>
      <c r="C28" s="134"/>
      <c r="D28" s="110">
        <v>9</v>
      </c>
      <c r="E28" s="4"/>
      <c r="F28" s="184">
        <v>267505380.56999999</v>
      </c>
      <c r="G28" s="14"/>
      <c r="H28" s="184">
        <v>282087545.41000003</v>
      </c>
      <c r="I28" s="14"/>
      <c r="J28" s="5"/>
      <c r="K28" s="34">
        <v>59972719.600000001</v>
      </c>
      <c r="L28" s="15"/>
      <c r="M28" s="34">
        <v>71510283.969999999</v>
      </c>
      <c r="O28" s="17"/>
      <c r="P28" s="17"/>
      <c r="Q28" s="17"/>
      <c r="R28" s="17"/>
      <c r="S28" s="17"/>
      <c r="T28" s="17"/>
      <c r="U28" s="17"/>
    </row>
    <row r="29" spans="1:21" ht="18.600000000000001" x14ac:dyDescent="0.5">
      <c r="A29" s="134"/>
      <c r="B29" s="134" t="s">
        <v>24</v>
      </c>
      <c r="C29" s="134"/>
      <c r="D29" s="110">
        <v>10</v>
      </c>
      <c r="E29" s="4"/>
      <c r="F29" s="184">
        <v>13534319.710000001</v>
      </c>
      <c r="G29" s="14"/>
      <c r="H29" s="184">
        <v>8689511.4199999999</v>
      </c>
      <c r="I29" s="14"/>
      <c r="J29" s="5"/>
      <c r="K29" s="34">
        <v>2324219</v>
      </c>
      <c r="L29" s="15"/>
      <c r="M29" s="34">
        <v>1040049</v>
      </c>
      <c r="O29" s="17"/>
      <c r="P29" s="17"/>
      <c r="Q29" s="17"/>
      <c r="R29" s="17"/>
      <c r="S29" s="17"/>
      <c r="T29" s="17"/>
      <c r="U29" s="17"/>
    </row>
    <row r="30" spans="1:21" ht="18.600000000000001" x14ac:dyDescent="0.5">
      <c r="A30" s="134"/>
      <c r="B30" s="134" t="s">
        <v>168</v>
      </c>
      <c r="C30" s="134"/>
      <c r="D30" s="110" t="s">
        <v>199</v>
      </c>
      <c r="E30" s="4"/>
      <c r="F30" s="184">
        <v>63947102.380000003</v>
      </c>
      <c r="G30" s="14"/>
      <c r="H30" s="184">
        <v>8672531.1300000008</v>
      </c>
      <c r="I30" s="14"/>
      <c r="J30" s="5"/>
      <c r="K30" s="34">
        <v>5903530.2999999998</v>
      </c>
      <c r="L30" s="15"/>
      <c r="M30" s="40">
        <v>0</v>
      </c>
      <c r="O30" s="17"/>
      <c r="P30" s="17"/>
      <c r="Q30" s="17"/>
      <c r="R30" s="17"/>
      <c r="S30" s="17"/>
      <c r="T30" s="17"/>
      <c r="U30" s="17"/>
    </row>
    <row r="31" spans="1:21" ht="18.600000000000001" x14ac:dyDescent="0.5">
      <c r="A31" s="134"/>
      <c r="B31" s="134" t="s">
        <v>23</v>
      </c>
      <c r="C31" s="134"/>
      <c r="D31" s="110">
        <v>20.399999999999999</v>
      </c>
      <c r="E31" s="4"/>
      <c r="F31" s="184">
        <v>241099144.50999999</v>
      </c>
      <c r="G31" s="14"/>
      <c r="H31" s="184">
        <v>257694338.93000001</v>
      </c>
      <c r="I31" s="14"/>
      <c r="J31" s="5"/>
      <c r="K31" s="34">
        <v>28311152.98</v>
      </c>
      <c r="L31" s="15"/>
      <c r="M31" s="34">
        <v>25912214.16</v>
      </c>
      <c r="O31" s="17"/>
      <c r="P31" s="17"/>
      <c r="Q31" s="17"/>
      <c r="R31" s="17"/>
      <c r="S31" s="17"/>
      <c r="T31" s="17"/>
      <c r="U31" s="17"/>
    </row>
    <row r="32" spans="1:21" ht="18.600000000000001" x14ac:dyDescent="0.5">
      <c r="A32" s="5"/>
      <c r="B32" s="134" t="s">
        <v>197</v>
      </c>
      <c r="C32" s="134"/>
      <c r="E32" s="4"/>
      <c r="F32" s="184">
        <v>50189783.799999997</v>
      </c>
      <c r="G32" s="32"/>
      <c r="H32" s="184">
        <v>48705790.280000001</v>
      </c>
      <c r="I32" s="32"/>
      <c r="J32" s="28"/>
      <c r="K32" s="34">
        <v>171840</v>
      </c>
      <c r="L32" s="50"/>
      <c r="M32" s="34">
        <v>171840</v>
      </c>
      <c r="O32" s="17"/>
      <c r="P32" s="17"/>
      <c r="Q32" s="17"/>
      <c r="R32" s="17"/>
      <c r="S32" s="17"/>
      <c r="T32" s="17"/>
      <c r="U32" s="17"/>
    </row>
    <row r="33" spans="1:23" ht="18.600000000000001" x14ac:dyDescent="0.5">
      <c r="A33" s="5"/>
      <c r="B33" s="5"/>
      <c r="C33" s="137" t="s">
        <v>28</v>
      </c>
      <c r="E33" s="4"/>
      <c r="F33" s="108">
        <f>SUM(F26:F32)</f>
        <v>641275730.96999991</v>
      </c>
      <c r="G33" s="51"/>
      <c r="H33" s="108">
        <f>SUM(H26:H32)</f>
        <v>610849717.17000008</v>
      </c>
      <c r="I33" s="52"/>
      <c r="J33" s="27"/>
      <c r="K33" s="108">
        <f>SUM(K26:K32)</f>
        <v>246532961.88</v>
      </c>
      <c r="L33" s="27"/>
      <c r="M33" s="108">
        <f>SUM(M26:M32)</f>
        <v>248483887.13</v>
      </c>
      <c r="O33" s="17"/>
      <c r="P33" s="17"/>
      <c r="Q33" s="17"/>
      <c r="R33" s="17"/>
      <c r="S33" s="17"/>
      <c r="T33" s="17"/>
      <c r="U33" s="17"/>
    </row>
    <row r="34" spans="1:23" ht="19.2" thickBot="1" x14ac:dyDescent="0.55000000000000004">
      <c r="A34" s="137" t="s">
        <v>29</v>
      </c>
      <c r="B34" s="5"/>
      <c r="C34" s="5"/>
      <c r="E34" s="4"/>
      <c r="F34" s="161">
        <f>+F33+F24</f>
        <v>2803941460.73</v>
      </c>
      <c r="G34" s="51"/>
      <c r="H34" s="161">
        <f>+H33+H24</f>
        <v>3017907450.6000004</v>
      </c>
      <c r="I34" s="52"/>
      <c r="J34" s="27"/>
      <c r="K34" s="161">
        <f>K24+K33</f>
        <v>972536962.16999996</v>
      </c>
      <c r="L34" s="27"/>
      <c r="M34" s="161">
        <f>+M33+M24</f>
        <v>1029614697.9399999</v>
      </c>
      <c r="O34" s="17"/>
      <c r="P34" s="17"/>
      <c r="Q34" s="17"/>
      <c r="R34" s="17"/>
      <c r="S34" s="17"/>
      <c r="T34" s="17"/>
      <c r="U34" s="17"/>
    </row>
    <row r="35" spans="1:23" ht="11.25" customHeight="1" thickTop="1" x14ac:dyDescent="0.45">
      <c r="A35" s="5"/>
      <c r="B35" s="5"/>
      <c r="C35" s="5"/>
      <c r="E35" s="4"/>
      <c r="F35" s="4"/>
      <c r="G35" s="4"/>
      <c r="H35" s="4"/>
      <c r="I35" s="4"/>
      <c r="J35" s="5"/>
      <c r="K35" s="21"/>
      <c r="L35" s="15"/>
      <c r="M35" s="21"/>
      <c r="O35" s="17"/>
      <c r="P35" s="17"/>
      <c r="Q35" s="17"/>
      <c r="R35" s="17"/>
      <c r="S35" s="17"/>
      <c r="T35" s="17"/>
      <c r="U35" s="17"/>
    </row>
    <row r="36" spans="1:23" x14ac:dyDescent="0.45">
      <c r="A36" s="5"/>
      <c r="B36" s="5"/>
      <c r="C36" s="5"/>
      <c r="E36" s="4"/>
      <c r="F36" s="4"/>
      <c r="G36" s="4"/>
      <c r="H36" s="4"/>
      <c r="I36" s="4"/>
      <c r="J36" s="5"/>
      <c r="K36" s="21"/>
      <c r="L36" s="15"/>
      <c r="M36" s="21"/>
      <c r="O36" s="17"/>
      <c r="P36" s="17"/>
      <c r="Q36" s="17"/>
      <c r="R36" s="17"/>
      <c r="S36" s="17"/>
      <c r="T36" s="17"/>
      <c r="U36" s="17"/>
    </row>
    <row r="37" spans="1:23" ht="18" x14ac:dyDescent="0.45">
      <c r="A37" s="205" t="s">
        <v>212</v>
      </c>
      <c r="B37" s="5"/>
      <c r="C37" s="5"/>
      <c r="E37" s="4"/>
      <c r="F37" s="4"/>
      <c r="G37" s="4"/>
      <c r="H37" s="4"/>
      <c r="I37" s="4"/>
      <c r="J37" s="5"/>
      <c r="K37" s="21"/>
      <c r="L37" s="15"/>
      <c r="M37" s="21"/>
      <c r="O37" s="17"/>
      <c r="P37" s="17"/>
      <c r="Q37" s="17"/>
      <c r="R37" s="17"/>
      <c r="S37" s="17"/>
      <c r="T37" s="17"/>
      <c r="U37" s="17"/>
    </row>
    <row r="38" spans="1:23" ht="18" x14ac:dyDescent="0.45">
      <c r="A38" s="205"/>
      <c r="B38" s="5"/>
      <c r="C38" s="5"/>
      <c r="E38" s="4"/>
      <c r="F38" s="4"/>
      <c r="G38" s="4"/>
      <c r="H38" s="4"/>
      <c r="I38" s="4"/>
      <c r="J38" s="5"/>
      <c r="K38" s="21"/>
      <c r="L38" s="15"/>
      <c r="M38" s="21"/>
      <c r="O38" s="17"/>
      <c r="P38" s="17"/>
      <c r="Q38" s="17"/>
      <c r="R38" s="17"/>
      <c r="S38" s="17"/>
      <c r="T38" s="17"/>
      <c r="U38" s="17"/>
    </row>
    <row r="39" spans="1:23" ht="18" x14ac:dyDescent="0.45">
      <c r="A39" s="205"/>
      <c r="B39" s="5"/>
      <c r="C39" s="5"/>
      <c r="E39" s="4"/>
      <c r="F39" s="4"/>
      <c r="G39" s="4"/>
      <c r="H39" s="4"/>
      <c r="I39" s="4"/>
      <c r="J39" s="5"/>
      <c r="K39" s="21"/>
      <c r="L39" s="15"/>
      <c r="M39" s="21"/>
      <c r="O39" s="17"/>
      <c r="P39" s="17"/>
      <c r="Q39" s="17"/>
      <c r="R39" s="17"/>
      <c r="S39" s="17"/>
      <c r="T39" s="17"/>
      <c r="U39" s="17"/>
    </row>
    <row r="40" spans="1:23" ht="18" x14ac:dyDescent="0.45">
      <c r="A40" s="205"/>
      <c r="B40" s="5"/>
      <c r="C40" s="5"/>
      <c r="E40" s="4"/>
      <c r="F40" s="4"/>
      <c r="G40" s="4"/>
      <c r="H40" s="4"/>
      <c r="I40" s="4"/>
      <c r="J40" s="5"/>
      <c r="K40" s="21"/>
      <c r="L40" s="15"/>
      <c r="M40" s="21"/>
      <c r="O40" s="17"/>
      <c r="P40" s="17"/>
      <c r="Q40" s="17"/>
      <c r="R40" s="17"/>
      <c r="S40" s="17"/>
      <c r="T40" s="17"/>
      <c r="U40" s="17"/>
    </row>
    <row r="41" spans="1:23" ht="18" x14ac:dyDescent="0.45">
      <c r="A41" s="205"/>
      <c r="B41" s="5"/>
      <c r="C41" s="5"/>
      <c r="E41" s="213"/>
      <c r="F41" s="213"/>
      <c r="G41" s="213"/>
      <c r="H41" s="213"/>
      <c r="I41" s="213"/>
      <c r="J41" s="5"/>
      <c r="K41" s="21"/>
      <c r="L41" s="15"/>
      <c r="M41" s="21"/>
      <c r="O41" s="17"/>
      <c r="P41" s="17"/>
      <c r="Q41" s="17"/>
      <c r="R41" s="17"/>
      <c r="S41" s="17"/>
      <c r="T41" s="17"/>
      <c r="U41" s="17"/>
    </row>
    <row r="42" spans="1:23" ht="18" x14ac:dyDescent="0.45">
      <c r="A42" s="205"/>
      <c r="B42" s="5"/>
      <c r="C42" s="5"/>
      <c r="E42" s="4"/>
      <c r="F42" s="4"/>
      <c r="G42" s="4"/>
      <c r="H42" s="4"/>
      <c r="I42" s="4"/>
      <c r="J42" s="5"/>
      <c r="K42" s="21"/>
      <c r="L42" s="15"/>
      <c r="M42" s="21"/>
      <c r="O42" s="17"/>
      <c r="P42" s="17"/>
      <c r="Q42" s="17"/>
      <c r="R42" s="17"/>
      <c r="S42" s="17"/>
      <c r="T42" s="17"/>
      <c r="U42" s="17"/>
    </row>
    <row r="43" spans="1:23" x14ac:dyDescent="0.45">
      <c r="A43" s="5"/>
      <c r="B43" s="5"/>
      <c r="C43" s="5"/>
      <c r="E43" s="4"/>
      <c r="F43" s="4"/>
      <c r="G43" s="4"/>
      <c r="H43" s="4"/>
      <c r="I43" s="4"/>
      <c r="J43" s="5"/>
      <c r="K43" s="13"/>
      <c r="L43" s="5"/>
      <c r="M43" s="13"/>
      <c r="O43" s="17"/>
      <c r="P43" s="17"/>
      <c r="Q43" s="17"/>
      <c r="R43" s="17"/>
      <c r="S43" s="17"/>
      <c r="T43" s="17"/>
      <c r="U43" s="17"/>
    </row>
    <row r="44" spans="1:23" s="134" customFormat="1" ht="18.600000000000001" x14ac:dyDescent="0.5">
      <c r="B44" s="134" t="s">
        <v>30</v>
      </c>
      <c r="C44" s="140"/>
      <c r="D44" s="142"/>
      <c r="E44" s="140"/>
      <c r="F44" s="137"/>
      <c r="G44" s="134" t="s">
        <v>30</v>
      </c>
      <c r="H44" s="141"/>
      <c r="I44" s="141"/>
      <c r="J44" s="141"/>
      <c r="K44" s="140"/>
      <c r="L44" s="140"/>
      <c r="M44" s="140"/>
      <c r="N44" s="140"/>
      <c r="O44" s="139"/>
      <c r="P44" s="138"/>
      <c r="Q44" s="138"/>
      <c r="R44" s="138"/>
      <c r="S44" s="138"/>
      <c r="T44" s="138"/>
      <c r="U44" s="138"/>
      <c r="V44" s="138"/>
      <c r="W44" s="138"/>
    </row>
    <row r="45" spans="1:23" s="134" customFormat="1" ht="18.600000000000001" x14ac:dyDescent="0.5">
      <c r="C45" s="140"/>
      <c r="D45" s="142"/>
      <c r="E45" s="140"/>
      <c r="F45" s="137"/>
      <c r="H45" s="141"/>
      <c r="I45" s="141"/>
      <c r="J45" s="141"/>
      <c r="K45" s="140"/>
      <c r="L45" s="140"/>
      <c r="M45" s="140"/>
      <c r="N45" s="140"/>
      <c r="O45" s="139"/>
      <c r="P45" s="138"/>
      <c r="Q45" s="138"/>
      <c r="R45" s="138"/>
      <c r="S45" s="138"/>
      <c r="T45" s="138"/>
      <c r="U45" s="138"/>
      <c r="V45" s="138"/>
      <c r="W45" s="138"/>
    </row>
    <row r="46" spans="1:23" s="134" customFormat="1" ht="18.600000000000001" x14ac:dyDescent="0.5">
      <c r="C46" s="222"/>
      <c r="D46" s="142"/>
      <c r="E46" s="222"/>
      <c r="F46" s="137"/>
      <c r="H46" s="220"/>
      <c r="I46" s="220"/>
      <c r="J46" s="220"/>
      <c r="K46" s="222"/>
      <c r="L46" s="222"/>
      <c r="M46" s="222"/>
      <c r="N46" s="222"/>
      <c r="O46" s="139"/>
      <c r="P46" s="138"/>
      <c r="Q46" s="138"/>
      <c r="R46" s="138"/>
      <c r="S46" s="138"/>
      <c r="T46" s="138"/>
      <c r="U46" s="138"/>
      <c r="V46" s="138"/>
      <c r="W46" s="138"/>
    </row>
    <row r="47" spans="1:23" s="134" customFormat="1" ht="18.600000000000001" x14ac:dyDescent="0.5">
      <c r="C47" s="222"/>
      <c r="D47" s="142"/>
      <c r="E47" s="222"/>
      <c r="F47" s="137"/>
      <c r="H47" s="220"/>
      <c r="I47" s="220"/>
      <c r="J47" s="220"/>
      <c r="K47" s="222"/>
      <c r="L47" s="222"/>
      <c r="M47" s="222"/>
      <c r="N47" s="222"/>
      <c r="O47" s="139"/>
      <c r="P47" s="138"/>
      <c r="Q47" s="138"/>
      <c r="R47" s="138"/>
      <c r="S47" s="138"/>
      <c r="T47" s="138"/>
      <c r="U47" s="138"/>
      <c r="V47" s="138"/>
      <c r="W47" s="138"/>
    </row>
    <row r="48" spans="1:23" s="134" customFormat="1" ht="18.600000000000001" x14ac:dyDescent="0.5">
      <c r="C48" s="140"/>
      <c r="D48" s="142"/>
      <c r="E48" s="140"/>
      <c r="F48" s="137"/>
      <c r="H48" s="141"/>
      <c r="I48" s="141"/>
      <c r="J48" s="141"/>
      <c r="K48" s="140"/>
      <c r="L48" s="140"/>
      <c r="M48" s="140"/>
      <c r="N48" s="140"/>
      <c r="O48" s="139"/>
      <c r="P48" s="138"/>
      <c r="Q48" s="138"/>
      <c r="R48" s="138"/>
      <c r="S48" s="138"/>
      <c r="T48" s="138"/>
      <c r="U48" s="138"/>
      <c r="V48" s="138"/>
      <c r="W48" s="138"/>
    </row>
    <row r="49" spans="1:21" x14ac:dyDescent="0.45">
      <c r="A49" s="224" t="str">
        <f>+A2</f>
        <v>SABINA PUBLIC COMPANY LIMITED AND ITS SUBSIDIARY</v>
      </c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17"/>
      <c r="P49" s="17"/>
      <c r="Q49" s="17"/>
      <c r="R49" s="17"/>
      <c r="S49" s="17"/>
      <c r="T49" s="17"/>
      <c r="U49" s="17"/>
    </row>
    <row r="50" spans="1:21" x14ac:dyDescent="0.45">
      <c r="A50" s="224" t="str">
        <f>+A3</f>
        <v xml:space="preserve">STATEMENTS OF FINANCIAL POSITION 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17"/>
      <c r="P50" s="17"/>
      <c r="Q50" s="17"/>
      <c r="R50" s="17"/>
      <c r="S50" s="17"/>
      <c r="T50" s="17"/>
      <c r="U50" s="17"/>
    </row>
    <row r="51" spans="1:21" ht="21.75" customHeight="1" x14ac:dyDescent="0.45">
      <c r="A51" s="223" t="str">
        <f>+A4</f>
        <v>AS OF December 31, 2020</v>
      </c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3"/>
      <c r="O51" s="17"/>
      <c r="P51" s="17"/>
      <c r="Q51" s="17"/>
      <c r="R51" s="17"/>
      <c r="S51" s="17"/>
      <c r="T51" s="17"/>
      <c r="U51" s="17"/>
    </row>
    <row r="52" spans="1:21" ht="21.75" customHeight="1" x14ac:dyDescent="0.45">
      <c r="A52" s="5"/>
      <c r="B52" s="5"/>
      <c r="C52" s="5"/>
      <c r="E52" s="4"/>
      <c r="F52" s="227" t="s">
        <v>6</v>
      </c>
      <c r="G52" s="227"/>
      <c r="H52" s="227"/>
      <c r="I52" s="227"/>
      <c r="J52" s="227"/>
      <c r="K52" s="227"/>
      <c r="L52" s="227"/>
      <c r="M52" s="227"/>
      <c r="N52" s="227"/>
      <c r="O52" s="17"/>
      <c r="P52" s="17"/>
      <c r="Q52" s="17"/>
      <c r="R52" s="17"/>
      <c r="S52" s="17"/>
      <c r="T52" s="17"/>
      <c r="U52" s="17"/>
    </row>
    <row r="53" spans="1:21" ht="21.75" customHeight="1" x14ac:dyDescent="0.45">
      <c r="A53" s="5"/>
      <c r="B53" s="5"/>
      <c r="C53" s="5"/>
      <c r="E53" s="4"/>
      <c r="F53" s="225" t="s">
        <v>7</v>
      </c>
      <c r="G53" s="225"/>
      <c r="H53" s="225"/>
      <c r="I53" s="225"/>
      <c r="J53" s="5"/>
      <c r="K53" s="226" t="s">
        <v>8</v>
      </c>
      <c r="L53" s="226"/>
      <c r="M53" s="226"/>
      <c r="N53" s="226"/>
      <c r="O53" s="17"/>
      <c r="P53" s="17"/>
      <c r="Q53" s="17"/>
      <c r="R53" s="17"/>
      <c r="S53" s="17"/>
      <c r="T53" s="17"/>
      <c r="U53" s="17"/>
    </row>
    <row r="54" spans="1:21" x14ac:dyDescent="0.45">
      <c r="A54" s="5"/>
      <c r="B54" s="5"/>
      <c r="C54" s="5"/>
      <c r="D54" s="72" t="s">
        <v>9</v>
      </c>
      <c r="E54" s="7"/>
      <c r="F54" s="8" t="str">
        <f>F7</f>
        <v>December 31, 2020</v>
      </c>
      <c r="G54" s="4"/>
      <c r="H54" s="8" t="str">
        <f>H7</f>
        <v>December 31, 2019</v>
      </c>
      <c r="I54" s="23"/>
      <c r="J54" s="5"/>
      <c r="K54" s="8" t="str">
        <f>K7</f>
        <v>December 31, 2020</v>
      </c>
      <c r="L54" s="4"/>
      <c r="M54" s="8" t="str">
        <f>H7</f>
        <v>December 31, 2019</v>
      </c>
      <c r="O54" s="17"/>
      <c r="P54" s="17"/>
      <c r="Q54" s="17"/>
      <c r="R54" s="17"/>
      <c r="S54" s="17"/>
      <c r="T54" s="17"/>
      <c r="U54" s="17"/>
    </row>
    <row r="55" spans="1:21" x14ac:dyDescent="0.45">
      <c r="A55" s="5"/>
      <c r="B55" s="5"/>
      <c r="C55" s="5"/>
      <c r="D55" s="73"/>
      <c r="E55" s="7"/>
      <c r="F55" s="202"/>
      <c r="G55" s="203"/>
      <c r="H55" s="202"/>
      <c r="I55" s="204"/>
      <c r="J55" s="203"/>
      <c r="K55" s="202"/>
      <c r="L55" s="203"/>
      <c r="M55" s="202"/>
      <c r="N55" s="41"/>
      <c r="O55" s="17"/>
      <c r="P55" s="17"/>
      <c r="Q55" s="17"/>
      <c r="R55" s="17"/>
      <c r="S55" s="17"/>
      <c r="T55" s="17"/>
      <c r="U55" s="17"/>
    </row>
    <row r="56" spans="1:21" ht="18" customHeight="1" x14ac:dyDescent="0.5">
      <c r="A56" s="228" t="s">
        <v>31</v>
      </c>
      <c r="B56" s="228"/>
      <c r="C56" s="228"/>
      <c r="D56" s="73"/>
      <c r="E56" s="7"/>
      <c r="F56" s="202"/>
      <c r="G56" s="203"/>
      <c r="H56" s="188"/>
      <c r="I56" s="189"/>
      <c r="J56" s="203"/>
      <c r="K56" s="202"/>
      <c r="L56" s="203"/>
      <c r="M56" s="188"/>
      <c r="N56" s="11"/>
      <c r="O56" s="17"/>
      <c r="P56" s="17"/>
      <c r="Q56" s="17"/>
      <c r="R56" s="17"/>
      <c r="S56" s="17"/>
      <c r="T56" s="17"/>
      <c r="U56" s="17"/>
    </row>
    <row r="57" spans="1:21" ht="18.600000000000001" x14ac:dyDescent="0.5">
      <c r="A57" s="137" t="s">
        <v>32</v>
      </c>
      <c r="B57" s="134"/>
      <c r="C57" s="134"/>
      <c r="E57" s="4"/>
      <c r="F57" s="14"/>
      <c r="G57" s="14"/>
      <c r="H57" s="14"/>
      <c r="I57" s="14"/>
      <c r="J57" s="5"/>
      <c r="K57" s="13"/>
      <c r="L57" s="5"/>
      <c r="M57" s="13"/>
      <c r="O57" s="17"/>
      <c r="P57" s="17"/>
      <c r="Q57" s="17"/>
      <c r="R57" s="17"/>
      <c r="S57" s="17"/>
      <c r="T57" s="17"/>
      <c r="U57" s="17"/>
    </row>
    <row r="58" spans="1:21" ht="18.600000000000001" x14ac:dyDescent="0.5">
      <c r="A58" s="134"/>
      <c r="B58" s="137" t="s">
        <v>33</v>
      </c>
      <c r="C58" s="134"/>
      <c r="E58" s="4"/>
      <c r="F58" s="14"/>
      <c r="G58" s="14"/>
      <c r="H58" s="14"/>
      <c r="I58" s="14"/>
      <c r="J58" s="5"/>
      <c r="K58" s="13"/>
      <c r="L58" s="15"/>
      <c r="M58" s="13"/>
      <c r="O58" s="17"/>
      <c r="P58" s="17"/>
      <c r="Q58" s="17"/>
      <c r="R58" s="17"/>
      <c r="S58" s="17"/>
      <c r="T58" s="17"/>
      <c r="U58" s="17"/>
    </row>
    <row r="59" spans="1:21" ht="18.600000000000001" x14ac:dyDescent="0.5">
      <c r="A59" s="134"/>
      <c r="B59" s="134"/>
      <c r="C59" s="137" t="s">
        <v>34</v>
      </c>
      <c r="D59" s="75">
        <v>13</v>
      </c>
      <c r="E59" s="25"/>
      <c r="F59" s="184">
        <v>558821115.37</v>
      </c>
      <c r="G59" s="14"/>
      <c r="H59" s="184">
        <v>565067721.84000003</v>
      </c>
      <c r="I59" s="14"/>
      <c r="J59" s="26"/>
      <c r="K59" s="183">
        <v>0</v>
      </c>
      <c r="L59" s="26"/>
      <c r="M59" s="183">
        <v>0</v>
      </c>
      <c r="O59" s="17"/>
      <c r="P59" s="17"/>
      <c r="Q59" s="17"/>
      <c r="R59" s="17"/>
      <c r="S59" s="17"/>
      <c r="T59" s="17"/>
      <c r="U59" s="17"/>
    </row>
    <row r="60" spans="1:21" ht="18.600000000000001" x14ac:dyDescent="0.5">
      <c r="A60" s="5"/>
      <c r="B60" s="137" t="s">
        <v>165</v>
      </c>
      <c r="C60" s="137"/>
      <c r="D60" s="75"/>
      <c r="E60" s="4"/>
      <c r="F60" s="180"/>
      <c r="G60" s="14"/>
      <c r="H60" s="180"/>
      <c r="I60" s="14"/>
      <c r="J60" s="26"/>
      <c r="L60" s="26"/>
      <c r="O60" s="17"/>
      <c r="P60" s="17"/>
      <c r="Q60" s="17"/>
      <c r="R60" s="17"/>
      <c r="S60" s="17"/>
      <c r="T60" s="17"/>
      <c r="U60" s="17"/>
    </row>
    <row r="61" spans="1:21" ht="18.600000000000001" x14ac:dyDescent="0.5">
      <c r="A61" s="5"/>
      <c r="B61" s="134"/>
      <c r="C61" s="137" t="s">
        <v>35</v>
      </c>
      <c r="D61" s="75"/>
      <c r="E61" s="4"/>
      <c r="F61" s="180"/>
      <c r="G61" s="14"/>
      <c r="H61" s="180"/>
      <c r="I61" s="14"/>
      <c r="J61" s="26"/>
      <c r="L61" s="26"/>
      <c r="O61" s="17"/>
      <c r="P61" s="17"/>
      <c r="Q61" s="17"/>
      <c r="R61" s="17"/>
      <c r="S61" s="17"/>
      <c r="T61" s="17"/>
      <c r="U61" s="17"/>
    </row>
    <row r="62" spans="1:21" ht="18.600000000000001" x14ac:dyDescent="0.5">
      <c r="A62" s="5"/>
      <c r="B62" s="134"/>
      <c r="C62" s="135" t="s">
        <v>36</v>
      </c>
      <c r="D62" s="75">
        <v>3.3</v>
      </c>
      <c r="E62" s="4"/>
      <c r="F62" s="182">
        <v>0</v>
      </c>
      <c r="G62" s="51"/>
      <c r="H62" s="182">
        <v>0</v>
      </c>
      <c r="I62" s="51"/>
      <c r="J62" s="26"/>
      <c r="K62" s="34">
        <v>4342499.6399999997</v>
      </c>
      <c r="L62" s="26"/>
      <c r="M62" s="34">
        <v>2465680.27</v>
      </c>
      <c r="O62" s="17"/>
      <c r="P62" s="17"/>
      <c r="Q62" s="17"/>
      <c r="R62" s="17"/>
      <c r="S62" s="17"/>
      <c r="T62" s="17"/>
      <c r="U62" s="17"/>
    </row>
    <row r="63" spans="1:21" ht="18.600000000000001" x14ac:dyDescent="0.5">
      <c r="A63" s="5"/>
      <c r="B63" s="134"/>
      <c r="C63" s="135" t="s">
        <v>37</v>
      </c>
      <c r="D63" s="75"/>
      <c r="E63" s="4"/>
      <c r="F63" s="184">
        <v>108169465.81</v>
      </c>
      <c r="G63" s="14"/>
      <c r="H63" s="184">
        <v>170144570.63999999</v>
      </c>
      <c r="I63" s="14"/>
      <c r="J63" s="26"/>
      <c r="K63" s="34">
        <v>55331442.100000001</v>
      </c>
      <c r="L63" s="26"/>
      <c r="M63" s="34">
        <v>61534382.149999999</v>
      </c>
      <c r="O63" s="17"/>
      <c r="P63" s="17"/>
      <c r="Q63" s="17"/>
      <c r="R63" s="17"/>
      <c r="S63" s="17"/>
      <c r="T63" s="17"/>
      <c r="U63" s="17"/>
    </row>
    <row r="64" spans="1:21" ht="18.600000000000001" x14ac:dyDescent="0.5">
      <c r="A64" s="5"/>
      <c r="B64" s="134"/>
      <c r="C64" s="134" t="s">
        <v>38</v>
      </c>
      <c r="D64" s="75">
        <v>14</v>
      </c>
      <c r="E64" s="4"/>
      <c r="F64" s="184">
        <v>104572539</v>
      </c>
      <c r="G64" s="14"/>
      <c r="H64" s="184">
        <v>196388170.50999999</v>
      </c>
      <c r="I64" s="14"/>
      <c r="J64" s="26"/>
      <c r="K64" s="34">
        <v>30441649.32</v>
      </c>
      <c r="L64" s="26"/>
      <c r="M64" s="34">
        <v>70094388.920000002</v>
      </c>
      <c r="O64" s="17"/>
      <c r="P64" s="17"/>
      <c r="Q64" s="17"/>
      <c r="R64" s="17"/>
      <c r="S64" s="17"/>
      <c r="T64" s="17"/>
      <c r="U64" s="17"/>
    </row>
    <row r="65" spans="1:21" x14ac:dyDescent="0.45">
      <c r="A65" s="5"/>
      <c r="B65" s="5" t="s">
        <v>169</v>
      </c>
      <c r="C65" s="16"/>
      <c r="D65" s="75"/>
      <c r="E65" s="4"/>
      <c r="F65" s="184"/>
      <c r="G65" s="14"/>
      <c r="H65" s="184"/>
      <c r="I65" s="14"/>
      <c r="J65" s="26"/>
      <c r="L65" s="26"/>
      <c r="O65" s="17"/>
      <c r="P65" s="17"/>
      <c r="Q65" s="17"/>
      <c r="R65" s="17"/>
      <c r="S65" s="17"/>
      <c r="T65" s="17"/>
      <c r="U65" s="17"/>
    </row>
    <row r="66" spans="1:21" x14ac:dyDescent="0.45">
      <c r="A66" s="5"/>
      <c r="C66" s="16" t="s">
        <v>170</v>
      </c>
      <c r="D66" s="75">
        <v>15</v>
      </c>
      <c r="E66" s="4"/>
      <c r="F66" s="184">
        <v>36152131.829999998</v>
      </c>
      <c r="G66" s="14"/>
      <c r="H66" s="194">
        <v>0</v>
      </c>
      <c r="I66" s="51"/>
      <c r="J66" s="26"/>
      <c r="K66" s="34">
        <v>3209852.73</v>
      </c>
      <c r="L66" s="26"/>
      <c r="M66" s="40">
        <v>0</v>
      </c>
      <c r="O66" s="17"/>
      <c r="P66" s="17"/>
      <c r="Q66" s="17"/>
      <c r="R66" s="17"/>
      <c r="S66" s="17"/>
      <c r="T66" s="17"/>
      <c r="U66" s="17"/>
    </row>
    <row r="67" spans="1:21" ht="18.600000000000001" x14ac:dyDescent="0.5">
      <c r="A67" s="5"/>
      <c r="B67" s="134" t="s">
        <v>39</v>
      </c>
      <c r="D67" s="75"/>
      <c r="E67" s="4"/>
      <c r="F67" s="184">
        <v>11104448.939999999</v>
      </c>
      <c r="G67" s="14"/>
      <c r="H67" s="184">
        <v>82020569.480000004</v>
      </c>
      <c r="I67" s="14"/>
      <c r="J67" s="26"/>
      <c r="K67" s="34">
        <v>9018062.6799999997</v>
      </c>
      <c r="L67" s="26"/>
      <c r="M67" s="34">
        <v>7438383.2300000004</v>
      </c>
      <c r="O67" s="17"/>
      <c r="P67" s="17"/>
      <c r="Q67" s="17"/>
      <c r="R67" s="17"/>
      <c r="S67" s="17"/>
      <c r="T67" s="17"/>
      <c r="U67" s="17"/>
    </row>
    <row r="68" spans="1:21" ht="18.600000000000001" x14ac:dyDescent="0.5">
      <c r="A68" s="5"/>
      <c r="B68" s="137" t="s">
        <v>218</v>
      </c>
      <c r="D68" s="75"/>
      <c r="E68" s="4"/>
      <c r="F68" s="184">
        <v>33964085.219999999</v>
      </c>
      <c r="G68" s="14"/>
      <c r="H68" s="184">
        <v>20961702.149999999</v>
      </c>
      <c r="I68" s="14"/>
      <c r="J68" s="26"/>
      <c r="K68" s="34">
        <v>4704975.58</v>
      </c>
      <c r="L68" s="26"/>
      <c r="M68" s="34">
        <v>6065468.0199999996</v>
      </c>
      <c r="O68" s="17"/>
      <c r="P68" s="17"/>
      <c r="Q68" s="17"/>
      <c r="R68" s="17"/>
      <c r="S68" s="17"/>
      <c r="T68" s="17"/>
      <c r="U68" s="17"/>
    </row>
    <row r="69" spans="1:21" ht="18.600000000000001" x14ac:dyDescent="0.5">
      <c r="A69" s="5"/>
      <c r="B69" s="5"/>
      <c r="C69" s="137" t="s">
        <v>41</v>
      </c>
      <c r="D69" s="75"/>
      <c r="E69" s="4"/>
      <c r="F69" s="19">
        <f>SUM(F59:F68)</f>
        <v>852783786.1700002</v>
      </c>
      <c r="G69" s="14"/>
      <c r="H69" s="108">
        <f>SUM(H59:H68)</f>
        <v>1034582734.62</v>
      </c>
      <c r="I69" s="21"/>
      <c r="J69" s="26"/>
      <c r="K69" s="108">
        <f>SUM(K59:K68)</f>
        <v>107048482.05</v>
      </c>
      <c r="L69" s="26"/>
      <c r="M69" s="108">
        <f>SUM(M59:M68)</f>
        <v>147598302.59</v>
      </c>
      <c r="O69" s="17"/>
      <c r="P69" s="17"/>
      <c r="Q69" s="17"/>
      <c r="R69" s="17"/>
      <c r="S69" s="17"/>
      <c r="T69" s="17"/>
      <c r="U69" s="17"/>
    </row>
    <row r="70" spans="1:21" x14ac:dyDescent="0.45">
      <c r="A70" s="5"/>
      <c r="B70" s="5"/>
      <c r="C70" s="5"/>
      <c r="D70" s="75"/>
      <c r="E70" s="4"/>
      <c r="F70" s="14"/>
      <c r="G70" s="14"/>
      <c r="H70" s="14"/>
      <c r="I70" s="14"/>
      <c r="J70" s="26"/>
      <c r="K70" s="27"/>
      <c r="L70" s="26"/>
      <c r="M70" s="27"/>
      <c r="O70" s="17"/>
      <c r="P70" s="17"/>
      <c r="Q70" s="17"/>
      <c r="R70" s="17"/>
      <c r="S70" s="17"/>
      <c r="T70" s="17"/>
      <c r="U70" s="17"/>
    </row>
    <row r="71" spans="1:21" ht="18.600000000000001" x14ac:dyDescent="0.5">
      <c r="A71" s="137" t="s">
        <v>42</v>
      </c>
      <c r="B71" s="5"/>
      <c r="C71" s="5"/>
      <c r="D71" s="75"/>
      <c r="E71" s="4"/>
      <c r="F71" s="14"/>
      <c r="G71" s="14"/>
      <c r="H71" s="14"/>
      <c r="I71" s="14"/>
      <c r="J71" s="26"/>
      <c r="K71" s="27"/>
      <c r="L71" s="26"/>
      <c r="M71" s="27"/>
      <c r="O71" s="17"/>
      <c r="P71" s="17"/>
      <c r="Q71" s="17"/>
      <c r="R71" s="17"/>
      <c r="S71" s="17"/>
      <c r="T71" s="17"/>
      <c r="U71" s="17"/>
    </row>
    <row r="72" spans="1:21" ht="18.600000000000001" x14ac:dyDescent="0.5">
      <c r="A72" s="137"/>
      <c r="B72" s="5" t="s">
        <v>171</v>
      </c>
      <c r="C72" s="5"/>
      <c r="D72" s="75">
        <v>15</v>
      </c>
      <c r="E72" s="4"/>
      <c r="F72" s="14">
        <v>23578162.870000001</v>
      </c>
      <c r="G72" s="14"/>
      <c r="H72" s="51">
        <v>0</v>
      </c>
      <c r="I72" s="14"/>
      <c r="J72" s="26"/>
      <c r="K72" s="27">
        <v>2736752.98</v>
      </c>
      <c r="L72" s="26"/>
      <c r="M72" s="27">
        <v>0</v>
      </c>
      <c r="O72" s="17"/>
      <c r="P72" s="17"/>
      <c r="Q72" s="17"/>
      <c r="R72" s="17"/>
      <c r="S72" s="17"/>
      <c r="T72" s="17"/>
      <c r="U72" s="17"/>
    </row>
    <row r="73" spans="1:21" ht="18.600000000000001" x14ac:dyDescent="0.5">
      <c r="A73" s="137"/>
      <c r="B73" s="134" t="s">
        <v>220</v>
      </c>
      <c r="C73" s="5"/>
      <c r="D73" s="75"/>
      <c r="E73" s="217"/>
      <c r="F73" s="14"/>
      <c r="G73" s="14"/>
      <c r="H73" s="51"/>
      <c r="I73" s="14"/>
      <c r="J73" s="26"/>
      <c r="K73" s="27"/>
      <c r="L73" s="26"/>
      <c r="M73" s="27"/>
      <c r="O73" s="17"/>
      <c r="P73" s="17"/>
      <c r="Q73" s="17"/>
      <c r="R73" s="17"/>
      <c r="S73" s="17"/>
      <c r="T73" s="17"/>
      <c r="U73" s="17"/>
    </row>
    <row r="74" spans="1:21" ht="18.600000000000001" x14ac:dyDescent="0.5">
      <c r="A74" s="5"/>
      <c r="C74" s="135" t="s">
        <v>219</v>
      </c>
      <c r="D74" s="75">
        <v>16</v>
      </c>
      <c r="E74" s="4"/>
      <c r="F74" s="184">
        <v>125853851.67</v>
      </c>
      <c r="G74" s="14"/>
      <c r="H74" s="184">
        <v>115653128.67</v>
      </c>
      <c r="I74" s="51"/>
      <c r="J74" s="26"/>
      <c r="K74" s="34">
        <v>70914470.329999998</v>
      </c>
      <c r="L74" s="26"/>
      <c r="M74" s="34">
        <v>65561276.329999998</v>
      </c>
      <c r="O74" s="17"/>
      <c r="P74" s="17"/>
      <c r="Q74" s="17"/>
      <c r="R74" s="17"/>
      <c r="S74" s="17"/>
      <c r="T74" s="17"/>
      <c r="U74" s="17"/>
    </row>
    <row r="75" spans="1:21" ht="18.600000000000001" x14ac:dyDescent="0.5">
      <c r="A75" s="5"/>
      <c r="B75" s="134" t="s">
        <v>43</v>
      </c>
      <c r="C75" s="134"/>
      <c r="D75" s="75"/>
      <c r="E75" s="4"/>
      <c r="F75" s="184">
        <v>6617000</v>
      </c>
      <c r="G75" s="14"/>
      <c r="H75" s="184">
        <v>6731500</v>
      </c>
      <c r="I75" s="14"/>
      <c r="J75" s="26"/>
      <c r="K75" s="34">
        <v>54000</v>
      </c>
      <c r="L75" s="26"/>
      <c r="M75" s="34">
        <v>54000</v>
      </c>
      <c r="O75" s="17"/>
      <c r="P75" s="17"/>
      <c r="Q75" s="17"/>
      <c r="R75" s="17"/>
      <c r="S75" s="17"/>
      <c r="T75" s="17"/>
      <c r="U75" s="17"/>
    </row>
    <row r="76" spans="1:21" ht="18.600000000000001" x14ac:dyDescent="0.5">
      <c r="A76" s="5"/>
      <c r="B76" s="134"/>
      <c r="C76" s="137" t="s">
        <v>44</v>
      </c>
      <c r="D76" s="75"/>
      <c r="E76" s="4"/>
      <c r="F76" s="19">
        <f>SUM(F72:F75)</f>
        <v>156049014.53999999</v>
      </c>
      <c r="G76" s="14"/>
      <c r="H76" s="19">
        <f>SUM(H72:H75)</f>
        <v>122384628.67</v>
      </c>
      <c r="I76" s="21"/>
      <c r="J76" s="26"/>
      <c r="K76" s="19">
        <f>SUM(K72:K75)</f>
        <v>73705223.310000002</v>
      </c>
      <c r="L76" s="26"/>
      <c r="M76" s="19">
        <f>SUM(M72:M75)</f>
        <v>65615276.329999998</v>
      </c>
      <c r="O76" s="17"/>
      <c r="P76" s="17"/>
      <c r="Q76" s="17"/>
      <c r="R76" s="17"/>
      <c r="S76" s="17"/>
      <c r="T76" s="17"/>
      <c r="U76" s="17"/>
    </row>
    <row r="77" spans="1:21" ht="18.600000000000001" x14ac:dyDescent="0.5">
      <c r="A77" s="5"/>
      <c r="B77" s="134"/>
      <c r="C77" s="137" t="s">
        <v>45</v>
      </c>
      <c r="D77" s="75"/>
      <c r="E77" s="4"/>
      <c r="F77" s="19">
        <f>+F76+F69</f>
        <v>1008832800.7100002</v>
      </c>
      <c r="G77" s="14"/>
      <c r="H77" s="108">
        <f>+H76+H69</f>
        <v>1156967363.29</v>
      </c>
      <c r="I77" s="21"/>
      <c r="J77" s="26"/>
      <c r="K77" s="108">
        <f>+K76+K69</f>
        <v>180753705.36000001</v>
      </c>
      <c r="L77" s="26"/>
      <c r="M77" s="108">
        <f>+M76+M69</f>
        <v>213213578.92000002</v>
      </c>
      <c r="O77" s="17"/>
      <c r="P77" s="17"/>
      <c r="Q77" s="17"/>
      <c r="R77" s="17"/>
      <c r="S77" s="17"/>
      <c r="T77" s="17"/>
      <c r="U77" s="17"/>
    </row>
    <row r="78" spans="1:21" x14ac:dyDescent="0.45">
      <c r="A78" s="5"/>
      <c r="B78" s="5"/>
      <c r="C78" s="5"/>
      <c r="D78" s="75"/>
      <c r="E78" s="4"/>
      <c r="F78" s="29"/>
      <c r="G78" s="29"/>
      <c r="H78" s="29"/>
      <c r="I78" s="29"/>
      <c r="J78" s="5"/>
      <c r="K78" s="21"/>
      <c r="L78" s="15"/>
      <c r="M78" s="21"/>
      <c r="O78" s="17"/>
      <c r="P78" s="17"/>
      <c r="Q78" s="17"/>
      <c r="R78" s="17"/>
      <c r="S78" s="17"/>
      <c r="T78" s="17"/>
      <c r="U78" s="17"/>
    </row>
    <row r="79" spans="1:21" x14ac:dyDescent="0.45">
      <c r="A79" s="5"/>
      <c r="B79" s="5"/>
      <c r="C79" s="5"/>
      <c r="D79" s="75"/>
      <c r="E79" s="4"/>
      <c r="F79" s="29"/>
      <c r="G79" s="29"/>
      <c r="H79" s="29"/>
      <c r="I79" s="29"/>
      <c r="J79" s="5"/>
      <c r="K79" s="21"/>
      <c r="L79" s="15"/>
      <c r="M79" s="18" t="s">
        <v>0</v>
      </c>
      <c r="O79" s="17"/>
      <c r="P79" s="17"/>
      <c r="Q79" s="17"/>
      <c r="R79" s="17"/>
      <c r="S79" s="17"/>
      <c r="T79" s="17"/>
      <c r="U79" s="17"/>
    </row>
    <row r="80" spans="1:21" x14ac:dyDescent="0.45">
      <c r="A80" s="5"/>
      <c r="B80" s="5"/>
      <c r="C80" s="5"/>
      <c r="D80" s="75"/>
      <c r="E80" s="217"/>
      <c r="F80" s="29"/>
      <c r="G80" s="29"/>
      <c r="H80" s="29"/>
      <c r="I80" s="29"/>
      <c r="J80" s="5"/>
      <c r="K80" s="21"/>
      <c r="L80" s="15"/>
      <c r="M80" s="18"/>
      <c r="O80" s="17"/>
      <c r="P80" s="17"/>
      <c r="Q80" s="17"/>
      <c r="R80" s="17"/>
      <c r="S80" s="17"/>
      <c r="T80" s="17"/>
      <c r="U80" s="17"/>
    </row>
    <row r="81" spans="1:21" x14ac:dyDescent="0.45">
      <c r="A81" s="5"/>
      <c r="B81" s="5"/>
      <c r="C81" s="5"/>
      <c r="D81" s="75"/>
      <c r="E81" s="4"/>
      <c r="F81" s="29"/>
      <c r="G81" s="29"/>
      <c r="H81" s="29"/>
      <c r="I81" s="29"/>
      <c r="J81" s="5"/>
      <c r="K81" s="21"/>
      <c r="L81" s="15"/>
      <c r="M81" s="18"/>
      <c r="O81" s="17"/>
      <c r="P81" s="17"/>
      <c r="Q81" s="17"/>
      <c r="R81" s="17"/>
      <c r="S81" s="17"/>
      <c r="T81" s="17"/>
      <c r="U81" s="17"/>
    </row>
    <row r="82" spans="1:21" x14ac:dyDescent="0.45">
      <c r="A82" s="5"/>
      <c r="B82" s="5"/>
      <c r="C82" s="5"/>
      <c r="E82" s="4"/>
      <c r="F82" s="4"/>
      <c r="G82" s="4"/>
      <c r="H82" s="4"/>
      <c r="I82" s="4"/>
      <c r="J82" s="5"/>
      <c r="K82" s="21"/>
      <c r="L82" s="15"/>
      <c r="M82" s="21"/>
      <c r="O82" s="17"/>
      <c r="P82" s="17"/>
      <c r="Q82" s="17"/>
      <c r="R82" s="17"/>
      <c r="S82" s="17"/>
      <c r="T82" s="17"/>
      <c r="U82" s="17"/>
    </row>
    <row r="83" spans="1:21" x14ac:dyDescent="0.45">
      <c r="A83" s="5"/>
      <c r="B83" s="5"/>
      <c r="C83" s="5"/>
      <c r="E83" s="4"/>
      <c r="F83" s="4"/>
      <c r="G83" s="4"/>
      <c r="H83" s="4"/>
      <c r="I83" s="4"/>
      <c r="J83" s="5"/>
      <c r="K83" s="21"/>
      <c r="L83" s="15"/>
      <c r="M83" s="21"/>
      <c r="O83" s="17"/>
      <c r="P83" s="17"/>
      <c r="Q83" s="17"/>
      <c r="R83" s="17"/>
      <c r="S83" s="17"/>
      <c r="T83" s="17"/>
      <c r="U83" s="17"/>
    </row>
    <row r="84" spans="1:21" x14ac:dyDescent="0.45">
      <c r="A84" s="5"/>
      <c r="B84" s="5"/>
      <c r="C84" s="5"/>
      <c r="E84" s="4"/>
      <c r="F84" s="4"/>
      <c r="G84" s="4"/>
      <c r="H84" s="4"/>
      <c r="I84" s="4"/>
      <c r="J84" s="5"/>
      <c r="K84" s="21"/>
      <c r="L84" s="15"/>
      <c r="M84" s="21"/>
      <c r="O84" s="17"/>
      <c r="P84" s="17"/>
      <c r="Q84" s="17"/>
      <c r="R84" s="17"/>
      <c r="S84" s="17"/>
      <c r="T84" s="17"/>
      <c r="U84" s="17"/>
    </row>
    <row r="85" spans="1:21" x14ac:dyDescent="0.45">
      <c r="A85" s="5"/>
      <c r="B85" s="5"/>
      <c r="C85" s="5"/>
      <c r="E85" s="4"/>
      <c r="F85" s="4"/>
      <c r="G85" s="4"/>
      <c r="H85" s="4"/>
      <c r="I85" s="4"/>
      <c r="J85" s="5"/>
      <c r="K85" s="21"/>
      <c r="L85" s="15"/>
      <c r="M85" s="21"/>
      <c r="O85" s="17"/>
      <c r="P85" s="17"/>
      <c r="Q85" s="17"/>
      <c r="R85" s="17"/>
      <c r="S85" s="17"/>
      <c r="T85" s="17"/>
      <c r="U85" s="17"/>
    </row>
    <row r="86" spans="1:21" x14ac:dyDescent="0.45">
      <c r="A86" s="5"/>
      <c r="B86" s="5"/>
      <c r="C86" s="5"/>
      <c r="E86" s="4"/>
      <c r="F86" s="4"/>
      <c r="G86" s="4"/>
      <c r="H86" s="4"/>
      <c r="I86" s="4"/>
      <c r="J86" s="5"/>
      <c r="K86" s="21"/>
      <c r="L86" s="15"/>
      <c r="M86" s="21"/>
      <c r="O86" s="17"/>
      <c r="P86" s="17"/>
      <c r="Q86" s="17"/>
      <c r="R86" s="17"/>
      <c r="S86" s="17"/>
      <c r="T86" s="17"/>
      <c r="U86" s="17"/>
    </row>
    <row r="87" spans="1:21" x14ac:dyDescent="0.45">
      <c r="A87" s="5"/>
      <c r="B87" s="5"/>
      <c r="C87" s="5"/>
      <c r="E87" s="4"/>
      <c r="F87" s="4"/>
      <c r="G87" s="4"/>
      <c r="H87" s="4"/>
      <c r="I87" s="4"/>
      <c r="J87" s="5"/>
      <c r="K87" s="21"/>
      <c r="L87" s="15"/>
      <c r="M87" s="21"/>
      <c r="O87" s="17"/>
      <c r="P87" s="17"/>
      <c r="Q87" s="17"/>
      <c r="R87" s="17"/>
      <c r="S87" s="17"/>
      <c r="T87" s="17"/>
      <c r="U87" s="17"/>
    </row>
    <row r="88" spans="1:21" x14ac:dyDescent="0.45">
      <c r="A88" s="5"/>
      <c r="B88" s="5"/>
      <c r="C88" s="5"/>
      <c r="E88" s="4"/>
      <c r="F88" s="4"/>
      <c r="G88" s="4"/>
      <c r="H88" s="4"/>
      <c r="I88" s="4"/>
      <c r="J88" s="5"/>
      <c r="K88" s="21"/>
      <c r="L88" s="15"/>
      <c r="M88" s="21"/>
      <c r="O88" s="17"/>
      <c r="P88" s="17"/>
      <c r="Q88" s="17"/>
      <c r="R88" s="17"/>
      <c r="S88" s="17"/>
      <c r="T88" s="17"/>
      <c r="U88" s="17"/>
    </row>
    <row r="89" spans="1:21" x14ac:dyDescent="0.45">
      <c r="A89" s="5"/>
      <c r="B89" s="5"/>
      <c r="C89" s="5"/>
      <c r="E89" s="219"/>
      <c r="F89" s="219"/>
      <c r="G89" s="219"/>
      <c r="H89" s="219"/>
      <c r="I89" s="219"/>
      <c r="J89" s="5"/>
      <c r="K89" s="21"/>
      <c r="L89" s="15"/>
      <c r="M89" s="21"/>
      <c r="O89" s="17"/>
      <c r="P89" s="17"/>
      <c r="Q89" s="17"/>
      <c r="R89" s="17"/>
      <c r="S89" s="17"/>
      <c r="T89" s="17"/>
      <c r="U89" s="17"/>
    </row>
    <row r="90" spans="1:21" x14ac:dyDescent="0.45">
      <c r="A90" s="5"/>
      <c r="B90" s="5"/>
      <c r="C90" s="5"/>
      <c r="E90" s="219"/>
      <c r="F90" s="219"/>
      <c r="G90" s="219"/>
      <c r="H90" s="219"/>
      <c r="I90" s="219"/>
      <c r="J90" s="5"/>
      <c r="K90" s="21"/>
      <c r="L90" s="15"/>
      <c r="M90" s="21"/>
      <c r="O90" s="17"/>
      <c r="P90" s="17"/>
      <c r="Q90" s="17"/>
      <c r="R90" s="17"/>
      <c r="S90" s="17"/>
      <c r="T90" s="17"/>
      <c r="U90" s="17"/>
    </row>
    <row r="91" spans="1:21" x14ac:dyDescent="0.45">
      <c r="A91" s="5"/>
      <c r="B91" s="5"/>
      <c r="C91" s="5"/>
      <c r="E91" s="219"/>
      <c r="F91" s="219"/>
      <c r="G91" s="219"/>
      <c r="H91" s="219"/>
      <c r="I91" s="219"/>
      <c r="J91" s="5"/>
      <c r="K91" s="21"/>
      <c r="L91" s="15"/>
      <c r="M91" s="21"/>
      <c r="O91" s="17"/>
      <c r="P91" s="17"/>
      <c r="Q91" s="17"/>
      <c r="R91" s="17"/>
      <c r="S91" s="17"/>
      <c r="T91" s="17"/>
      <c r="U91" s="17"/>
    </row>
    <row r="92" spans="1:21" x14ac:dyDescent="0.45">
      <c r="A92" s="5"/>
      <c r="B92" s="5"/>
      <c r="C92" s="5"/>
      <c r="E92" s="219"/>
      <c r="F92" s="219"/>
      <c r="G92" s="219"/>
      <c r="H92" s="219"/>
      <c r="I92" s="219"/>
      <c r="J92" s="5"/>
      <c r="K92" s="21"/>
      <c r="L92" s="15"/>
      <c r="M92" s="21"/>
      <c r="O92" s="17"/>
      <c r="P92" s="17"/>
      <c r="Q92" s="17"/>
      <c r="R92" s="17"/>
      <c r="S92" s="17"/>
      <c r="T92" s="17"/>
      <c r="U92" s="17"/>
    </row>
    <row r="93" spans="1:21" x14ac:dyDescent="0.45">
      <c r="A93" s="5"/>
      <c r="B93" s="5"/>
      <c r="C93" s="5"/>
      <c r="E93" s="4"/>
      <c r="F93" s="4"/>
      <c r="G93" s="4"/>
      <c r="H93" s="4"/>
      <c r="I93" s="4"/>
      <c r="J93" s="5"/>
      <c r="K93" s="21"/>
      <c r="L93" s="15"/>
      <c r="M93" s="21"/>
      <c r="O93" s="17"/>
      <c r="P93" s="17"/>
      <c r="Q93" s="17"/>
      <c r="R93" s="17"/>
      <c r="S93" s="17"/>
      <c r="T93" s="17"/>
      <c r="U93" s="17"/>
    </row>
    <row r="94" spans="1:21" x14ac:dyDescent="0.45">
      <c r="A94" s="5"/>
      <c r="B94" s="5"/>
      <c r="C94" s="5"/>
      <c r="E94" s="4"/>
      <c r="F94" s="4"/>
      <c r="G94" s="4"/>
      <c r="H94" s="4"/>
      <c r="I94" s="4"/>
      <c r="J94" s="5"/>
      <c r="K94" s="21"/>
      <c r="L94" s="15"/>
      <c r="M94" s="21"/>
      <c r="O94" s="17"/>
      <c r="P94" s="17"/>
      <c r="Q94" s="17"/>
      <c r="R94" s="17"/>
      <c r="S94" s="17"/>
      <c r="T94" s="17"/>
      <c r="U94" s="17"/>
    </row>
    <row r="95" spans="1:21" x14ac:dyDescent="0.45">
      <c r="A95" s="5"/>
      <c r="B95" s="5"/>
      <c r="C95" s="5"/>
      <c r="E95" s="4"/>
      <c r="F95" s="4"/>
      <c r="G95" s="4"/>
      <c r="H95" s="4"/>
      <c r="I95" s="4"/>
      <c r="J95" s="5"/>
      <c r="K95" s="21"/>
      <c r="L95" s="15"/>
      <c r="M95" s="21"/>
      <c r="O95" s="17"/>
      <c r="P95" s="17"/>
      <c r="Q95" s="17"/>
      <c r="R95" s="17"/>
      <c r="S95" s="17"/>
      <c r="T95" s="17"/>
      <c r="U95" s="17"/>
    </row>
    <row r="96" spans="1:21" x14ac:dyDescent="0.4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17"/>
      <c r="P96" s="17"/>
      <c r="Q96" s="17"/>
      <c r="R96" s="17"/>
      <c r="S96" s="17"/>
      <c r="T96" s="17"/>
      <c r="U96" s="17"/>
    </row>
    <row r="97" spans="1:21" x14ac:dyDescent="0.45">
      <c r="A97" s="224" t="str">
        <f>+A49</f>
        <v>SABINA PUBLIC COMPANY LIMITED AND ITS SUBSIDIARY</v>
      </c>
      <c r="B97" s="224"/>
      <c r="C97" s="224"/>
      <c r="D97" s="224"/>
      <c r="E97" s="224"/>
      <c r="F97" s="224"/>
      <c r="G97" s="224"/>
      <c r="H97" s="224"/>
      <c r="I97" s="224"/>
      <c r="J97" s="224"/>
      <c r="K97" s="224"/>
      <c r="L97" s="224"/>
      <c r="M97" s="224"/>
      <c r="N97" s="224"/>
      <c r="O97" s="17"/>
      <c r="P97" s="17"/>
      <c r="Q97" s="17"/>
      <c r="R97" s="17"/>
      <c r="S97" s="17"/>
      <c r="T97" s="17"/>
      <c r="U97" s="17"/>
    </row>
    <row r="98" spans="1:21" x14ac:dyDescent="0.45">
      <c r="A98" s="224" t="str">
        <f>+A50</f>
        <v xml:space="preserve">STATEMENTS OF FINANCIAL POSITION </v>
      </c>
      <c r="B98" s="224"/>
      <c r="C98" s="224"/>
      <c r="D98" s="224"/>
      <c r="E98" s="224"/>
      <c r="F98" s="224"/>
      <c r="G98" s="224"/>
      <c r="H98" s="224"/>
      <c r="I98" s="224"/>
      <c r="J98" s="224"/>
      <c r="K98" s="224"/>
      <c r="L98" s="224"/>
      <c r="M98" s="224"/>
      <c r="N98" s="224"/>
      <c r="O98" s="17"/>
      <c r="P98" s="17"/>
      <c r="Q98" s="17"/>
      <c r="R98" s="17"/>
      <c r="S98" s="17"/>
      <c r="T98" s="17"/>
      <c r="U98" s="17"/>
    </row>
    <row r="99" spans="1:21" x14ac:dyDescent="0.45">
      <c r="A99" s="223" t="str">
        <f>+A4</f>
        <v>AS OF December 31, 2020</v>
      </c>
      <c r="B99" s="223"/>
      <c r="C99" s="223"/>
      <c r="D99" s="223"/>
      <c r="E99" s="223"/>
      <c r="F99" s="223"/>
      <c r="G99" s="223"/>
      <c r="H99" s="223"/>
      <c r="I99" s="223"/>
      <c r="J99" s="223"/>
      <c r="K99" s="223"/>
      <c r="L99" s="223"/>
      <c r="M99" s="223"/>
      <c r="N99" s="223"/>
      <c r="O99" s="17"/>
      <c r="P99" s="17"/>
      <c r="Q99" s="17"/>
      <c r="R99" s="17"/>
      <c r="S99" s="17"/>
      <c r="T99" s="17"/>
      <c r="U99" s="17"/>
    </row>
    <row r="100" spans="1:21" x14ac:dyDescent="0.45">
      <c r="A100" s="5"/>
      <c r="B100" s="5"/>
      <c r="C100" s="5"/>
      <c r="E100" s="4"/>
      <c r="F100" s="227" t="s">
        <v>6</v>
      </c>
      <c r="G100" s="227"/>
      <c r="H100" s="227"/>
      <c r="I100" s="227"/>
      <c r="J100" s="227"/>
      <c r="K100" s="227"/>
      <c r="L100" s="227"/>
      <c r="M100" s="227"/>
      <c r="N100" s="227"/>
      <c r="O100" s="17"/>
      <c r="P100" s="17"/>
      <c r="Q100" s="17"/>
      <c r="R100" s="17"/>
      <c r="S100" s="17"/>
      <c r="T100" s="17"/>
      <c r="U100" s="17"/>
    </row>
    <row r="101" spans="1:21" x14ac:dyDescent="0.45">
      <c r="A101" s="5"/>
      <c r="B101" s="5"/>
      <c r="C101" s="5"/>
      <c r="E101" s="4"/>
      <c r="F101" s="225" t="s">
        <v>7</v>
      </c>
      <c r="G101" s="225"/>
      <c r="H101" s="225"/>
      <c r="I101" s="225"/>
      <c r="J101" s="5"/>
      <c r="K101" s="226" t="s">
        <v>8</v>
      </c>
      <c r="L101" s="226"/>
      <c r="M101" s="226"/>
      <c r="N101" s="226"/>
      <c r="O101" s="17"/>
      <c r="P101" s="17"/>
      <c r="Q101" s="17"/>
      <c r="R101" s="17"/>
      <c r="S101" s="17"/>
      <c r="T101" s="17"/>
      <c r="U101" s="17"/>
    </row>
    <row r="102" spans="1:21" x14ac:dyDescent="0.45">
      <c r="A102" s="5"/>
      <c r="B102" s="5"/>
      <c r="C102" s="5"/>
      <c r="D102" s="72" t="s">
        <v>9</v>
      </c>
      <c r="E102" s="7"/>
      <c r="F102" s="8" t="str">
        <f>F7</f>
        <v>December 31, 2020</v>
      </c>
      <c r="G102" s="4"/>
      <c r="H102" s="8" t="str">
        <f>H7</f>
        <v>December 31, 2019</v>
      </c>
      <c r="I102" s="23"/>
      <c r="J102" s="5"/>
      <c r="K102" s="8" t="str">
        <f>K7</f>
        <v>December 31, 2020</v>
      </c>
      <c r="L102" s="4"/>
      <c r="M102" s="8" t="str">
        <f>H7</f>
        <v>December 31, 2019</v>
      </c>
      <c r="O102" s="17"/>
      <c r="P102" s="17"/>
      <c r="Q102" s="17"/>
      <c r="R102" s="17"/>
      <c r="S102" s="17"/>
      <c r="T102" s="17"/>
      <c r="U102" s="17"/>
    </row>
    <row r="103" spans="1:21" x14ac:dyDescent="0.45">
      <c r="A103" s="5"/>
      <c r="B103" s="5"/>
      <c r="C103" s="5"/>
      <c r="D103" s="73"/>
      <c r="E103" s="7"/>
      <c r="F103" s="202"/>
      <c r="G103" s="203"/>
      <c r="H103" s="202"/>
      <c r="I103" s="204"/>
      <c r="J103" s="203"/>
      <c r="K103" s="202"/>
      <c r="L103" s="203"/>
      <c r="M103" s="202"/>
      <c r="N103" s="41"/>
      <c r="O103" s="17"/>
      <c r="P103" s="17"/>
      <c r="Q103" s="17"/>
      <c r="R103" s="17"/>
      <c r="S103" s="17"/>
      <c r="T103" s="17"/>
      <c r="U103" s="17"/>
    </row>
    <row r="104" spans="1:21" x14ac:dyDescent="0.45">
      <c r="A104" s="5"/>
      <c r="B104" s="5"/>
      <c r="C104" s="5"/>
      <c r="D104" s="73"/>
      <c r="E104" s="7"/>
      <c r="F104" s="202"/>
      <c r="G104" s="203"/>
      <c r="H104" s="188"/>
      <c r="I104" s="189"/>
      <c r="J104" s="203"/>
      <c r="K104" s="202"/>
      <c r="L104" s="203"/>
      <c r="M104" s="188"/>
      <c r="N104" s="41"/>
      <c r="O104" s="17"/>
      <c r="P104" s="17"/>
      <c r="Q104" s="17"/>
      <c r="R104" s="17"/>
      <c r="S104" s="17"/>
      <c r="T104" s="17"/>
      <c r="U104" s="17"/>
    </row>
    <row r="105" spans="1:21" ht="18.600000000000001" x14ac:dyDescent="0.5">
      <c r="A105" s="137" t="s">
        <v>46</v>
      </c>
      <c r="B105" s="134"/>
      <c r="C105" s="134"/>
      <c r="E105" s="4"/>
      <c r="F105" s="187"/>
      <c r="G105" s="110"/>
      <c r="H105" s="188"/>
      <c r="I105" s="189"/>
      <c r="J105" s="110"/>
      <c r="K105" s="187"/>
      <c r="L105" s="110"/>
      <c r="M105" s="188"/>
      <c r="N105" s="11"/>
      <c r="O105" s="17"/>
      <c r="P105" s="17"/>
      <c r="Q105" s="17"/>
      <c r="R105" s="17"/>
      <c r="S105" s="17"/>
      <c r="T105" s="17"/>
      <c r="U105" s="17"/>
    </row>
    <row r="106" spans="1:21" ht="18.600000000000001" x14ac:dyDescent="0.5">
      <c r="A106" s="137"/>
      <c r="B106" s="134" t="s">
        <v>47</v>
      </c>
      <c r="C106" s="134"/>
      <c r="D106" s="110">
        <v>17</v>
      </c>
      <c r="E106" s="4"/>
      <c r="F106" s="14"/>
      <c r="G106" s="14"/>
      <c r="H106" s="14"/>
      <c r="I106" s="14"/>
      <c r="J106" s="5"/>
      <c r="K106" s="21"/>
      <c r="L106" s="5"/>
      <c r="M106" s="21"/>
      <c r="O106" s="17"/>
      <c r="P106" s="17"/>
      <c r="Q106" s="17"/>
      <c r="R106" s="17"/>
      <c r="S106" s="17"/>
      <c r="T106" s="17"/>
      <c r="U106" s="17"/>
    </row>
    <row r="107" spans="1:21" ht="18.600000000000001" x14ac:dyDescent="0.5">
      <c r="A107" s="5"/>
      <c r="B107" s="134" t="s">
        <v>48</v>
      </c>
      <c r="E107" s="4"/>
      <c r="F107" s="14"/>
      <c r="G107" s="14"/>
      <c r="H107" s="14"/>
      <c r="I107" s="14"/>
      <c r="J107" s="5"/>
      <c r="K107" s="21"/>
      <c r="L107" s="5"/>
      <c r="M107" s="21"/>
      <c r="O107" s="17"/>
      <c r="P107" s="17"/>
      <c r="Q107" s="17"/>
      <c r="R107" s="17"/>
      <c r="S107" s="17"/>
      <c r="T107" s="17"/>
      <c r="U107" s="17"/>
    </row>
    <row r="108" spans="1:21" ht="18" thickBot="1" x14ac:dyDescent="0.5">
      <c r="A108" s="5"/>
      <c r="C108" s="5" t="s">
        <v>49</v>
      </c>
      <c r="E108" s="4"/>
      <c r="F108" s="65">
        <v>347500000</v>
      </c>
      <c r="G108" s="14"/>
      <c r="H108" s="65">
        <v>347500000</v>
      </c>
      <c r="I108" s="14"/>
      <c r="J108" s="5"/>
      <c r="K108" s="39">
        <v>347500000</v>
      </c>
      <c r="L108" s="5"/>
      <c r="M108" s="39">
        <v>347500000</v>
      </c>
      <c r="O108" s="17"/>
      <c r="P108" s="17"/>
      <c r="Q108" s="17"/>
      <c r="R108" s="17"/>
      <c r="S108" s="17"/>
      <c r="T108" s="17"/>
      <c r="U108" s="17"/>
    </row>
    <row r="109" spans="1:21" ht="19.2" thickTop="1" x14ac:dyDescent="0.5">
      <c r="A109" s="5"/>
      <c r="B109" s="134" t="s">
        <v>50</v>
      </c>
      <c r="E109" s="4"/>
      <c r="F109" s="2"/>
      <c r="G109" s="32"/>
      <c r="H109" s="2"/>
      <c r="I109" s="2"/>
      <c r="J109" s="28"/>
      <c r="K109" s="2"/>
      <c r="L109" s="28"/>
      <c r="M109" s="2"/>
      <c r="O109" s="17"/>
      <c r="P109" s="17"/>
      <c r="Q109" s="17"/>
      <c r="R109" s="17"/>
      <c r="S109" s="17"/>
      <c r="T109" s="17"/>
      <c r="U109" s="17"/>
    </row>
    <row r="110" spans="1:21" x14ac:dyDescent="0.45">
      <c r="A110" s="5"/>
      <c r="B110" s="5"/>
      <c r="C110" s="5" t="s">
        <v>49</v>
      </c>
      <c r="E110" s="4"/>
      <c r="F110" s="184">
        <v>347500000</v>
      </c>
      <c r="G110" s="14"/>
      <c r="H110" s="184">
        <v>347500000</v>
      </c>
      <c r="I110" s="40"/>
      <c r="J110" s="5"/>
      <c r="K110" s="34">
        <v>347500000</v>
      </c>
      <c r="L110" s="28"/>
      <c r="M110" s="34">
        <v>347500000</v>
      </c>
      <c r="O110" s="17"/>
      <c r="P110" s="17"/>
      <c r="Q110" s="17"/>
      <c r="R110" s="17"/>
      <c r="S110" s="17"/>
      <c r="T110" s="17"/>
      <c r="U110" s="17"/>
    </row>
    <row r="111" spans="1:21" ht="18.600000000000001" x14ac:dyDescent="0.5">
      <c r="A111" s="5"/>
      <c r="B111" s="5"/>
      <c r="C111" s="134" t="s">
        <v>51</v>
      </c>
      <c r="E111" s="4"/>
      <c r="F111" s="184">
        <v>275164000</v>
      </c>
      <c r="G111" s="14"/>
      <c r="H111" s="184">
        <v>275164000</v>
      </c>
      <c r="I111" s="14"/>
      <c r="J111" s="5"/>
      <c r="K111" s="34">
        <v>275164000</v>
      </c>
      <c r="L111" s="28"/>
      <c r="M111" s="34">
        <v>275164000</v>
      </c>
      <c r="O111" s="17"/>
      <c r="P111" s="17"/>
      <c r="Q111" s="17"/>
      <c r="R111" s="17"/>
      <c r="S111" s="17"/>
      <c r="T111" s="17"/>
      <c r="U111" s="17"/>
    </row>
    <row r="112" spans="1:21" ht="18.600000000000001" x14ac:dyDescent="0.5">
      <c r="A112" s="5"/>
      <c r="B112" s="134" t="s">
        <v>52</v>
      </c>
      <c r="C112" s="134"/>
      <c r="E112" s="4"/>
      <c r="F112" s="184"/>
      <c r="G112" s="14"/>
      <c r="H112" s="184"/>
      <c r="I112" s="14"/>
      <c r="J112" s="5"/>
      <c r="L112" s="15"/>
      <c r="O112" s="17"/>
      <c r="P112" s="17"/>
      <c r="Q112" s="17"/>
      <c r="R112" s="17"/>
      <c r="S112" s="17"/>
      <c r="T112" s="17"/>
      <c r="U112" s="17"/>
    </row>
    <row r="113" spans="1:21" ht="18.600000000000001" x14ac:dyDescent="0.5">
      <c r="A113" s="5"/>
      <c r="B113" s="134"/>
      <c r="C113" s="137" t="s">
        <v>53</v>
      </c>
      <c r="D113" s="110">
        <v>18</v>
      </c>
      <c r="E113" s="4"/>
      <c r="F113" s="184">
        <v>49250000</v>
      </c>
      <c r="G113" s="14"/>
      <c r="H113" s="184">
        <v>49250000</v>
      </c>
      <c r="I113" s="18"/>
      <c r="J113" s="5"/>
      <c r="K113" s="34">
        <v>34750000</v>
      </c>
      <c r="L113" s="15"/>
      <c r="M113" s="34">
        <v>34750000</v>
      </c>
      <c r="O113" s="17"/>
      <c r="P113" s="17"/>
      <c r="Q113" s="17"/>
      <c r="R113" s="17"/>
      <c r="S113" s="17"/>
      <c r="T113" s="17"/>
      <c r="U113" s="17"/>
    </row>
    <row r="114" spans="1:21" ht="18.600000000000001" x14ac:dyDescent="0.5">
      <c r="A114" s="5"/>
      <c r="B114" s="134"/>
      <c r="C114" s="137" t="s">
        <v>54</v>
      </c>
      <c r="D114" s="76"/>
      <c r="E114" s="4"/>
      <c r="F114" s="184">
        <v>1188054695.6500001</v>
      </c>
      <c r="G114" s="32"/>
      <c r="H114" s="184">
        <v>1248572922.9400001</v>
      </c>
      <c r="I114" s="21"/>
      <c r="J114" s="28"/>
      <c r="K114" s="34">
        <v>199229292.44</v>
      </c>
      <c r="L114" s="50"/>
      <c r="M114" s="34">
        <v>218533954.64999998</v>
      </c>
      <c r="O114" s="17"/>
      <c r="P114" s="36"/>
      <c r="Q114" s="17"/>
      <c r="R114" s="17"/>
      <c r="S114" s="17"/>
      <c r="T114" s="17"/>
      <c r="U114" s="17"/>
    </row>
    <row r="115" spans="1:21" ht="18.600000000000001" x14ac:dyDescent="0.5">
      <c r="A115" s="5"/>
      <c r="B115" s="134" t="s">
        <v>55</v>
      </c>
      <c r="D115" s="76"/>
      <c r="E115" s="4"/>
      <c r="F115" s="34">
        <v>-64860035.630000003</v>
      </c>
      <c r="G115" s="32"/>
      <c r="H115" s="34">
        <v>-59546835.629999995</v>
      </c>
      <c r="I115" s="21"/>
      <c r="J115" s="38"/>
      <c r="K115" s="34">
        <v>-64860035.630000003</v>
      </c>
      <c r="L115" s="38"/>
      <c r="M115" s="190">
        <v>-59546835.630000003</v>
      </c>
      <c r="O115" s="17"/>
      <c r="P115" s="36"/>
      <c r="Q115" s="17"/>
      <c r="R115" s="17"/>
      <c r="S115" s="17"/>
      <c r="T115" s="17"/>
      <c r="U115" s="17"/>
    </row>
    <row r="116" spans="1:21" hidden="1" x14ac:dyDescent="0.45">
      <c r="A116" s="5"/>
      <c r="B116" s="5" t="s">
        <v>2</v>
      </c>
      <c r="C116" s="5"/>
      <c r="D116" s="76"/>
      <c r="E116" s="4"/>
      <c r="F116" s="14"/>
      <c r="G116" s="32"/>
      <c r="H116" s="21"/>
      <c r="I116" s="21"/>
      <c r="J116" s="28"/>
      <c r="K116" s="21"/>
      <c r="L116" s="50"/>
      <c r="M116" s="21"/>
      <c r="O116" s="17"/>
      <c r="P116" s="17"/>
      <c r="Q116" s="17"/>
      <c r="R116" s="17"/>
      <c r="S116" s="17"/>
      <c r="T116" s="17"/>
      <c r="U116" s="17"/>
    </row>
    <row r="117" spans="1:21" hidden="1" x14ac:dyDescent="0.45">
      <c r="A117" s="5"/>
      <c r="C117" s="5" t="s">
        <v>3</v>
      </c>
      <c r="D117" s="76">
        <v>1.4</v>
      </c>
      <c r="E117" s="4"/>
      <c r="F117" s="30"/>
      <c r="G117" s="14"/>
      <c r="H117" s="30"/>
      <c r="I117" s="21"/>
      <c r="J117" s="5"/>
      <c r="K117" s="31">
        <v>0</v>
      </c>
      <c r="L117" s="15"/>
      <c r="M117" s="31">
        <v>0</v>
      </c>
      <c r="O117" s="17"/>
      <c r="P117" s="17"/>
      <c r="Q117" s="17"/>
      <c r="R117" s="17"/>
      <c r="S117" s="17"/>
      <c r="T117" s="17"/>
      <c r="U117" s="17"/>
    </row>
    <row r="118" spans="1:21" ht="18.600000000000001" x14ac:dyDescent="0.5">
      <c r="A118" s="5"/>
      <c r="B118" s="5"/>
      <c r="C118" s="137" t="s">
        <v>56</v>
      </c>
      <c r="E118" s="4"/>
      <c r="F118" s="185">
        <f>SUM(F110:F115)</f>
        <v>1795108660.02</v>
      </c>
      <c r="G118" s="14"/>
      <c r="H118" s="185">
        <f>SUM(H110:H115)</f>
        <v>1860940087.3099999</v>
      </c>
      <c r="I118" s="13"/>
      <c r="J118" s="5"/>
      <c r="K118" s="185">
        <f>SUM(K110:K115)</f>
        <v>791783256.81000006</v>
      </c>
      <c r="L118" s="15"/>
      <c r="M118" s="13">
        <f>SUM(M110:M115)</f>
        <v>816401119.01999998</v>
      </c>
      <c r="O118" s="17"/>
      <c r="P118" s="17"/>
      <c r="Q118" s="17"/>
      <c r="R118" s="17"/>
      <c r="S118" s="17"/>
      <c r="T118" s="17"/>
      <c r="U118" s="17"/>
    </row>
    <row r="119" spans="1:21" ht="18.600000000000001" x14ac:dyDescent="0.5">
      <c r="A119" s="5"/>
      <c r="B119" s="134" t="s">
        <v>57</v>
      </c>
      <c r="C119" s="5"/>
      <c r="E119" s="4"/>
      <c r="F119" s="49">
        <v>0</v>
      </c>
      <c r="G119" s="14"/>
      <c r="H119" s="37">
        <v>0</v>
      </c>
      <c r="I119" s="59"/>
      <c r="J119" s="5"/>
      <c r="K119" s="31">
        <v>0</v>
      </c>
      <c r="L119" s="15"/>
      <c r="M119" s="31">
        <v>0</v>
      </c>
      <c r="O119" s="17"/>
      <c r="P119" s="17"/>
      <c r="Q119" s="17"/>
      <c r="R119" s="17"/>
      <c r="S119" s="17"/>
      <c r="T119" s="17"/>
      <c r="U119" s="17"/>
    </row>
    <row r="120" spans="1:21" ht="18.600000000000001" x14ac:dyDescent="0.5">
      <c r="A120" s="5"/>
      <c r="B120" s="5"/>
      <c r="C120" s="137" t="s">
        <v>58</v>
      </c>
      <c r="E120" s="4"/>
      <c r="F120" s="13">
        <f>+F119+F118</f>
        <v>1795108660.02</v>
      </c>
      <c r="G120" s="14"/>
      <c r="H120" s="13">
        <f>+H119+H118</f>
        <v>1860940087.3099999</v>
      </c>
      <c r="I120" s="13"/>
      <c r="J120" s="5"/>
      <c r="K120" s="13">
        <f>+K119+K118</f>
        <v>791783256.81000006</v>
      </c>
      <c r="L120" s="15"/>
      <c r="M120" s="13">
        <f>+M119+M118</f>
        <v>816401119.01999998</v>
      </c>
      <c r="O120" s="17"/>
      <c r="P120" s="17"/>
      <c r="Q120" s="17"/>
      <c r="R120" s="17"/>
      <c r="S120" s="17"/>
      <c r="T120" s="17"/>
      <c r="U120" s="17"/>
    </row>
    <row r="121" spans="1:21" ht="19.2" thickBot="1" x14ac:dyDescent="0.55000000000000004">
      <c r="A121" s="137" t="s">
        <v>59</v>
      </c>
      <c r="B121" s="5"/>
      <c r="C121" s="5"/>
      <c r="E121" s="4"/>
      <c r="F121" s="20">
        <f>+F120+F77</f>
        <v>2803941460.73</v>
      </c>
      <c r="G121" s="14"/>
      <c r="H121" s="20">
        <f>+H120+H77</f>
        <v>3017907450.5999999</v>
      </c>
      <c r="I121" s="21"/>
      <c r="J121" s="5"/>
      <c r="K121" s="20">
        <f>+K120+K77</f>
        <v>972536962.17000008</v>
      </c>
      <c r="L121" s="15"/>
      <c r="M121" s="20">
        <f>+M120+M77</f>
        <v>1029614697.9400001</v>
      </c>
      <c r="O121" s="17"/>
      <c r="P121" s="17"/>
      <c r="Q121" s="17"/>
      <c r="R121" s="17"/>
      <c r="S121" s="17"/>
      <c r="T121" s="17"/>
      <c r="U121" s="17"/>
    </row>
    <row r="122" spans="1:21" ht="18" thickTop="1" x14ac:dyDescent="0.45">
      <c r="A122" s="5"/>
      <c r="B122" s="5"/>
      <c r="C122" s="5"/>
      <c r="E122" s="14"/>
      <c r="F122" s="14"/>
      <c r="G122" s="14"/>
      <c r="H122" s="14"/>
      <c r="I122" s="14"/>
      <c r="J122" s="5"/>
      <c r="K122" s="21"/>
      <c r="L122" s="15"/>
      <c r="M122" s="21"/>
      <c r="O122" s="17"/>
      <c r="P122" s="17"/>
      <c r="Q122" s="17"/>
      <c r="R122" s="17"/>
      <c r="S122" s="17"/>
      <c r="T122" s="17"/>
      <c r="U122" s="17"/>
    </row>
    <row r="123" spans="1:21" ht="18" x14ac:dyDescent="0.45">
      <c r="A123" s="205" t="s">
        <v>212</v>
      </c>
      <c r="B123" s="5"/>
      <c r="C123" s="5"/>
      <c r="E123" s="14"/>
      <c r="F123" s="14"/>
      <c r="G123" s="14"/>
      <c r="H123" s="14"/>
      <c r="I123" s="14"/>
      <c r="J123" s="5"/>
      <c r="K123" s="21"/>
      <c r="L123" s="15"/>
      <c r="M123" s="21"/>
      <c r="O123" s="17"/>
      <c r="P123" s="17"/>
      <c r="Q123" s="17"/>
      <c r="R123" s="17"/>
      <c r="S123" s="17"/>
      <c r="T123" s="17"/>
      <c r="U123" s="17"/>
    </row>
    <row r="124" spans="1:21" x14ac:dyDescent="0.45">
      <c r="A124" s="5"/>
      <c r="B124" s="5"/>
      <c r="C124" s="5"/>
      <c r="E124" s="14"/>
      <c r="F124" s="14"/>
      <c r="G124" s="14"/>
      <c r="H124" s="14"/>
      <c r="I124" s="14"/>
      <c r="J124" s="5"/>
      <c r="K124" s="21"/>
      <c r="L124" s="15"/>
      <c r="M124" s="21"/>
      <c r="O124" s="17"/>
      <c r="P124" s="17"/>
      <c r="Q124" s="17"/>
      <c r="R124" s="17"/>
      <c r="S124" s="17"/>
      <c r="T124" s="17"/>
      <c r="U124" s="17"/>
    </row>
    <row r="125" spans="1:21" s="74" customFormat="1" x14ac:dyDescent="0.45">
      <c r="D125" s="110"/>
      <c r="E125" s="90"/>
      <c r="F125" s="90"/>
      <c r="G125" s="90"/>
      <c r="H125" s="90"/>
      <c r="I125" s="90"/>
      <c r="K125" s="101"/>
      <c r="M125" s="101"/>
      <c r="O125" s="102"/>
      <c r="P125" s="102"/>
      <c r="Q125" s="102"/>
      <c r="R125" s="102"/>
      <c r="S125" s="102"/>
      <c r="T125" s="102"/>
      <c r="U125" s="102"/>
    </row>
    <row r="126" spans="1:21" x14ac:dyDescent="0.45">
      <c r="A126" s="5"/>
      <c r="B126" s="5"/>
      <c r="C126" s="5"/>
      <c r="E126" s="4"/>
      <c r="F126" s="54"/>
      <c r="G126" s="4"/>
      <c r="H126" s="54"/>
      <c r="I126" s="54"/>
      <c r="J126" s="5"/>
      <c r="K126" s="13"/>
      <c r="L126" s="5"/>
      <c r="M126" s="13"/>
      <c r="O126" s="17"/>
      <c r="P126" s="17"/>
      <c r="Q126" s="17"/>
      <c r="R126" s="17"/>
      <c r="S126" s="17"/>
      <c r="T126" s="17"/>
      <c r="U126" s="17"/>
    </row>
    <row r="127" spans="1:21" x14ac:dyDescent="0.45">
      <c r="A127" s="5"/>
      <c r="B127" s="5"/>
      <c r="C127" s="5"/>
      <c r="E127" s="4"/>
      <c r="F127" s="4"/>
      <c r="G127" s="4"/>
      <c r="H127" s="4"/>
      <c r="I127" s="4"/>
      <c r="J127" s="5"/>
      <c r="K127" s="13"/>
      <c r="L127" s="5"/>
      <c r="M127" s="13"/>
      <c r="O127" s="17"/>
      <c r="P127" s="17"/>
      <c r="Q127" s="17"/>
      <c r="R127" s="17"/>
      <c r="S127" s="17"/>
      <c r="T127" s="17"/>
      <c r="U127" s="17"/>
    </row>
    <row r="128" spans="1:21" x14ac:dyDescent="0.45">
      <c r="A128" s="5"/>
      <c r="B128" s="5"/>
      <c r="C128" s="5"/>
      <c r="E128" s="4"/>
      <c r="F128" s="29"/>
      <c r="G128" s="29"/>
      <c r="H128" s="29"/>
      <c r="I128" s="29"/>
      <c r="J128" s="5"/>
      <c r="K128" s="21"/>
      <c r="L128" s="15"/>
      <c r="M128" s="21"/>
      <c r="O128" s="17"/>
      <c r="P128" s="17"/>
      <c r="Q128" s="17"/>
      <c r="R128" s="17"/>
      <c r="S128" s="17"/>
      <c r="T128" s="17"/>
      <c r="U128" s="17"/>
    </row>
    <row r="129" spans="1:23" x14ac:dyDescent="0.45">
      <c r="A129" s="5"/>
      <c r="B129" s="5"/>
      <c r="C129" s="5"/>
      <c r="E129" s="4"/>
      <c r="F129" s="29"/>
      <c r="G129" s="29"/>
      <c r="H129" s="29"/>
      <c r="I129" s="29"/>
      <c r="J129" s="5"/>
      <c r="K129" s="21"/>
      <c r="L129" s="15"/>
      <c r="M129" s="21"/>
      <c r="O129" s="17"/>
      <c r="P129" s="17"/>
      <c r="Q129" s="17"/>
      <c r="R129" s="17"/>
      <c r="S129" s="17"/>
      <c r="T129" s="17"/>
      <c r="U129" s="17"/>
    </row>
    <row r="130" spans="1:23" x14ac:dyDescent="0.45">
      <c r="A130" s="5"/>
      <c r="B130" s="5"/>
      <c r="C130" s="5"/>
      <c r="E130" s="4"/>
      <c r="F130" s="29"/>
      <c r="G130" s="29"/>
      <c r="H130" s="29"/>
      <c r="I130" s="29"/>
      <c r="J130" s="5"/>
      <c r="K130" s="21"/>
      <c r="L130" s="15"/>
      <c r="M130" s="21"/>
      <c r="O130" s="17"/>
      <c r="P130" s="17"/>
      <c r="Q130" s="17"/>
      <c r="R130" s="17"/>
      <c r="S130" s="17"/>
      <c r="T130" s="17"/>
      <c r="U130" s="17"/>
    </row>
    <row r="131" spans="1:23" x14ac:dyDescent="0.45">
      <c r="A131" s="5"/>
      <c r="B131" s="5"/>
      <c r="C131" s="5"/>
      <c r="E131" s="4"/>
      <c r="F131" s="29"/>
      <c r="G131" s="29"/>
      <c r="H131" s="29"/>
      <c r="I131" s="29"/>
      <c r="J131" s="5"/>
      <c r="K131" s="21"/>
      <c r="L131" s="15"/>
      <c r="M131" s="21"/>
      <c r="O131" s="17"/>
      <c r="P131" s="17"/>
      <c r="Q131" s="17"/>
      <c r="R131" s="17"/>
      <c r="S131" s="17"/>
      <c r="T131" s="17"/>
      <c r="U131" s="17"/>
    </row>
    <row r="132" spans="1:23" x14ac:dyDescent="0.45">
      <c r="A132" s="5"/>
      <c r="B132" s="5"/>
      <c r="C132" s="5"/>
      <c r="E132" s="4"/>
      <c r="F132" s="29"/>
      <c r="G132" s="29"/>
      <c r="H132" s="29"/>
      <c r="I132" s="29"/>
      <c r="J132" s="5"/>
      <c r="K132" s="21"/>
      <c r="L132" s="15"/>
      <c r="M132" s="21"/>
      <c r="O132" s="17"/>
      <c r="P132" s="17"/>
      <c r="Q132" s="17"/>
      <c r="R132" s="17"/>
      <c r="S132" s="17"/>
      <c r="T132" s="17"/>
      <c r="U132" s="17"/>
    </row>
    <row r="133" spans="1:23" x14ac:dyDescent="0.45">
      <c r="A133" s="5"/>
      <c r="B133" s="5"/>
      <c r="C133" s="5"/>
      <c r="E133" s="4"/>
      <c r="F133" s="29"/>
      <c r="G133" s="29"/>
      <c r="H133" s="29"/>
      <c r="I133" s="29"/>
      <c r="J133" s="5"/>
      <c r="K133" s="21"/>
      <c r="L133" s="15"/>
      <c r="M133" s="21"/>
      <c r="O133" s="17"/>
      <c r="P133" s="17"/>
      <c r="Q133" s="17"/>
      <c r="R133" s="17"/>
      <c r="S133" s="17"/>
      <c r="T133" s="17"/>
      <c r="U133" s="17"/>
    </row>
    <row r="134" spans="1:23" x14ac:dyDescent="0.45">
      <c r="A134" s="5"/>
      <c r="B134" s="5"/>
      <c r="C134" s="5"/>
      <c r="E134" s="4"/>
      <c r="F134" s="29"/>
      <c r="G134" s="29"/>
      <c r="H134" s="29"/>
      <c r="I134" s="29"/>
      <c r="J134" s="5"/>
      <c r="K134" s="21"/>
      <c r="L134" s="15"/>
      <c r="M134" s="21"/>
      <c r="O134" s="17"/>
      <c r="P134" s="17"/>
      <c r="Q134" s="17"/>
      <c r="R134" s="17"/>
      <c r="S134" s="17"/>
      <c r="T134" s="17"/>
      <c r="U134" s="17"/>
    </row>
    <row r="135" spans="1:23" x14ac:dyDescent="0.45">
      <c r="A135" s="5"/>
      <c r="B135" s="5"/>
      <c r="C135" s="5"/>
      <c r="E135" s="4"/>
      <c r="F135" s="29"/>
      <c r="G135" s="29"/>
      <c r="H135" s="29"/>
      <c r="I135" s="29"/>
      <c r="J135" s="5"/>
      <c r="K135" s="21"/>
      <c r="L135" s="15"/>
      <c r="M135" s="21"/>
      <c r="O135" s="17"/>
      <c r="P135" s="17"/>
      <c r="Q135" s="17"/>
      <c r="R135" s="17"/>
      <c r="S135" s="17"/>
      <c r="T135" s="17"/>
      <c r="U135" s="17"/>
    </row>
    <row r="136" spans="1:23" x14ac:dyDescent="0.45">
      <c r="A136" s="5"/>
      <c r="B136" s="5"/>
      <c r="C136" s="5"/>
      <c r="E136" s="4"/>
      <c r="F136" s="29"/>
      <c r="G136" s="29"/>
      <c r="H136" s="29"/>
      <c r="I136" s="29"/>
      <c r="J136" s="5"/>
      <c r="K136" s="21"/>
      <c r="L136" s="15"/>
      <c r="M136" s="21"/>
      <c r="O136" s="17"/>
      <c r="P136" s="17"/>
      <c r="Q136" s="17"/>
      <c r="R136" s="17"/>
      <c r="S136" s="17"/>
      <c r="T136" s="17"/>
      <c r="U136" s="17"/>
    </row>
    <row r="137" spans="1:23" x14ac:dyDescent="0.45">
      <c r="A137" s="5"/>
      <c r="B137" s="5"/>
      <c r="C137" s="5"/>
      <c r="E137" s="4"/>
      <c r="F137" s="29"/>
      <c r="G137" s="29"/>
      <c r="H137" s="29"/>
      <c r="I137" s="29"/>
      <c r="J137" s="5"/>
      <c r="K137" s="21"/>
      <c r="L137" s="15"/>
      <c r="M137" s="21"/>
      <c r="O137" s="17"/>
      <c r="P137" s="17"/>
      <c r="Q137" s="17"/>
      <c r="R137" s="17"/>
      <c r="S137" s="17"/>
      <c r="T137" s="17"/>
      <c r="U137" s="17"/>
    </row>
    <row r="138" spans="1:23" x14ac:dyDescent="0.45">
      <c r="A138" s="5"/>
      <c r="B138" s="5"/>
      <c r="C138" s="5"/>
      <c r="E138" s="4"/>
      <c r="F138" s="29"/>
      <c r="G138" s="29"/>
      <c r="H138" s="29"/>
      <c r="I138" s="29"/>
      <c r="J138" s="5"/>
      <c r="K138" s="21"/>
      <c r="L138" s="15"/>
      <c r="M138" s="21"/>
      <c r="O138" s="17"/>
      <c r="P138" s="17"/>
      <c r="Q138" s="17"/>
      <c r="R138" s="17"/>
      <c r="S138" s="17"/>
      <c r="T138" s="17"/>
      <c r="U138" s="17"/>
    </row>
    <row r="139" spans="1:23" x14ac:dyDescent="0.45">
      <c r="A139" s="5"/>
      <c r="B139" s="5"/>
      <c r="C139" s="5"/>
      <c r="E139" s="4"/>
      <c r="F139" s="29"/>
      <c r="G139" s="29"/>
      <c r="H139" s="29"/>
      <c r="I139" s="29"/>
      <c r="J139" s="5"/>
      <c r="K139" s="21"/>
      <c r="L139" s="15"/>
      <c r="M139" s="21"/>
      <c r="O139" s="17"/>
      <c r="P139" s="17"/>
      <c r="Q139" s="17"/>
      <c r="R139" s="17"/>
      <c r="S139" s="17"/>
      <c r="T139" s="17"/>
      <c r="U139" s="17"/>
    </row>
    <row r="140" spans="1:23" s="134" customFormat="1" ht="18.600000000000001" x14ac:dyDescent="0.5">
      <c r="B140" s="134" t="s">
        <v>30</v>
      </c>
      <c r="C140" s="140"/>
      <c r="D140" s="142"/>
      <c r="E140" s="140"/>
      <c r="F140" s="137"/>
      <c r="G140" s="134" t="s">
        <v>30</v>
      </c>
      <c r="H140" s="141"/>
      <c r="I140" s="141"/>
      <c r="J140" s="141"/>
      <c r="K140" s="140"/>
      <c r="L140" s="140"/>
      <c r="M140" s="140"/>
      <c r="N140" s="140"/>
      <c r="O140" s="139"/>
      <c r="P140" s="138"/>
      <c r="Q140" s="138"/>
      <c r="R140" s="138"/>
      <c r="S140" s="138"/>
      <c r="T140" s="138"/>
      <c r="U140" s="138"/>
      <c r="V140" s="138"/>
      <c r="W140" s="138"/>
    </row>
    <row r="141" spans="1:23" x14ac:dyDescent="0.45">
      <c r="A141" s="5"/>
      <c r="B141" s="5"/>
      <c r="C141" s="5"/>
      <c r="E141" s="4"/>
      <c r="F141" s="4"/>
      <c r="G141" s="4"/>
      <c r="H141" s="4"/>
      <c r="I141" s="4"/>
      <c r="J141" s="5"/>
      <c r="K141" s="21"/>
      <c r="L141" s="15"/>
      <c r="M141" s="21"/>
      <c r="O141" s="17"/>
      <c r="P141" s="17"/>
      <c r="Q141" s="17"/>
      <c r="R141" s="17"/>
      <c r="S141" s="17"/>
      <c r="T141" s="17"/>
      <c r="U141" s="17"/>
    </row>
    <row r="142" spans="1:23" x14ac:dyDescent="0.45">
      <c r="F142" s="195"/>
      <c r="G142" s="206"/>
      <c r="H142" s="195"/>
      <c r="I142" s="206"/>
      <c r="J142" s="40"/>
      <c r="K142" s="195"/>
      <c r="L142" s="40"/>
      <c r="M142" s="195"/>
    </row>
    <row r="143" spans="1:23" x14ac:dyDescent="0.45">
      <c r="F143" s="195"/>
      <c r="H143" s="195"/>
      <c r="K143" s="195"/>
      <c r="M143" s="195"/>
    </row>
  </sheetData>
  <mergeCells count="20">
    <mergeCell ref="A2:N2"/>
    <mergeCell ref="A49:N49"/>
    <mergeCell ref="A50:N50"/>
    <mergeCell ref="A51:N51"/>
    <mergeCell ref="A9:C9"/>
    <mergeCell ref="A3:N3"/>
    <mergeCell ref="A4:N4"/>
    <mergeCell ref="F5:N5"/>
    <mergeCell ref="K53:N53"/>
    <mergeCell ref="F6:I6"/>
    <mergeCell ref="K6:N6"/>
    <mergeCell ref="A56:C56"/>
    <mergeCell ref="F52:N52"/>
    <mergeCell ref="F53:I53"/>
    <mergeCell ref="A99:N99"/>
    <mergeCell ref="A98:N98"/>
    <mergeCell ref="A97:N97"/>
    <mergeCell ref="F101:I101"/>
    <mergeCell ref="K101:N101"/>
    <mergeCell ref="F100:N100"/>
  </mergeCells>
  <phoneticPr fontId="11" type="noConversion"/>
  <pageMargins left="0.78740157480314965" right="0" top="0.39370078740157483" bottom="7.874015748031496E-2" header="0.27559055118110237" footer="0"/>
  <pageSetup paperSize="9" orientation="portrait" r:id="rId1"/>
  <headerFooter alignWithMargins="0">
    <oddFooter>&amp;C&amp;"Angsana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view="pageBreakPreview" topLeftCell="C25" zoomScale="90" zoomScaleNormal="100" zoomScaleSheetLayoutView="90" workbookViewId="0">
      <selection activeCell="R47" sqref="R47"/>
    </sheetView>
  </sheetViews>
  <sheetFormatPr defaultColWidth="9.109375" defaultRowHeight="17.399999999999999" x14ac:dyDescent="0.45"/>
  <cols>
    <col min="1" max="1" width="2.6640625" style="26" customWidth="1"/>
    <col min="2" max="2" width="31" style="26" customWidth="1"/>
    <col min="3" max="3" width="0.88671875" style="38" customWidth="1"/>
    <col min="4" max="4" width="11.6640625" style="26" bestFit="1" customWidth="1"/>
    <col min="5" max="5" width="0.88671875" style="38" customWidth="1"/>
    <col min="6" max="6" width="12" style="26" customWidth="1"/>
    <col min="7" max="7" width="0.6640625" style="38" customWidth="1"/>
    <col min="8" max="8" width="12.33203125" style="26" customWidth="1"/>
    <col min="9" max="9" width="0.88671875" style="38" customWidth="1"/>
    <col min="10" max="10" width="13.109375" style="26" customWidth="1"/>
    <col min="11" max="11" width="0.6640625" style="38" customWidth="1"/>
    <col min="12" max="12" width="11.33203125" style="38" customWidth="1"/>
    <col min="13" max="13" width="0.6640625" style="38" customWidth="1"/>
    <col min="14" max="14" width="14" style="26" customWidth="1"/>
    <col min="15" max="15" width="0.88671875" style="38" customWidth="1"/>
    <col min="16" max="16" width="10.33203125" style="26" customWidth="1"/>
    <col min="17" max="17" width="0.44140625" style="26" customWidth="1"/>
    <col min="18" max="18" width="11.88671875" style="26" bestFit="1" customWidth="1"/>
    <col min="19" max="19" width="0.6640625" style="38" customWidth="1"/>
    <col min="20" max="20" width="12.88671875" style="26" customWidth="1"/>
    <col min="21" max="21" width="0.5546875" style="38" customWidth="1"/>
    <col min="22" max="22" width="7.88671875" style="26" customWidth="1"/>
    <col min="23" max="23" width="0.44140625" style="38" customWidth="1"/>
    <col min="24" max="24" width="14" style="26" customWidth="1"/>
    <col min="25" max="25" width="11.88671875" style="26" hidden="1" customWidth="1"/>
    <col min="26" max="26" width="10.5546875" style="26" hidden="1" customWidth="1"/>
    <col min="27" max="27" width="0" style="26" hidden="1" customWidth="1"/>
    <col min="28" max="28" width="0.6640625" style="26" customWidth="1"/>
    <col min="29" max="16384" width="9.109375" style="26"/>
  </cols>
  <sheetData>
    <row r="1" spans="1:26" ht="19.8" x14ac:dyDescent="0.5">
      <c r="A1" s="172"/>
      <c r="R1" s="230"/>
      <c r="S1" s="230"/>
      <c r="T1" s="230"/>
      <c r="V1" s="230"/>
      <c r="W1" s="230"/>
      <c r="X1" s="230"/>
    </row>
    <row r="2" spans="1:26" x14ac:dyDescent="0.45">
      <c r="X2" s="14"/>
    </row>
    <row r="3" spans="1:26" s="57" customFormat="1" ht="19.8" x14ac:dyDescent="0.5">
      <c r="A3" s="232" t="s">
        <v>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</row>
    <row r="4" spans="1:26" s="57" customFormat="1" ht="19.8" x14ac:dyDescent="0.5">
      <c r="A4" s="232" t="s">
        <v>60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</row>
    <row r="5" spans="1:26" s="57" customFormat="1" ht="19.8" x14ac:dyDescent="0.5">
      <c r="A5" s="232" t="s">
        <v>61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</row>
    <row r="6" spans="1:26" s="57" customFormat="1" ht="19.8" x14ac:dyDescent="0.5">
      <c r="A6" s="232" t="s">
        <v>202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</row>
    <row r="7" spans="1:26" s="57" customFormat="1" ht="19.8" x14ac:dyDescent="0.5">
      <c r="C7" s="167"/>
      <c r="D7" s="237" t="s">
        <v>87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</row>
    <row r="8" spans="1:26" ht="18.600000000000001" x14ac:dyDescent="0.5">
      <c r="H8" s="236" t="s">
        <v>52</v>
      </c>
      <c r="I8" s="236"/>
      <c r="J8" s="236"/>
      <c r="K8" s="41"/>
      <c r="L8" s="41"/>
      <c r="M8" s="41"/>
      <c r="N8" s="231"/>
      <c r="O8" s="231"/>
      <c r="P8" s="231"/>
      <c r="Q8" s="231"/>
      <c r="R8" s="231"/>
      <c r="S8" s="41"/>
    </row>
    <row r="9" spans="1:26" x14ac:dyDescent="0.45">
      <c r="H9" s="41"/>
      <c r="I9" s="41"/>
      <c r="J9" s="41"/>
      <c r="K9" s="41"/>
      <c r="L9" s="41"/>
      <c r="M9" s="41"/>
      <c r="N9" s="234" t="s">
        <v>40</v>
      </c>
      <c r="O9" s="234"/>
      <c r="P9" s="234"/>
      <c r="Q9" s="41"/>
      <c r="S9" s="41"/>
    </row>
    <row r="10" spans="1:26" ht="15.75" customHeight="1" x14ac:dyDescent="0.5">
      <c r="K10" s="41"/>
      <c r="L10" s="41"/>
      <c r="M10" s="41"/>
      <c r="N10" s="235" t="s">
        <v>82</v>
      </c>
      <c r="O10" s="235"/>
      <c r="P10" s="235"/>
      <c r="Q10" s="89"/>
      <c r="R10" s="150" t="s">
        <v>75</v>
      </c>
      <c r="S10" s="41"/>
      <c r="U10" s="41"/>
      <c r="V10" s="41"/>
      <c r="W10" s="41"/>
    </row>
    <row r="11" spans="1:26" ht="18.600000000000001" x14ac:dyDescent="0.5">
      <c r="K11" s="41"/>
      <c r="L11" s="41" t="s">
        <v>223</v>
      </c>
      <c r="M11" s="41"/>
      <c r="N11" s="148" t="s">
        <v>70</v>
      </c>
      <c r="P11" s="148" t="s">
        <v>141</v>
      </c>
      <c r="Q11" s="148"/>
      <c r="R11" s="41" t="s">
        <v>83</v>
      </c>
      <c r="S11" s="41"/>
      <c r="T11" s="150" t="s">
        <v>75</v>
      </c>
      <c r="U11" s="41"/>
      <c r="V11" s="41"/>
      <c r="W11" s="41"/>
      <c r="X11" s="148"/>
    </row>
    <row r="12" spans="1:26" ht="18.600000000000001" x14ac:dyDescent="0.5">
      <c r="D12" s="140" t="s">
        <v>62</v>
      </c>
      <c r="E12" s="21"/>
      <c r="F12" s="146" t="s">
        <v>65</v>
      </c>
      <c r="H12" s="1"/>
      <c r="I12" s="41"/>
      <c r="J12" s="41"/>
      <c r="K12" s="41"/>
      <c r="L12" s="41" t="s">
        <v>224</v>
      </c>
      <c r="M12" s="41"/>
      <c r="N12" s="149" t="s">
        <v>71</v>
      </c>
      <c r="O12" s="41"/>
      <c r="P12" s="148" t="s">
        <v>142</v>
      </c>
      <c r="Q12" s="148"/>
      <c r="R12" s="12" t="s">
        <v>84</v>
      </c>
      <c r="S12" s="41"/>
      <c r="T12" s="150" t="s">
        <v>74</v>
      </c>
      <c r="U12" s="41"/>
      <c r="V12" s="148" t="s">
        <v>78</v>
      </c>
      <c r="W12" s="41"/>
      <c r="X12" s="140" t="s">
        <v>81</v>
      </c>
    </row>
    <row r="13" spans="1:26" ht="18.600000000000001" x14ac:dyDescent="0.5">
      <c r="D13" s="140" t="s">
        <v>63</v>
      </c>
      <c r="E13" s="21"/>
      <c r="F13" s="146" t="s">
        <v>66</v>
      </c>
      <c r="G13" s="21"/>
      <c r="H13" s="140" t="s">
        <v>67</v>
      </c>
      <c r="I13" s="21"/>
      <c r="K13" s="41"/>
      <c r="L13" s="41" t="s">
        <v>225</v>
      </c>
      <c r="M13" s="41"/>
      <c r="N13" s="215" t="s">
        <v>213</v>
      </c>
      <c r="O13" s="89"/>
      <c r="P13" s="148" t="s">
        <v>140</v>
      </c>
      <c r="Q13" s="148"/>
      <c r="R13" s="12" t="s">
        <v>73</v>
      </c>
      <c r="S13" s="41"/>
      <c r="T13" s="150" t="s">
        <v>73</v>
      </c>
      <c r="U13" s="41"/>
      <c r="V13" s="148" t="s">
        <v>77</v>
      </c>
      <c r="W13" s="41"/>
      <c r="X13" s="140" t="s">
        <v>80</v>
      </c>
    </row>
    <row r="14" spans="1:26" ht="18.600000000000001" x14ac:dyDescent="0.5">
      <c r="B14" s="32"/>
      <c r="C14" s="73"/>
      <c r="D14" s="145" t="s">
        <v>64</v>
      </c>
      <c r="E14" s="21"/>
      <c r="F14" s="145" t="s">
        <v>64</v>
      </c>
      <c r="G14" s="21"/>
      <c r="H14" s="145" t="s">
        <v>68</v>
      </c>
      <c r="I14" s="21"/>
      <c r="J14" s="145" t="s">
        <v>54</v>
      </c>
      <c r="K14" s="41"/>
      <c r="L14" s="221" t="s">
        <v>226</v>
      </c>
      <c r="M14" s="41"/>
      <c r="N14" s="214" t="s">
        <v>214</v>
      </c>
      <c r="O14" s="89"/>
      <c r="P14" s="145" t="s">
        <v>139</v>
      </c>
      <c r="Q14" s="150"/>
      <c r="R14" s="42" t="s">
        <v>85</v>
      </c>
      <c r="S14" s="41"/>
      <c r="T14" s="145" t="s">
        <v>72</v>
      </c>
      <c r="U14" s="41"/>
      <c r="V14" s="147" t="s">
        <v>76</v>
      </c>
      <c r="W14" s="41"/>
      <c r="X14" s="145" t="s">
        <v>79</v>
      </c>
    </row>
    <row r="15" spans="1:26" ht="18.600000000000001" x14ac:dyDescent="0.5">
      <c r="A15" s="137" t="s">
        <v>152</v>
      </c>
      <c r="B15" s="38"/>
      <c r="C15" s="21"/>
      <c r="D15" s="46">
        <v>347500000</v>
      </c>
      <c r="E15" s="46"/>
      <c r="F15" s="46">
        <v>275164000</v>
      </c>
      <c r="G15" s="46"/>
      <c r="H15" s="46">
        <v>49250000</v>
      </c>
      <c r="I15" s="46"/>
      <c r="J15" s="46">
        <v>1169492003.49</v>
      </c>
      <c r="K15" s="46"/>
      <c r="L15" s="46">
        <v>51792039.159999996</v>
      </c>
      <c r="M15" s="46"/>
      <c r="N15" s="46">
        <v>-57818962.189999998</v>
      </c>
      <c r="O15" s="46"/>
      <c r="P15" s="46">
        <v>0</v>
      </c>
      <c r="Q15" s="46"/>
      <c r="R15" s="46">
        <f>SUM(L15:P15)</f>
        <v>-6026923.0300000012</v>
      </c>
      <c r="S15" s="46"/>
      <c r="T15" s="46">
        <f>SUM(D15:J15)+R15</f>
        <v>1835379080.46</v>
      </c>
      <c r="U15" s="46"/>
      <c r="V15" s="46">
        <v>0</v>
      </c>
      <c r="W15" s="46"/>
      <c r="X15" s="46">
        <f>T15</f>
        <v>1835379080.46</v>
      </c>
      <c r="Y15" s="44"/>
      <c r="Z15" s="58"/>
    </row>
    <row r="16" spans="1:26" ht="18.600000000000001" x14ac:dyDescent="0.5">
      <c r="A16" s="143" t="s">
        <v>221</v>
      </c>
      <c r="B16" s="38"/>
      <c r="C16" s="21"/>
      <c r="D16" s="163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4"/>
      <c r="Z16" s="58"/>
    </row>
    <row r="17" spans="1:27" ht="18.600000000000001" x14ac:dyDescent="0.5">
      <c r="A17" s="143"/>
      <c r="B17" s="144" t="s">
        <v>222</v>
      </c>
      <c r="C17" s="21"/>
      <c r="D17" s="163">
        <v>0</v>
      </c>
      <c r="E17" s="46"/>
      <c r="F17" s="46">
        <v>0</v>
      </c>
      <c r="G17" s="46"/>
      <c r="H17" s="46">
        <v>0</v>
      </c>
      <c r="I17" s="46"/>
      <c r="J17" s="46">
        <v>413250650.29000002</v>
      </c>
      <c r="K17" s="46"/>
      <c r="L17" s="46">
        <v>0</v>
      </c>
      <c r="M17" s="46"/>
      <c r="N17" s="46">
        <v>-1727873.44</v>
      </c>
      <c r="O17" s="46"/>
      <c r="P17" s="46">
        <v>0</v>
      </c>
      <c r="Q17" s="46"/>
      <c r="R17" s="46">
        <f>SUM(L17:P17)</f>
        <v>-1727873.44</v>
      </c>
      <c r="S17" s="46"/>
      <c r="T17" s="46">
        <f>SUM(D17:J17)+R17</f>
        <v>411522776.85000002</v>
      </c>
      <c r="U17" s="46"/>
      <c r="V17" s="46">
        <v>0</v>
      </c>
      <c r="W17" s="46"/>
      <c r="X17" s="46">
        <f>SUM(T17)</f>
        <v>411522776.85000002</v>
      </c>
      <c r="Y17" s="44"/>
      <c r="Z17" s="58"/>
    </row>
    <row r="18" spans="1:27" ht="18.600000000000001" x14ac:dyDescent="0.5">
      <c r="A18" s="143"/>
      <c r="B18" s="144" t="s">
        <v>154</v>
      </c>
      <c r="C18" s="21"/>
      <c r="D18" s="46">
        <v>0</v>
      </c>
      <c r="E18" s="46"/>
      <c r="F18" s="46">
        <v>0</v>
      </c>
      <c r="G18" s="46"/>
      <c r="H18" s="46">
        <v>0</v>
      </c>
      <c r="I18" s="46"/>
      <c r="J18" s="46">
        <v>-334169730.83999997</v>
      </c>
      <c r="K18" s="46"/>
      <c r="L18" s="46">
        <v>-51792039.159999996</v>
      </c>
      <c r="M18" s="46"/>
      <c r="N18" s="46">
        <v>0</v>
      </c>
      <c r="O18" s="46"/>
      <c r="P18" s="46">
        <v>0</v>
      </c>
      <c r="Q18" s="46"/>
      <c r="R18" s="46">
        <f>SUM(L18:P18)</f>
        <v>-51792039.159999996</v>
      </c>
      <c r="S18" s="46"/>
      <c r="T18" s="46">
        <f>SUM(D18:J18)+R18</f>
        <v>-385961770</v>
      </c>
      <c r="U18" s="46"/>
      <c r="V18" s="46">
        <v>0</v>
      </c>
      <c r="W18" s="46"/>
      <c r="X18" s="46">
        <f>T18</f>
        <v>-385961770</v>
      </c>
      <c r="Y18" s="44"/>
      <c r="Z18" s="58"/>
    </row>
    <row r="19" spans="1:27" ht="19.2" thickBot="1" x14ac:dyDescent="0.55000000000000004">
      <c r="A19" s="137" t="s">
        <v>203</v>
      </c>
      <c r="B19" s="38"/>
      <c r="C19" s="21"/>
      <c r="D19" s="48">
        <v>347500000</v>
      </c>
      <c r="E19" s="46"/>
      <c r="F19" s="48">
        <v>275164000</v>
      </c>
      <c r="G19" s="46"/>
      <c r="H19" s="48">
        <f>SUM(H15:H18)</f>
        <v>49250000</v>
      </c>
      <c r="I19" s="46"/>
      <c r="J19" s="48">
        <f>SUM(J15:J18)</f>
        <v>1248572922.9400001</v>
      </c>
      <c r="K19" s="46"/>
      <c r="L19" s="48">
        <f>SUM(L15:L18)</f>
        <v>0</v>
      </c>
      <c r="M19" s="46"/>
      <c r="N19" s="48">
        <f>SUM(N15:N18)</f>
        <v>-59546835.629999995</v>
      </c>
      <c r="O19" s="46"/>
      <c r="P19" s="48">
        <f>SUM(P18:P18)</f>
        <v>0</v>
      </c>
      <c r="Q19" s="46"/>
      <c r="R19" s="48">
        <f>SUM(R15:R18)</f>
        <v>-59546835.629999995</v>
      </c>
      <c r="S19" s="46"/>
      <c r="T19" s="48">
        <f>SUM(T15:T18)</f>
        <v>1860940087.3099999</v>
      </c>
      <c r="U19" s="46"/>
      <c r="V19" s="48">
        <v>0</v>
      </c>
      <c r="W19" s="46"/>
      <c r="X19" s="48">
        <f>SUM(X15:X18)</f>
        <v>1860940087.3099999</v>
      </c>
      <c r="Y19" s="44"/>
      <c r="Z19" s="58"/>
    </row>
    <row r="20" spans="1:27" ht="18" thickTop="1" x14ac:dyDescent="0.45">
      <c r="A20" s="38" t="s">
        <v>1</v>
      </c>
      <c r="B20" s="38"/>
      <c r="C20" s="21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4"/>
      <c r="Z20" s="58"/>
    </row>
    <row r="21" spans="1:27" ht="18.600000000000001" x14ac:dyDescent="0.5">
      <c r="A21" s="137" t="s">
        <v>160</v>
      </c>
      <c r="B21" s="38"/>
      <c r="C21" s="45"/>
      <c r="D21" s="44">
        <v>347500000</v>
      </c>
      <c r="E21" s="47"/>
      <c r="F21" s="44">
        <v>275164000</v>
      </c>
      <c r="G21" s="47"/>
      <c r="H21" s="44">
        <v>49250000</v>
      </c>
      <c r="I21" s="47"/>
      <c r="J21" s="44">
        <v>1248572922.9400001</v>
      </c>
      <c r="K21" s="47"/>
      <c r="L21" s="47">
        <v>0</v>
      </c>
      <c r="M21" s="47"/>
      <c r="N21" s="43">
        <v>-59546835.630000003</v>
      </c>
      <c r="O21" s="46"/>
      <c r="P21" s="43">
        <v>0</v>
      </c>
      <c r="Q21" s="46"/>
      <c r="R21" s="43">
        <f>+N21+P21+L21</f>
        <v>-59546835.630000003</v>
      </c>
      <c r="S21" s="47"/>
      <c r="T21" s="44">
        <f>SUM(D21:J21,R21)</f>
        <v>1860940087.3099999</v>
      </c>
      <c r="U21" s="47"/>
      <c r="V21" s="44">
        <v>0</v>
      </c>
      <c r="W21" s="47"/>
      <c r="X21" s="43">
        <f>T21</f>
        <v>1860940087.3099999</v>
      </c>
      <c r="Y21" s="44">
        <f>X21-BS!H120</f>
        <v>0</v>
      </c>
      <c r="Z21" s="156" t="e">
        <f>R21-BS!#REF!</f>
        <v>#REF!</v>
      </c>
      <c r="AA21" s="26" t="e">
        <f>J21-BS!#REF!</f>
        <v>#REF!</v>
      </c>
    </row>
    <row r="22" spans="1:27" ht="18.600000000000001" x14ac:dyDescent="0.5">
      <c r="A22" s="143" t="s">
        <v>221</v>
      </c>
      <c r="B22" s="38"/>
      <c r="C22" s="45"/>
      <c r="D22" s="44"/>
      <c r="E22" s="47"/>
      <c r="F22" s="44"/>
      <c r="G22" s="47"/>
      <c r="H22" s="44"/>
      <c r="I22" s="47"/>
      <c r="J22" s="44"/>
      <c r="K22" s="47"/>
      <c r="L22" s="47"/>
      <c r="M22" s="47"/>
      <c r="N22" s="43"/>
      <c r="O22" s="46"/>
      <c r="P22" s="43"/>
      <c r="Q22" s="46"/>
      <c r="R22" s="43"/>
      <c r="S22" s="47"/>
      <c r="T22" s="44"/>
      <c r="U22" s="47"/>
      <c r="V22" s="44"/>
      <c r="W22" s="47"/>
      <c r="X22" s="43"/>
      <c r="Y22" s="44"/>
      <c r="Z22" s="58"/>
    </row>
    <row r="23" spans="1:27" ht="18.600000000000001" x14ac:dyDescent="0.5">
      <c r="A23" s="143"/>
      <c r="B23" s="144" t="s">
        <v>222</v>
      </c>
      <c r="C23" s="45"/>
      <c r="D23" s="44">
        <v>0</v>
      </c>
      <c r="E23" s="47"/>
      <c r="F23" s="44">
        <v>0</v>
      </c>
      <c r="G23" s="47"/>
      <c r="H23" s="44">
        <v>0</v>
      </c>
      <c r="I23" s="47"/>
      <c r="J23" s="44">
        <f>+PL!F29</f>
        <v>276811117.70999992</v>
      </c>
      <c r="K23" s="47"/>
      <c r="L23" s="47">
        <v>0</v>
      </c>
      <c r="M23" s="47"/>
      <c r="N23" s="43">
        <f>+'OCI '!F19</f>
        <v>-5313200</v>
      </c>
      <c r="O23" s="46"/>
      <c r="P23" s="43">
        <v>0</v>
      </c>
      <c r="Q23" s="46"/>
      <c r="R23" s="43">
        <f t="shared" ref="R23:R24" si="0">+N23+P23+L23</f>
        <v>-5313200</v>
      </c>
      <c r="S23" s="47"/>
      <c r="T23" s="44">
        <f>SUM(D23:J23,R23)</f>
        <v>271497917.70999992</v>
      </c>
      <c r="U23" s="47"/>
      <c r="V23" s="44">
        <v>0</v>
      </c>
      <c r="W23" s="47"/>
      <c r="X23" s="43">
        <f>T23</f>
        <v>271497917.70999992</v>
      </c>
      <c r="Y23" s="44"/>
      <c r="Z23" s="58"/>
    </row>
    <row r="24" spans="1:27" ht="18.600000000000001" x14ac:dyDescent="0.5">
      <c r="A24" s="143"/>
      <c r="B24" s="144" t="s">
        <v>154</v>
      </c>
      <c r="C24" s="45"/>
      <c r="D24" s="44">
        <v>0</v>
      </c>
      <c r="E24" s="47"/>
      <c r="F24" s="44">
        <v>0</v>
      </c>
      <c r="G24" s="47"/>
      <c r="H24" s="44">
        <v>0</v>
      </c>
      <c r="I24" s="47"/>
      <c r="J24" s="44">
        <v>-337329345</v>
      </c>
      <c r="K24" s="47"/>
      <c r="L24" s="47">
        <v>0</v>
      </c>
      <c r="M24" s="47"/>
      <c r="N24" s="43">
        <v>0</v>
      </c>
      <c r="O24" s="46"/>
      <c r="P24" s="43">
        <v>0</v>
      </c>
      <c r="Q24" s="46"/>
      <c r="R24" s="43">
        <f t="shared" si="0"/>
        <v>0</v>
      </c>
      <c r="S24" s="47"/>
      <c r="T24" s="44">
        <f t="shared" ref="T24" si="1">SUM(D24:J24,R24)</f>
        <v>-337329345</v>
      </c>
      <c r="U24" s="47"/>
      <c r="V24" s="44">
        <v>0</v>
      </c>
      <c r="W24" s="47"/>
      <c r="X24" s="43">
        <f>T24</f>
        <v>-337329345</v>
      </c>
      <c r="Y24" s="44"/>
      <c r="Z24" s="58"/>
    </row>
    <row r="25" spans="1:27" ht="19.2" thickBot="1" x14ac:dyDescent="0.55000000000000004">
      <c r="A25" s="137" t="s">
        <v>204</v>
      </c>
      <c r="B25" s="38"/>
      <c r="D25" s="48">
        <f>SUM(D21:D24)</f>
        <v>347500000</v>
      </c>
      <c r="E25" s="46"/>
      <c r="F25" s="48">
        <f>SUM(F21:F24)</f>
        <v>275164000</v>
      </c>
      <c r="G25" s="46"/>
      <c r="H25" s="48">
        <f>SUM(H21:H24)</f>
        <v>49250000</v>
      </c>
      <c r="I25" s="46"/>
      <c r="J25" s="48">
        <f>SUM(J21:J24)</f>
        <v>1188054695.6500001</v>
      </c>
      <c r="K25" s="46"/>
      <c r="L25" s="48">
        <f>SUM(L21:L24)</f>
        <v>0</v>
      </c>
      <c r="M25" s="46"/>
      <c r="N25" s="48">
        <f>SUM(N21:N24)</f>
        <v>-64860035.630000003</v>
      </c>
      <c r="O25" s="46"/>
      <c r="P25" s="48">
        <f>SUM(P21:P24)</f>
        <v>0</v>
      </c>
      <c r="Q25" s="46"/>
      <c r="R25" s="48">
        <f>SUM(R21:R24)</f>
        <v>-64860035.630000003</v>
      </c>
      <c r="S25" s="46"/>
      <c r="T25" s="48">
        <f>SUM(T21:T24)</f>
        <v>1795108660.02</v>
      </c>
      <c r="U25" s="46"/>
      <c r="V25" s="48">
        <f>SUM(V21:V24)</f>
        <v>0</v>
      </c>
      <c r="W25" s="46"/>
      <c r="X25" s="48">
        <f>SUM(X21:X24)</f>
        <v>1795108660.02</v>
      </c>
      <c r="Y25" s="44">
        <f>X25-BS!F120</f>
        <v>0</v>
      </c>
      <c r="Z25" s="58"/>
    </row>
    <row r="26" spans="1:27" ht="18" thickTop="1" x14ac:dyDescent="0.45">
      <c r="D26" s="43"/>
      <c r="E26" s="46"/>
      <c r="F26" s="43"/>
      <c r="G26" s="46"/>
      <c r="H26" s="43"/>
      <c r="I26" s="46"/>
      <c r="J26" s="43"/>
      <c r="K26" s="46"/>
      <c r="L26" s="46"/>
      <c r="M26" s="46"/>
      <c r="N26" s="43"/>
      <c r="O26" s="46"/>
      <c r="P26" s="43"/>
      <c r="Q26" s="46"/>
      <c r="R26" s="43"/>
      <c r="S26" s="46"/>
      <c r="T26" s="43"/>
      <c r="U26" s="46"/>
      <c r="V26" s="43"/>
      <c r="W26" s="46"/>
      <c r="X26" s="43"/>
      <c r="Y26" s="44"/>
      <c r="Z26" s="58"/>
    </row>
    <row r="27" spans="1:27" ht="18" x14ac:dyDescent="0.45">
      <c r="A27" s="205" t="s">
        <v>212</v>
      </c>
      <c r="D27" s="43"/>
      <c r="E27" s="46"/>
      <c r="F27" s="43"/>
      <c r="G27" s="46"/>
      <c r="H27" s="43"/>
      <c r="I27" s="46"/>
      <c r="J27" s="43"/>
      <c r="K27" s="46"/>
      <c r="L27" s="46"/>
      <c r="M27" s="46"/>
      <c r="N27" s="43"/>
      <c r="O27" s="46"/>
      <c r="P27" s="43"/>
      <c r="Q27" s="43"/>
      <c r="R27" s="43"/>
      <c r="S27" s="46"/>
      <c r="T27" s="43"/>
      <c r="U27" s="46"/>
      <c r="V27" s="43"/>
      <c r="W27" s="46"/>
      <c r="X27" s="43"/>
      <c r="Y27" s="44"/>
      <c r="Z27" s="58"/>
    </row>
    <row r="28" spans="1:27" x14ac:dyDescent="0.45">
      <c r="A28" s="74"/>
      <c r="D28" s="43"/>
      <c r="E28" s="46"/>
      <c r="F28" s="43"/>
      <c r="G28" s="46"/>
      <c r="H28" s="43"/>
      <c r="I28" s="46"/>
      <c r="J28" s="43"/>
      <c r="K28" s="46"/>
      <c r="L28" s="46"/>
      <c r="M28" s="46"/>
      <c r="N28" s="43"/>
      <c r="O28" s="46"/>
      <c r="P28" s="43"/>
      <c r="Q28" s="43"/>
      <c r="R28" s="43"/>
      <c r="S28" s="46"/>
      <c r="T28" s="43"/>
      <c r="U28" s="46"/>
      <c r="V28" s="43"/>
      <c r="W28" s="46"/>
      <c r="X28" s="43"/>
      <c r="Y28" s="44"/>
      <c r="Z28" s="58"/>
    </row>
    <row r="29" spans="1:27" x14ac:dyDescent="0.45">
      <c r="A29" s="74"/>
      <c r="D29" s="43"/>
      <c r="E29" s="46"/>
      <c r="F29" s="43"/>
      <c r="G29" s="46"/>
      <c r="H29" s="43"/>
      <c r="I29" s="46"/>
      <c r="J29" s="43"/>
      <c r="K29" s="46"/>
      <c r="L29" s="46"/>
      <c r="M29" s="46"/>
      <c r="N29" s="43"/>
      <c r="O29" s="46"/>
      <c r="P29" s="43"/>
      <c r="Q29" s="43"/>
      <c r="R29" s="43"/>
      <c r="S29" s="46"/>
      <c r="T29" s="43"/>
      <c r="U29" s="46"/>
      <c r="V29" s="43"/>
      <c r="W29" s="46"/>
      <c r="X29" s="43"/>
      <c r="Y29" s="44"/>
      <c r="Z29" s="58"/>
    </row>
    <row r="30" spans="1:27" s="82" customFormat="1" x14ac:dyDescent="0.45">
      <c r="B30" s="74"/>
      <c r="C30" s="86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W30" s="86"/>
      <c r="X30" s="106"/>
    </row>
    <row r="31" spans="1:27" s="134" customFormat="1" ht="18.600000000000001" x14ac:dyDescent="0.5">
      <c r="B31" s="134" t="s">
        <v>30</v>
      </c>
      <c r="C31" s="168"/>
      <c r="D31" s="140"/>
      <c r="E31" s="137"/>
      <c r="F31" s="134" t="s">
        <v>30</v>
      </c>
      <c r="G31" s="141"/>
      <c r="H31" s="141"/>
      <c r="I31" s="141"/>
      <c r="J31" s="140"/>
      <c r="K31" s="140"/>
      <c r="L31" s="218"/>
      <c r="M31" s="218"/>
      <c r="O31" s="139"/>
      <c r="R31" s="138"/>
      <c r="S31" s="138"/>
      <c r="T31" s="138"/>
      <c r="U31" s="138"/>
      <c r="V31" s="138"/>
      <c r="W31" s="138"/>
      <c r="X31" s="138"/>
      <c r="Y31" s="138"/>
    </row>
    <row r="32" spans="1:27" s="134" customFormat="1" ht="18.600000000000001" x14ac:dyDescent="0.5">
      <c r="C32" s="168"/>
      <c r="D32" s="140"/>
      <c r="E32" s="137"/>
      <c r="G32" s="141"/>
      <c r="H32" s="141"/>
      <c r="I32" s="141"/>
      <c r="J32" s="140"/>
      <c r="K32" s="140"/>
      <c r="L32" s="218"/>
      <c r="M32" s="218"/>
      <c r="O32" s="139"/>
      <c r="R32" s="138"/>
      <c r="S32" s="138"/>
      <c r="T32" s="138"/>
      <c r="U32" s="138"/>
      <c r="V32" s="138"/>
      <c r="W32" s="138"/>
      <c r="X32" s="138"/>
      <c r="Y32" s="138"/>
    </row>
    <row r="33" spans="1:25" s="134" customFormat="1" ht="18.600000000000001" x14ac:dyDescent="0.5">
      <c r="A33" s="233"/>
      <c r="B33" s="223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138"/>
    </row>
    <row r="34" spans="1:25" s="134" customFormat="1" ht="18.600000000000001" x14ac:dyDescent="0.5">
      <c r="C34" s="168"/>
      <c r="D34" s="140"/>
      <c r="E34" s="137"/>
      <c r="G34" s="141"/>
      <c r="H34" s="141"/>
      <c r="I34" s="141"/>
      <c r="J34" s="140"/>
      <c r="K34" s="140"/>
      <c r="L34" s="218"/>
      <c r="M34" s="218"/>
      <c r="O34" s="139"/>
      <c r="R34" s="138"/>
      <c r="S34" s="138"/>
      <c r="T34" s="138"/>
      <c r="U34" s="138"/>
      <c r="V34" s="138"/>
      <c r="W34" s="138"/>
      <c r="X34" s="138"/>
      <c r="Y34" s="138"/>
    </row>
    <row r="35" spans="1:25" s="134" customFormat="1" ht="18.600000000000001" x14ac:dyDescent="0.5">
      <c r="C35" s="168"/>
      <c r="D35" s="140"/>
      <c r="E35" s="137"/>
      <c r="G35" s="141"/>
      <c r="H35" s="141"/>
      <c r="I35" s="141"/>
      <c r="J35" s="140"/>
      <c r="K35" s="140"/>
      <c r="L35" s="218"/>
      <c r="M35" s="218"/>
      <c r="O35" s="139"/>
      <c r="R35" s="138"/>
      <c r="S35" s="138"/>
      <c r="T35" s="138"/>
      <c r="U35" s="138"/>
      <c r="V35" s="138"/>
      <c r="W35" s="138"/>
      <c r="X35" s="138"/>
      <c r="Y35" s="138"/>
    </row>
    <row r="36" spans="1:25" s="134" customFormat="1" ht="18.600000000000001" x14ac:dyDescent="0.5">
      <c r="B36" s="193"/>
      <c r="C36" s="168"/>
      <c r="D36" s="140"/>
      <c r="E36" s="137"/>
      <c r="G36" s="141"/>
      <c r="H36" s="141"/>
      <c r="I36" s="141"/>
      <c r="J36" s="140"/>
      <c r="K36" s="140"/>
      <c r="L36" s="218"/>
      <c r="M36" s="218"/>
      <c r="O36" s="139"/>
      <c r="R36" s="138"/>
      <c r="S36" s="138"/>
      <c r="T36" s="138"/>
      <c r="U36" s="138"/>
      <c r="V36" s="138"/>
      <c r="W36" s="138"/>
      <c r="X36" s="138"/>
      <c r="Y36" s="138"/>
    </row>
    <row r="37" spans="1:25" s="134" customFormat="1" ht="18.600000000000001" x14ac:dyDescent="0.5">
      <c r="C37" s="168"/>
      <c r="D37" s="140"/>
      <c r="E37" s="137"/>
      <c r="G37" s="141"/>
      <c r="H37" s="141"/>
      <c r="I37" s="141"/>
      <c r="J37" s="140"/>
      <c r="K37" s="140"/>
      <c r="L37" s="218"/>
      <c r="M37" s="218"/>
      <c r="O37" s="139"/>
      <c r="R37" s="138"/>
      <c r="S37" s="138"/>
      <c r="T37" s="138"/>
      <c r="U37" s="138"/>
      <c r="V37" s="138"/>
      <c r="W37" s="138"/>
      <c r="X37" s="138"/>
      <c r="Y37" s="138"/>
    </row>
  </sheetData>
  <mergeCells count="12">
    <mergeCell ref="A33:X33"/>
    <mergeCell ref="N9:P9"/>
    <mergeCell ref="N10:P10"/>
    <mergeCell ref="H8:J8"/>
    <mergeCell ref="D7:X7"/>
    <mergeCell ref="R1:T1"/>
    <mergeCell ref="N8:R8"/>
    <mergeCell ref="V1:X1"/>
    <mergeCell ref="A3:X3"/>
    <mergeCell ref="A4:X4"/>
    <mergeCell ref="A5:X5"/>
    <mergeCell ref="A6:X6"/>
  </mergeCells>
  <phoneticPr fontId="11" type="noConversion"/>
  <pageMargins left="0.59055118110236227" right="0" top="0.62992125984251968" bottom="0" header="0.27559055118110237" footer="0.15748031496062992"/>
  <pageSetup paperSize="9" scale="82" orientation="landscape" r:id="rId1"/>
  <headerFooter alignWithMargins="0">
    <oddFooter>&amp;C&amp;"Angsana New,Regular"&amp;14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view="pageBreakPreview" zoomScale="90" zoomScaleSheetLayoutView="90" workbookViewId="0">
      <selection activeCell="U1" sqref="U1:U1048576"/>
    </sheetView>
  </sheetViews>
  <sheetFormatPr defaultColWidth="9.109375" defaultRowHeight="17.399999999999999" x14ac:dyDescent="0.45"/>
  <cols>
    <col min="1" max="1" width="2" style="26" customWidth="1"/>
    <col min="2" max="2" width="31.5546875" style="82" customWidth="1"/>
    <col min="3" max="3" width="1" style="86" customWidth="1"/>
    <col min="4" max="4" width="12.44140625" style="26" customWidth="1"/>
    <col min="5" max="5" width="0.6640625" style="26" customWidth="1"/>
    <col min="6" max="6" width="13" style="26" customWidth="1"/>
    <col min="7" max="7" width="0.5546875" style="26" customWidth="1"/>
    <col min="8" max="8" width="12.6640625" style="26" customWidth="1"/>
    <col min="9" max="9" width="0.6640625" style="26" customWidth="1"/>
    <col min="10" max="10" width="12.5546875" style="26" customWidth="1"/>
    <col min="11" max="11" width="0.5546875" style="26" customWidth="1"/>
    <col min="12" max="12" width="13.44140625" style="26" customWidth="1"/>
    <col min="13" max="13" width="0.6640625" style="26" customWidth="1"/>
    <col min="14" max="14" width="13" style="26" customWidth="1"/>
    <col min="15" max="15" width="0.6640625" style="26" customWidth="1"/>
    <col min="16" max="16" width="13.44140625" style="26" customWidth="1"/>
    <col min="17" max="17" width="0.6640625" style="26" customWidth="1"/>
    <col min="18" max="18" width="13.109375" style="26" customWidth="1"/>
    <col min="19" max="19" width="13.44140625" style="26" hidden="1" customWidth="1"/>
    <col min="20" max="20" width="1" style="26" customWidth="1"/>
    <col min="21" max="16384" width="9.109375" style="26"/>
  </cols>
  <sheetData>
    <row r="1" spans="1:20" s="172" customFormat="1" ht="19.8" x14ac:dyDescent="0.5">
      <c r="B1" s="173"/>
      <c r="C1" s="174"/>
      <c r="P1" s="230"/>
      <c r="Q1" s="230"/>
      <c r="R1" s="230"/>
    </row>
    <row r="2" spans="1:20" x14ac:dyDescent="0.45">
      <c r="R2" s="14"/>
    </row>
    <row r="3" spans="1:20" x14ac:dyDescent="0.45">
      <c r="A3" s="238" t="s">
        <v>4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</row>
    <row r="4" spans="1:20" x14ac:dyDescent="0.45">
      <c r="A4" s="238" t="s">
        <v>60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20" x14ac:dyDescent="0.45">
      <c r="A5" s="238" t="s">
        <v>86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</row>
    <row r="6" spans="1:20" x14ac:dyDescent="0.45">
      <c r="A6" s="238" t="s">
        <v>205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20" ht="17.25" customHeight="1" x14ac:dyDescent="0.45">
      <c r="D7" s="239" t="s">
        <v>87</v>
      </c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</row>
    <row r="8" spans="1:20" ht="18" customHeight="1" x14ac:dyDescent="0.5">
      <c r="D8" s="13"/>
      <c r="E8" s="13"/>
      <c r="F8" s="13"/>
      <c r="G8" s="13"/>
      <c r="H8" s="236" t="s">
        <v>52</v>
      </c>
      <c r="I8" s="236"/>
      <c r="J8" s="236"/>
      <c r="K8" s="41"/>
      <c r="L8" s="226" t="s">
        <v>69</v>
      </c>
      <c r="M8" s="226"/>
      <c r="N8" s="226"/>
      <c r="O8" s="226"/>
      <c r="P8" s="226"/>
      <c r="Q8" s="41"/>
    </row>
    <row r="9" spans="1:20" ht="15.75" customHeight="1" x14ac:dyDescent="0.5">
      <c r="G9" s="13"/>
      <c r="H9" s="240"/>
      <c r="I9" s="240"/>
      <c r="J9" s="240"/>
      <c r="K9" s="1"/>
      <c r="L9" s="235" t="s">
        <v>144</v>
      </c>
      <c r="M9" s="235"/>
      <c r="N9" s="235"/>
      <c r="O9" s="89"/>
      <c r="P9" s="150" t="s">
        <v>75</v>
      </c>
      <c r="Q9" s="89"/>
    </row>
    <row r="10" spans="1:20" ht="18.600000000000001" x14ac:dyDescent="0.5">
      <c r="G10" s="13"/>
      <c r="H10" s="41"/>
      <c r="I10" s="41"/>
      <c r="J10" s="41"/>
      <c r="K10" s="1"/>
      <c r="L10" s="148" t="s">
        <v>70</v>
      </c>
      <c r="M10" s="38"/>
      <c r="N10" s="148" t="s">
        <v>146</v>
      </c>
      <c r="O10" s="148"/>
      <c r="P10" s="41" t="s">
        <v>83</v>
      </c>
      <c r="Q10" s="148"/>
    </row>
    <row r="11" spans="1:20" ht="15" customHeight="1" x14ac:dyDescent="0.5">
      <c r="D11" s="140" t="s">
        <v>62</v>
      </c>
      <c r="F11" s="146" t="s">
        <v>65</v>
      </c>
      <c r="G11" s="13"/>
      <c r="H11" s="1"/>
      <c r="I11" s="41"/>
      <c r="J11" s="41"/>
      <c r="K11" s="1"/>
      <c r="L11" s="149" t="s">
        <v>71</v>
      </c>
      <c r="M11" s="41"/>
      <c r="N11" s="148" t="s">
        <v>147</v>
      </c>
      <c r="O11" s="148"/>
      <c r="P11" s="12" t="s">
        <v>84</v>
      </c>
      <c r="Q11" s="148"/>
      <c r="R11" s="140" t="s">
        <v>81</v>
      </c>
    </row>
    <row r="12" spans="1:20" ht="18.600000000000001" x14ac:dyDescent="0.5">
      <c r="B12" s="26"/>
      <c r="C12" s="38"/>
      <c r="D12" s="140" t="s">
        <v>63</v>
      </c>
      <c r="E12" s="13"/>
      <c r="F12" s="146" t="s">
        <v>66</v>
      </c>
      <c r="G12" s="21"/>
      <c r="H12" s="140" t="s">
        <v>67</v>
      </c>
      <c r="I12" s="13"/>
      <c r="K12" s="1"/>
      <c r="L12" s="215" t="s">
        <v>213</v>
      </c>
      <c r="M12" s="89"/>
      <c r="N12" s="148" t="s">
        <v>140</v>
      </c>
      <c r="O12" s="148"/>
      <c r="P12" s="12" t="s">
        <v>73</v>
      </c>
      <c r="Q12" s="148"/>
      <c r="R12" s="140" t="s">
        <v>80</v>
      </c>
    </row>
    <row r="13" spans="1:20" ht="18.600000000000001" x14ac:dyDescent="0.5">
      <c r="B13" s="32"/>
      <c r="C13" s="73"/>
      <c r="D13" s="145" t="s">
        <v>64</v>
      </c>
      <c r="E13" s="21"/>
      <c r="F13" s="145" t="s">
        <v>64</v>
      </c>
      <c r="H13" s="145" t="s">
        <v>68</v>
      </c>
      <c r="I13" s="21"/>
      <c r="J13" s="145" t="s">
        <v>54</v>
      </c>
      <c r="K13" s="41"/>
      <c r="L13" s="214" t="s">
        <v>214</v>
      </c>
      <c r="M13" s="89"/>
      <c r="N13" s="145" t="s">
        <v>145</v>
      </c>
      <c r="O13" s="150"/>
      <c r="P13" s="42" t="s">
        <v>85</v>
      </c>
      <c r="Q13" s="150"/>
      <c r="R13" s="145" t="s">
        <v>79</v>
      </c>
    </row>
    <row r="14" spans="1:20" ht="17.25" customHeight="1" x14ac:dyDescent="0.5">
      <c r="A14" s="137" t="s">
        <v>161</v>
      </c>
      <c r="B14" s="38"/>
      <c r="C14" s="21"/>
      <c r="D14" s="46">
        <v>347500000</v>
      </c>
      <c r="E14" s="43"/>
      <c r="F14" s="46">
        <v>275164000</v>
      </c>
      <c r="G14" s="43"/>
      <c r="H14" s="46">
        <v>34750000</v>
      </c>
      <c r="I14" s="43"/>
      <c r="J14" s="46">
        <v>280286032.31</v>
      </c>
      <c r="K14" s="46"/>
      <c r="L14" s="46">
        <v>-57818962.189999998</v>
      </c>
      <c r="M14" s="46"/>
      <c r="N14" s="46">
        <v>0</v>
      </c>
      <c r="O14" s="46"/>
      <c r="P14" s="46">
        <f>SUM(L14:N14)</f>
        <v>-57818962.189999998</v>
      </c>
      <c r="Q14" s="46"/>
      <c r="R14" s="159">
        <f>D14+F14+H14+J14+P14</f>
        <v>879881070.11999989</v>
      </c>
      <c r="S14" s="44"/>
      <c r="T14" s="58"/>
    </row>
    <row r="15" spans="1:20" ht="16.5" customHeight="1" x14ac:dyDescent="0.5">
      <c r="A15" s="143" t="s">
        <v>221</v>
      </c>
      <c r="B15" s="38"/>
      <c r="C15" s="21"/>
      <c r="D15" s="46"/>
      <c r="E15" s="43"/>
      <c r="F15" s="46"/>
      <c r="G15" s="43"/>
      <c r="H15" s="46"/>
      <c r="I15" s="43"/>
      <c r="J15" s="46"/>
      <c r="K15" s="46"/>
      <c r="L15" s="46"/>
      <c r="M15" s="46"/>
      <c r="N15" s="46"/>
      <c r="O15" s="46"/>
      <c r="P15" s="46"/>
      <c r="Q15" s="46"/>
      <c r="R15" s="46"/>
      <c r="S15" s="44"/>
      <c r="T15" s="58"/>
    </row>
    <row r="16" spans="1:20" ht="16.5" customHeight="1" x14ac:dyDescent="0.5">
      <c r="A16" s="143"/>
      <c r="B16" s="144" t="s">
        <v>222</v>
      </c>
      <c r="C16" s="21"/>
      <c r="D16" s="46">
        <v>0</v>
      </c>
      <c r="E16" s="43"/>
      <c r="F16" s="46">
        <v>0</v>
      </c>
      <c r="G16" s="43"/>
      <c r="H16" s="46">
        <v>0</v>
      </c>
      <c r="I16" s="43"/>
      <c r="J16" s="46">
        <v>323977922.33999997</v>
      </c>
      <c r="K16" s="46"/>
      <c r="L16" s="46">
        <v>-1727873.44</v>
      </c>
      <c r="M16" s="46"/>
      <c r="N16" s="46">
        <v>0</v>
      </c>
      <c r="O16" s="46"/>
      <c r="P16" s="46">
        <f>SUM(L16)</f>
        <v>-1727873.44</v>
      </c>
      <c r="Q16" s="46"/>
      <c r="R16" s="46">
        <f>P16+J16</f>
        <v>322250048.89999998</v>
      </c>
      <c r="S16" s="44"/>
      <c r="T16" s="58"/>
    </row>
    <row r="17" spans="1:24" ht="18.600000000000001" x14ac:dyDescent="0.5">
      <c r="A17" s="38"/>
      <c r="B17" s="144" t="s">
        <v>154</v>
      </c>
      <c r="C17" s="21"/>
      <c r="D17" s="46">
        <v>0</v>
      </c>
      <c r="E17" s="43"/>
      <c r="F17" s="46">
        <v>0</v>
      </c>
      <c r="G17" s="43"/>
      <c r="H17" s="46">
        <v>0</v>
      </c>
      <c r="I17" s="43"/>
      <c r="J17" s="43">
        <v>-385730000</v>
      </c>
      <c r="K17" s="43"/>
      <c r="L17" s="43">
        <v>0</v>
      </c>
      <c r="M17" s="43"/>
      <c r="N17" s="43">
        <v>0</v>
      </c>
      <c r="O17" s="46"/>
      <c r="P17" s="43">
        <f>SUM(L17:N17)</f>
        <v>0</v>
      </c>
      <c r="Q17" s="46"/>
      <c r="R17" s="43">
        <f>J17</f>
        <v>-385730000</v>
      </c>
      <c r="S17" s="44" t="e">
        <f>J17-#REF!</f>
        <v>#REF!</v>
      </c>
      <c r="T17" s="58"/>
    </row>
    <row r="18" spans="1:24" ht="19.2" thickBot="1" x14ac:dyDescent="0.55000000000000004">
      <c r="A18" s="137" t="s">
        <v>206</v>
      </c>
      <c r="B18" s="38"/>
      <c r="C18" s="21"/>
      <c r="D18" s="48">
        <v>347500000</v>
      </c>
      <c r="E18" s="43"/>
      <c r="F18" s="48">
        <v>275164000</v>
      </c>
      <c r="G18" s="43"/>
      <c r="H18" s="48">
        <v>34750000</v>
      </c>
      <c r="I18" s="43"/>
      <c r="J18" s="48">
        <f>SUM(J14:J17)</f>
        <v>218533954.64999998</v>
      </c>
      <c r="K18" s="46"/>
      <c r="L18" s="48">
        <f>SUM(L14:L17)</f>
        <v>-59546835.629999995</v>
      </c>
      <c r="M18" s="46"/>
      <c r="N18" s="48">
        <f>SUM(N17:N17)</f>
        <v>0</v>
      </c>
      <c r="O18" s="46"/>
      <c r="P18" s="48">
        <f>SUM(P14:P17)</f>
        <v>-59546835.629999995</v>
      </c>
      <c r="Q18" s="46"/>
      <c r="R18" s="48">
        <f>SUM(R14:R17)</f>
        <v>816401119.01999998</v>
      </c>
      <c r="S18" s="44"/>
      <c r="T18" s="156">
        <f>+R18-BS!M118</f>
        <v>0</v>
      </c>
    </row>
    <row r="19" spans="1:24" ht="18" thickTop="1" x14ac:dyDescent="0.45">
      <c r="B19" s="75"/>
      <c r="C19" s="21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6"/>
      <c r="P19" s="43"/>
      <c r="Q19" s="46"/>
      <c r="R19" s="43"/>
      <c r="S19" s="44"/>
      <c r="T19" s="58"/>
    </row>
    <row r="20" spans="1:24" ht="18.600000000000001" x14ac:dyDescent="0.5">
      <c r="A20" s="137" t="s">
        <v>160</v>
      </c>
      <c r="B20" s="38"/>
      <c r="C20" s="45"/>
      <c r="D20" s="46">
        <v>347500000</v>
      </c>
      <c r="E20" s="43"/>
      <c r="F20" s="46">
        <v>275164000</v>
      </c>
      <c r="G20" s="43"/>
      <c r="H20" s="46">
        <v>34750000</v>
      </c>
      <c r="I20" s="43"/>
      <c r="J20" s="46">
        <v>218533954.65000001</v>
      </c>
      <c r="K20" s="46"/>
      <c r="L20" s="46">
        <v>-59546835.630000003</v>
      </c>
      <c r="M20" s="46"/>
      <c r="N20" s="46">
        <v>0</v>
      </c>
      <c r="O20" s="46"/>
      <c r="P20" s="46">
        <f>SUM(L20:N20)</f>
        <v>-59546835.630000003</v>
      </c>
      <c r="Q20" s="46"/>
      <c r="R20" s="46">
        <f>SUM(D20:J20,P20)</f>
        <v>816401119.01999998</v>
      </c>
      <c r="S20" s="44"/>
      <c r="T20" s="58"/>
    </row>
    <row r="21" spans="1:24" ht="16.5" customHeight="1" x14ac:dyDescent="0.5">
      <c r="A21" s="143" t="s">
        <v>221</v>
      </c>
      <c r="B21" s="38"/>
      <c r="C21" s="45"/>
      <c r="D21" s="46"/>
      <c r="E21" s="43"/>
      <c r="F21" s="46"/>
      <c r="G21" s="43"/>
      <c r="H21" s="46"/>
      <c r="I21" s="43"/>
      <c r="J21" s="46"/>
      <c r="K21" s="46"/>
      <c r="L21" s="46"/>
      <c r="M21" s="46"/>
      <c r="N21" s="46"/>
      <c r="O21" s="46"/>
      <c r="P21" s="46"/>
      <c r="Q21" s="46"/>
      <c r="R21" s="46"/>
      <c r="S21" s="44"/>
      <c r="T21" s="58"/>
    </row>
    <row r="22" spans="1:24" ht="16.5" customHeight="1" x14ac:dyDescent="0.5">
      <c r="A22" s="143"/>
      <c r="B22" s="144" t="s">
        <v>222</v>
      </c>
      <c r="C22" s="45"/>
      <c r="D22" s="46">
        <v>0</v>
      </c>
      <c r="E22" s="43"/>
      <c r="F22" s="46">
        <v>0</v>
      </c>
      <c r="G22" s="43"/>
      <c r="H22" s="46">
        <v>0</v>
      </c>
      <c r="I22" s="43"/>
      <c r="J22" s="46">
        <f>+PL!J29</f>
        <v>317770337.79000014</v>
      </c>
      <c r="K22" s="46"/>
      <c r="L22" s="46">
        <f>+'OCI '!J19</f>
        <v>-5313200</v>
      </c>
      <c r="M22" s="46"/>
      <c r="N22" s="46">
        <v>0</v>
      </c>
      <c r="O22" s="46"/>
      <c r="P22" s="46">
        <v>-5313200</v>
      </c>
      <c r="Q22" s="46"/>
      <c r="R22" s="46">
        <f>J22+P22</f>
        <v>312457137.79000014</v>
      </c>
      <c r="S22" s="44"/>
      <c r="T22" s="58"/>
    </row>
    <row r="23" spans="1:24" ht="16.5" customHeight="1" x14ac:dyDescent="0.5">
      <c r="A23" s="143"/>
      <c r="B23" s="144" t="s">
        <v>154</v>
      </c>
      <c r="C23" s="45"/>
      <c r="D23" s="46">
        <v>0</v>
      </c>
      <c r="E23" s="43"/>
      <c r="F23" s="46">
        <v>0</v>
      </c>
      <c r="G23" s="43"/>
      <c r="H23" s="46">
        <v>0</v>
      </c>
      <c r="I23" s="43"/>
      <c r="J23" s="46">
        <v>-337075000</v>
      </c>
      <c r="K23" s="46"/>
      <c r="L23" s="46">
        <v>0</v>
      </c>
      <c r="M23" s="46"/>
      <c r="N23" s="46">
        <v>0</v>
      </c>
      <c r="O23" s="46"/>
      <c r="P23" s="46">
        <v>0</v>
      </c>
      <c r="Q23" s="46"/>
      <c r="R23" s="46">
        <f>SUM(J23,P23)</f>
        <v>-337075000</v>
      </c>
      <c r="S23" s="44"/>
      <c r="T23" s="58"/>
    </row>
    <row r="24" spans="1:24" ht="19.2" thickBot="1" x14ac:dyDescent="0.55000000000000004">
      <c r="A24" s="137" t="s">
        <v>207</v>
      </c>
      <c r="B24" s="38"/>
      <c r="C24" s="111"/>
      <c r="D24" s="48">
        <v>347500000</v>
      </c>
      <c r="E24" s="43"/>
      <c r="F24" s="48">
        <v>275164000</v>
      </c>
      <c r="G24" s="43"/>
      <c r="H24" s="48">
        <v>34750000</v>
      </c>
      <c r="I24" s="43"/>
      <c r="J24" s="48">
        <f>SUM(J20:J23)</f>
        <v>199229292.44000018</v>
      </c>
      <c r="K24" s="46"/>
      <c r="L24" s="48">
        <f>SUM(L20:L23)</f>
        <v>-64860035.630000003</v>
      </c>
      <c r="M24" s="46"/>
      <c r="N24" s="48">
        <f>SUM(N23:N23)</f>
        <v>0</v>
      </c>
      <c r="O24" s="46"/>
      <c r="P24" s="48">
        <f>SUM(P20:P23)</f>
        <v>-64860035.630000003</v>
      </c>
      <c r="Q24" s="46"/>
      <c r="R24" s="48">
        <f>SUM(R20:R23)</f>
        <v>791783256.81000018</v>
      </c>
      <c r="S24" s="44"/>
      <c r="T24" s="58"/>
    </row>
    <row r="25" spans="1:24" ht="18" thickTop="1" x14ac:dyDescent="0.45">
      <c r="B25" s="83"/>
      <c r="C25" s="169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6"/>
      <c r="P25" s="43"/>
      <c r="Q25" s="46"/>
      <c r="R25" s="43"/>
      <c r="S25" s="44"/>
      <c r="T25" s="58"/>
    </row>
    <row r="26" spans="1:24" s="82" customFormat="1" ht="18" x14ac:dyDescent="0.45">
      <c r="A26" s="205" t="s">
        <v>216</v>
      </c>
      <c r="B26" s="83"/>
      <c r="C26" s="169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5"/>
      <c r="T26" s="106"/>
    </row>
    <row r="27" spans="1:24" s="82" customFormat="1" ht="29.25" customHeight="1" x14ac:dyDescent="0.45">
      <c r="A27" s="74"/>
      <c r="B27" s="83"/>
      <c r="C27" s="169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5"/>
      <c r="T27" s="106"/>
    </row>
    <row r="28" spans="1:24" s="134" customFormat="1" ht="18.600000000000001" x14ac:dyDescent="0.5">
      <c r="A28" s="233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139"/>
      <c r="T28" s="138"/>
      <c r="U28" s="138"/>
      <c r="V28" s="138"/>
      <c r="W28" s="138"/>
      <c r="X28" s="138"/>
    </row>
    <row r="29" spans="1:24" s="82" customFormat="1" ht="18.600000000000001" x14ac:dyDescent="0.5">
      <c r="A29" s="74"/>
      <c r="B29" s="134" t="s">
        <v>30</v>
      </c>
      <c r="C29" s="168"/>
      <c r="D29" s="140"/>
      <c r="E29" s="137"/>
      <c r="F29" s="134" t="s">
        <v>30</v>
      </c>
      <c r="G29" s="141"/>
      <c r="H29" s="141"/>
      <c r="I29" s="141"/>
      <c r="J29" s="140"/>
      <c r="K29" s="104"/>
      <c r="L29" s="104"/>
      <c r="M29" s="104"/>
      <c r="N29" s="104"/>
      <c r="O29" s="104"/>
      <c r="P29" s="104"/>
      <c r="Q29" s="104"/>
      <c r="R29" s="104"/>
      <c r="S29" s="105"/>
      <c r="T29" s="106"/>
    </row>
  </sheetData>
  <mergeCells count="11">
    <mergeCell ref="A28:R28"/>
    <mergeCell ref="D7:R7"/>
    <mergeCell ref="H9:J9"/>
    <mergeCell ref="L8:P8"/>
    <mergeCell ref="L9:N9"/>
    <mergeCell ref="H8:J8"/>
    <mergeCell ref="P1:R1"/>
    <mergeCell ref="A3:R3"/>
    <mergeCell ref="A4:R4"/>
    <mergeCell ref="A5:R5"/>
    <mergeCell ref="A6:R6"/>
  </mergeCells>
  <phoneticPr fontId="11" type="noConversion"/>
  <pageMargins left="0.70866141732283472" right="0" top="0.47244094488188981" bottom="0" header="0.27559055118110237" footer="0.15748031496062992"/>
  <pageSetup paperSize="9" scale="95" orientation="landscape" r:id="rId1"/>
  <headerFooter alignWithMargins="0">
    <oddFooter>&amp;C&amp;"Angsana New,Regular"&amp;14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view="pageBreakPreview" zoomScale="110" zoomScaleNormal="100" zoomScaleSheetLayoutView="110" workbookViewId="0">
      <selection activeCell="D24" sqref="D24"/>
    </sheetView>
  </sheetViews>
  <sheetFormatPr defaultColWidth="9.109375" defaultRowHeight="17.399999999999999" x14ac:dyDescent="0.45"/>
  <cols>
    <col min="1" max="1" width="2.6640625" style="2" customWidth="1"/>
    <col min="2" max="2" width="2.109375" style="2" customWidth="1"/>
    <col min="3" max="3" width="27.33203125" style="2" customWidth="1"/>
    <col min="4" max="4" width="7" style="81" customWidth="1"/>
    <col min="5" max="5" width="0.5546875" style="3" customWidth="1"/>
    <col min="6" max="6" width="13.33203125" style="3" customWidth="1"/>
    <col min="7" max="7" width="0.5546875" style="3" customWidth="1"/>
    <col min="8" max="8" width="14.109375" style="3" customWidth="1"/>
    <col min="9" max="9" width="0.44140625" style="2" customWidth="1"/>
    <col min="10" max="10" width="14.33203125" style="34" customWidth="1"/>
    <col min="11" max="11" width="0.5546875" style="2" customWidth="1"/>
    <col min="12" max="12" width="13.109375" style="34" customWidth="1"/>
    <col min="13" max="13" width="0.5546875" style="34" customWidth="1"/>
    <col min="14" max="14" width="1.88671875" style="2" customWidth="1"/>
    <col min="15" max="15" width="2.6640625" style="2" customWidth="1"/>
    <col min="16" max="16" width="15.6640625" style="2" customWidth="1"/>
    <col min="17" max="17" width="2.6640625" style="2" customWidth="1"/>
    <col min="18" max="18" width="15.6640625" style="2" customWidth="1"/>
    <col min="19" max="19" width="2.6640625" style="2" customWidth="1"/>
    <col min="20" max="20" width="15.6640625" style="2" customWidth="1"/>
    <col min="21" max="21" width="2.6640625" style="2" customWidth="1"/>
    <col min="22" max="22" width="13.88671875" style="2" customWidth="1"/>
    <col min="23" max="23" width="2.6640625" style="2" customWidth="1"/>
    <col min="24" max="24" width="14.5546875" style="2" customWidth="1"/>
    <col min="25" max="25" width="11" style="2" customWidth="1"/>
    <col min="26" max="16384" width="9.109375" style="2"/>
  </cols>
  <sheetData>
    <row r="1" spans="1:23" x14ac:dyDescent="0.45">
      <c r="E1" s="216"/>
      <c r="F1" s="216"/>
      <c r="G1" s="216"/>
      <c r="H1" s="216"/>
    </row>
    <row r="2" spans="1:23" x14ac:dyDescent="0.45">
      <c r="A2" s="26"/>
      <c r="B2" s="5"/>
      <c r="C2" s="5"/>
      <c r="D2" s="77"/>
      <c r="E2" s="35"/>
      <c r="F2" s="21"/>
      <c r="G2" s="35"/>
      <c r="H2" s="21"/>
      <c r="I2" s="5"/>
      <c r="J2" s="244"/>
      <c r="K2" s="244"/>
      <c r="L2" s="244"/>
      <c r="M2" s="29"/>
      <c r="O2" s="17"/>
      <c r="P2" s="17"/>
      <c r="Q2" s="17"/>
      <c r="R2" s="17"/>
      <c r="S2" s="17"/>
      <c r="T2" s="17"/>
      <c r="U2" s="17"/>
      <c r="V2" s="17"/>
      <c r="W2" s="17"/>
    </row>
    <row r="3" spans="1:23" ht="18.600000000000001" x14ac:dyDescent="0.5">
      <c r="A3" s="245" t="s">
        <v>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1"/>
      <c r="O3" s="17"/>
      <c r="P3" s="17"/>
      <c r="Q3" s="17"/>
      <c r="R3" s="17"/>
      <c r="S3" s="17"/>
      <c r="T3" s="17"/>
      <c r="U3" s="17"/>
      <c r="V3" s="17"/>
      <c r="W3" s="17"/>
    </row>
    <row r="4" spans="1:23" ht="18" customHeight="1" x14ac:dyDescent="0.5">
      <c r="A4" s="245" t="s">
        <v>88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1"/>
      <c r="O4" s="17"/>
      <c r="P4" s="17"/>
      <c r="Q4" s="17"/>
      <c r="R4" s="17"/>
      <c r="S4" s="17"/>
      <c r="T4" s="17"/>
      <c r="U4" s="17"/>
      <c r="V4" s="17"/>
      <c r="W4" s="17"/>
    </row>
    <row r="5" spans="1:23" ht="22.5" customHeight="1" x14ac:dyDescent="0.5">
      <c r="A5" s="246" t="s">
        <v>208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1"/>
      <c r="O5" s="17"/>
      <c r="P5" s="17"/>
      <c r="Q5" s="17"/>
      <c r="R5" s="17"/>
      <c r="S5" s="17"/>
      <c r="T5" s="17"/>
      <c r="U5" s="17"/>
      <c r="V5" s="17"/>
      <c r="W5" s="17"/>
    </row>
    <row r="6" spans="1:23" ht="11.25" customHeight="1" x14ac:dyDescent="0.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"/>
      <c r="O6" s="17"/>
      <c r="P6" s="17"/>
      <c r="Q6" s="17"/>
      <c r="R6" s="17"/>
      <c r="S6" s="17"/>
      <c r="T6" s="17"/>
      <c r="U6" s="17"/>
      <c r="V6" s="17"/>
      <c r="W6" s="17"/>
    </row>
    <row r="7" spans="1:23" ht="18.600000000000001" x14ac:dyDescent="0.5">
      <c r="A7" s="5"/>
      <c r="B7" s="5"/>
      <c r="C7" s="1"/>
      <c r="D7" s="78"/>
      <c r="E7" s="1"/>
      <c r="F7" s="247" t="s">
        <v>89</v>
      </c>
      <c r="G7" s="247"/>
      <c r="H7" s="247"/>
      <c r="I7" s="247"/>
      <c r="J7" s="247"/>
      <c r="K7" s="247"/>
      <c r="L7" s="247"/>
      <c r="M7" s="7"/>
      <c r="O7" s="17"/>
      <c r="P7" s="17"/>
      <c r="Q7" s="17"/>
      <c r="R7" s="17"/>
      <c r="S7" s="17"/>
      <c r="T7" s="17"/>
      <c r="U7" s="17"/>
      <c r="V7" s="17"/>
      <c r="W7" s="17"/>
    </row>
    <row r="8" spans="1:23" ht="18.600000000000001" x14ac:dyDescent="0.5">
      <c r="A8" s="5"/>
      <c r="B8" s="5"/>
      <c r="C8" s="5" t="s">
        <v>1</v>
      </c>
      <c r="D8" s="110"/>
      <c r="E8" s="4"/>
      <c r="F8" s="248" t="s">
        <v>7</v>
      </c>
      <c r="G8" s="248"/>
      <c r="H8" s="248"/>
      <c r="I8" s="134"/>
      <c r="J8" s="236" t="s">
        <v>8</v>
      </c>
      <c r="K8" s="236"/>
      <c r="L8" s="236"/>
      <c r="M8" s="41"/>
      <c r="O8" s="17"/>
      <c r="P8" s="17"/>
      <c r="Q8" s="17"/>
      <c r="R8" s="17"/>
      <c r="S8" s="17"/>
      <c r="T8" s="17"/>
      <c r="U8" s="17"/>
      <c r="V8" s="17"/>
      <c r="W8" s="17"/>
    </row>
    <row r="9" spans="1:23" x14ac:dyDescent="0.45">
      <c r="A9" s="5"/>
      <c r="B9" s="5"/>
      <c r="C9" s="5"/>
      <c r="D9" s="110"/>
      <c r="E9" s="4"/>
      <c r="F9" s="241" t="s">
        <v>209</v>
      </c>
      <c r="G9" s="241"/>
      <c r="H9" s="241"/>
      <c r="I9" s="28"/>
      <c r="J9" s="241" t="str">
        <f>F9</f>
        <v>For the year ended December 31</v>
      </c>
      <c r="K9" s="241"/>
      <c r="L9" s="241"/>
      <c r="M9" s="41"/>
      <c r="O9" s="17"/>
      <c r="P9" s="17"/>
      <c r="Q9" s="17"/>
      <c r="R9" s="17"/>
      <c r="S9" s="17"/>
      <c r="T9" s="17"/>
      <c r="U9" s="17"/>
      <c r="V9" s="17"/>
      <c r="W9" s="17"/>
    </row>
    <row r="10" spans="1:23" ht="18" x14ac:dyDescent="0.45">
      <c r="A10" s="5"/>
      <c r="B10" s="5"/>
      <c r="C10" s="5"/>
      <c r="D10" s="153" t="s">
        <v>9</v>
      </c>
      <c r="E10" s="7"/>
      <c r="F10" s="170" t="s">
        <v>162</v>
      </c>
      <c r="G10" s="7"/>
      <c r="H10" s="170" t="s">
        <v>153</v>
      </c>
      <c r="I10" s="7"/>
      <c r="J10" s="170" t="s">
        <v>162</v>
      </c>
      <c r="K10" s="7"/>
      <c r="L10" s="170" t="s">
        <v>153</v>
      </c>
      <c r="M10" s="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7.5" customHeight="1" x14ac:dyDescent="0.45">
      <c r="A11" s="5"/>
      <c r="B11" s="5"/>
      <c r="C11" s="5"/>
      <c r="D11" s="73"/>
      <c r="E11" s="7"/>
      <c r="F11" s="23"/>
      <c r="G11" s="7"/>
      <c r="H11" s="10"/>
      <c r="I11" s="7"/>
      <c r="J11" s="10"/>
      <c r="K11" s="7"/>
      <c r="L11" s="10"/>
      <c r="M11" s="10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8.600000000000001" x14ac:dyDescent="0.5">
      <c r="A12" s="137" t="s">
        <v>90</v>
      </c>
      <c r="B12" s="134"/>
      <c r="C12" s="134"/>
      <c r="D12" s="110"/>
      <c r="E12" s="4"/>
      <c r="F12" s="32"/>
      <c r="G12" s="32"/>
      <c r="H12" s="32"/>
      <c r="I12" s="32"/>
      <c r="J12" s="21"/>
      <c r="K12" s="32"/>
      <c r="L12" s="21"/>
      <c r="M12" s="21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8.600000000000001" x14ac:dyDescent="0.5">
      <c r="A13" s="134"/>
      <c r="B13" s="134" t="s">
        <v>91</v>
      </c>
      <c r="C13" s="134"/>
      <c r="D13" s="110"/>
      <c r="E13" s="4"/>
      <c r="F13" s="66">
        <v>2862208720.8899999</v>
      </c>
      <c r="G13" s="45"/>
      <c r="H13" s="66">
        <v>3279499014.23</v>
      </c>
      <c r="I13" s="45"/>
      <c r="J13" s="66">
        <v>613388793.22000003</v>
      </c>
      <c r="K13" s="45"/>
      <c r="L13" s="66">
        <v>821706420.20000005</v>
      </c>
      <c r="M13" s="45"/>
      <c r="O13" s="36"/>
      <c r="P13" s="36"/>
      <c r="Q13" s="36"/>
      <c r="R13" s="36"/>
      <c r="S13" s="36"/>
      <c r="T13" s="36"/>
      <c r="U13" s="17"/>
      <c r="V13" s="17"/>
      <c r="W13" s="17"/>
    </row>
    <row r="14" spans="1:23" ht="18.600000000000001" x14ac:dyDescent="0.5">
      <c r="A14" s="134"/>
      <c r="B14" s="134" t="s">
        <v>92</v>
      </c>
      <c r="C14" s="134"/>
      <c r="D14" s="110"/>
      <c r="E14" s="4"/>
      <c r="F14" s="68">
        <v>35797195.299999997</v>
      </c>
      <c r="G14" s="45"/>
      <c r="H14" s="68">
        <v>243000</v>
      </c>
      <c r="I14" s="45"/>
      <c r="J14" s="66">
        <v>92702396</v>
      </c>
      <c r="K14" s="45"/>
      <c r="L14" s="66">
        <v>103766204</v>
      </c>
      <c r="M14" s="45"/>
      <c r="O14" s="36"/>
      <c r="P14" s="36"/>
      <c r="Q14" s="36"/>
      <c r="R14" s="36"/>
      <c r="S14" s="36"/>
      <c r="T14" s="36"/>
      <c r="U14" s="17"/>
      <c r="V14" s="17"/>
      <c r="W14" s="17"/>
    </row>
    <row r="15" spans="1:23" ht="18.600000000000001" x14ac:dyDescent="0.5">
      <c r="A15" s="134"/>
      <c r="B15" s="134" t="s">
        <v>155</v>
      </c>
      <c r="C15" s="134"/>
      <c r="D15" s="110"/>
      <c r="E15" s="4"/>
      <c r="F15" s="68"/>
      <c r="G15" s="45"/>
      <c r="H15" s="68"/>
      <c r="I15" s="45"/>
      <c r="J15" s="66"/>
      <c r="K15" s="45"/>
      <c r="L15" s="66"/>
      <c r="M15" s="45"/>
      <c r="O15" s="36"/>
      <c r="P15" s="36"/>
      <c r="Q15" s="36"/>
      <c r="R15" s="36"/>
      <c r="S15" s="36"/>
      <c r="T15" s="36"/>
      <c r="U15" s="17"/>
      <c r="V15" s="17"/>
      <c r="W15" s="17"/>
    </row>
    <row r="16" spans="1:23" ht="18.600000000000001" x14ac:dyDescent="0.5">
      <c r="A16" s="134"/>
      <c r="B16" s="134"/>
      <c r="C16" s="135" t="s">
        <v>157</v>
      </c>
      <c r="D16" s="110"/>
      <c r="E16" s="4"/>
      <c r="F16" s="68">
        <v>0</v>
      </c>
      <c r="G16" s="45"/>
      <c r="H16" s="68">
        <v>0</v>
      </c>
      <c r="I16" s="45"/>
      <c r="J16" s="66">
        <v>244795655</v>
      </c>
      <c r="K16" s="45"/>
      <c r="L16" s="68">
        <v>223068230</v>
      </c>
      <c r="M16" s="45"/>
      <c r="O16" s="36"/>
      <c r="P16" s="36"/>
      <c r="Q16" s="36"/>
      <c r="R16" s="36"/>
      <c r="S16" s="36"/>
      <c r="T16" s="36"/>
      <c r="U16" s="17"/>
      <c r="V16" s="17"/>
      <c r="W16" s="17"/>
    </row>
    <row r="17" spans="1:25" ht="18.600000000000001" x14ac:dyDescent="0.5">
      <c r="A17" s="134"/>
      <c r="C17" s="135" t="s">
        <v>158</v>
      </c>
      <c r="D17" s="110"/>
      <c r="E17" s="4"/>
      <c r="F17" s="68">
        <v>2154000</v>
      </c>
      <c r="G17" s="45"/>
      <c r="H17" s="68">
        <v>3992852.5</v>
      </c>
      <c r="I17" s="45"/>
      <c r="J17" s="68">
        <v>2154000</v>
      </c>
      <c r="K17" s="45"/>
      <c r="L17" s="68">
        <v>3992852.5</v>
      </c>
      <c r="M17" s="45"/>
      <c r="O17" s="36"/>
      <c r="P17" s="36"/>
      <c r="Q17" s="36"/>
      <c r="R17" s="36"/>
      <c r="S17" s="36"/>
      <c r="T17" s="36"/>
      <c r="U17" s="17"/>
      <c r="V17" s="17"/>
      <c r="W17" s="17"/>
    </row>
    <row r="18" spans="1:25" ht="18.600000000000001" x14ac:dyDescent="0.5">
      <c r="A18" s="134"/>
      <c r="B18" s="134" t="s">
        <v>93</v>
      </c>
      <c r="C18" s="134"/>
      <c r="D18" s="79"/>
      <c r="E18" s="4"/>
      <c r="F18" s="66">
        <v>13671115.6</v>
      </c>
      <c r="G18" s="45"/>
      <c r="H18" s="66">
        <v>11221776.439999999</v>
      </c>
      <c r="I18" s="45"/>
      <c r="J18" s="66">
        <v>7161359.9400000004</v>
      </c>
      <c r="K18" s="45"/>
      <c r="L18" s="66">
        <v>6601556.2400000002</v>
      </c>
      <c r="M18" s="45"/>
      <c r="O18" s="36"/>
      <c r="P18" s="36"/>
      <c r="Q18" s="36"/>
      <c r="R18" s="36"/>
      <c r="S18" s="36"/>
      <c r="T18" s="36"/>
      <c r="U18" s="17"/>
      <c r="V18" s="17"/>
      <c r="W18" s="17"/>
    </row>
    <row r="19" spans="1:25" ht="18.600000000000001" x14ac:dyDescent="0.5">
      <c r="A19" s="134"/>
      <c r="B19" s="134"/>
      <c r="C19" s="137" t="s">
        <v>94</v>
      </c>
      <c r="D19" s="110">
        <v>3.4</v>
      </c>
      <c r="E19" s="4"/>
      <c r="F19" s="69">
        <f>SUM(F13:F18)</f>
        <v>2913831031.79</v>
      </c>
      <c r="G19" s="45"/>
      <c r="H19" s="69">
        <f>SUM(H13:H18)</f>
        <v>3294956643.1700001</v>
      </c>
      <c r="I19" s="45"/>
      <c r="J19" s="69">
        <f>SUM(J13:J18)</f>
        <v>960202204.16000009</v>
      </c>
      <c r="K19" s="45"/>
      <c r="L19" s="19">
        <f>SUM(L13:L18)</f>
        <v>1159135262.9400001</v>
      </c>
      <c r="M19" s="45"/>
      <c r="O19" s="36"/>
      <c r="P19" s="21"/>
      <c r="Q19" s="36"/>
      <c r="R19" s="36"/>
      <c r="S19" s="36"/>
      <c r="T19" s="36"/>
      <c r="U19" s="17"/>
      <c r="V19" s="17"/>
      <c r="W19" s="17"/>
    </row>
    <row r="20" spans="1:25" ht="18.600000000000001" x14ac:dyDescent="0.5">
      <c r="A20" s="137" t="s">
        <v>95</v>
      </c>
      <c r="B20" s="134"/>
      <c r="C20" s="134"/>
      <c r="D20" s="110"/>
      <c r="E20" s="4"/>
      <c r="F20" s="23"/>
      <c r="G20" s="32"/>
      <c r="H20" s="32"/>
      <c r="I20" s="32"/>
      <c r="J20" s="23"/>
      <c r="K20" s="32"/>
      <c r="L20" s="32"/>
      <c r="M20" s="32"/>
      <c r="O20" s="36"/>
      <c r="P20" s="36"/>
      <c r="Q20" s="36"/>
      <c r="R20" s="36"/>
      <c r="S20" s="36"/>
      <c r="T20" s="36"/>
      <c r="U20" s="17"/>
      <c r="V20" s="17"/>
      <c r="W20" s="17"/>
    </row>
    <row r="21" spans="1:25" ht="18.600000000000001" x14ac:dyDescent="0.5">
      <c r="A21" s="134"/>
      <c r="B21" s="137" t="s">
        <v>96</v>
      </c>
      <c r="C21" s="134"/>
      <c r="D21" s="110"/>
      <c r="E21" s="4"/>
      <c r="F21" s="66">
        <v>1524803511.99</v>
      </c>
      <c r="G21" s="45"/>
      <c r="H21" s="66">
        <v>1494131372.48</v>
      </c>
      <c r="I21" s="45"/>
      <c r="J21" s="66">
        <v>568417096.91999996</v>
      </c>
      <c r="K21" s="45"/>
      <c r="L21" s="66">
        <v>713045016.24000001</v>
      </c>
      <c r="M21" s="45"/>
      <c r="O21" s="36"/>
      <c r="P21" s="36"/>
      <c r="Q21" s="36"/>
      <c r="R21" s="36"/>
      <c r="S21" s="36"/>
      <c r="T21" s="36"/>
      <c r="U21" s="17"/>
      <c r="V21" s="17"/>
      <c r="W21" s="17"/>
    </row>
    <row r="22" spans="1:25" ht="18.600000000000001" x14ac:dyDescent="0.5">
      <c r="A22" s="134"/>
      <c r="B22" s="5" t="s">
        <v>172</v>
      </c>
      <c r="C22" s="134"/>
      <c r="D22" s="110"/>
      <c r="E22" s="4"/>
      <c r="F22" s="66">
        <v>863108099.88999999</v>
      </c>
      <c r="G22" s="45"/>
      <c r="H22" s="66">
        <v>1055729809.74</v>
      </c>
      <c r="I22" s="45"/>
      <c r="J22" s="66">
        <v>842385.38</v>
      </c>
      <c r="K22" s="45"/>
      <c r="L22" s="66">
        <v>698478.66</v>
      </c>
      <c r="M22" s="45"/>
      <c r="O22" s="36"/>
      <c r="P22" s="36"/>
      <c r="Q22" s="36"/>
      <c r="R22" s="36"/>
      <c r="S22" s="36"/>
      <c r="T22" s="36"/>
      <c r="U22" s="17"/>
      <c r="V22" s="17"/>
      <c r="W22" s="17"/>
    </row>
    <row r="23" spans="1:25" ht="18.600000000000001" x14ac:dyDescent="0.5">
      <c r="A23" s="134"/>
      <c r="B23" s="137" t="s">
        <v>97</v>
      </c>
      <c r="C23" s="134"/>
      <c r="D23" s="110"/>
      <c r="E23" s="4"/>
      <c r="F23" s="66">
        <v>171033442.78999999</v>
      </c>
      <c r="G23" s="45"/>
      <c r="H23" s="66">
        <v>220718397.08000001</v>
      </c>
      <c r="I23" s="45"/>
      <c r="J23" s="66">
        <v>56099328.640000001</v>
      </c>
      <c r="K23" s="45"/>
      <c r="L23" s="66">
        <v>97870282.590000004</v>
      </c>
      <c r="M23" s="45"/>
      <c r="O23" s="36"/>
      <c r="P23" s="36"/>
      <c r="Q23" s="36"/>
      <c r="R23" s="36"/>
      <c r="S23" s="36"/>
      <c r="T23" s="36"/>
      <c r="U23" s="17"/>
      <c r="V23" s="17"/>
      <c r="W23" s="17"/>
    </row>
    <row r="24" spans="1:25" ht="18.600000000000001" x14ac:dyDescent="0.5">
      <c r="A24" s="134"/>
      <c r="B24" s="134"/>
      <c r="C24" s="137" t="s">
        <v>98</v>
      </c>
      <c r="D24" s="110">
        <v>3.4</v>
      </c>
      <c r="E24" s="4"/>
      <c r="F24" s="69">
        <f>SUM(F21:F23)</f>
        <v>2558945054.6700001</v>
      </c>
      <c r="G24" s="45"/>
      <c r="H24" s="69">
        <f>SUM(H21:H23)</f>
        <v>2770579579.3000002</v>
      </c>
      <c r="I24" s="45"/>
      <c r="J24" s="69">
        <f>SUM(J21:J23)</f>
        <v>625358810.93999994</v>
      </c>
      <c r="K24" s="45"/>
      <c r="L24" s="69">
        <f>SUM(L21:L23)</f>
        <v>811613777.49000001</v>
      </c>
      <c r="M24" s="45"/>
      <c r="O24" s="36"/>
      <c r="P24" s="21"/>
      <c r="Q24" s="36"/>
      <c r="R24" s="36"/>
      <c r="S24" s="36"/>
      <c r="T24" s="36"/>
      <c r="U24" s="17"/>
      <c r="V24" s="17"/>
      <c r="W24" s="17"/>
    </row>
    <row r="25" spans="1:25" ht="18.600000000000001" x14ac:dyDescent="0.5">
      <c r="A25" s="134" t="s">
        <v>99</v>
      </c>
      <c r="B25" s="5"/>
      <c r="C25" s="5"/>
      <c r="D25" s="87"/>
      <c r="E25" s="35"/>
      <c r="F25" s="66">
        <f>F19-F24</f>
        <v>354885977.11999989</v>
      </c>
      <c r="G25" s="45"/>
      <c r="H25" s="66">
        <f>H19-H24</f>
        <v>524377063.86999989</v>
      </c>
      <c r="I25" s="45"/>
      <c r="J25" s="66">
        <f>J19-J24</f>
        <v>334843393.22000015</v>
      </c>
      <c r="K25" s="45"/>
      <c r="L25" s="66">
        <f>L19-L24</f>
        <v>347521485.45000005</v>
      </c>
      <c r="M25" s="45"/>
      <c r="O25" s="36"/>
      <c r="P25" s="21"/>
      <c r="Q25" s="36"/>
      <c r="R25" s="36"/>
      <c r="S25" s="36"/>
      <c r="T25" s="36"/>
      <c r="U25" s="17"/>
      <c r="V25" s="17"/>
      <c r="W25" s="17"/>
    </row>
    <row r="26" spans="1:25" ht="18.600000000000001" x14ac:dyDescent="0.5">
      <c r="A26" s="137" t="s">
        <v>181</v>
      </c>
      <c r="B26" s="5"/>
      <c r="C26" s="5"/>
      <c r="D26" s="87"/>
      <c r="E26" s="35"/>
      <c r="F26" s="210">
        <v>-9101122.6899999995</v>
      </c>
      <c r="G26" s="45"/>
      <c r="H26" s="210">
        <v>-8330135.7300000004</v>
      </c>
      <c r="I26" s="45"/>
      <c r="J26" s="210">
        <v>-109133.38</v>
      </c>
      <c r="K26" s="45"/>
      <c r="L26" s="210">
        <v>-345.68</v>
      </c>
      <c r="M26" s="45"/>
      <c r="O26" s="36"/>
      <c r="P26" s="21"/>
      <c r="Q26" s="36"/>
      <c r="R26" s="36"/>
      <c r="S26" s="36"/>
      <c r="T26" s="36"/>
      <c r="U26" s="17"/>
      <c r="V26" s="17"/>
      <c r="W26" s="17"/>
    </row>
    <row r="27" spans="1:25" x14ac:dyDescent="0.45">
      <c r="A27" s="211" t="s">
        <v>182</v>
      </c>
      <c r="B27" s="5"/>
      <c r="C27" s="5"/>
      <c r="D27" s="87"/>
      <c r="E27" s="35"/>
      <c r="F27" s="66">
        <f>SUM(F25:F26)</f>
        <v>345784854.42999989</v>
      </c>
      <c r="G27" s="45"/>
      <c r="H27" s="66">
        <f>SUM(H25:H26)</f>
        <v>516046928.13999987</v>
      </c>
      <c r="I27" s="45"/>
      <c r="J27" s="66">
        <f>SUM(J25:J26)</f>
        <v>334734259.84000015</v>
      </c>
      <c r="K27" s="45"/>
      <c r="L27" s="66">
        <f>SUM(L25:L26)</f>
        <v>347521139.77000004</v>
      </c>
      <c r="M27" s="45"/>
      <c r="O27" s="36"/>
      <c r="P27" s="21"/>
      <c r="Q27" s="36"/>
      <c r="R27" s="36"/>
      <c r="S27" s="36"/>
      <c r="T27" s="36"/>
      <c r="U27" s="17"/>
      <c r="V27" s="17"/>
      <c r="W27" s="17"/>
    </row>
    <row r="28" spans="1:25" ht="18.600000000000001" x14ac:dyDescent="0.5">
      <c r="A28" s="137" t="s">
        <v>100</v>
      </c>
      <c r="B28" s="5"/>
      <c r="C28" s="5"/>
      <c r="D28" s="176" t="s">
        <v>198</v>
      </c>
      <c r="E28" s="9"/>
      <c r="F28" s="66">
        <v>-68973736.719999999</v>
      </c>
      <c r="G28" s="45"/>
      <c r="H28" s="66">
        <v>-102796277.84999999</v>
      </c>
      <c r="I28" s="45"/>
      <c r="J28" s="66">
        <v>-16963922.050000001</v>
      </c>
      <c r="K28" s="45"/>
      <c r="L28" s="66">
        <v>-23543217.43</v>
      </c>
      <c r="M28" s="45"/>
      <c r="O28" s="36"/>
      <c r="P28" s="36"/>
      <c r="Q28" s="36"/>
      <c r="R28" s="36"/>
      <c r="S28" s="36"/>
      <c r="T28" s="36"/>
      <c r="U28" s="17"/>
      <c r="V28" s="17"/>
      <c r="W28" s="17"/>
    </row>
    <row r="29" spans="1:25" ht="19.2" thickBot="1" x14ac:dyDescent="0.55000000000000004">
      <c r="A29" s="137" t="s">
        <v>215</v>
      </c>
      <c r="B29" s="5"/>
      <c r="C29" s="5"/>
      <c r="D29" s="110"/>
      <c r="E29" s="4"/>
      <c r="F29" s="70">
        <f>SUM(F27:F28)</f>
        <v>276811117.70999992</v>
      </c>
      <c r="G29" s="45"/>
      <c r="H29" s="70">
        <f>SUM(H27:H28)</f>
        <v>413250650.28999984</v>
      </c>
      <c r="I29" s="45"/>
      <c r="J29" s="70">
        <f>SUM(J27:J28)</f>
        <v>317770337.79000014</v>
      </c>
      <c r="K29" s="45"/>
      <c r="L29" s="70">
        <f>SUM(L27:L28)</f>
        <v>323977922.34000003</v>
      </c>
      <c r="M29" s="45"/>
      <c r="O29" s="36"/>
      <c r="P29" s="32"/>
      <c r="Q29" s="36"/>
      <c r="R29" s="36"/>
      <c r="S29" s="36"/>
      <c r="T29" s="36"/>
      <c r="U29" s="17"/>
      <c r="V29" s="17"/>
      <c r="W29" s="17"/>
    </row>
    <row r="30" spans="1:25" ht="18" thickTop="1" x14ac:dyDescent="0.45">
      <c r="A30" s="5"/>
      <c r="B30" s="5"/>
      <c r="C30" s="5"/>
      <c r="D30" s="110"/>
      <c r="E30" s="4"/>
      <c r="F30" s="128"/>
      <c r="G30" s="129"/>
      <c r="H30" s="128"/>
      <c r="I30" s="129"/>
      <c r="J30" s="128"/>
      <c r="K30" s="129"/>
      <c r="L30" s="128"/>
      <c r="M30" s="21"/>
      <c r="O30" s="36"/>
      <c r="P30" s="21"/>
      <c r="Q30" s="36"/>
      <c r="R30" s="36"/>
      <c r="S30" s="36"/>
      <c r="T30" s="36"/>
      <c r="U30" s="17"/>
      <c r="V30" s="17"/>
      <c r="W30" s="17"/>
    </row>
    <row r="31" spans="1:25" s="5" customFormat="1" ht="18.600000000000001" x14ac:dyDescent="0.5">
      <c r="A31" s="137" t="s">
        <v>101</v>
      </c>
      <c r="B31" s="151"/>
      <c r="C31" s="26"/>
      <c r="D31" s="80"/>
      <c r="E31" s="60"/>
      <c r="F31" s="130"/>
      <c r="G31" s="131"/>
      <c r="H31" s="130"/>
      <c r="I31" s="131"/>
      <c r="J31" s="130"/>
      <c r="K31" s="131"/>
      <c r="L31" s="130"/>
      <c r="M31" s="60"/>
      <c r="O31" s="28"/>
      <c r="P31" s="59"/>
      <c r="Q31" s="52"/>
      <c r="R31" s="32"/>
      <c r="S31" s="52"/>
      <c r="T31" s="52"/>
      <c r="U31" s="52"/>
      <c r="V31" s="52"/>
      <c r="W31" s="28"/>
      <c r="X31" s="28"/>
      <c r="Y31" s="28"/>
    </row>
    <row r="32" spans="1:25" s="5" customFormat="1" ht="19.8" x14ac:dyDescent="0.5">
      <c r="A32" s="137"/>
      <c r="B32" s="137" t="s">
        <v>102</v>
      </c>
      <c r="C32" s="26"/>
      <c r="D32" s="80"/>
      <c r="E32" s="61"/>
      <c r="F32" s="32">
        <f>+F29</f>
        <v>276811117.70999992</v>
      </c>
      <c r="G32" s="45"/>
      <c r="H32" s="32">
        <f>+H29</f>
        <v>413250650.28999984</v>
      </c>
      <c r="I32" s="45"/>
      <c r="J32" s="32">
        <f>+J29</f>
        <v>317770337.79000014</v>
      </c>
      <c r="K32" s="45"/>
      <c r="L32" s="32">
        <f>+L29</f>
        <v>323977922.34000003</v>
      </c>
      <c r="M32" s="67"/>
      <c r="N32" s="62">
        <v>-16235990</v>
      </c>
      <c r="O32" s="28"/>
      <c r="P32" s="59"/>
      <c r="Q32" s="52"/>
      <c r="R32" s="32"/>
      <c r="S32" s="52"/>
      <c r="T32" s="52"/>
      <c r="U32" s="52"/>
      <c r="V32" s="52"/>
      <c r="W32" s="28"/>
      <c r="X32" s="28"/>
      <c r="Y32" s="28"/>
    </row>
    <row r="33" spans="1:25" s="5" customFormat="1" ht="18.600000000000001" x14ac:dyDescent="0.5">
      <c r="A33" s="137"/>
      <c r="B33" s="134" t="s">
        <v>103</v>
      </c>
      <c r="C33" s="26"/>
      <c r="D33" s="80"/>
      <c r="E33" s="61"/>
      <c r="F33" s="68">
        <v>0</v>
      </c>
      <c r="G33" s="45"/>
      <c r="H33" s="68">
        <v>0</v>
      </c>
      <c r="I33" s="45"/>
      <c r="J33" s="68">
        <v>0</v>
      </c>
      <c r="K33" s="45"/>
      <c r="L33" s="68">
        <v>0</v>
      </c>
      <c r="M33" s="59"/>
      <c r="N33" s="52"/>
      <c r="O33" s="28"/>
      <c r="P33" s="59"/>
      <c r="Q33" s="52"/>
      <c r="R33" s="32"/>
      <c r="S33" s="52"/>
      <c r="T33" s="52"/>
      <c r="U33" s="52"/>
      <c r="V33" s="52"/>
      <c r="W33" s="28"/>
      <c r="X33" s="28"/>
      <c r="Y33" s="28"/>
    </row>
    <row r="34" spans="1:25" s="5" customFormat="1" ht="19.8" thickBot="1" x14ac:dyDescent="0.55000000000000004">
      <c r="A34" s="63"/>
      <c r="B34" s="63"/>
      <c r="C34" s="63"/>
      <c r="D34" s="80"/>
      <c r="E34" s="61"/>
      <c r="F34" s="53">
        <f>+F33+F32</f>
        <v>276811117.70999992</v>
      </c>
      <c r="G34" s="45"/>
      <c r="H34" s="53">
        <f>+H33+H32</f>
        <v>413250650.28999984</v>
      </c>
      <c r="I34" s="45"/>
      <c r="J34" s="53">
        <f>+J33+J32</f>
        <v>317770337.79000014</v>
      </c>
      <c r="K34" s="45"/>
      <c r="L34" s="53">
        <f>+L33+L32</f>
        <v>323977922.34000003</v>
      </c>
      <c r="M34" s="32"/>
      <c r="N34" s="64"/>
      <c r="O34" s="28"/>
      <c r="P34" s="59"/>
      <c r="Q34" s="52"/>
      <c r="R34" s="32"/>
      <c r="S34" s="52"/>
      <c r="T34" s="52"/>
      <c r="U34" s="52"/>
      <c r="V34" s="52"/>
      <c r="W34" s="28"/>
      <c r="X34" s="28"/>
      <c r="Y34" s="28"/>
    </row>
    <row r="35" spans="1:25" ht="20.399999999999999" thickTop="1" x14ac:dyDescent="0.5">
      <c r="A35" s="152" t="s">
        <v>104</v>
      </c>
      <c r="B35" s="134"/>
      <c r="C35" s="5"/>
      <c r="D35" s="110"/>
      <c r="E35" s="4"/>
      <c r="F35" s="66"/>
      <c r="G35" s="45"/>
      <c r="H35" s="107"/>
      <c r="I35" s="28"/>
      <c r="J35" s="66"/>
      <c r="K35" s="28"/>
      <c r="L35" s="107"/>
      <c r="M35" s="21"/>
      <c r="O35" s="36"/>
      <c r="P35" s="36"/>
      <c r="Q35" s="36"/>
      <c r="R35" s="36"/>
      <c r="S35" s="36"/>
      <c r="T35" s="36"/>
      <c r="U35" s="17"/>
      <c r="V35" s="17"/>
      <c r="W35" s="17"/>
    </row>
    <row r="36" spans="1:25" ht="19.2" thickBot="1" x14ac:dyDescent="0.55000000000000004">
      <c r="A36" s="137"/>
      <c r="B36" s="137" t="s">
        <v>105</v>
      </c>
      <c r="C36" s="5"/>
      <c r="D36" s="110"/>
      <c r="E36" s="4"/>
      <c r="F36" s="71">
        <f>+F32/F37</f>
        <v>0.79657875599999972</v>
      </c>
      <c r="G36" s="45"/>
      <c r="H36" s="71">
        <f>H32/H37</f>
        <v>1.1892105044316543</v>
      </c>
      <c r="I36" s="66"/>
      <c r="J36" s="71">
        <f>+J32/J37</f>
        <v>0.91444701522302196</v>
      </c>
      <c r="K36" s="66"/>
      <c r="L36" s="71">
        <f>+L32/L37</f>
        <v>0.93231056788489219</v>
      </c>
      <c r="M36" s="66"/>
      <c r="O36" s="40"/>
      <c r="P36" s="40"/>
      <c r="Q36" s="40"/>
      <c r="R36" s="40"/>
      <c r="S36" s="40"/>
      <c r="T36" s="40"/>
    </row>
    <row r="37" spans="1:25" ht="19.8" thickTop="1" thickBot="1" x14ac:dyDescent="0.55000000000000004">
      <c r="A37" s="134"/>
      <c r="B37" s="137" t="s">
        <v>106</v>
      </c>
      <c r="C37" s="5"/>
      <c r="D37" s="110"/>
      <c r="E37" s="4"/>
      <c r="F37" s="132">
        <v>347500000</v>
      </c>
      <c r="G37" s="45"/>
      <c r="H37" s="132">
        <v>347500000</v>
      </c>
      <c r="I37" s="88"/>
      <c r="J37" s="132">
        <v>347500000</v>
      </c>
      <c r="K37" s="88"/>
      <c r="L37" s="132">
        <v>347500000</v>
      </c>
      <c r="M37" s="88"/>
      <c r="O37" s="40"/>
      <c r="P37" s="40"/>
      <c r="Q37" s="40"/>
      <c r="R37" s="40"/>
      <c r="S37" s="40"/>
      <c r="T37" s="40"/>
    </row>
    <row r="38" spans="1:25" ht="16.5" customHeight="1" thickTop="1" x14ac:dyDescent="0.45">
      <c r="B38" s="5"/>
      <c r="C38" s="5"/>
      <c r="D38" s="110"/>
      <c r="E38" s="4"/>
      <c r="F38" s="12"/>
      <c r="G38" s="4"/>
      <c r="H38" s="4"/>
      <c r="I38" s="5"/>
      <c r="J38" s="13"/>
      <c r="K38" s="5"/>
      <c r="L38" s="13"/>
      <c r="M38" s="13"/>
      <c r="O38" s="40"/>
      <c r="P38" s="40"/>
      <c r="Q38" s="40"/>
      <c r="R38" s="40"/>
      <c r="S38" s="40"/>
      <c r="T38" s="40"/>
    </row>
    <row r="39" spans="1:25" s="74" customFormat="1" ht="18" x14ac:dyDescent="0.45">
      <c r="A39" s="160" t="s">
        <v>216</v>
      </c>
      <c r="D39" s="110"/>
      <c r="E39" s="110"/>
      <c r="F39" s="90"/>
      <c r="G39" s="110"/>
      <c r="H39" s="110"/>
      <c r="J39" s="101"/>
      <c r="L39" s="101"/>
      <c r="M39" s="101"/>
      <c r="O39" s="103"/>
      <c r="P39" s="103"/>
      <c r="Q39" s="103"/>
      <c r="R39" s="103"/>
      <c r="S39" s="103"/>
      <c r="T39" s="103"/>
    </row>
    <row r="40" spans="1:25" s="74" customFormat="1" x14ac:dyDescent="0.45">
      <c r="D40" s="110"/>
      <c r="E40" s="110"/>
      <c r="F40" s="90"/>
      <c r="G40" s="110"/>
      <c r="H40" s="110"/>
      <c r="J40" s="101"/>
      <c r="L40" s="101"/>
      <c r="M40" s="101"/>
      <c r="O40" s="103"/>
      <c r="P40" s="103"/>
      <c r="Q40" s="103"/>
      <c r="R40" s="103"/>
      <c r="S40" s="103"/>
      <c r="T40" s="103"/>
    </row>
    <row r="41" spans="1:25" s="74" customFormat="1" x14ac:dyDescent="0.45">
      <c r="D41" s="110"/>
      <c r="E41" s="110"/>
      <c r="F41" s="90"/>
      <c r="G41" s="110"/>
      <c r="H41" s="110"/>
      <c r="J41" s="101"/>
      <c r="L41" s="101"/>
      <c r="M41" s="101"/>
      <c r="O41" s="103"/>
      <c r="P41" s="103"/>
      <c r="Q41" s="103"/>
      <c r="R41" s="103"/>
      <c r="S41" s="103"/>
      <c r="T41" s="103"/>
    </row>
    <row r="42" spans="1:25" s="134" customFormat="1" ht="18.600000000000001" x14ac:dyDescent="0.5">
      <c r="B42" s="134" t="s">
        <v>30</v>
      </c>
      <c r="C42" s="140"/>
      <c r="D42" s="142"/>
      <c r="E42" s="140"/>
      <c r="F42" s="137"/>
      <c r="G42" s="134" t="s">
        <v>30</v>
      </c>
      <c r="H42" s="141"/>
      <c r="I42" s="141"/>
      <c r="J42" s="141"/>
      <c r="K42" s="140"/>
      <c r="L42" s="140"/>
      <c r="M42" s="140"/>
      <c r="O42" s="139"/>
      <c r="P42" s="138"/>
      <c r="Q42" s="138"/>
      <c r="R42" s="138"/>
      <c r="S42" s="138"/>
      <c r="T42" s="138"/>
      <c r="U42" s="138"/>
      <c r="V42" s="138"/>
      <c r="W42" s="138"/>
    </row>
    <row r="43" spans="1:25" x14ac:dyDescent="0.45">
      <c r="A43" s="5"/>
      <c r="B43" s="5"/>
      <c r="C43" s="5"/>
      <c r="D43" s="110"/>
      <c r="E43" s="4"/>
      <c r="F43" s="4"/>
      <c r="G43" s="4"/>
      <c r="H43" s="4"/>
      <c r="I43" s="5"/>
      <c r="J43" s="13"/>
      <c r="K43" s="5"/>
      <c r="L43" s="13"/>
      <c r="M43" s="13"/>
      <c r="O43" s="40"/>
      <c r="P43" s="40"/>
      <c r="Q43" s="40"/>
      <c r="R43" s="40"/>
      <c r="S43" s="40"/>
      <c r="T43" s="40"/>
    </row>
    <row r="44" spans="1:25" ht="11.25" customHeight="1" x14ac:dyDescent="0.45">
      <c r="A44" s="242"/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</row>
    <row r="45" spans="1:25" x14ac:dyDescent="0.45">
      <c r="A45" s="243"/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2"/>
      <c r="N45" s="22"/>
      <c r="O45" s="17"/>
      <c r="P45" s="17"/>
      <c r="Q45" s="17"/>
      <c r="R45" s="17"/>
      <c r="S45" s="17"/>
      <c r="T45" s="17"/>
      <c r="U45" s="17"/>
      <c r="V45" s="17"/>
      <c r="W45" s="17"/>
    </row>
    <row r="46" spans="1:25" x14ac:dyDescent="0.45">
      <c r="A46" s="5"/>
      <c r="B46" s="5"/>
      <c r="C46" s="5"/>
      <c r="D46" s="110"/>
      <c r="E46" s="4"/>
      <c r="F46" s="14"/>
      <c r="G46" s="4"/>
      <c r="H46" s="14"/>
      <c r="I46" s="5"/>
      <c r="J46" s="13"/>
      <c r="K46" s="15"/>
      <c r="L46" s="33"/>
      <c r="M46" s="33"/>
      <c r="O46" s="40"/>
      <c r="P46" s="40"/>
      <c r="Q46" s="40"/>
      <c r="R46" s="40"/>
      <c r="S46" s="40"/>
      <c r="T46" s="40"/>
    </row>
    <row r="47" spans="1:25" x14ac:dyDescent="0.45">
      <c r="F47" s="84"/>
    </row>
    <row r="48" spans="1:25" x14ac:dyDescent="0.45">
      <c r="F48" s="85"/>
    </row>
  </sheetData>
  <mergeCells count="11">
    <mergeCell ref="F9:H9"/>
    <mergeCell ref="J9:L9"/>
    <mergeCell ref="A44:M44"/>
    <mergeCell ref="A45:L45"/>
    <mergeCell ref="J2:L2"/>
    <mergeCell ref="A3:L3"/>
    <mergeCell ref="A4:L4"/>
    <mergeCell ref="A5:L5"/>
    <mergeCell ref="F7:L7"/>
    <mergeCell ref="F8:H8"/>
    <mergeCell ref="J8:L8"/>
  </mergeCells>
  <conditionalFormatting sqref="N34 F31:M31 E31:E34">
    <cfRule type="expression" priority="1" stopIfTrue="1">
      <formula>"if(E11&gt;0,#,##0;(#,##0),"-")"</formula>
    </cfRule>
  </conditionalFormatting>
  <pageMargins left="0.70866141732283472" right="0.19685039370078741" top="0.55118110236220474" bottom="0.74803149606299213" header="0.31496062992125984" footer="0.31496062992125984"/>
  <pageSetup paperSize="9" scale="95" orientation="portrait" r:id="rId1"/>
  <headerFooter>
    <oddFooter>&amp;C&amp;"Angsana New,ตัวเอียง"&amp;14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view="pageBreakPreview" zoomScale="110" zoomScaleNormal="100" zoomScaleSheetLayoutView="110" workbookViewId="0">
      <selection activeCell="J17" sqref="J17"/>
    </sheetView>
  </sheetViews>
  <sheetFormatPr defaultColWidth="9.109375" defaultRowHeight="17.399999999999999" x14ac:dyDescent="0.45"/>
  <cols>
    <col min="1" max="2" width="2" style="2" customWidth="1"/>
    <col min="3" max="3" width="35.5546875" style="2" customWidth="1"/>
    <col min="4" max="4" width="2.44140625" style="81" customWidth="1"/>
    <col min="5" max="5" width="0.109375" style="3" customWidth="1"/>
    <col min="6" max="6" width="13.109375" style="3" customWidth="1"/>
    <col min="7" max="7" width="0.5546875" style="3" customWidth="1"/>
    <col min="8" max="8" width="13.88671875" style="3" customWidth="1"/>
    <col min="9" max="9" width="0.6640625" style="2" customWidth="1"/>
    <col min="10" max="10" width="12.5546875" style="34" customWidth="1"/>
    <col min="11" max="11" width="0.5546875" style="2" customWidth="1"/>
    <col min="12" max="12" width="16" style="34" customWidth="1"/>
    <col min="13" max="13" width="0.6640625" style="34" customWidth="1"/>
    <col min="14" max="14" width="13" style="34" customWidth="1"/>
    <col min="15" max="15" width="1.88671875" style="2" customWidth="1"/>
    <col min="16" max="16" width="2.6640625" style="2" customWidth="1"/>
    <col min="17" max="17" width="15.6640625" style="2" customWidth="1"/>
    <col min="18" max="18" width="2.6640625" style="2" customWidth="1"/>
    <col min="19" max="19" width="15.6640625" style="2" customWidth="1"/>
    <col min="20" max="20" width="2.6640625" style="2" customWidth="1"/>
    <col min="21" max="21" width="15.6640625" style="2" customWidth="1"/>
    <col min="22" max="22" width="2.6640625" style="2" customWidth="1"/>
    <col min="23" max="23" width="13.88671875" style="2" customWidth="1"/>
    <col min="24" max="24" width="2.6640625" style="2" customWidth="1"/>
    <col min="25" max="25" width="14.5546875" style="2" customWidth="1"/>
    <col min="26" max="26" width="11" style="2" customWidth="1"/>
    <col min="27" max="16384" width="9.109375" style="2"/>
  </cols>
  <sheetData>
    <row r="1" spans="1:24" x14ac:dyDescent="0.45">
      <c r="A1" s="26"/>
      <c r="B1" s="5"/>
      <c r="C1" s="5"/>
      <c r="D1" s="77"/>
      <c r="E1" s="35"/>
      <c r="F1" s="21"/>
      <c r="G1" s="35"/>
      <c r="H1" s="21"/>
      <c r="I1" s="5"/>
      <c r="J1" s="244"/>
      <c r="K1" s="244"/>
      <c r="L1" s="244"/>
      <c r="M1" s="29"/>
      <c r="N1" s="56"/>
      <c r="P1" s="17"/>
      <c r="Q1" s="17"/>
      <c r="R1" s="17"/>
      <c r="S1" s="17"/>
      <c r="T1" s="17"/>
      <c r="U1" s="17"/>
      <c r="V1" s="17"/>
      <c r="W1" s="17"/>
      <c r="X1" s="17"/>
    </row>
    <row r="2" spans="1:24" s="5" customFormat="1" ht="18" customHeight="1" x14ac:dyDescent="0.45">
      <c r="D2" s="113"/>
      <c r="E2" s="113"/>
      <c r="F2" s="21"/>
      <c r="G2" s="113"/>
      <c r="H2" s="21"/>
      <c r="J2" s="249"/>
      <c r="K2" s="249"/>
      <c r="L2" s="249"/>
      <c r="M2" s="4"/>
      <c r="N2" s="28"/>
      <c r="O2" s="46"/>
      <c r="P2" s="28"/>
      <c r="Q2" s="28"/>
      <c r="R2" s="28"/>
      <c r="S2" s="28"/>
      <c r="T2" s="28"/>
      <c r="U2" s="28"/>
      <c r="V2" s="28"/>
      <c r="W2" s="28"/>
      <c r="X2" s="28"/>
    </row>
    <row r="3" spans="1:24" s="5" customFormat="1" ht="18" customHeight="1" x14ac:dyDescent="0.45">
      <c r="A3" s="238" t="str">
        <f>+[1]PL_Jul_Sep!A3</f>
        <v>SABINA PUBLIC COMPANY LIMITED AND ITS SUBSIDIARY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4"/>
      <c r="N3" s="28"/>
      <c r="O3" s="46"/>
      <c r="P3" s="28"/>
      <c r="Q3" s="28"/>
      <c r="R3" s="28"/>
      <c r="S3" s="28"/>
      <c r="T3" s="28"/>
      <c r="U3" s="28"/>
      <c r="V3" s="28"/>
      <c r="W3" s="28"/>
      <c r="X3" s="28"/>
    </row>
    <row r="4" spans="1:24" s="5" customFormat="1" ht="18" customHeight="1" x14ac:dyDescent="0.5">
      <c r="A4" s="245" t="s">
        <v>107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4"/>
      <c r="N4" s="28"/>
      <c r="O4" s="46"/>
      <c r="P4" s="28"/>
      <c r="Q4" s="28"/>
      <c r="R4" s="28"/>
      <c r="S4" s="28"/>
      <c r="T4" s="28"/>
      <c r="U4" s="28"/>
      <c r="V4" s="28"/>
      <c r="W4" s="28"/>
      <c r="X4" s="28"/>
    </row>
    <row r="5" spans="1:24" s="5" customFormat="1" ht="18" customHeight="1" x14ac:dyDescent="0.45">
      <c r="A5" s="224" t="s">
        <v>208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4"/>
      <c r="N5" s="28"/>
      <c r="O5" s="46"/>
      <c r="P5" s="28"/>
      <c r="Q5" s="28"/>
      <c r="R5" s="28"/>
      <c r="S5" s="28"/>
      <c r="T5" s="28"/>
      <c r="U5" s="28"/>
      <c r="V5" s="28"/>
      <c r="W5" s="28"/>
      <c r="X5" s="28"/>
    </row>
    <row r="6" spans="1:24" s="5" customFormat="1" ht="18" customHeight="1" x14ac:dyDescent="0.4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"/>
      <c r="N6" s="28"/>
      <c r="O6" s="46"/>
      <c r="P6" s="28"/>
      <c r="Q6" s="28"/>
      <c r="R6" s="28"/>
      <c r="S6" s="28"/>
      <c r="T6" s="28"/>
      <c r="U6" s="28"/>
      <c r="V6" s="28"/>
      <c r="W6" s="28"/>
      <c r="X6" s="28"/>
    </row>
    <row r="7" spans="1:24" s="5" customFormat="1" ht="18" customHeight="1" x14ac:dyDescent="0.5">
      <c r="C7" s="1"/>
      <c r="D7" s="78"/>
      <c r="E7" s="1"/>
      <c r="F7" s="247" t="s">
        <v>89</v>
      </c>
      <c r="G7" s="247"/>
      <c r="H7" s="247"/>
      <c r="I7" s="247"/>
      <c r="J7" s="247"/>
      <c r="K7" s="247"/>
      <c r="L7" s="247"/>
      <c r="M7" s="4"/>
      <c r="N7" s="28"/>
      <c r="O7" s="46"/>
      <c r="P7" s="28"/>
      <c r="Q7" s="28"/>
      <c r="R7" s="28"/>
      <c r="S7" s="28"/>
      <c r="T7" s="28"/>
      <c r="U7" s="28"/>
      <c r="V7" s="28"/>
      <c r="W7" s="28"/>
      <c r="X7" s="28"/>
    </row>
    <row r="8" spans="1:24" s="5" customFormat="1" ht="18" customHeight="1" x14ac:dyDescent="0.5">
      <c r="C8" s="5" t="s">
        <v>1</v>
      </c>
      <c r="D8" s="110"/>
      <c r="E8" s="4"/>
      <c r="F8" s="248" t="s">
        <v>7</v>
      </c>
      <c r="G8" s="248"/>
      <c r="H8" s="248"/>
      <c r="I8" s="134"/>
      <c r="J8" s="236" t="s">
        <v>8</v>
      </c>
      <c r="K8" s="236"/>
      <c r="L8" s="236"/>
      <c r="M8" s="4"/>
      <c r="N8" s="28"/>
      <c r="O8" s="46"/>
      <c r="P8" s="28"/>
      <c r="Q8" s="28"/>
      <c r="R8" s="28"/>
      <c r="S8" s="28"/>
      <c r="T8" s="28"/>
      <c r="U8" s="28"/>
      <c r="V8" s="28"/>
      <c r="W8" s="28"/>
      <c r="X8" s="28"/>
    </row>
    <row r="9" spans="1:24" s="5" customFormat="1" ht="18" customHeight="1" x14ac:dyDescent="0.45">
      <c r="D9" s="110"/>
      <c r="E9" s="4"/>
      <c r="F9" s="241" t="s">
        <v>210</v>
      </c>
      <c r="G9" s="241"/>
      <c r="H9" s="241"/>
      <c r="I9" s="28"/>
      <c r="J9" s="241" t="str">
        <f>F9</f>
        <v>For the  year ended December 31</v>
      </c>
      <c r="K9" s="241"/>
      <c r="L9" s="241"/>
      <c r="M9" s="4"/>
      <c r="N9" s="28"/>
      <c r="O9" s="46"/>
      <c r="P9" s="28"/>
      <c r="Q9" s="28"/>
      <c r="R9" s="28"/>
      <c r="S9" s="28"/>
      <c r="T9" s="28"/>
      <c r="U9" s="28"/>
      <c r="V9" s="28"/>
      <c r="W9" s="28"/>
      <c r="X9" s="28"/>
    </row>
    <row r="10" spans="1:24" s="5" customFormat="1" ht="18" customHeight="1" x14ac:dyDescent="0.45">
      <c r="D10" s="175"/>
      <c r="E10" s="7"/>
      <c r="F10" s="165">
        <v>2020</v>
      </c>
      <c r="G10" s="166"/>
      <c r="H10" s="165">
        <v>2019</v>
      </c>
      <c r="I10" s="166"/>
      <c r="J10" s="165">
        <v>2020</v>
      </c>
      <c r="K10" s="166"/>
      <c r="L10" s="165">
        <v>2019</v>
      </c>
      <c r="M10" s="4"/>
      <c r="N10" s="28"/>
      <c r="O10" s="46"/>
      <c r="P10" s="28"/>
      <c r="Q10" s="28"/>
      <c r="R10" s="28"/>
      <c r="S10" s="28"/>
      <c r="T10" s="28"/>
      <c r="U10" s="28"/>
      <c r="V10" s="28"/>
      <c r="W10" s="28"/>
      <c r="X10" s="28"/>
    </row>
    <row r="11" spans="1:24" s="5" customFormat="1" ht="18" customHeight="1" x14ac:dyDescent="0.45">
      <c r="D11" s="4"/>
      <c r="E11" s="4"/>
      <c r="F11" s="14"/>
      <c r="G11" s="14"/>
      <c r="H11" s="10"/>
      <c r="J11" s="13"/>
      <c r="L11" s="10"/>
      <c r="M11" s="4"/>
      <c r="N11" s="28"/>
      <c r="O11" s="46"/>
      <c r="P11" s="28"/>
      <c r="Q11" s="28"/>
      <c r="R11" s="28"/>
      <c r="S11" s="28"/>
      <c r="T11" s="28"/>
      <c r="U11" s="28"/>
      <c r="V11" s="28"/>
      <c r="W11" s="28"/>
      <c r="X11" s="28"/>
    </row>
    <row r="12" spans="1:24" s="5" customFormat="1" ht="18" customHeight="1" x14ac:dyDescent="0.5">
      <c r="A12" s="134" t="s">
        <v>215</v>
      </c>
      <c r="D12" s="4"/>
      <c r="E12" s="4"/>
      <c r="F12" s="114">
        <v>276811117.70999992</v>
      </c>
      <c r="G12" s="95"/>
      <c r="H12" s="114">
        <v>413250650.28999984</v>
      </c>
      <c r="I12" s="44"/>
      <c r="J12" s="114">
        <v>317770337.79000014</v>
      </c>
      <c r="K12" s="44"/>
      <c r="L12" s="114">
        <v>323977922.34000003</v>
      </c>
      <c r="M12" s="4"/>
      <c r="N12" s="28"/>
      <c r="O12" s="46"/>
      <c r="P12" s="28"/>
      <c r="Q12" s="28"/>
      <c r="R12" s="28"/>
      <c r="S12" s="28"/>
      <c r="T12" s="28"/>
      <c r="U12" s="28"/>
      <c r="V12" s="28"/>
      <c r="W12" s="28"/>
      <c r="X12" s="28"/>
    </row>
    <row r="13" spans="1:24" s="5" customFormat="1" ht="10.5" customHeight="1" x14ac:dyDescent="0.45">
      <c r="D13" s="4"/>
      <c r="E13" s="4"/>
      <c r="F13" s="96"/>
      <c r="G13" s="95"/>
      <c r="H13" s="96"/>
      <c r="I13" s="44"/>
      <c r="J13" s="96"/>
      <c r="K13" s="44"/>
      <c r="L13" s="96"/>
      <c r="M13" s="4"/>
      <c r="N13" s="28"/>
      <c r="O13" s="46"/>
      <c r="P13" s="28"/>
      <c r="Q13" s="28"/>
      <c r="R13" s="28"/>
      <c r="S13" s="28"/>
      <c r="T13" s="28"/>
      <c r="U13" s="28"/>
      <c r="V13" s="28"/>
      <c r="W13" s="28"/>
      <c r="X13" s="28"/>
    </row>
    <row r="14" spans="1:24" s="5" customFormat="1" ht="18" customHeight="1" x14ac:dyDescent="0.5">
      <c r="A14" s="134" t="s">
        <v>108</v>
      </c>
      <c r="B14" s="134"/>
      <c r="D14" s="4"/>
      <c r="E14" s="4"/>
      <c r="F14" s="96"/>
      <c r="G14" s="95"/>
      <c r="H14" s="96"/>
      <c r="I14" s="44"/>
      <c r="J14" s="46"/>
      <c r="K14" s="44"/>
      <c r="L14" s="46"/>
      <c r="M14" s="4"/>
      <c r="N14" s="28"/>
      <c r="O14" s="46"/>
      <c r="P14" s="28"/>
      <c r="Q14" s="28"/>
      <c r="R14" s="28"/>
      <c r="S14" s="28"/>
      <c r="T14" s="28"/>
      <c r="U14" s="28"/>
      <c r="V14" s="28"/>
      <c r="W14" s="28"/>
      <c r="X14" s="28"/>
    </row>
    <row r="15" spans="1:24" s="5" customFormat="1" ht="18" customHeight="1" x14ac:dyDescent="0.5">
      <c r="A15" s="164" t="s">
        <v>143</v>
      </c>
      <c r="B15" s="134"/>
      <c r="D15" s="4"/>
      <c r="E15" s="4"/>
      <c r="F15" s="96"/>
      <c r="G15" s="95"/>
      <c r="H15" s="96"/>
      <c r="I15" s="44"/>
      <c r="J15" s="46"/>
      <c r="K15" s="44"/>
      <c r="L15" s="46"/>
      <c r="M15" s="4"/>
      <c r="N15" s="28"/>
      <c r="O15" s="46"/>
      <c r="P15" s="28"/>
      <c r="Q15" s="28"/>
      <c r="R15" s="28"/>
      <c r="S15" s="28"/>
      <c r="T15" s="28"/>
      <c r="U15" s="28"/>
      <c r="V15" s="28"/>
      <c r="W15" s="28"/>
      <c r="X15" s="28"/>
    </row>
    <row r="16" spans="1:24" s="5" customFormat="1" ht="18" customHeight="1" x14ac:dyDescent="0.5">
      <c r="A16" s="164"/>
      <c r="B16" s="134" t="s">
        <v>174</v>
      </c>
      <c r="D16" s="4"/>
      <c r="E16" s="4"/>
      <c r="F16" s="96"/>
      <c r="G16" s="95"/>
      <c r="H16" s="96"/>
      <c r="I16" s="44"/>
      <c r="J16" s="46"/>
      <c r="K16" s="44"/>
      <c r="L16" s="46"/>
      <c r="M16" s="4"/>
      <c r="N16" s="28"/>
      <c r="O16" s="46"/>
      <c r="P16" s="28"/>
      <c r="Q16" s="28"/>
      <c r="R16" s="28"/>
      <c r="S16" s="28"/>
      <c r="T16" s="28"/>
      <c r="U16" s="28"/>
      <c r="V16" s="28"/>
      <c r="W16" s="28"/>
      <c r="X16" s="28"/>
    </row>
    <row r="17" spans="1:24" s="5" customFormat="1" ht="18" customHeight="1" x14ac:dyDescent="0.5">
      <c r="A17" s="134"/>
      <c r="C17" s="135" t="s">
        <v>175</v>
      </c>
      <c r="D17" s="4"/>
      <c r="E17" s="4"/>
      <c r="F17" s="123">
        <v>-6641500</v>
      </c>
      <c r="G17" s="124"/>
      <c r="H17" s="123">
        <v>-2159841.7999999998</v>
      </c>
      <c r="I17" s="47"/>
      <c r="J17" s="123">
        <v>-6641500</v>
      </c>
      <c r="K17" s="47"/>
      <c r="L17" s="123">
        <v>-2159841.7999999998</v>
      </c>
      <c r="M17" s="4"/>
      <c r="N17" s="28"/>
      <c r="O17" s="46"/>
      <c r="P17" s="28"/>
      <c r="Q17" s="28"/>
      <c r="R17" s="28"/>
      <c r="S17" s="47"/>
      <c r="T17" s="28"/>
      <c r="U17" s="28"/>
      <c r="V17" s="28"/>
      <c r="W17" s="28"/>
      <c r="X17" s="28"/>
    </row>
    <row r="18" spans="1:24" s="5" customFormat="1" ht="18" customHeight="1" x14ac:dyDescent="0.5">
      <c r="B18" s="134" t="s">
        <v>109</v>
      </c>
      <c r="E18" s="4"/>
      <c r="F18" s="123">
        <v>1328300</v>
      </c>
      <c r="G18" s="95"/>
      <c r="H18" s="123">
        <v>431968.36</v>
      </c>
      <c r="I18" s="44"/>
      <c r="J18" s="123">
        <v>1328300</v>
      </c>
      <c r="K18" s="44"/>
      <c r="L18" s="123">
        <v>431968.36</v>
      </c>
      <c r="M18" s="4"/>
      <c r="N18" s="28"/>
      <c r="O18" s="46"/>
      <c r="P18" s="28"/>
      <c r="Q18" s="28"/>
      <c r="R18" s="28"/>
      <c r="S18" s="47"/>
      <c r="T18" s="28"/>
      <c r="U18" s="28"/>
      <c r="V18" s="28"/>
      <c r="W18" s="28"/>
      <c r="X18" s="28"/>
    </row>
    <row r="19" spans="1:24" s="5" customFormat="1" ht="18" customHeight="1" x14ac:dyDescent="0.5">
      <c r="A19" s="134"/>
      <c r="B19" s="134"/>
      <c r="C19" s="134" t="s">
        <v>176</v>
      </c>
      <c r="D19" s="4"/>
      <c r="E19" s="4"/>
      <c r="F19" s="162">
        <f>SUM(F17:F18)</f>
        <v>-5313200</v>
      </c>
      <c r="G19" s="124"/>
      <c r="H19" s="186">
        <f>SUM(H17:H18)</f>
        <v>-1727873.44</v>
      </c>
      <c r="I19" s="47"/>
      <c r="J19" s="162">
        <f>SUM(J17:J18)</f>
        <v>-5313200</v>
      </c>
      <c r="K19" s="47"/>
      <c r="L19" s="162">
        <f>SUM(L17:L18)</f>
        <v>-1727873.44</v>
      </c>
      <c r="M19" s="4"/>
      <c r="N19" s="28"/>
      <c r="O19" s="46"/>
      <c r="P19" s="28"/>
      <c r="Q19" s="28"/>
      <c r="R19" s="28"/>
      <c r="S19" s="47"/>
      <c r="T19" s="28"/>
      <c r="U19" s="28"/>
      <c r="V19" s="28"/>
      <c r="W19" s="28"/>
      <c r="X19" s="28"/>
    </row>
    <row r="20" spans="1:24" s="5" customFormat="1" ht="18" customHeight="1" x14ac:dyDescent="0.5">
      <c r="A20" s="134"/>
      <c r="B20" s="134"/>
      <c r="C20" s="134"/>
      <c r="D20" s="4"/>
      <c r="E20" s="4"/>
      <c r="F20" s="123"/>
      <c r="G20" s="124"/>
      <c r="H20" s="46"/>
      <c r="I20" s="47"/>
      <c r="J20" s="123"/>
      <c r="K20" s="47"/>
      <c r="L20" s="123"/>
      <c r="M20" s="4"/>
      <c r="N20" s="28"/>
      <c r="O20" s="46"/>
      <c r="P20" s="28"/>
      <c r="Q20" s="28"/>
      <c r="R20" s="28"/>
      <c r="S20" s="47"/>
      <c r="T20" s="28"/>
      <c r="U20" s="28"/>
      <c r="V20" s="28"/>
      <c r="W20" s="28"/>
      <c r="X20" s="28"/>
    </row>
    <row r="21" spans="1:24" s="5" customFormat="1" ht="18" customHeight="1" thickBot="1" x14ac:dyDescent="0.55000000000000004">
      <c r="A21" s="134" t="s">
        <v>217</v>
      </c>
      <c r="D21" s="4"/>
      <c r="E21" s="4"/>
      <c r="F21" s="115">
        <f>F12+F19</f>
        <v>271497917.70999992</v>
      </c>
      <c r="G21" s="95"/>
      <c r="H21" s="115">
        <f>H12+H19</f>
        <v>411522776.84999985</v>
      </c>
      <c r="I21" s="44"/>
      <c r="J21" s="115">
        <f>J12+J19</f>
        <v>312457137.79000014</v>
      </c>
      <c r="K21" s="44"/>
      <c r="L21" s="115">
        <f>L12+L19</f>
        <v>322250048.90000004</v>
      </c>
      <c r="M21" s="4"/>
      <c r="N21" s="28"/>
      <c r="O21" s="46"/>
      <c r="P21" s="28"/>
      <c r="Q21" s="28"/>
      <c r="R21" s="28"/>
      <c r="S21" s="28"/>
      <c r="T21" s="28"/>
      <c r="U21" s="28"/>
      <c r="V21" s="28"/>
      <c r="W21" s="28"/>
      <c r="X21" s="28"/>
    </row>
    <row r="22" spans="1:24" s="5" customFormat="1" ht="18" customHeight="1" thickTop="1" x14ac:dyDescent="0.45">
      <c r="D22" s="4"/>
      <c r="E22" s="4"/>
      <c r="F22" s="116"/>
      <c r="G22" s="116"/>
      <c r="H22" s="116"/>
      <c r="I22" s="44"/>
      <c r="J22" s="43"/>
      <c r="K22" s="44"/>
      <c r="L22" s="43"/>
      <c r="M22" s="4"/>
      <c r="N22" s="28"/>
      <c r="O22" s="46"/>
      <c r="P22" s="28"/>
      <c r="Q22" s="28"/>
      <c r="R22" s="28"/>
      <c r="S22" s="28"/>
      <c r="T22" s="28"/>
      <c r="U22" s="28"/>
      <c r="V22" s="28"/>
      <c r="W22" s="28"/>
      <c r="X22" s="28"/>
    </row>
    <row r="23" spans="1:24" s="5" customFormat="1" ht="18" customHeight="1" x14ac:dyDescent="0.5">
      <c r="A23" s="137" t="s">
        <v>110</v>
      </c>
      <c r="B23" s="137"/>
      <c r="C23" s="117"/>
      <c r="D23" s="118"/>
      <c r="E23" s="119"/>
      <c r="F23" s="120"/>
      <c r="G23" s="121"/>
      <c r="H23" s="120"/>
      <c r="I23" s="122"/>
      <c r="J23" s="120"/>
      <c r="K23" s="121"/>
      <c r="L23" s="121"/>
      <c r="M23" s="4"/>
      <c r="N23" s="28"/>
      <c r="O23" s="46"/>
      <c r="P23" s="28"/>
      <c r="Q23" s="28"/>
      <c r="R23" s="28"/>
      <c r="S23" s="28"/>
      <c r="T23" s="28"/>
      <c r="U23" s="28"/>
      <c r="V23" s="28"/>
      <c r="W23" s="28"/>
      <c r="X23" s="28"/>
    </row>
    <row r="24" spans="1:24" s="5" customFormat="1" ht="18" customHeight="1" x14ac:dyDescent="0.5">
      <c r="A24" s="137"/>
      <c r="B24" s="137" t="s">
        <v>111</v>
      </c>
      <c r="C24" s="117"/>
      <c r="D24" s="118"/>
      <c r="E24" s="64">
        <v>852812933</v>
      </c>
      <c r="F24" s="123">
        <f>+F21-F25</f>
        <v>271497917.70999992</v>
      </c>
      <c r="G24" s="124"/>
      <c r="H24" s="123">
        <f>H21-H25</f>
        <v>411522776.84999985</v>
      </c>
      <c r="I24" s="124"/>
      <c r="J24" s="123">
        <f>+J21-J25</f>
        <v>312457137.79000014</v>
      </c>
      <c r="K24" s="124"/>
      <c r="L24" s="123">
        <f>+L21-L25</f>
        <v>322250048.90000004</v>
      </c>
      <c r="M24" s="4"/>
      <c r="N24" s="28"/>
      <c r="O24" s="46"/>
      <c r="P24" s="28"/>
      <c r="Q24" s="28"/>
      <c r="R24" s="28"/>
      <c r="S24" s="28"/>
      <c r="T24" s="28"/>
      <c r="U24" s="28"/>
      <c r="V24" s="28"/>
      <c r="W24" s="28"/>
      <c r="X24" s="28"/>
    </row>
    <row r="25" spans="1:24" s="5" customFormat="1" ht="18" customHeight="1" x14ac:dyDescent="0.5">
      <c r="A25" s="137"/>
      <c r="B25" s="134" t="s">
        <v>103</v>
      </c>
      <c r="D25" s="118"/>
      <c r="E25" s="64">
        <v>-1541152</v>
      </c>
      <c r="F25" s="68">
        <v>0</v>
      </c>
      <c r="G25" s="45"/>
      <c r="H25" s="68">
        <v>0</v>
      </c>
      <c r="I25" s="45"/>
      <c r="J25" s="68">
        <v>0</v>
      </c>
      <c r="K25" s="45"/>
      <c r="L25" s="59">
        <v>0</v>
      </c>
      <c r="M25" s="4"/>
      <c r="N25" s="28"/>
      <c r="O25" s="46"/>
      <c r="P25" s="28"/>
      <c r="Q25" s="28"/>
      <c r="R25" s="28"/>
      <c r="S25" s="28"/>
      <c r="T25" s="28"/>
      <c r="U25" s="28"/>
      <c r="V25" s="28"/>
      <c r="W25" s="28"/>
      <c r="X25" s="28"/>
    </row>
    <row r="26" spans="1:24" s="5" customFormat="1" ht="18" customHeight="1" thickBot="1" x14ac:dyDescent="0.55000000000000004">
      <c r="A26" s="125"/>
      <c r="B26" s="125"/>
      <c r="C26" s="125"/>
      <c r="D26" s="118"/>
      <c r="E26" s="64"/>
      <c r="F26" s="126">
        <f>SUM(F24:F25)</f>
        <v>271497917.70999992</v>
      </c>
      <c r="G26" s="121"/>
      <c r="H26" s="127">
        <f>SUM(H24:H25)</f>
        <v>411522776.84999985</v>
      </c>
      <c r="I26" s="121"/>
      <c r="J26" s="126">
        <f>SUM(J24:J25)</f>
        <v>312457137.79000014</v>
      </c>
      <c r="K26" s="121"/>
      <c r="L26" s="127">
        <f>SUM(L24:L25)</f>
        <v>322250048.90000004</v>
      </c>
      <c r="M26" s="4"/>
      <c r="N26" s="28"/>
      <c r="O26" s="46"/>
      <c r="P26" s="28"/>
      <c r="Q26" s="28"/>
      <c r="R26" s="28"/>
      <c r="S26" s="28"/>
      <c r="T26" s="28"/>
      <c r="U26" s="28"/>
      <c r="V26" s="28"/>
      <c r="W26" s="28"/>
      <c r="X26" s="28"/>
    </row>
    <row r="27" spans="1:24" s="5" customFormat="1" ht="25.5" customHeight="1" thickTop="1" x14ac:dyDescent="0.45">
      <c r="A27" s="28"/>
      <c r="B27" s="28"/>
      <c r="C27" s="28"/>
      <c r="D27" s="7"/>
      <c r="E27" s="7"/>
      <c r="F27" s="124"/>
      <c r="G27" s="124"/>
      <c r="H27" s="124"/>
      <c r="I27" s="47"/>
      <c r="J27" s="46"/>
      <c r="K27" s="47"/>
      <c r="L27" s="46"/>
      <c r="M27" s="4"/>
      <c r="N27" s="28"/>
      <c r="O27" s="46"/>
      <c r="P27" s="28"/>
      <c r="Q27" s="28"/>
      <c r="R27" s="28"/>
      <c r="S27" s="28"/>
      <c r="T27" s="28"/>
      <c r="U27" s="28"/>
      <c r="V27" s="28"/>
      <c r="W27" s="28"/>
      <c r="X27" s="28"/>
    </row>
    <row r="28" spans="1:24" s="5" customFormat="1" ht="18" customHeight="1" x14ac:dyDescent="0.45">
      <c r="A28" s="160" t="s">
        <v>216</v>
      </c>
      <c r="B28" s="28"/>
      <c r="C28" s="28"/>
      <c r="D28" s="7"/>
      <c r="E28" s="7"/>
      <c r="F28" s="124"/>
      <c r="G28" s="124"/>
      <c r="H28" s="124"/>
      <c r="I28" s="47"/>
      <c r="J28" s="46"/>
      <c r="K28" s="47"/>
      <c r="L28" s="46"/>
      <c r="M28" s="4"/>
      <c r="N28" s="28"/>
      <c r="O28" s="46"/>
      <c r="P28" s="28"/>
      <c r="Q28" s="28"/>
      <c r="R28" s="28"/>
      <c r="S28" s="28"/>
      <c r="T28" s="28"/>
      <c r="U28" s="28"/>
      <c r="V28" s="28"/>
      <c r="W28" s="28"/>
      <c r="X28" s="28"/>
    </row>
    <row r="29" spans="1:24" s="5" customFormat="1" ht="18" customHeight="1" x14ac:dyDescent="0.45">
      <c r="A29" s="28"/>
      <c r="B29" s="28"/>
      <c r="C29" s="28"/>
      <c r="D29" s="7"/>
      <c r="E29" s="7"/>
      <c r="F29" s="32"/>
      <c r="G29" s="32"/>
      <c r="H29" s="32"/>
      <c r="I29" s="28"/>
      <c r="J29" s="21"/>
      <c r="K29" s="50"/>
      <c r="L29" s="21"/>
      <c r="M29" s="4"/>
      <c r="N29" s="28"/>
      <c r="O29" s="46"/>
      <c r="P29" s="28"/>
      <c r="Q29" s="28"/>
      <c r="R29" s="28"/>
      <c r="S29" s="28"/>
      <c r="T29" s="28"/>
      <c r="U29" s="28"/>
      <c r="V29" s="28"/>
      <c r="W29" s="28"/>
      <c r="X29" s="28"/>
    </row>
    <row r="30" spans="1:24" s="5" customFormat="1" ht="18" customHeight="1" x14ac:dyDescent="0.45">
      <c r="A30" s="28"/>
      <c r="B30" s="28"/>
      <c r="C30" s="28"/>
      <c r="D30" s="7"/>
      <c r="E30" s="7"/>
      <c r="F30" s="32"/>
      <c r="G30" s="32"/>
      <c r="H30" s="32"/>
      <c r="I30" s="28"/>
      <c r="J30" s="21"/>
      <c r="K30" s="50"/>
      <c r="L30" s="21"/>
      <c r="M30" s="4"/>
      <c r="N30" s="28"/>
      <c r="O30" s="46"/>
      <c r="P30" s="28"/>
      <c r="Q30" s="28"/>
      <c r="R30" s="28"/>
      <c r="S30" s="28"/>
      <c r="T30" s="28"/>
      <c r="U30" s="28"/>
      <c r="V30" s="28"/>
      <c r="W30" s="28"/>
      <c r="X30" s="28"/>
    </row>
    <row r="31" spans="1:24" s="5" customFormat="1" ht="18" customHeight="1" x14ac:dyDescent="0.45">
      <c r="A31" s="28"/>
      <c r="B31" s="28"/>
      <c r="C31" s="28"/>
      <c r="D31" s="7"/>
      <c r="E31" s="7"/>
      <c r="F31" s="32"/>
      <c r="G31" s="32"/>
      <c r="H31" s="32"/>
      <c r="I31" s="28"/>
      <c r="J31" s="21"/>
      <c r="K31" s="50"/>
      <c r="L31" s="21"/>
      <c r="M31" s="4"/>
      <c r="N31" s="28"/>
      <c r="O31" s="46"/>
      <c r="P31" s="28"/>
      <c r="Q31" s="28"/>
      <c r="R31" s="28"/>
      <c r="S31" s="28"/>
      <c r="T31" s="28"/>
      <c r="U31" s="28"/>
      <c r="V31" s="28"/>
      <c r="W31" s="28"/>
      <c r="X31" s="28"/>
    </row>
    <row r="32" spans="1:24" s="5" customFormat="1" ht="18" customHeight="1" x14ac:dyDescent="0.45">
      <c r="A32" s="28"/>
      <c r="B32" s="28"/>
      <c r="C32" s="28"/>
      <c r="D32" s="7"/>
      <c r="E32" s="7"/>
      <c r="F32" s="32"/>
      <c r="G32" s="32"/>
      <c r="H32" s="32"/>
      <c r="I32" s="28"/>
      <c r="J32" s="21"/>
      <c r="K32" s="50"/>
      <c r="L32" s="21"/>
      <c r="M32" s="4"/>
      <c r="N32" s="28"/>
      <c r="O32" s="46"/>
      <c r="P32" s="28"/>
      <c r="Q32" s="28"/>
      <c r="R32" s="28"/>
      <c r="S32" s="28"/>
      <c r="T32" s="28"/>
      <c r="U32" s="28"/>
      <c r="V32" s="28"/>
      <c r="W32" s="28"/>
      <c r="X32" s="28"/>
    </row>
    <row r="34" spans="1:24" s="5" customFormat="1" ht="18" customHeight="1" x14ac:dyDescent="0.45">
      <c r="A34" s="4"/>
      <c r="B34" s="22"/>
      <c r="C34" s="4"/>
      <c r="D34" s="22"/>
      <c r="E34" s="4"/>
      <c r="F34" s="22"/>
      <c r="G34" s="4"/>
      <c r="H34" s="4"/>
      <c r="I34" s="4"/>
      <c r="J34" s="4"/>
      <c r="K34" s="4"/>
      <c r="L34" s="4"/>
      <c r="M34" s="4"/>
      <c r="N34" s="28"/>
      <c r="O34" s="46"/>
      <c r="P34" s="28"/>
      <c r="Q34" s="28"/>
      <c r="R34" s="28"/>
      <c r="S34" s="28"/>
      <c r="T34" s="28"/>
      <c r="U34" s="28"/>
      <c r="V34" s="28"/>
      <c r="W34" s="28"/>
      <c r="X34" s="28"/>
    </row>
    <row r="35" spans="1:24" x14ac:dyDescent="0.45">
      <c r="F35" s="85"/>
    </row>
    <row r="37" spans="1:24" s="134" customFormat="1" ht="18.600000000000001" x14ac:dyDescent="0.5">
      <c r="B37" s="134" t="s">
        <v>30</v>
      </c>
      <c r="C37" s="140"/>
      <c r="D37" s="142"/>
      <c r="E37" s="140"/>
      <c r="F37" s="137"/>
      <c r="G37" s="134" t="s">
        <v>30</v>
      </c>
      <c r="H37" s="141"/>
      <c r="I37" s="141"/>
      <c r="J37" s="141"/>
      <c r="K37" s="140"/>
      <c r="L37" s="140"/>
      <c r="M37" s="140"/>
      <c r="N37" s="140"/>
      <c r="P37" s="139"/>
      <c r="Q37" s="138"/>
      <c r="R37" s="138"/>
      <c r="S37" s="138"/>
      <c r="T37" s="138"/>
      <c r="U37" s="138"/>
      <c r="V37" s="138"/>
      <c r="W37" s="138"/>
      <c r="X37" s="138"/>
    </row>
  </sheetData>
  <mergeCells count="10">
    <mergeCell ref="F8:H8"/>
    <mergeCell ref="J8:L8"/>
    <mergeCell ref="F9:H9"/>
    <mergeCell ref="J9:L9"/>
    <mergeCell ref="J1:L1"/>
    <mergeCell ref="J2:L2"/>
    <mergeCell ref="A3:L3"/>
    <mergeCell ref="A4:L4"/>
    <mergeCell ref="A5:L5"/>
    <mergeCell ref="F7:L7"/>
  </mergeCells>
  <conditionalFormatting sqref="I26 G26 F23:L23 E23:E26 K26">
    <cfRule type="expression" priority="1" stopIfTrue="1">
      <formula>"if(E11&gt;0,#,##0;(#,##0),"-")"</formula>
    </cfRule>
  </conditionalFormatting>
  <pageMargins left="0.70866141732283472" right="0" top="0.59055118110236227" bottom="0.47244094488188981" header="0.31496062992125984" footer="0.31496062992125984"/>
  <pageSetup paperSize="9" scale="95" orientation="portrait" r:id="rId1"/>
  <headerFooter>
    <oddFooter>&amp;C7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view="pageBreakPreview" zoomScaleSheetLayoutView="100" workbookViewId="0">
      <selection activeCell="K97" sqref="K97"/>
    </sheetView>
  </sheetViews>
  <sheetFormatPr defaultColWidth="9.109375" defaultRowHeight="17.399999999999999" x14ac:dyDescent="0.45"/>
  <cols>
    <col min="1" max="1" width="1.5546875" style="26" customWidth="1"/>
    <col min="2" max="2" width="1.6640625" style="26" customWidth="1"/>
    <col min="3" max="3" width="1.5546875" style="26" customWidth="1"/>
    <col min="4" max="4" width="33" style="26" customWidth="1"/>
    <col min="5" max="5" width="5.109375" style="75" customWidth="1"/>
    <col min="6" max="6" width="0.44140625" style="24" customWidth="1"/>
    <col min="7" max="7" width="13" style="26" customWidth="1"/>
    <col min="8" max="8" width="0.5546875" style="26" customWidth="1"/>
    <col min="9" max="9" width="13.88671875" style="26" customWidth="1"/>
    <col min="10" max="10" width="0.5546875" style="26" customWidth="1"/>
    <col min="11" max="11" width="12.109375" style="26" customWidth="1"/>
    <col min="12" max="12" width="0.44140625" style="26" customWidth="1"/>
    <col min="13" max="13" width="15.88671875" style="26" customWidth="1"/>
    <col min="14" max="14" width="1.109375" style="26" customWidth="1"/>
    <col min="15" max="15" width="10.88671875" style="27" customWidth="1"/>
    <col min="16" max="16384" width="9.109375" style="26"/>
  </cols>
  <sheetData>
    <row r="1" spans="1:21" s="2" customFormat="1" ht="19.8" x14ac:dyDescent="0.5">
      <c r="A1" s="26"/>
      <c r="B1" s="5"/>
      <c r="C1" s="5"/>
      <c r="D1" s="77"/>
      <c r="E1" s="35"/>
      <c r="F1" s="21"/>
      <c r="G1" s="35"/>
      <c r="H1" s="21"/>
      <c r="I1" s="5"/>
      <c r="J1" s="55"/>
      <c r="K1" s="230"/>
      <c r="L1" s="230"/>
      <c r="M1" s="230"/>
      <c r="N1" s="56"/>
      <c r="O1" s="17"/>
      <c r="P1" s="17"/>
      <c r="Q1" s="17"/>
      <c r="R1" s="17"/>
      <c r="S1" s="17"/>
      <c r="T1" s="17"/>
      <c r="U1" s="17"/>
    </row>
    <row r="2" spans="1:21" ht="21" customHeight="1" x14ac:dyDescent="0.5">
      <c r="A2" s="246" t="s">
        <v>4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21" ht="18.600000000000001" x14ac:dyDescent="0.5">
      <c r="A3" s="246" t="s">
        <v>112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21" ht="18.600000000000001" x14ac:dyDescent="0.5">
      <c r="A4" s="246" t="s">
        <v>211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21" ht="4.5" customHeight="1" x14ac:dyDescent="0.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21" ht="18.600000000000001" x14ac:dyDescent="0.5">
      <c r="A6" s="12" t="s">
        <v>1</v>
      </c>
      <c r="B6" s="12"/>
      <c r="C6" s="12"/>
      <c r="D6" s="12"/>
      <c r="E6" s="78"/>
      <c r="F6" s="1"/>
      <c r="G6" s="247" t="s">
        <v>89</v>
      </c>
      <c r="H6" s="247"/>
      <c r="I6" s="247"/>
      <c r="J6" s="247"/>
      <c r="K6" s="247"/>
      <c r="L6" s="247"/>
      <c r="M6" s="247"/>
    </row>
    <row r="7" spans="1:21" ht="18.600000000000001" x14ac:dyDescent="0.5">
      <c r="E7" s="110"/>
      <c r="F7" s="4"/>
      <c r="G7" s="248" t="s">
        <v>7</v>
      </c>
      <c r="H7" s="248"/>
      <c r="I7" s="248"/>
      <c r="J7" s="134"/>
      <c r="K7" s="236" t="s">
        <v>8</v>
      </c>
      <c r="L7" s="236"/>
      <c r="M7" s="236"/>
    </row>
    <row r="8" spans="1:21" x14ac:dyDescent="0.45">
      <c r="E8" s="110"/>
      <c r="F8" s="4"/>
      <c r="G8" s="225" t="s">
        <v>209</v>
      </c>
      <c r="H8" s="225"/>
      <c r="I8" s="225"/>
      <c r="J8" s="28"/>
      <c r="K8" s="225" t="str">
        <f>G8</f>
        <v>For the year ended December 31</v>
      </c>
      <c r="L8" s="225"/>
      <c r="M8" s="225"/>
    </row>
    <row r="9" spans="1:21" ht="18.75" customHeight="1" x14ac:dyDescent="0.45">
      <c r="E9" s="153" t="s">
        <v>9</v>
      </c>
      <c r="F9" s="7"/>
      <c r="G9" s="170" t="s">
        <v>162</v>
      </c>
      <c r="H9" s="171"/>
      <c r="I9" s="170" t="s">
        <v>153</v>
      </c>
      <c r="J9" s="171"/>
      <c r="K9" s="170" t="s">
        <v>162</v>
      </c>
      <c r="L9" s="171"/>
      <c r="M9" s="170" t="s">
        <v>153</v>
      </c>
    </row>
    <row r="10" spans="1:21" ht="7.95" customHeight="1" x14ac:dyDescent="0.45">
      <c r="E10" s="92"/>
      <c r="G10" s="23"/>
      <c r="H10" s="7"/>
      <c r="I10" s="10"/>
      <c r="J10" s="7"/>
      <c r="K10" s="23"/>
      <c r="L10" s="7"/>
      <c r="M10" s="10"/>
    </row>
    <row r="11" spans="1:21" ht="18.600000000000001" x14ac:dyDescent="0.5">
      <c r="A11" s="137" t="s">
        <v>115</v>
      </c>
      <c r="B11" s="154"/>
      <c r="C11" s="15"/>
      <c r="D11" s="15"/>
      <c r="E11" s="79"/>
      <c r="F11" s="91"/>
      <c r="G11" s="44"/>
      <c r="H11" s="44"/>
      <c r="I11" s="44"/>
      <c r="J11" s="44"/>
      <c r="K11" s="47"/>
      <c r="L11" s="47"/>
      <c r="M11" s="44"/>
    </row>
    <row r="12" spans="1:21" ht="18.600000000000001" x14ac:dyDescent="0.5">
      <c r="A12" s="137"/>
      <c r="B12" s="137" t="s">
        <v>114</v>
      </c>
      <c r="E12" s="90"/>
      <c r="F12" s="12"/>
      <c r="G12" s="44">
        <v>276811117.70999992</v>
      </c>
      <c r="H12" s="44"/>
      <c r="I12" s="196">
        <v>413250650.28999984</v>
      </c>
      <c r="J12" s="44"/>
      <c r="K12" s="47">
        <v>317770337.79000014</v>
      </c>
      <c r="L12" s="44"/>
      <c r="M12" s="197">
        <v>323977922.34000003</v>
      </c>
    </row>
    <row r="13" spans="1:21" ht="18.600000000000001" x14ac:dyDescent="0.5">
      <c r="A13" s="137"/>
      <c r="B13" s="137" t="s">
        <v>113</v>
      </c>
      <c r="E13" s="90"/>
      <c r="F13" s="12"/>
      <c r="G13" s="44"/>
      <c r="H13" s="44"/>
      <c r="I13" s="196"/>
      <c r="J13" s="44"/>
      <c r="K13" s="47"/>
      <c r="L13" s="44"/>
      <c r="M13" s="197"/>
    </row>
    <row r="14" spans="1:21" ht="18.600000000000001" x14ac:dyDescent="0.5">
      <c r="D14" s="152" t="s">
        <v>117</v>
      </c>
      <c r="E14" s="92">
        <v>9</v>
      </c>
      <c r="F14" s="93"/>
      <c r="G14" s="47">
        <v>43681704.909999996</v>
      </c>
      <c r="H14" s="47">
        <v>21118514.800000001</v>
      </c>
      <c r="I14" s="197">
        <v>42753947.149999999</v>
      </c>
      <c r="J14" s="47"/>
      <c r="K14" s="47">
        <v>12105336.960000001</v>
      </c>
      <c r="L14" s="44"/>
      <c r="M14" s="197">
        <v>12038447.789999999</v>
      </c>
    </row>
    <row r="15" spans="1:21" ht="18.600000000000001" x14ac:dyDescent="0.5">
      <c r="D15" s="152" t="s">
        <v>116</v>
      </c>
      <c r="E15" s="92" t="s">
        <v>148</v>
      </c>
      <c r="F15" s="93"/>
      <c r="G15" s="47">
        <v>10097666.92</v>
      </c>
      <c r="H15" s="47"/>
      <c r="I15" s="197">
        <v>5617060.7400000002</v>
      </c>
      <c r="J15" s="47"/>
      <c r="K15" s="47">
        <v>0</v>
      </c>
      <c r="L15" s="44"/>
      <c r="M15" s="197">
        <v>0</v>
      </c>
    </row>
    <row r="16" spans="1:21" ht="18.600000000000001" x14ac:dyDescent="0.5">
      <c r="D16" s="138" t="s">
        <v>118</v>
      </c>
      <c r="E16" s="111">
        <v>16</v>
      </c>
      <c r="F16" s="12"/>
      <c r="G16" s="47">
        <v>21458128</v>
      </c>
      <c r="H16" s="44"/>
      <c r="I16" s="197">
        <v>34644522</v>
      </c>
      <c r="J16" s="44"/>
      <c r="K16" s="47">
        <v>10622674</v>
      </c>
      <c r="L16" s="44"/>
      <c r="M16" s="197">
        <v>14237217</v>
      </c>
    </row>
    <row r="17" spans="2:15" ht="18.600000000000001" x14ac:dyDescent="0.5">
      <c r="D17" s="138" t="s">
        <v>174</v>
      </c>
      <c r="E17" s="109"/>
      <c r="F17" s="12"/>
      <c r="G17" s="47">
        <v>0</v>
      </c>
      <c r="H17" s="44"/>
      <c r="I17" s="197">
        <v>92368.92</v>
      </c>
      <c r="J17" s="44"/>
      <c r="K17" s="47">
        <v>0</v>
      </c>
      <c r="L17" s="44"/>
      <c r="M17" s="197">
        <v>92368.92</v>
      </c>
    </row>
    <row r="18" spans="2:15" ht="19.5" customHeight="1" x14ac:dyDescent="0.5">
      <c r="D18" s="152" t="s">
        <v>119</v>
      </c>
      <c r="E18" s="92"/>
      <c r="F18" s="93"/>
      <c r="G18" s="47">
        <v>-1256185.18</v>
      </c>
      <c r="H18" s="47"/>
      <c r="I18" s="197">
        <v>-479315.78</v>
      </c>
      <c r="J18" s="47"/>
      <c r="K18" s="47">
        <v>-658818.6</v>
      </c>
      <c r="L18" s="44"/>
      <c r="M18" s="197">
        <v>-380944.76</v>
      </c>
    </row>
    <row r="19" spans="2:15" ht="18.600000000000001" x14ac:dyDescent="0.5">
      <c r="D19" s="152" t="s">
        <v>120</v>
      </c>
      <c r="E19" s="94"/>
      <c r="F19" s="89"/>
      <c r="G19" s="47">
        <v>581100.27</v>
      </c>
      <c r="H19" s="47"/>
      <c r="I19" s="197">
        <v>2257688.4500000002</v>
      </c>
      <c r="J19" s="47"/>
      <c r="K19" s="47">
        <v>98145.81</v>
      </c>
      <c r="L19" s="47"/>
      <c r="M19" s="197">
        <v>47228.25</v>
      </c>
    </row>
    <row r="20" spans="2:15" ht="18.600000000000001" x14ac:dyDescent="0.5">
      <c r="D20" s="152" t="s">
        <v>122</v>
      </c>
      <c r="E20" s="94"/>
      <c r="F20" s="89"/>
      <c r="G20" s="47">
        <v>9101122.6899999995</v>
      </c>
      <c r="H20" s="47"/>
      <c r="I20" s="197">
        <v>8330135.7300000004</v>
      </c>
      <c r="J20" s="47"/>
      <c r="K20" s="47">
        <v>109133.38</v>
      </c>
      <c r="L20" s="47"/>
      <c r="M20" s="197">
        <v>345.68</v>
      </c>
    </row>
    <row r="21" spans="2:15" ht="18.600000000000001" x14ac:dyDescent="0.5">
      <c r="D21" s="155" t="s">
        <v>121</v>
      </c>
      <c r="E21" s="109">
        <v>20.100000000000001</v>
      </c>
      <c r="F21" s="89"/>
      <c r="G21" s="47">
        <v>51050242.299999997</v>
      </c>
      <c r="H21" s="47"/>
      <c r="I21" s="197">
        <v>154368014.62</v>
      </c>
      <c r="J21" s="47"/>
      <c r="K21" s="47">
        <v>18034560.870000001</v>
      </c>
      <c r="L21" s="47"/>
      <c r="M21" s="197">
        <v>24351192.68</v>
      </c>
      <c r="O21" s="26"/>
    </row>
    <row r="22" spans="2:15" ht="18.600000000000001" x14ac:dyDescent="0.5">
      <c r="B22" s="2"/>
      <c r="C22" s="5"/>
      <c r="D22" s="155" t="s">
        <v>123</v>
      </c>
      <c r="E22" s="109">
        <v>20.100000000000001</v>
      </c>
      <c r="F22" s="89"/>
      <c r="G22" s="95">
        <v>17923494.420000002</v>
      </c>
      <c r="H22" s="47"/>
      <c r="I22" s="198">
        <v>-51571736.770000003</v>
      </c>
      <c r="J22" s="47"/>
      <c r="K22" s="44">
        <v>-1070638.82</v>
      </c>
      <c r="L22" s="47"/>
      <c r="M22" s="196">
        <v>-807975.25</v>
      </c>
    </row>
    <row r="23" spans="2:15" ht="18.600000000000001" x14ac:dyDescent="0.5">
      <c r="D23" s="137" t="s">
        <v>183</v>
      </c>
      <c r="E23" s="94"/>
      <c r="F23" s="89"/>
      <c r="G23" s="96">
        <v>0</v>
      </c>
      <c r="H23" s="47"/>
      <c r="I23" s="96">
        <v>0</v>
      </c>
      <c r="J23" s="47"/>
      <c r="K23" s="96">
        <v>20456331.91</v>
      </c>
      <c r="L23" s="47"/>
      <c r="M23" s="96">
        <v>37271406.299999997</v>
      </c>
    </row>
    <row r="24" spans="2:15" ht="18.600000000000001" x14ac:dyDescent="0.5">
      <c r="D24" s="137" t="s">
        <v>184</v>
      </c>
      <c r="E24" s="94"/>
      <c r="F24" s="89"/>
      <c r="G24" s="95">
        <v>18057303.649999999</v>
      </c>
      <c r="H24" s="47"/>
      <c r="I24" s="198">
        <v>-15144798.33</v>
      </c>
      <c r="J24" s="47"/>
      <c r="K24" s="97">
        <v>-1990167.11</v>
      </c>
      <c r="L24" s="47"/>
      <c r="M24" s="200">
        <v>-9504064.5500000007</v>
      </c>
    </row>
    <row r="25" spans="2:15" ht="18.600000000000001" x14ac:dyDescent="0.5">
      <c r="D25" s="137" t="s">
        <v>185</v>
      </c>
      <c r="E25" s="94"/>
      <c r="F25" s="89"/>
      <c r="G25" s="95"/>
      <c r="H25" s="47"/>
      <c r="I25" s="198"/>
      <c r="J25" s="47"/>
      <c r="K25" s="97"/>
      <c r="L25" s="47"/>
      <c r="M25" s="200"/>
    </row>
    <row r="26" spans="2:15" ht="18.600000000000001" x14ac:dyDescent="0.5">
      <c r="B26" s="137"/>
      <c r="D26" s="135" t="s">
        <v>14</v>
      </c>
      <c r="E26" s="94"/>
      <c r="F26" s="89"/>
      <c r="G26" s="95">
        <v>37271636.880000003</v>
      </c>
      <c r="H26" s="47"/>
      <c r="I26" s="198">
        <v>-7066407.1799999997</v>
      </c>
      <c r="J26" s="47"/>
      <c r="K26" s="97">
        <v>-198361.96</v>
      </c>
      <c r="L26" s="47"/>
      <c r="M26" s="200">
        <v>3717309.7</v>
      </c>
    </row>
    <row r="27" spans="2:15" ht="18.600000000000001" hidden="1" x14ac:dyDescent="0.5">
      <c r="B27" s="137"/>
      <c r="D27" s="135" t="s">
        <v>177</v>
      </c>
      <c r="E27" s="94"/>
      <c r="F27" s="89"/>
      <c r="G27" s="95">
        <v>0</v>
      </c>
      <c r="H27" s="47"/>
      <c r="I27" s="198">
        <v>0</v>
      </c>
      <c r="J27" s="47"/>
      <c r="K27" s="97">
        <v>0</v>
      </c>
      <c r="L27" s="47"/>
      <c r="M27" s="200">
        <v>0</v>
      </c>
    </row>
    <row r="28" spans="2:15" ht="18.600000000000001" x14ac:dyDescent="0.5">
      <c r="D28" s="137" t="s">
        <v>186</v>
      </c>
      <c r="E28" s="90"/>
      <c r="F28" s="12"/>
      <c r="G28" s="44">
        <v>159837236.38</v>
      </c>
      <c r="H28" s="44"/>
      <c r="I28" s="196">
        <v>-446284879.83999997</v>
      </c>
      <c r="J28" s="44"/>
      <c r="K28" s="44">
        <v>43966405.859999999</v>
      </c>
      <c r="L28" s="44"/>
      <c r="M28" s="196">
        <v>8931788.1799999997</v>
      </c>
    </row>
    <row r="29" spans="2:15" ht="18.600000000000001" x14ac:dyDescent="0.5">
      <c r="D29" s="137" t="s">
        <v>187</v>
      </c>
      <c r="E29" s="90"/>
      <c r="F29" s="12"/>
      <c r="G29" s="44">
        <v>10974099.82</v>
      </c>
      <c r="H29" s="44"/>
      <c r="I29" s="196">
        <v>-21976514.140000001</v>
      </c>
      <c r="J29" s="44"/>
      <c r="K29" s="44">
        <v>-67667.97</v>
      </c>
      <c r="L29" s="44"/>
      <c r="M29" s="196">
        <v>-64833.01</v>
      </c>
    </row>
    <row r="30" spans="2:15" ht="18.600000000000001" x14ac:dyDescent="0.5">
      <c r="D30" s="137" t="s">
        <v>188</v>
      </c>
      <c r="E30" s="90"/>
      <c r="F30" s="12"/>
      <c r="G30" s="44"/>
      <c r="H30" s="44"/>
      <c r="I30" s="196"/>
      <c r="J30" s="44"/>
      <c r="K30" s="44"/>
      <c r="L30" s="44"/>
      <c r="M30" s="196"/>
    </row>
    <row r="31" spans="2:15" ht="18.600000000000001" x14ac:dyDescent="0.5">
      <c r="D31" s="209" t="s">
        <v>189</v>
      </c>
      <c r="E31" s="90"/>
      <c r="F31" s="12"/>
      <c r="G31" s="44">
        <v>-63947102.380000003</v>
      </c>
      <c r="H31" s="44"/>
      <c r="I31" s="196">
        <v>0</v>
      </c>
      <c r="J31" s="44"/>
      <c r="K31" s="44">
        <v>-5903530.2999999998</v>
      </c>
      <c r="L31" s="44"/>
      <c r="M31" s="196">
        <v>0</v>
      </c>
    </row>
    <row r="32" spans="2:15" ht="18.600000000000001" x14ac:dyDescent="0.5">
      <c r="B32" s="137"/>
      <c r="D32" s="209" t="s">
        <v>190</v>
      </c>
      <c r="E32" s="90"/>
      <c r="F32" s="12"/>
      <c r="G32" s="44">
        <v>-1483993.52</v>
      </c>
      <c r="H32" s="44"/>
      <c r="I32" s="196">
        <v>-1820518.08</v>
      </c>
      <c r="J32" s="44"/>
      <c r="K32" s="44">
        <v>0</v>
      </c>
      <c r="L32" s="44"/>
      <c r="M32" s="196">
        <v>0</v>
      </c>
    </row>
    <row r="33" spans="1:15" ht="18.600000000000001" x14ac:dyDescent="0.5">
      <c r="B33" s="2" t="s">
        <v>191</v>
      </c>
      <c r="D33" s="209"/>
      <c r="E33" s="90"/>
      <c r="F33" s="12"/>
      <c r="G33" s="44"/>
      <c r="H33" s="44"/>
      <c r="I33" s="196"/>
      <c r="J33" s="44"/>
      <c r="K33" s="44"/>
      <c r="L33" s="44"/>
      <c r="M33" s="196"/>
    </row>
    <row r="34" spans="1:15" ht="18.600000000000001" x14ac:dyDescent="0.5">
      <c r="D34" s="137" t="s">
        <v>192</v>
      </c>
      <c r="E34" s="90"/>
      <c r="F34" s="12"/>
      <c r="G34" s="43">
        <v>0</v>
      </c>
      <c r="H34" s="44"/>
      <c r="I34" s="43">
        <v>0</v>
      </c>
      <c r="J34" s="44"/>
      <c r="K34" s="43">
        <v>1876819.37</v>
      </c>
      <c r="L34" s="44"/>
      <c r="M34" s="43">
        <v>-1127674.27</v>
      </c>
    </row>
    <row r="35" spans="1:15" ht="18.600000000000001" x14ac:dyDescent="0.5">
      <c r="D35" s="137" t="s">
        <v>193</v>
      </c>
      <c r="E35" s="90"/>
      <c r="F35" s="12"/>
      <c r="G35" s="44">
        <v>-62556205.100000001</v>
      </c>
      <c r="H35" s="44"/>
      <c r="I35" s="196">
        <v>-16356301.99</v>
      </c>
      <c r="J35" s="44"/>
      <c r="K35" s="44">
        <v>-6301085.8499999996</v>
      </c>
      <c r="L35" s="44"/>
      <c r="M35" s="196">
        <v>-5603155.1600000001</v>
      </c>
    </row>
    <row r="36" spans="1:15" s="15" customFormat="1" ht="18.600000000000001" x14ac:dyDescent="0.5">
      <c r="A36" s="26"/>
      <c r="C36" s="26"/>
      <c r="D36" s="137" t="s">
        <v>38</v>
      </c>
      <c r="E36" s="90"/>
      <c r="F36" s="12"/>
      <c r="G36" s="43">
        <v>-91920220.120000005</v>
      </c>
      <c r="H36" s="44"/>
      <c r="I36" s="43">
        <v>-28837601.48</v>
      </c>
      <c r="J36" s="44"/>
      <c r="K36" s="44">
        <v>-39652739.600000001</v>
      </c>
      <c r="L36" s="44"/>
      <c r="M36" s="196">
        <v>-7985208.0999999996</v>
      </c>
      <c r="O36" s="27"/>
    </row>
    <row r="37" spans="1:15" ht="18.600000000000001" x14ac:dyDescent="0.5">
      <c r="D37" s="137" t="s">
        <v>194</v>
      </c>
      <c r="E37" s="90"/>
      <c r="F37" s="12"/>
      <c r="G37" s="44">
        <v>13002383.07</v>
      </c>
      <c r="H37" s="44"/>
      <c r="I37" s="196">
        <v>-673025.42</v>
      </c>
      <c r="J37" s="44"/>
      <c r="K37" s="44">
        <v>-1360492.44</v>
      </c>
      <c r="L37" s="44"/>
      <c r="M37" s="196">
        <v>1218076.54</v>
      </c>
    </row>
    <row r="38" spans="1:15" ht="18.600000000000001" x14ac:dyDescent="0.5">
      <c r="B38" s="134" t="s">
        <v>124</v>
      </c>
      <c r="E38" s="90"/>
      <c r="F38" s="12"/>
      <c r="G38" s="44"/>
      <c r="H38" s="44"/>
      <c r="I38" s="196"/>
      <c r="J38" s="44"/>
      <c r="K38" s="44"/>
      <c r="L38" s="44"/>
      <c r="M38" s="196"/>
    </row>
    <row r="39" spans="1:15" ht="18.600000000000001" x14ac:dyDescent="0.5">
      <c r="B39" s="134"/>
      <c r="C39" s="5" t="s">
        <v>173</v>
      </c>
      <c r="E39" s="90"/>
      <c r="F39" s="12"/>
      <c r="G39" s="44">
        <v>23578162.870000001</v>
      </c>
      <c r="H39" s="44"/>
      <c r="I39" s="196">
        <v>0</v>
      </c>
      <c r="J39" s="44"/>
      <c r="K39" s="44">
        <v>2736752.98</v>
      </c>
      <c r="L39" s="44"/>
      <c r="M39" s="196">
        <v>0</v>
      </c>
    </row>
    <row r="40" spans="1:15" x14ac:dyDescent="0.45">
      <c r="C40" s="26" t="s">
        <v>195</v>
      </c>
      <c r="E40" s="79">
        <v>16</v>
      </c>
      <c r="F40" s="12"/>
      <c r="G40" s="44">
        <v>-11257405</v>
      </c>
      <c r="H40" s="44"/>
      <c r="I40" s="196">
        <v>-14614539.33</v>
      </c>
      <c r="J40" s="44"/>
      <c r="K40" s="47">
        <v>-5269480</v>
      </c>
      <c r="L40" s="44"/>
      <c r="M40" s="197">
        <v>-10197340.67</v>
      </c>
    </row>
    <row r="41" spans="1:15" x14ac:dyDescent="0.45">
      <c r="C41" s="26" t="s">
        <v>196</v>
      </c>
      <c r="E41" s="90"/>
      <c r="F41" s="12"/>
      <c r="G41" s="98">
        <v>-114500</v>
      </c>
      <c r="H41" s="47"/>
      <c r="I41" s="199">
        <v>188000</v>
      </c>
      <c r="J41" s="47"/>
      <c r="K41" s="98">
        <v>0</v>
      </c>
      <c r="L41" s="47"/>
      <c r="M41" s="199">
        <v>0</v>
      </c>
    </row>
    <row r="42" spans="1:15" ht="18.600000000000001" x14ac:dyDescent="0.5">
      <c r="C42" s="154" t="s">
        <v>125</v>
      </c>
      <c r="E42" s="90"/>
      <c r="F42" s="12"/>
      <c r="G42" s="44">
        <f>SUM(G11:G41)</f>
        <v>460889788.58999985</v>
      </c>
      <c r="H42" s="44"/>
      <c r="I42" s="196">
        <f>SUM(I12:I41)</f>
        <v>56676749.559999943</v>
      </c>
      <c r="J42" s="44"/>
      <c r="K42" s="44">
        <f>SUM(K12:K41)</f>
        <v>365303516.28000009</v>
      </c>
      <c r="L42" s="44"/>
      <c r="M42" s="44">
        <f>SUM(M12:M41)</f>
        <v>390212107.61000007</v>
      </c>
    </row>
    <row r="43" spans="1:15" ht="18.600000000000001" x14ac:dyDescent="0.5">
      <c r="D43" s="154" t="s">
        <v>127</v>
      </c>
      <c r="E43" s="90"/>
      <c r="F43" s="12"/>
      <c r="G43" s="44">
        <v>-8996534.0800000001</v>
      </c>
      <c r="H43" s="44"/>
      <c r="I43" s="196">
        <v>-8173126.4199999999</v>
      </c>
      <c r="J43" s="44"/>
      <c r="K43" s="44">
        <v>-109133.38</v>
      </c>
      <c r="L43" s="44"/>
      <c r="M43" s="44">
        <v>-309.25</v>
      </c>
    </row>
    <row r="44" spans="1:15" ht="18.600000000000001" x14ac:dyDescent="0.5">
      <c r="D44" s="154" t="s">
        <v>126</v>
      </c>
      <c r="E44" s="90"/>
      <c r="F44" s="12"/>
      <c r="G44" s="44">
        <v>-121966362.84</v>
      </c>
      <c r="H44" s="44"/>
      <c r="I44" s="196">
        <v>-153562927.30000001</v>
      </c>
      <c r="J44" s="44"/>
      <c r="K44" s="44">
        <v>-16454881.42</v>
      </c>
      <c r="L44" s="44"/>
      <c r="M44" s="44">
        <v>-29097707.57</v>
      </c>
    </row>
    <row r="45" spans="1:15" x14ac:dyDescent="0.45">
      <c r="D45" s="26" t="s">
        <v>128</v>
      </c>
      <c r="E45" s="90"/>
      <c r="F45" s="12"/>
      <c r="G45" s="99">
        <f>SUM(G42:G44)</f>
        <v>329926891.66999984</v>
      </c>
      <c r="H45" s="44"/>
      <c r="I45" s="99">
        <f>SUM(I42:I44)</f>
        <v>-105059304.16000007</v>
      </c>
      <c r="J45" s="44"/>
      <c r="K45" s="99">
        <f>SUM(K42:K44)</f>
        <v>348739501.48000008</v>
      </c>
      <c r="L45" s="44"/>
      <c r="M45" s="99">
        <f>SUM(M42:M44)</f>
        <v>361114090.79000008</v>
      </c>
    </row>
    <row r="46" spans="1:15" x14ac:dyDescent="0.45">
      <c r="E46" s="90"/>
      <c r="F46" s="12"/>
      <c r="G46" s="47"/>
      <c r="H46" s="44"/>
      <c r="I46" s="47"/>
      <c r="J46" s="44"/>
      <c r="K46" s="47"/>
      <c r="L46" s="44"/>
      <c r="M46" s="124" t="s">
        <v>138</v>
      </c>
    </row>
    <row r="47" spans="1:15" x14ac:dyDescent="0.45">
      <c r="E47" s="90"/>
      <c r="F47" s="12"/>
      <c r="G47" s="47"/>
      <c r="H47" s="44"/>
      <c r="I47" s="47"/>
      <c r="J47" s="44"/>
      <c r="K47" s="47"/>
      <c r="L47" s="44"/>
      <c r="M47" s="124"/>
    </row>
    <row r="48" spans="1:15" x14ac:dyDescent="0.45">
      <c r="E48" s="90"/>
      <c r="F48" s="215"/>
      <c r="G48" s="47"/>
      <c r="H48" s="44"/>
      <c r="I48" s="47"/>
      <c r="J48" s="44"/>
      <c r="K48" s="47"/>
      <c r="L48" s="44"/>
      <c r="M48" s="124"/>
    </row>
    <row r="49" spans="1:13" x14ac:dyDescent="0.45">
      <c r="E49" s="90"/>
      <c r="F49" s="12"/>
      <c r="G49" s="47"/>
      <c r="H49" s="44"/>
      <c r="I49" s="47"/>
      <c r="J49" s="44"/>
      <c r="K49" s="47"/>
      <c r="L49" s="44"/>
      <c r="M49" s="124"/>
    </row>
    <row r="50" spans="1:13" ht="20.25" customHeight="1" x14ac:dyDescent="0.45">
      <c r="A50" s="250">
        <v>8</v>
      </c>
      <c r="B50" s="250"/>
      <c r="C50" s="250"/>
      <c r="D50" s="250"/>
      <c r="E50" s="250"/>
      <c r="F50" s="250"/>
      <c r="G50" s="250"/>
      <c r="H50" s="250"/>
      <c r="I50" s="250"/>
      <c r="J50" s="250"/>
      <c r="K50" s="250"/>
      <c r="L50" s="250"/>
      <c r="M50" s="250"/>
    </row>
    <row r="51" spans="1:13" ht="20.25" customHeight="1" x14ac:dyDescent="0.45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</row>
    <row r="52" spans="1:13" ht="16.5" customHeight="1" x14ac:dyDescent="0.45">
      <c r="A52" s="238" t="str">
        <f>+A2</f>
        <v>SABINA PUBLIC COMPANY LIMITED AND ITS SUBSIDIARY</v>
      </c>
      <c r="B52" s="238"/>
      <c r="C52" s="238"/>
      <c r="D52" s="238"/>
      <c r="E52" s="238"/>
      <c r="F52" s="238"/>
      <c r="G52" s="238"/>
      <c r="H52" s="238"/>
      <c r="I52" s="238"/>
      <c r="J52" s="238"/>
      <c r="K52" s="238"/>
      <c r="L52" s="238"/>
      <c r="M52" s="238"/>
    </row>
    <row r="53" spans="1:13" x14ac:dyDescent="0.45">
      <c r="A53" s="238" t="str">
        <f>+A3</f>
        <v xml:space="preserve">STATEMENTS OF CASH FLOWS </v>
      </c>
      <c r="B53" s="238"/>
      <c r="C53" s="238"/>
      <c r="D53" s="238"/>
      <c r="E53" s="238"/>
      <c r="F53" s="238"/>
      <c r="G53" s="238"/>
      <c r="H53" s="238"/>
      <c r="I53" s="238"/>
      <c r="J53" s="238"/>
      <c r="K53" s="238"/>
      <c r="L53" s="238"/>
      <c r="M53" s="238"/>
    </row>
    <row r="54" spans="1:13" x14ac:dyDescent="0.45">
      <c r="A54" s="238" t="str">
        <f>+A4</f>
        <v>FOR THE  YEAR  ENDED DECEMBER 31, 2020</v>
      </c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</row>
    <row r="55" spans="1:13" ht="10.5" customHeight="1" x14ac:dyDescent="0.4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 ht="18.600000000000001" x14ac:dyDescent="0.5">
      <c r="E56" s="78"/>
      <c r="F56" s="1"/>
      <c r="G56" s="247" t="s">
        <v>89</v>
      </c>
      <c r="H56" s="247"/>
      <c r="I56" s="247"/>
      <c r="J56" s="247"/>
      <c r="K56" s="247"/>
      <c r="L56" s="247"/>
      <c r="M56" s="247"/>
    </row>
    <row r="57" spans="1:13" ht="18.600000000000001" x14ac:dyDescent="0.5">
      <c r="E57" s="110"/>
      <c r="F57" s="4"/>
      <c r="G57" s="248" t="s">
        <v>7</v>
      </c>
      <c r="H57" s="248"/>
      <c r="I57" s="248"/>
      <c r="J57" s="134"/>
      <c r="K57" s="236" t="s">
        <v>8</v>
      </c>
      <c r="L57" s="236"/>
      <c r="M57" s="236"/>
    </row>
    <row r="58" spans="1:13" x14ac:dyDescent="0.45">
      <c r="E58" s="110"/>
      <c r="F58" s="4"/>
      <c r="G58" s="225" t="str">
        <f>G8</f>
        <v>For the year ended December 31</v>
      </c>
      <c r="H58" s="225"/>
      <c r="I58" s="225"/>
      <c r="J58" s="28"/>
      <c r="K58" s="225" t="str">
        <f>G58</f>
        <v>For the year ended December 31</v>
      </c>
      <c r="L58" s="225"/>
      <c r="M58" s="225"/>
    </row>
    <row r="59" spans="1:13" ht="18" x14ac:dyDescent="0.45">
      <c r="E59" s="153" t="s">
        <v>9</v>
      </c>
      <c r="F59" s="7"/>
      <c r="G59" s="170" t="s">
        <v>162</v>
      </c>
      <c r="H59" s="171"/>
      <c r="I59" s="170" t="s">
        <v>153</v>
      </c>
      <c r="J59" s="171"/>
      <c r="K59" s="170" t="s">
        <v>162</v>
      </c>
      <c r="L59" s="171"/>
      <c r="M59" s="170" t="s">
        <v>153</v>
      </c>
    </row>
    <row r="60" spans="1:13" x14ac:dyDescent="0.45">
      <c r="E60" s="92"/>
      <c r="G60" s="23"/>
      <c r="H60" s="4"/>
      <c r="I60" s="10"/>
      <c r="J60" s="5"/>
      <c r="K60" s="23"/>
      <c r="L60" s="4"/>
      <c r="M60" s="10"/>
    </row>
    <row r="61" spans="1:13" ht="18.600000000000001" x14ac:dyDescent="0.5">
      <c r="A61" s="137" t="s">
        <v>129</v>
      </c>
      <c r="B61" s="137"/>
      <c r="C61" s="137"/>
      <c r="E61" s="90"/>
      <c r="F61" s="12"/>
      <c r="G61" s="44"/>
      <c r="H61" s="44"/>
      <c r="I61" s="44"/>
      <c r="J61" s="44"/>
      <c r="K61" s="44"/>
      <c r="L61" s="44"/>
      <c r="M61" s="44"/>
    </row>
    <row r="62" spans="1:13" ht="18.600000000000001" x14ac:dyDescent="0.5">
      <c r="A62" s="137"/>
      <c r="B62" s="26" t="s">
        <v>178</v>
      </c>
      <c r="C62" s="137"/>
      <c r="E62" s="212">
        <v>5.0999999999999996</v>
      </c>
      <c r="F62" s="12"/>
      <c r="G62" s="44">
        <v>9345384.9600000009</v>
      </c>
      <c r="H62" s="44"/>
      <c r="I62" s="44">
        <v>98866954.409999996</v>
      </c>
      <c r="J62" s="44"/>
      <c r="K62" s="44">
        <v>9345384.9600000009</v>
      </c>
      <c r="L62" s="44"/>
      <c r="M62" s="44">
        <v>98866984.409999996</v>
      </c>
    </row>
    <row r="63" spans="1:13" ht="18.600000000000001" x14ac:dyDescent="0.5">
      <c r="A63" s="137"/>
      <c r="B63" s="26" t="s">
        <v>179</v>
      </c>
      <c r="C63" s="209"/>
      <c r="E63" s="109">
        <v>5.2</v>
      </c>
      <c r="F63" s="12"/>
      <c r="G63" s="44">
        <v>0</v>
      </c>
      <c r="H63" s="44"/>
      <c r="I63" s="196">
        <v>19907631.079999998</v>
      </c>
      <c r="J63" s="44"/>
      <c r="K63" s="44">
        <v>0</v>
      </c>
      <c r="L63" s="44"/>
      <c r="M63" s="196">
        <v>19907631.079999998</v>
      </c>
    </row>
    <row r="64" spans="1:13" ht="18.600000000000001" x14ac:dyDescent="0.5">
      <c r="A64" s="137"/>
      <c r="B64" s="137" t="s">
        <v>180</v>
      </c>
      <c r="C64" s="137"/>
      <c r="E64" s="109">
        <v>3.2</v>
      </c>
      <c r="F64" s="12"/>
      <c r="G64" s="44">
        <v>0</v>
      </c>
      <c r="H64" s="44"/>
      <c r="I64" s="196">
        <v>0</v>
      </c>
      <c r="J64" s="44"/>
      <c r="K64" s="44">
        <v>-21000000</v>
      </c>
      <c r="L64" s="44"/>
      <c r="M64" s="196">
        <v>-89000000</v>
      </c>
    </row>
    <row r="65" spans="1:15" s="15" customFormat="1" ht="18.600000000000001" x14ac:dyDescent="0.5">
      <c r="A65" s="26"/>
      <c r="B65" s="137" t="s">
        <v>131</v>
      </c>
      <c r="C65" s="26"/>
      <c r="D65" s="26"/>
      <c r="E65" s="92">
        <v>9</v>
      </c>
      <c r="F65" s="26"/>
      <c r="G65" s="38">
        <v>-29099963.07</v>
      </c>
      <c r="H65" s="38"/>
      <c r="I65" s="192">
        <v>-31179356.170000002</v>
      </c>
      <c r="J65" s="38"/>
      <c r="K65" s="38">
        <v>-567788.59</v>
      </c>
      <c r="L65" s="38"/>
      <c r="M65" s="192">
        <v>-2232026.39</v>
      </c>
      <c r="O65" s="27"/>
    </row>
    <row r="66" spans="1:15" ht="18.600000000000001" x14ac:dyDescent="0.5">
      <c r="B66" s="137" t="s">
        <v>130</v>
      </c>
      <c r="E66" s="90"/>
      <c r="F66" s="12"/>
      <c r="G66" s="43">
        <v>1256201.18</v>
      </c>
      <c r="H66" s="44"/>
      <c r="I66" s="43">
        <v>479737.77</v>
      </c>
      <c r="J66" s="44"/>
      <c r="K66" s="43">
        <v>658834.59</v>
      </c>
      <c r="L66" s="44"/>
      <c r="M66" s="43">
        <v>381060.75</v>
      </c>
    </row>
    <row r="67" spans="1:15" s="177" customFormat="1" ht="18.600000000000001" x14ac:dyDescent="0.5">
      <c r="A67" s="137"/>
      <c r="B67" s="137" t="s">
        <v>149</v>
      </c>
      <c r="E67" s="76"/>
      <c r="F67" s="178"/>
      <c r="G67" s="13">
        <v>-6269537.0800000001</v>
      </c>
      <c r="I67" s="13">
        <v>-1228400</v>
      </c>
      <c r="K67" s="13">
        <v>-1284170</v>
      </c>
      <c r="M67" s="13">
        <v>-40000</v>
      </c>
      <c r="O67" s="179"/>
    </row>
    <row r="68" spans="1:15" ht="18.600000000000001" x14ac:dyDescent="0.5">
      <c r="D68" s="137" t="s">
        <v>132</v>
      </c>
      <c r="E68" s="90"/>
      <c r="F68" s="12"/>
      <c r="G68" s="99">
        <f>SUM(G62:G67)</f>
        <v>-24767914.009999998</v>
      </c>
      <c r="H68" s="44"/>
      <c r="I68" s="99">
        <f>SUM(I62:I67)</f>
        <v>86846567.089999989</v>
      </c>
      <c r="J68" s="44"/>
      <c r="K68" s="99">
        <f>SUM(K62:K67)</f>
        <v>-12847739.039999999</v>
      </c>
      <c r="L68" s="44"/>
      <c r="M68" s="99">
        <f>SUM(M62:M67)</f>
        <v>27883649.849999994</v>
      </c>
    </row>
    <row r="69" spans="1:15" x14ac:dyDescent="0.45">
      <c r="E69" s="90"/>
      <c r="F69" s="12"/>
      <c r="K69" s="14"/>
      <c r="M69" s="14"/>
    </row>
    <row r="70" spans="1:15" ht="18.600000000000001" x14ac:dyDescent="0.5">
      <c r="A70" s="137" t="s">
        <v>133</v>
      </c>
      <c r="E70" s="90"/>
      <c r="F70" s="12"/>
    </row>
    <row r="71" spans="1:15" ht="18.600000000000001" x14ac:dyDescent="0.5">
      <c r="A71" s="137"/>
      <c r="B71" s="192" t="s">
        <v>156</v>
      </c>
      <c r="E71" s="191">
        <v>19</v>
      </c>
      <c r="F71" s="12"/>
      <c r="G71" s="26">
        <v>-337329345</v>
      </c>
      <c r="I71" s="26">
        <v>-385961770</v>
      </c>
      <c r="K71" s="26">
        <v>-337075000</v>
      </c>
      <c r="M71" s="26">
        <v>-385730000</v>
      </c>
    </row>
    <row r="72" spans="1:15" ht="18.600000000000001" x14ac:dyDescent="0.5">
      <c r="B72" s="137" t="s">
        <v>134</v>
      </c>
      <c r="E72" s="79">
        <v>17</v>
      </c>
      <c r="F72" s="12"/>
      <c r="G72" s="43">
        <v>0</v>
      </c>
      <c r="H72" s="43"/>
      <c r="I72" s="43">
        <v>0</v>
      </c>
      <c r="J72" s="44"/>
      <c r="K72" s="43">
        <v>0</v>
      </c>
      <c r="L72" s="44"/>
      <c r="M72" s="43">
        <v>0</v>
      </c>
    </row>
    <row r="73" spans="1:15" ht="18.600000000000001" x14ac:dyDescent="0.5">
      <c r="C73" s="137" t="s">
        <v>135</v>
      </c>
      <c r="E73" s="79"/>
      <c r="F73" s="12"/>
      <c r="G73" s="26">
        <v>-6246606.4699999997</v>
      </c>
      <c r="H73" s="44"/>
      <c r="I73" s="201">
        <v>408904890.06</v>
      </c>
      <c r="J73" s="44"/>
      <c r="K73" s="44">
        <v>0</v>
      </c>
      <c r="L73" s="44"/>
      <c r="M73" s="44">
        <v>0</v>
      </c>
    </row>
    <row r="74" spans="1:15" ht="18.600000000000001" x14ac:dyDescent="0.5">
      <c r="C74" s="137" t="s">
        <v>164</v>
      </c>
      <c r="E74" s="79"/>
      <c r="F74" s="12"/>
      <c r="G74" s="26">
        <v>36152131.829999998</v>
      </c>
      <c r="H74" s="44"/>
      <c r="I74" s="27">
        <v>0</v>
      </c>
      <c r="J74" s="44"/>
      <c r="K74" s="44">
        <v>3209852.73</v>
      </c>
      <c r="L74" s="44"/>
      <c r="M74" s="44">
        <v>0</v>
      </c>
    </row>
    <row r="75" spans="1:15" ht="18.600000000000001" x14ac:dyDescent="0.5">
      <c r="D75" s="137" t="s">
        <v>136</v>
      </c>
      <c r="E75" s="90"/>
      <c r="F75" s="12"/>
      <c r="G75" s="99">
        <f>SUM(G71:G74)</f>
        <v>-307423819.64000005</v>
      </c>
      <c r="H75" s="44"/>
      <c r="I75" s="99">
        <f>SUM(I71:I74)</f>
        <v>22943120.060000002</v>
      </c>
      <c r="J75" s="44"/>
      <c r="K75" s="99">
        <f>SUM(K71:K74)</f>
        <v>-333865147.26999998</v>
      </c>
      <c r="L75" s="44"/>
      <c r="M75" s="99">
        <f>SUM(M71:M74)</f>
        <v>-385730000</v>
      </c>
    </row>
    <row r="76" spans="1:15" x14ac:dyDescent="0.45">
      <c r="E76" s="90"/>
      <c r="F76" s="12"/>
      <c r="G76" s="44"/>
      <c r="H76" s="44"/>
      <c r="I76" s="44"/>
      <c r="J76" s="44"/>
      <c r="K76" s="44"/>
      <c r="L76" s="44"/>
      <c r="M76" s="44"/>
    </row>
    <row r="77" spans="1:15" x14ac:dyDescent="0.45">
      <c r="A77" s="158" t="s">
        <v>137</v>
      </c>
      <c r="B77" s="157"/>
      <c r="E77" s="90"/>
      <c r="F77" s="12"/>
      <c r="G77" s="44">
        <f>G75+G68+G45</f>
        <v>-2264841.9800001979</v>
      </c>
      <c r="H77" s="44"/>
      <c r="I77" s="44">
        <v>4730382.99</v>
      </c>
      <c r="J77" s="44"/>
      <c r="K77" s="44">
        <f>K75+K68+K45</f>
        <v>2026615.1700000763</v>
      </c>
      <c r="L77" s="44"/>
      <c r="M77" s="44">
        <v>3267710.64</v>
      </c>
    </row>
    <row r="78" spans="1:15" x14ac:dyDescent="0.45">
      <c r="A78" s="158" t="s">
        <v>150</v>
      </c>
      <c r="E78" s="79">
        <v>4</v>
      </c>
      <c r="F78" s="91"/>
      <c r="G78" s="95">
        <v>65146522.43</v>
      </c>
      <c r="H78" s="44"/>
      <c r="I78" s="95">
        <v>60416139.439999998</v>
      </c>
      <c r="J78" s="44"/>
      <c r="K78" s="43">
        <v>20028265.149999999</v>
      </c>
      <c r="L78" s="44"/>
      <c r="M78" s="43">
        <v>16760554.51</v>
      </c>
    </row>
    <row r="79" spans="1:15" ht="18" thickBot="1" x14ac:dyDescent="0.5">
      <c r="A79" s="158" t="s">
        <v>151</v>
      </c>
      <c r="E79" s="79">
        <v>4</v>
      </c>
      <c r="F79" s="91"/>
      <c r="G79" s="100">
        <f>SUM(G77:G78)</f>
        <v>62881680.449999802</v>
      </c>
      <c r="H79" s="44"/>
      <c r="I79" s="100">
        <f>SUM(I77:I78)</f>
        <v>65146522.43</v>
      </c>
      <c r="J79" s="44"/>
      <c r="K79" s="100">
        <f>SUM(K77:K78)</f>
        <v>22054880.320000075</v>
      </c>
      <c r="L79" s="44"/>
      <c r="M79" s="100">
        <f>SUM(M77:M78)</f>
        <v>20028265.149999999</v>
      </c>
    </row>
    <row r="80" spans="1:15" ht="18" thickTop="1" x14ac:dyDescent="0.45">
      <c r="E80" s="79"/>
      <c r="F80" s="93"/>
      <c r="G80" s="44"/>
      <c r="H80" s="47"/>
      <c r="I80" s="44"/>
      <c r="J80" s="47"/>
      <c r="K80" s="44"/>
      <c r="L80" s="44"/>
      <c r="M80" s="44"/>
    </row>
    <row r="81" spans="1:21" s="82" customFormat="1" ht="18" x14ac:dyDescent="0.45">
      <c r="A81" s="205" t="s">
        <v>212</v>
      </c>
      <c r="E81" s="75"/>
      <c r="F81" s="75"/>
      <c r="O81" s="103"/>
    </row>
    <row r="82" spans="1:21" s="82" customFormat="1" ht="18" x14ac:dyDescent="0.45">
      <c r="A82" s="160"/>
      <c r="E82" s="75"/>
      <c r="F82" s="75"/>
      <c r="O82" s="103"/>
    </row>
    <row r="83" spans="1:21" s="82" customFormat="1" ht="18" x14ac:dyDescent="0.45">
      <c r="A83" s="160"/>
      <c r="E83" s="75"/>
      <c r="F83" s="75"/>
      <c r="O83" s="103"/>
    </row>
    <row r="84" spans="1:21" x14ac:dyDescent="0.45">
      <c r="A84" s="5"/>
    </row>
    <row r="85" spans="1:21" x14ac:dyDescent="0.45">
      <c r="A85" s="5"/>
    </row>
    <row r="86" spans="1:21" s="134" customFormat="1" ht="18.600000000000001" x14ac:dyDescent="0.5">
      <c r="B86" s="134" t="s">
        <v>30</v>
      </c>
      <c r="C86" s="140"/>
      <c r="D86" s="142"/>
      <c r="E86" s="140"/>
      <c r="F86" s="137"/>
      <c r="G86" s="134" t="s">
        <v>30</v>
      </c>
      <c r="H86" s="141"/>
      <c r="I86" s="141"/>
      <c r="J86" s="141"/>
      <c r="K86" s="140"/>
      <c r="L86" s="140"/>
      <c r="M86" s="140"/>
      <c r="N86" s="140"/>
      <c r="O86" s="138"/>
      <c r="P86" s="138"/>
      <c r="Q86" s="138"/>
      <c r="R86" s="138"/>
      <c r="S86" s="138"/>
      <c r="T86" s="138"/>
      <c r="U86" s="138"/>
    </row>
    <row r="87" spans="1:21" s="134" customFormat="1" ht="18.600000000000001" x14ac:dyDescent="0.5">
      <c r="C87" s="140"/>
      <c r="D87" s="142"/>
      <c r="E87" s="140"/>
      <c r="F87" s="137"/>
      <c r="H87" s="141"/>
      <c r="I87" s="141"/>
      <c r="J87" s="141"/>
      <c r="K87" s="140"/>
      <c r="L87" s="140"/>
      <c r="M87" s="140"/>
      <c r="N87" s="140"/>
      <c r="O87" s="138"/>
      <c r="P87" s="138"/>
      <c r="Q87" s="138"/>
      <c r="R87" s="138"/>
      <c r="S87" s="138"/>
      <c r="T87" s="138"/>
      <c r="U87" s="138"/>
    </row>
    <row r="88" spans="1:21" s="134" customFormat="1" ht="18.600000000000001" x14ac:dyDescent="0.5">
      <c r="C88" s="140"/>
      <c r="D88" s="142"/>
      <c r="E88" s="140"/>
      <c r="F88" s="137"/>
      <c r="H88" s="141"/>
      <c r="I88" s="141"/>
      <c r="J88" s="141"/>
      <c r="K88" s="140"/>
      <c r="L88" s="140"/>
      <c r="M88" s="140"/>
      <c r="N88" s="140"/>
      <c r="O88" s="138"/>
      <c r="P88" s="138"/>
      <c r="Q88" s="138"/>
      <c r="R88" s="138"/>
      <c r="S88" s="138"/>
      <c r="T88" s="138"/>
      <c r="U88" s="138"/>
    </row>
    <row r="89" spans="1:21" s="134" customFormat="1" ht="18.600000000000001" x14ac:dyDescent="0.5">
      <c r="C89" s="140"/>
      <c r="D89" s="142"/>
      <c r="E89" s="140"/>
      <c r="F89" s="137"/>
      <c r="H89" s="141"/>
      <c r="I89" s="141"/>
      <c r="J89" s="141"/>
      <c r="K89" s="140"/>
      <c r="L89" s="140"/>
      <c r="M89" s="140"/>
      <c r="N89" s="140"/>
      <c r="O89" s="138"/>
      <c r="P89" s="138"/>
      <c r="Q89" s="138"/>
      <c r="R89" s="138"/>
      <c r="S89" s="138"/>
      <c r="T89" s="138"/>
      <c r="U89" s="138"/>
    </row>
    <row r="90" spans="1:21" s="134" customFormat="1" ht="18.600000000000001" x14ac:dyDescent="0.5">
      <c r="C90" s="140"/>
      <c r="D90" s="142"/>
      <c r="E90" s="140"/>
      <c r="F90" s="137"/>
      <c r="H90" s="141"/>
      <c r="I90" s="141"/>
      <c r="J90" s="141"/>
      <c r="K90" s="140"/>
      <c r="L90" s="140"/>
      <c r="M90" s="140"/>
      <c r="N90" s="140"/>
      <c r="O90" s="138"/>
      <c r="P90" s="138"/>
      <c r="Q90" s="138"/>
      <c r="R90" s="138"/>
      <c r="S90" s="138"/>
      <c r="T90" s="138"/>
      <c r="U90" s="138"/>
    </row>
    <row r="91" spans="1:21" s="134" customFormat="1" ht="18.600000000000001" x14ac:dyDescent="0.5">
      <c r="C91" s="140"/>
      <c r="D91" s="142"/>
      <c r="E91" s="140"/>
      <c r="F91" s="137"/>
      <c r="H91" s="141"/>
      <c r="I91" s="141"/>
      <c r="J91" s="141"/>
      <c r="K91" s="140"/>
      <c r="L91" s="140"/>
      <c r="M91" s="140"/>
      <c r="N91" s="140"/>
      <c r="O91" s="138"/>
      <c r="P91" s="138"/>
      <c r="Q91" s="138"/>
      <c r="R91" s="138"/>
      <c r="S91" s="138"/>
      <c r="T91" s="138"/>
      <c r="U91" s="138"/>
    </row>
    <row r="93" spans="1:21" x14ac:dyDescent="0.45">
      <c r="A93" s="251">
        <v>9</v>
      </c>
      <c r="B93" s="252"/>
      <c r="C93" s="252"/>
      <c r="D93" s="252"/>
      <c r="E93" s="252"/>
      <c r="F93" s="252"/>
      <c r="G93" s="252"/>
      <c r="H93" s="252"/>
      <c r="I93" s="252"/>
      <c r="J93" s="252"/>
      <c r="K93" s="252"/>
      <c r="L93" s="252"/>
      <c r="M93" s="252"/>
    </row>
    <row r="94" spans="1:21" x14ac:dyDescent="0.45">
      <c r="A94" s="91"/>
      <c r="B94" s="207"/>
      <c r="C94" s="207"/>
      <c r="D94" s="207"/>
      <c r="E94" s="207"/>
      <c r="F94" s="207"/>
      <c r="G94" s="208"/>
      <c r="H94" s="207"/>
      <c r="I94" s="208"/>
      <c r="J94" s="207"/>
      <c r="K94" s="208"/>
      <c r="L94" s="207"/>
      <c r="M94" s="208"/>
    </row>
    <row r="95" spans="1:21" x14ac:dyDescent="0.45">
      <c r="E95" s="90"/>
      <c r="F95" s="12"/>
    </row>
    <row r="96" spans="1:21" x14ac:dyDescent="0.45">
      <c r="E96" s="90"/>
      <c r="F96" s="12"/>
    </row>
    <row r="97" spans="5:6" x14ac:dyDescent="0.45">
      <c r="E97" s="90"/>
      <c r="F97" s="12"/>
    </row>
    <row r="98" spans="5:6" x14ac:dyDescent="0.45">
      <c r="E98" s="90"/>
      <c r="F98" s="12"/>
    </row>
    <row r="99" spans="5:6" x14ac:dyDescent="0.45">
      <c r="E99" s="90"/>
      <c r="F99" s="12"/>
    </row>
    <row r="100" spans="5:6" x14ac:dyDescent="0.45">
      <c r="E100" s="90"/>
      <c r="F100" s="12"/>
    </row>
    <row r="101" spans="5:6" x14ac:dyDescent="0.45">
      <c r="E101" s="90"/>
      <c r="F101" s="12"/>
    </row>
    <row r="102" spans="5:6" x14ac:dyDescent="0.45">
      <c r="E102" s="90"/>
      <c r="F102" s="12"/>
    </row>
    <row r="103" spans="5:6" x14ac:dyDescent="0.45">
      <c r="E103" s="90"/>
      <c r="F103" s="12"/>
    </row>
    <row r="104" spans="5:6" x14ac:dyDescent="0.45">
      <c r="E104" s="90"/>
      <c r="F104" s="12"/>
    </row>
    <row r="105" spans="5:6" x14ac:dyDescent="0.45">
      <c r="E105" s="90"/>
      <c r="F105" s="12"/>
    </row>
    <row r="106" spans="5:6" x14ac:dyDescent="0.45">
      <c r="E106" s="90"/>
      <c r="F106" s="12"/>
    </row>
    <row r="107" spans="5:6" x14ac:dyDescent="0.45">
      <c r="E107" s="90"/>
      <c r="F107" s="12"/>
    </row>
  </sheetData>
  <mergeCells count="19">
    <mergeCell ref="A93:M93"/>
    <mergeCell ref="G57:I57"/>
    <mergeCell ref="K57:M57"/>
    <mergeCell ref="A53:M53"/>
    <mergeCell ref="A54:M54"/>
    <mergeCell ref="G56:M56"/>
    <mergeCell ref="G58:I58"/>
    <mergeCell ref="K58:M58"/>
    <mergeCell ref="K1:M1"/>
    <mergeCell ref="K8:M8"/>
    <mergeCell ref="A2:M2"/>
    <mergeCell ref="A52:M52"/>
    <mergeCell ref="A3:M3"/>
    <mergeCell ref="A4:M4"/>
    <mergeCell ref="G6:M6"/>
    <mergeCell ref="G7:I7"/>
    <mergeCell ref="K7:M7"/>
    <mergeCell ref="A50:M50"/>
    <mergeCell ref="G8:I8"/>
  </mergeCells>
  <phoneticPr fontId="11" type="noConversion"/>
  <pageMargins left="0.31496062992125984" right="0" top="0.6692913385826772" bottom="0" header="0.27559055118110237" footer="0"/>
  <pageSetup paperSize="9" scale="95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SE-รวม</vt:lpstr>
      <vt:lpstr>SE-เฉพาะ</vt:lpstr>
      <vt:lpstr>PL</vt:lpstr>
      <vt:lpstr>OCI </vt:lpstr>
      <vt:lpstr>CF1</vt:lpstr>
      <vt:lpstr>BS!Print_Area</vt:lpstr>
      <vt:lpstr>'CF1'!Print_Area</vt:lpstr>
      <vt:lpstr>'OCI '!Print_Area</vt:lpstr>
      <vt:lpstr>PL!Print_Area</vt:lpstr>
      <vt:lpstr>'SE-เฉพาะ'!Print_Area</vt:lpstr>
      <vt:lpstr>'SE-รวม'!Print_Area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2021-02-19T07:07:22Z</cp:lastPrinted>
  <dcterms:created xsi:type="dcterms:W3CDTF">2006-04-20T02:22:53Z</dcterms:created>
  <dcterms:modified xsi:type="dcterms:W3CDTF">2021-02-19T10:17:11Z</dcterms:modified>
</cp:coreProperties>
</file>