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molpan Areevijit\Google Drive\SAAM Energy Development\01 CEO Office\Secretary\00 Kamolpan Working Folder\งบการเงิน\TH\2563\งบการเงินประจำปี สิ้นสุด ณ วันที่ 31 ธันวาคม 2563\"/>
    </mc:Choice>
  </mc:AlternateContent>
  <xr:revisionPtr revIDLastSave="0" documentId="13_ncr:1_{D34159E0-FDBF-42C7-A60D-B493C93C5755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BS" sheetId="5" r:id="rId1"/>
    <sheet name="PL" sheetId="3" r:id="rId2"/>
    <sheet name="CE Consolidation " sheetId="6" r:id="rId3"/>
    <sheet name="CE Separate" sheetId="4" r:id="rId4"/>
    <sheet name="CF" sheetId="7" r:id="rId5"/>
  </sheets>
  <definedNames>
    <definedName name="_xlnm.Print_Area" localSheetId="0">BS!$A$1:$L$105</definedName>
    <definedName name="_xlnm.Print_Area" localSheetId="2">'CE Consolidation '!$A$1:$W$43</definedName>
    <definedName name="_xlnm.Print_Area" localSheetId="3">'CE Separate'!$A$1:$N$35</definedName>
    <definedName name="_xlnm.Print_Area" localSheetId="4">CF!$A$1:$M$86</definedName>
    <definedName name="_xlnm.Print_Area" localSheetId="1">PL!$A$1:$M$75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1" i="3" l="1"/>
  <c r="F21" i="3"/>
  <c r="H29" i="4" l="1"/>
  <c r="F29" i="4"/>
  <c r="D29" i="4"/>
  <c r="L29" i="4"/>
  <c r="N16" i="4"/>
  <c r="N32" i="4"/>
  <c r="N20" i="4"/>
  <c r="N19" i="4"/>
  <c r="L17" i="4"/>
  <c r="L21" i="4" s="1"/>
  <c r="J13" i="4"/>
  <c r="N13" i="4" s="1"/>
  <c r="E93" i="5"/>
  <c r="G93" i="5"/>
  <c r="S40" i="6"/>
  <c r="S33" i="6"/>
  <c r="M19" i="6"/>
  <c r="S22" i="6"/>
  <c r="Q37" i="6"/>
  <c r="Q23" i="6"/>
  <c r="Q29" i="6" s="1"/>
  <c r="Q32" i="6" s="1"/>
  <c r="Q34" i="6" s="1"/>
  <c r="H15" i="3"/>
  <c r="L25" i="4" l="1"/>
  <c r="L27" i="4" s="1"/>
  <c r="K93" i="5"/>
  <c r="L33" i="4"/>
  <c r="I93" i="5"/>
  <c r="Q43" i="6"/>
  <c r="F33" i="7"/>
  <c r="F37" i="7"/>
  <c r="F69" i="7" l="1"/>
  <c r="H11" i="3" l="1"/>
  <c r="A75" i="5" l="1"/>
  <c r="A39" i="5"/>
  <c r="L69" i="7"/>
  <c r="J69" i="7"/>
  <c r="H69" i="7"/>
  <c r="I13" i="5"/>
  <c r="U35" i="6" l="1"/>
  <c r="F27" i="3" l="1"/>
  <c r="M39" i="6" l="1"/>
  <c r="S39" i="6" s="1"/>
  <c r="J31" i="4" l="1"/>
  <c r="I47" i="5"/>
  <c r="N31" i="4" l="1"/>
  <c r="L25" i="3"/>
  <c r="I19" i="5" l="1"/>
  <c r="E27" i="4"/>
  <c r="G27" i="4"/>
  <c r="I27" i="4"/>
  <c r="K27" i="4"/>
  <c r="J84" i="7" l="1"/>
  <c r="F84" i="7"/>
  <c r="L81" i="7"/>
  <c r="J81" i="7"/>
  <c r="H81" i="7"/>
  <c r="F81" i="7"/>
  <c r="S28" i="6" l="1"/>
  <c r="U21" i="6" l="1"/>
  <c r="L65" i="3" l="1"/>
  <c r="J65" i="3"/>
  <c r="H65" i="3"/>
  <c r="F65" i="3"/>
  <c r="L59" i="3"/>
  <c r="J59" i="3"/>
  <c r="J66" i="3" s="1"/>
  <c r="H59" i="3"/>
  <c r="H66" i="3" s="1"/>
  <c r="J25" i="3"/>
  <c r="H25" i="3"/>
  <c r="F25" i="3"/>
  <c r="L16" i="3"/>
  <c r="L26" i="3" s="1"/>
  <c r="J16" i="3"/>
  <c r="H16" i="3"/>
  <c r="F16" i="3"/>
  <c r="L66" i="3" l="1"/>
  <c r="H26" i="3"/>
  <c r="H28" i="3" s="1"/>
  <c r="H10" i="7" s="1"/>
  <c r="H29" i="7" s="1"/>
  <c r="H39" i="7" s="1"/>
  <c r="J26" i="3"/>
  <c r="J28" i="3" s="1"/>
  <c r="J10" i="7" s="1"/>
  <c r="J29" i="7" s="1"/>
  <c r="J39" i="7" s="1"/>
  <c r="J45" i="7" s="1"/>
  <c r="L28" i="3"/>
  <c r="F26" i="3"/>
  <c r="F28" i="3" s="1"/>
  <c r="F10" i="7" s="1"/>
  <c r="F29" i="7" l="1"/>
  <c r="F39" i="7" s="1"/>
  <c r="F45" i="7" s="1"/>
  <c r="F83" i="7" s="1"/>
  <c r="F85" i="7" s="1"/>
  <c r="H45" i="7"/>
  <c r="H83" i="7" s="1"/>
  <c r="H85" i="7" s="1"/>
  <c r="J83" i="7"/>
  <c r="J85" i="7" s="1"/>
  <c r="H30" i="3"/>
  <c r="H68" i="3" s="1"/>
  <c r="L30" i="3"/>
  <c r="J15" i="4" s="1"/>
  <c r="N15" i="4" s="1"/>
  <c r="L10" i="7"/>
  <c r="L29" i="7" s="1"/>
  <c r="L39" i="7" s="1"/>
  <c r="L45" i="7" s="1"/>
  <c r="L83" i="7" s="1"/>
  <c r="L85" i="7" s="1"/>
  <c r="J30" i="3"/>
  <c r="F30" i="3"/>
  <c r="F52" i="3" s="1"/>
  <c r="J68" i="3" l="1"/>
  <c r="J71" i="3" s="1"/>
  <c r="J28" i="4"/>
  <c r="F86" i="7"/>
  <c r="H73" i="3"/>
  <c r="H71" i="3" s="1"/>
  <c r="L33" i="3"/>
  <c r="L38" i="3" s="1"/>
  <c r="L68" i="3"/>
  <c r="L71" i="3" s="1"/>
  <c r="L52" i="3"/>
  <c r="H52" i="3"/>
  <c r="H35" i="3"/>
  <c r="H33" i="3" s="1"/>
  <c r="H38" i="3" s="1"/>
  <c r="J52" i="3"/>
  <c r="J33" i="3"/>
  <c r="J38" i="3" s="1"/>
  <c r="F35" i="3"/>
  <c r="F33" i="3" s="1"/>
  <c r="M35" i="6" s="1"/>
  <c r="J29" i="4" l="1"/>
  <c r="N28" i="4"/>
  <c r="N29" i="4" s="1"/>
  <c r="F38" i="3"/>
  <c r="M21" i="6"/>
  <c r="U37" i="6"/>
  <c r="F72" i="3" s="1"/>
  <c r="S25" i="6" l="1"/>
  <c r="W25" i="6" s="1"/>
  <c r="S26" i="6"/>
  <c r="W26" i="6" s="1"/>
  <c r="W28" i="6"/>
  <c r="W33" i="6" l="1"/>
  <c r="E69" i="5" l="1"/>
  <c r="E33" i="5" l="1"/>
  <c r="I69" i="5" l="1"/>
  <c r="J17" i="4" l="1"/>
  <c r="J21" i="4" s="1"/>
  <c r="J25" i="4" s="1"/>
  <c r="H17" i="4"/>
  <c r="H21" i="4" s="1"/>
  <c r="F17" i="4"/>
  <c r="F21" i="4" s="1"/>
  <c r="D17" i="4"/>
  <c r="D21" i="4" s="1"/>
  <c r="D25" i="4" l="1"/>
  <c r="N25" i="4" s="1"/>
  <c r="F25" i="4"/>
  <c r="H25" i="4"/>
  <c r="J27" i="4"/>
  <c r="J33" i="4" s="1"/>
  <c r="K92" i="5"/>
  <c r="F27" i="4" l="1"/>
  <c r="F33" i="4" s="1"/>
  <c r="K88" i="5"/>
  <c r="H27" i="4"/>
  <c r="H33" i="4" s="1"/>
  <c r="K91" i="5"/>
  <c r="D27" i="4"/>
  <c r="D33" i="4" s="1"/>
  <c r="N27" i="4"/>
  <c r="N33" i="4" s="1"/>
  <c r="K87" i="5"/>
  <c r="G19" i="5"/>
  <c r="K19" i="5"/>
  <c r="N14" i="4"/>
  <c r="U23" i="6"/>
  <c r="O23" i="6"/>
  <c r="K23" i="6"/>
  <c r="I23" i="6"/>
  <c r="G23" i="6"/>
  <c r="E23" i="6"/>
  <c r="W22" i="6"/>
  <c r="M23" i="6"/>
  <c r="M29" i="6" s="1"/>
  <c r="M32" i="6" s="1"/>
  <c r="M34" i="6" s="1"/>
  <c r="S20" i="6"/>
  <c r="W20" i="6" s="1"/>
  <c r="K94" i="5" l="1"/>
  <c r="N17" i="4"/>
  <c r="N21" i="4" s="1"/>
  <c r="S21" i="6"/>
  <c r="W21" i="6" l="1"/>
  <c r="W23" i="6" s="1"/>
  <c r="S23" i="6"/>
  <c r="S42" i="6"/>
  <c r="W42" i="6" s="1"/>
  <c r="S36" i="6"/>
  <c r="W36" i="6" s="1"/>
  <c r="F57" i="3" s="1"/>
  <c r="F59" i="3" s="1"/>
  <c r="F66" i="3" s="1"/>
  <c r="F68" i="3" l="1"/>
  <c r="F73" i="3" s="1"/>
  <c r="F71" i="3" s="1"/>
  <c r="G37" i="6"/>
  <c r="I88" i="5" l="1"/>
  <c r="G29" i="6"/>
  <c r="G88" i="5" l="1"/>
  <c r="G32" i="6"/>
  <c r="G34" i="6" s="1"/>
  <c r="G43" i="6" s="1"/>
  <c r="E88" i="5" s="1"/>
  <c r="W40" i="6"/>
  <c r="W39" i="6"/>
  <c r="K69" i="5" l="1"/>
  <c r="G69" i="5"/>
  <c r="O37" i="6" l="1"/>
  <c r="K37" i="6"/>
  <c r="I37" i="6"/>
  <c r="E37" i="6"/>
  <c r="G92" i="5"/>
  <c r="E29" i="6" l="1"/>
  <c r="E32" i="6" s="1"/>
  <c r="E34" i="6" l="1"/>
  <c r="E43" i="6" s="1"/>
  <c r="E87" i="5" s="1"/>
  <c r="G87" i="5"/>
  <c r="W19" i="6"/>
  <c r="I29" i="6"/>
  <c r="I32" i="6" s="1"/>
  <c r="K29" i="6"/>
  <c r="K32" i="6" s="1"/>
  <c r="O29" i="6"/>
  <c r="O32" i="6" s="1"/>
  <c r="U29" i="6"/>
  <c r="U32" i="6" s="1"/>
  <c r="O34" i="6" l="1"/>
  <c r="O43" i="6" s="1"/>
  <c r="I34" i="6"/>
  <c r="I43" i="6" s="1"/>
  <c r="E89" i="5" s="1"/>
  <c r="G89" i="5"/>
  <c r="K34" i="6"/>
  <c r="K43" i="6" s="1"/>
  <c r="E91" i="5" s="1"/>
  <c r="G91" i="5"/>
  <c r="U34" i="6"/>
  <c r="U43" i="6" s="1"/>
  <c r="E95" i="5" s="1"/>
  <c r="G95" i="5"/>
  <c r="G33" i="5"/>
  <c r="G94" i="5" l="1"/>
  <c r="G96" i="5" s="1"/>
  <c r="K96" i="5"/>
  <c r="K58" i="5"/>
  <c r="K70" i="5" s="1"/>
  <c r="K33" i="5"/>
  <c r="G58" i="5"/>
  <c r="G70" i="5" s="1"/>
  <c r="G34" i="5"/>
  <c r="K34" i="5" l="1"/>
  <c r="K97" i="5"/>
  <c r="G97" i="5"/>
  <c r="I92" i="5" l="1"/>
  <c r="S29" i="6" l="1"/>
  <c r="S32" i="6" s="1"/>
  <c r="S34" i="6" s="1"/>
  <c r="W29" i="6" l="1"/>
  <c r="W32" i="6" s="1"/>
  <c r="W34" i="6" s="1"/>
  <c r="E19" i="5" l="1"/>
  <c r="I33" i="5"/>
  <c r="E58" i="5"/>
  <c r="E70" i="5" s="1"/>
  <c r="I58" i="5"/>
  <c r="I70" i="5" s="1"/>
  <c r="E34" i="5" l="1"/>
  <c r="I34" i="5"/>
  <c r="I91" i="5" l="1"/>
  <c r="I87" i="5"/>
  <c r="I94" i="5" s="1"/>
  <c r="I96" i="5" l="1"/>
  <c r="I97" i="5" s="1"/>
  <c r="S35" i="6" l="1"/>
  <c r="M37" i="6" l="1"/>
  <c r="M43" i="6" s="1"/>
  <c r="E92" i="5" l="1"/>
  <c r="E94" i="5" s="1"/>
  <c r="E96" i="5" s="1"/>
  <c r="E97" i="5" s="1"/>
  <c r="W35" i="6"/>
  <c r="S37" i="6"/>
  <c r="S43" i="6" s="1"/>
  <c r="W37" i="6" l="1"/>
  <c r="W43" i="6" l="1"/>
</calcChain>
</file>

<file path=xl/sharedStrings.xml><?xml version="1.0" encoding="utf-8"?>
<sst xmlns="http://schemas.openxmlformats.org/spreadsheetml/2006/main" count="377" uniqueCount="245">
  <si>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</si>
  <si>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</si>
  <si>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</si>
  <si>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</si>
  <si>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</si>
  <si>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</si>
  <si>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</si>
  <si>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</si>
  <si>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</si>
  <si>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</si>
  <si>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</si>
  <si>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</si>
  <si>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</si>
  <si>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</si>
  <si>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</si>
  <si>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</si>
  <si>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</si>
  <si>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</si>
  <si>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</si>
  <si>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</si>
  <si>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</si>
  <si>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</si>
  <si>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</si>
  <si>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</si>
  <si>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</si>
  <si>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</si>
  <si>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</si>
  <si>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ยังไม่ได้จัดสรร</t>
  </si>
  <si>
    <t>งบแสดงการเปลี่ยนแปลงส่วนของผู้ถือหุ้น</t>
  </si>
  <si>
    <t>งบแสดงฐานะการเงิน (ต่อ)</t>
  </si>
  <si>
    <t>งบแสดงฐานะการเงิน</t>
  </si>
  <si>
    <t>เงินลงทุนในบริษัทย่อย</t>
  </si>
  <si>
    <t>งบการเงินรวม</t>
  </si>
  <si>
    <t>งบการเงินเฉพาะกิจการ</t>
  </si>
  <si>
    <t xml:space="preserve">   - สุทธิจากภาษีเงินได้</t>
  </si>
  <si>
    <t>กำไรขาดทุนเบ็ดเสร็จอื่น:</t>
  </si>
  <si>
    <t>ต้นทุนขาย</t>
  </si>
  <si>
    <t>รายได้จากการขาย</t>
  </si>
  <si>
    <t>งบแสดงการเปลี่ยนแปลงส่วนของผู้ถือหุ้น (ต่อ)</t>
  </si>
  <si>
    <t>สินทรัพย์หมุนเวียนอื่น</t>
  </si>
  <si>
    <t>หนี้สินไม่หมุนเวียน</t>
  </si>
  <si>
    <t>รวมหนี้สินไม่หมุนเวียน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</si>
  <si>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</si>
  <si>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</si>
  <si>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</si>
  <si>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</si>
  <si>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</si>
  <si>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   จากกิจกรรมดำเนินงาน:</t>
  </si>
  <si>
    <t xml:space="preserve">   ค่าใช้จ่ายดอกเบี้ย</t>
  </si>
  <si>
    <t xml:space="preserve">   ในสินทรัพย์และหนี้สินดำเนินงาน</t>
  </si>
  <si>
    <t xml:space="preserve">   สินทรัพย์หมุนเวียนอื่น</t>
  </si>
  <si>
    <t xml:space="preserve">   หนี้สินหมุนเวียนอื่น</t>
  </si>
  <si>
    <t xml:space="preserve">   เงินสดจ่ายภาษีเงินได้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</si>
  <si>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</si>
  <si>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</si>
  <si>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</si>
  <si>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</si>
  <si>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รายการที่ไม่ใช่เงินสด</t>
  </si>
  <si>
    <t>ผู้ถือหุ้น</t>
  </si>
  <si>
    <t>รวมส่วนของ</t>
  </si>
  <si>
    <t>ที่ดิน อาคารและอุปกรณ์</t>
  </si>
  <si>
    <t xml:space="preserve">   รายได้ดอกเบี้ยรับ</t>
  </si>
  <si>
    <t>กฎหมาย</t>
  </si>
  <si>
    <t xml:space="preserve">   จัดสรรแล้ว - สำรองตามกฎหมาย</t>
  </si>
  <si>
    <t xml:space="preserve">   ยังไม่ได้จัดสรร</t>
  </si>
  <si>
    <t>เงินให้กู้ยืมระยะสั้นแก่กิจการที่เกี่ยวข้องกัน</t>
  </si>
  <si>
    <t>สินทรัพย์ไม่มีตัวตน</t>
  </si>
  <si>
    <t>สินทรัพย์ภาษีเงินได้รอการตัดบัญชี</t>
  </si>
  <si>
    <t>กำไรส่วนที่เป็นของผู้ถือหุ้นของบริษัทฯ</t>
  </si>
  <si>
    <t xml:space="preserve">   ค่าเสื่อมราคาและค่าตัดจำหน่าย</t>
  </si>
  <si>
    <t xml:space="preserve">   สินทรัพย์ไม่หมุนเวียนอื่น</t>
  </si>
  <si>
    <t xml:space="preserve">   ที่ถึงกำหนดชำระภายในหนึ่งปี</t>
  </si>
  <si>
    <t>เงินกู้ยืมระยะยาวจากสถาบันการเงิน - สุทธิจากส่วน</t>
  </si>
  <si>
    <t>ส่วนของผู้ถือหุ้นของบริษัทฯ</t>
  </si>
  <si>
    <t>งบกำไรขาดทุน</t>
  </si>
  <si>
    <t>บริษัทฯ</t>
  </si>
  <si>
    <t>ผู้ถือหุ้นของ</t>
  </si>
  <si>
    <t>ส่วนของผู้มีส่วน</t>
  </si>
  <si>
    <t>อำนาจควบคุม</t>
  </si>
  <si>
    <t>ของบริษัทย่อย</t>
  </si>
  <si>
    <t>ส่วนของผู้มีส่วนได้เสียที่ไม่มีอำนาจควบคุมของบริษัทย่อย</t>
  </si>
  <si>
    <t xml:space="preserve">   ภายในหนึ่งปี</t>
  </si>
  <si>
    <t>ค่าเช่าที่ดินจ่ายล่วงหน้า - สุทธิจากส่วนที่ครบกำหนด</t>
  </si>
  <si>
    <t>ได้เสียที่ไม่มี</t>
  </si>
  <si>
    <t xml:space="preserve">   ค่าเช่าที่ดินจ่ายล่วงหน้าตัดจำหน่าย</t>
  </si>
  <si>
    <t>เงินสดรับจากการรับคืนเงินให้กู้ยืมระยะสั้น</t>
  </si>
  <si>
    <t xml:space="preserve">   แก่กิจการที่เกี่ยวข้องกัน</t>
  </si>
  <si>
    <t>ค่าใช้จ่ายในการขายและบริการ</t>
  </si>
  <si>
    <t>งบการเงินที่เป็น</t>
  </si>
  <si>
    <t>เงินตราต่างประเทศ</t>
  </si>
  <si>
    <t>กำไรขาดทุนเบ็ดเสร็จอื่น</t>
  </si>
  <si>
    <t>รายการที่จะถูกบันทึกในส่วนของกำไรหรือขาดทุนในภายหลัง</t>
  </si>
  <si>
    <t>องค์ประกอบอื่นของส่วนของผู้ถือหุ้น</t>
  </si>
  <si>
    <t>การแบ่งปันกำไร</t>
  </si>
  <si>
    <t>ที่ออกและ</t>
  </si>
  <si>
    <t>ชำระแล้ว</t>
  </si>
  <si>
    <t>ผลต่างของอัตราแลกเปลี่ยนจากการแปลงค่างบการเงิน</t>
  </si>
  <si>
    <t>กำไรต่อหุ้นขั้นพื้นฐาน (บาท)</t>
  </si>
  <si>
    <t>รายได้เงินปันผลรับจากบริษัทย่อย</t>
  </si>
  <si>
    <t>เงินปันผลรับจากบริษัทย่อย</t>
  </si>
  <si>
    <t xml:space="preserve">   รายได้เงินปันผลรับ</t>
  </si>
  <si>
    <t xml:space="preserve">   ลดลงจากการจ่ายเงินปันผลของบริษัทย่อย</t>
  </si>
  <si>
    <t>ส่วนต่ำกว่าทุนจากการรวมธุรกิจภายใต้การควบคุมเดียวกัน</t>
  </si>
  <si>
    <t>เงินกู้ยืมระยะสั้นจากกิจการที่เกี่ยวข้องกัน</t>
  </si>
  <si>
    <t>อสังหาริมทรัพย์เพื่อการลงทุน</t>
  </si>
  <si>
    <t>งานโครงการระหว่างทำ</t>
  </si>
  <si>
    <t>ส่วนต่ำกว่าทุน</t>
  </si>
  <si>
    <t>จากการรวมธุรกิจ</t>
  </si>
  <si>
    <t>ภายใต้การ</t>
  </si>
  <si>
    <t>ควบคุมเดียวกัน</t>
  </si>
  <si>
    <t>ส่วนของเงินกู้ยืมระยะยาวจากกิจการที่เกี่ยวข้องกัน</t>
  </si>
  <si>
    <t>ส่วนของเงินกู้ยืมระยะยาวจากสถาบันการเงิน</t>
  </si>
  <si>
    <t>บริษัท เอสเอเอเอ็ม เอ็นเนอร์ยี่ ดีเวลลอปเมนท์ จำกัด (มหาชน) และบริษัทย่อย</t>
  </si>
  <si>
    <t>เงินกู้ยืมระยะยาวจากกิจการที่เกี่ยวข้องกัน - สุทธิจาก</t>
  </si>
  <si>
    <t xml:space="preserve">   ส่วนที่ถึงกำหนดชำระภายในหนึ่งปี</t>
  </si>
  <si>
    <t xml:space="preserve">   หนี้สินไม่หมุนเวียนอื่น</t>
  </si>
  <si>
    <t>หนี้สินและส่วนของผู้ถือหุ้น (ต่อ)</t>
  </si>
  <si>
    <t xml:space="preserve">   ค่าตัดจำหน่ายภาษีเงินได้ถูกหัก ณ ที่จ่าย</t>
  </si>
  <si>
    <t xml:space="preserve">   ค่าตัดจำหน่ายงานโครงการระหว่างทำ</t>
  </si>
  <si>
    <t>เงินสดรับคืนเงินมัดจำค่าที่ดิน</t>
  </si>
  <si>
    <t>เงินสดจ่ายชำระเงินมัดจำค่าที่ดิน</t>
  </si>
  <si>
    <t>เงินสดจ่ายให้กู้ยืมระยะสั้นแก่กิจการที่เกี่ยวข้องกัน</t>
  </si>
  <si>
    <t>หนี้สินไม่หมุนเวียนอื่น - ค่าเช่าค้างจ่าย</t>
  </si>
  <si>
    <t>เงินสดจ่ายคืนเงินกู้ยืมระยะสั้นจากกิจการที่เกี่ยวข้องกัน</t>
  </si>
  <si>
    <t>ค่าใช้จ่ายอื่น</t>
  </si>
  <si>
    <t xml:space="preserve">   ตัดจำหน่ายเงินมัดจำเพื่อซื้อเงินลงทุนในบริษัทย่อย</t>
  </si>
  <si>
    <t>เงินสดจ่ายคืนเงินกู้ยืมระยะยาวจากกิจการที่เกี่ยวข้องกัน</t>
  </si>
  <si>
    <t>เงินสดจ่ายชำระเพื่อมัดจำการซื้อเงินลงทุนในบริษัทย่อย</t>
  </si>
  <si>
    <t>รายการที่จะไม่ถูกบันทึกในส่วนของกำไรหรือขาดทุนในภายหลัง</t>
  </si>
  <si>
    <t>ผลกระทบของภาษีเงินได้</t>
  </si>
  <si>
    <t>การแบ่งปันกำไรเบ็ดเสร็จรวม</t>
  </si>
  <si>
    <t>เงินปันผลจ่าย</t>
  </si>
  <si>
    <t>โอนกำไรสะสมที่ยังไม่ได้จัดสรร</t>
  </si>
  <si>
    <t>งบกำไรขาดทุนเบ็ดเสร็จ</t>
  </si>
  <si>
    <t>ส่วนเกินมูลค่า</t>
  </si>
  <si>
    <t>หุ้นสามัญ</t>
  </si>
  <si>
    <t>ส่วนของผู้มีส่วนได้เสียที่ไม่มีอำนาจควบคุมของบริษัทย่อยลดลง</t>
  </si>
  <si>
    <t xml:space="preserve">   จากการจ่ายเงินปันผลของบริษัทย่อย</t>
  </si>
  <si>
    <t>ส่วนเกินมูลค่าหุ้นสามัญ</t>
  </si>
  <si>
    <t>เงินสดรับจากการออกหุ้นเพิ่มทุน</t>
  </si>
  <si>
    <t xml:space="preserve">   ค่าใช้จ่ายทางตรงในการออกหุ้นเพิ่มทุนที่ยังไม่ชำระ</t>
  </si>
  <si>
    <t xml:space="preserve">   ตัดจำหน่ายอุปกรณ์</t>
  </si>
  <si>
    <t>เงินสดจ่ายเพื่อการเพิ่มทุนในบริษัทย่อย</t>
  </si>
  <si>
    <t>เงินสดรับจากดอกเบี้ยรับ</t>
  </si>
  <si>
    <t>เงินสดจ่ายคืนเงินกู้ยืมระยะยาวจากสถาบันการเงิน</t>
  </si>
  <si>
    <t>เงินสดจ่ายดอกเบี้ย</t>
  </si>
  <si>
    <t xml:space="preserve">   เงินสดรับจากภาษีเงินได้ถูกหัก ณ ที่จ่ายได้รับคืน</t>
  </si>
  <si>
    <t>เงินลงทุนชั่วคราว</t>
  </si>
  <si>
    <t>ค่าเช่าที่ดินจ่ายล่วงหน้า - ส่วนที่ครบกำหนดภายในหนึ่งปี</t>
  </si>
  <si>
    <t xml:space="preserve">      หุ้นสามัญ 300,000,000 หุ้น มูลค่าหุ้นละ 0.50 บาท</t>
  </si>
  <si>
    <t>ออกหุ้นสามัญเพิ่มทุน</t>
  </si>
  <si>
    <t xml:space="preserve">ผลขาดทุนจากการประมาณการตามหลักคณิตศาสตร์ประกันภัย </t>
  </si>
  <si>
    <t>โอนกำไรสะสมที่ยังไม่ได้จัดสรรไปเป็น</t>
  </si>
  <si>
    <t>เงินสดรับจากการจำหน่ายอุปกรณ์</t>
  </si>
  <si>
    <t xml:space="preserve">   เงินสดจ่ายดอกเบี้ย</t>
  </si>
  <si>
    <t>สินทรัพย์สิทธิการใช้</t>
  </si>
  <si>
    <t>ส่วนของหนี้สินตามสัญญาเช่า</t>
  </si>
  <si>
    <t>หนี้สินตามสัญญาเช่า - สุทธิจากส่วนที่ถึงกำหนด</t>
  </si>
  <si>
    <t xml:space="preserve">   ชำระภายในหนึ่งปี</t>
  </si>
  <si>
    <t>รายการที่อาจถูกจัดประเภทใหม่ไว้ในกำไรหรือขาดทุนในภายหลัง</t>
  </si>
  <si>
    <t xml:space="preserve">เงินสดจ่ายชำระหนี้สินตามสัญญาเช่า </t>
  </si>
  <si>
    <t>ผลกระทบจากการเปลี่ยนแปลงนโยบายการบัญชี</t>
  </si>
  <si>
    <t>(ยังไม่ได้ตรวจสอบ</t>
  </si>
  <si>
    <t>(ตรวจสอบแล้ว)</t>
  </si>
  <si>
    <t>แต่สอบทานแล้ว)</t>
  </si>
  <si>
    <t>ยอดคงเหลือ ณ วันที่ 1 มกราคม 2562</t>
  </si>
  <si>
    <t>ยอดคงเหลือ ณ วันที่ 1 มกราคม 2563</t>
  </si>
  <si>
    <t>ค่าแสงสว่างรอบโครงการจ่ายล่วงหน้า - ส่วนที่ครบกำหนดภายในหนึ่งปี</t>
  </si>
  <si>
    <t>ค่าแสงสว่างรอบโครงการจ่ายล่วงหน้า - สุทธิจากส่วนที่ครบกำหนด</t>
  </si>
  <si>
    <t>ภาษีเงินได้นิติบุคคลค้างจ่าย</t>
  </si>
  <si>
    <t xml:space="preserve">   ไปเป็นสำรองตามกฎหมาย</t>
  </si>
  <si>
    <t xml:space="preserve">   สำรองตามกฎหมาย</t>
  </si>
  <si>
    <t>2.3</t>
  </si>
  <si>
    <t xml:space="preserve">ยอดคงเหลือ ณ วันที่ 31 ธันวาคม 2562 </t>
  </si>
  <si>
    <t xml:space="preserve">   ที่เป็นเงินตราต่างประเทศ - สุทธิจากภาษีเงินได้</t>
  </si>
  <si>
    <t>เงินมัดจำค่าอุปกรณ์</t>
  </si>
  <si>
    <t xml:space="preserve">สินทรัพย์ดำเนินงาน (เพิ่มขึ้น) ลดลง </t>
  </si>
  <si>
    <t>ผลขาดทุนอื่น</t>
  </si>
  <si>
    <t>หนี้สินสัญญาอนุพันธ์</t>
  </si>
  <si>
    <t xml:space="preserve">   (กำไร) ขาดทุนจากอัตราแลกเปลี่ยนที่ยังไม่เกิดขึ้นจริง</t>
  </si>
  <si>
    <t>หนี้สินดำเนินงานเพิ่มขึ้น (ลดลง)</t>
  </si>
  <si>
    <t>กระแสเงินสดจาก (ใช้ไปใน) กิจกรรมดำเนินงาน</t>
  </si>
  <si>
    <t>กระแสเงินสดสุทธิจาก (ใช้ไปใน) กิจกรรมดำเนินงาน</t>
  </si>
  <si>
    <t>กระแสเงินสดสุทธิจาก (ใช้ไปใน) กิจกรรมลงทุน</t>
  </si>
  <si>
    <t>กระแสเงินสดสุทธิจาก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</si>
  <si>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</si>
  <si>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รายการปรับกระทบกำไรก่อนภาษีเป็นเงินสดรับ (จ่าย)</t>
  </si>
  <si>
    <t>จัดสรรแล้ว -</t>
  </si>
  <si>
    <t>สำรองตาม</t>
  </si>
  <si>
    <t>เงินสดจ่ายชำระค่ายานพาหนะ อุปกรณ์และซอฟแวร์คอมพิวเตอร์</t>
  </si>
  <si>
    <t xml:space="preserve">   งานโครงการระหว่างทำ</t>
  </si>
  <si>
    <t xml:space="preserve">   เงินสดรับจากดอกเบี้ยรับ</t>
  </si>
  <si>
    <t>เงินสดจ่ายค่าใช้จ่ายทางตรงในการออกหุ้นเพิ่มทุน</t>
  </si>
  <si>
    <t xml:space="preserve">เงินปันผลจ่าย </t>
  </si>
  <si>
    <t>ผลกระทบของอัตราแลกเปลี่ยนที่มีต่อเงินสดและรายการเทียบเท่าเงินสด</t>
  </si>
  <si>
    <t>ผลต่างจากการแปลงค่า</t>
  </si>
  <si>
    <t>19</t>
  </si>
  <si>
    <t>8</t>
  </si>
  <si>
    <t xml:space="preserve">   ค่าเผื่อการด้อยค่าโรงไฟฟ้าระหว่างก่อสร้าง</t>
  </si>
  <si>
    <t>(บาท)</t>
  </si>
  <si>
    <t>สำหรับปีสิ้นสุดวันที่ 31 ธันวาคม 2563</t>
  </si>
  <si>
    <t>ยอดคงเหลือ ณ วันที่ 31 ธันวาคม 2562</t>
  </si>
  <si>
    <t>ยอดคงเหลือ ณ วันที่ 31 ธันวาคม 2563</t>
  </si>
  <si>
    <t>กำไรสำหรับปี</t>
  </si>
  <si>
    <t>กำไรขาดทุนเบ็ดเสร็จอื่นสำหรับปี</t>
  </si>
  <si>
    <t>กำไรขาดทุนเบ็ดเสร็จรวมสำหรับปี</t>
  </si>
  <si>
    <t>กำไรสุทธิสำหรับปี</t>
  </si>
  <si>
    <t>ยอดคงเหลือ ณ วันที่ 31 ธันวาคม 2562 ตามที่รายงานในปีก่อน</t>
  </si>
  <si>
    <t xml:space="preserve">   ตามที่รายงานในปีก่อน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</si>
  <si>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</si>
  <si>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</si>
  <si>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สำหรับปีสิ้นสุดวันที่ 31 ธันวาคม</t>
  </si>
  <si>
    <t>ต้นทุนบริการและให้เช่า</t>
  </si>
  <si>
    <t>ต้นทุนทางการเงิน</t>
  </si>
  <si>
    <t>จำนวนหุ้นสามัญถัวเฉลี่ยถ่วงน้ำหนัก (หุ้น)</t>
  </si>
  <si>
    <t>สำหรับปีสิ้นสุดวันที่ 31 ธันวาคม 2562</t>
  </si>
  <si>
    <t>ประมาณการหนี้สินไม่หมุนเวียนสำหรับผลประโยชน์พนักงาน</t>
  </si>
  <si>
    <t xml:space="preserve">   ประมาณการหนี้สินไม่หมุนเวียนสำหรับผลประโยชน์พนักงานเพิ่มขึ้น</t>
  </si>
  <si>
    <t>25</t>
  </si>
  <si>
    <t>5, 10</t>
  </si>
  <si>
    <t>กำไรขาดทุนสำหรับปี</t>
  </si>
  <si>
    <t>กำไรจากอัตราแลกเปลี่ยน</t>
  </si>
  <si>
    <t>ผลขาดทุนจากอัตราแลกเปลี่ยน</t>
  </si>
  <si>
    <t xml:space="preserve">   เงินสดจ่ายผลประโยชน์พนักงาน</t>
  </si>
  <si>
    <t>ณ วันที่ 31 ธันวาคม 2563</t>
  </si>
  <si>
    <t>รายได้ค่าเช่า</t>
  </si>
  <si>
    <t>รายได้จากการบริการ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</si>
  <si>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</si>
  <si>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</si>
  <si>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3</t>
  </si>
  <si>
    <t xml:space="preserve">   กำไรจากการปรับมูลค่ายุติธรรมตราสารอนุพันธ์</t>
  </si>
  <si>
    <t>เงินลงทุนชั่วคราว (เพิ่มขึ้น) ลดลง</t>
  </si>
  <si>
    <t xml:space="preserve">   เจ้าหนี้การค้าและเจ้าหนี้หมุนเวียนอื่น</t>
  </si>
  <si>
    <t xml:space="preserve">   ลูกหนี้การค้าและลูกหนี้หมุนเวียนอื่น</t>
  </si>
  <si>
    <t>กำไรก่อนภาษีเงินได้</t>
  </si>
  <si>
    <t>ค่าใช้จ่ายภาษีเงินได้</t>
  </si>
  <si>
    <t xml:space="preserve">   กำไรจากการจำหน่ายอุปกรณ์</t>
  </si>
  <si>
    <t>กำไรจากการดำเนินงานก่อนการเปลี่ยนแปลง</t>
  </si>
  <si>
    <t>กำไรก่อนค่าใช้จ่ายทางการเงินและค่าใช้จ่ายภาษีเงินได้</t>
  </si>
  <si>
    <t>ตามหลักคณิตศาสตร์</t>
  </si>
  <si>
    <t>ประกันภัยสำหรับโครงการ</t>
  </si>
  <si>
    <t>ผลประโยชน์ที่กำหนดไว้</t>
  </si>
  <si>
    <t>กำไร (ขาดทุน)</t>
  </si>
  <si>
    <t>จากการประมาณการ</t>
  </si>
  <si>
    <t xml:space="preserve">กำไร (ขาดทุน)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</si>
</sst>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;[Red]\(#,##0\);\-"/>
    <numFmt numFmtId="191" formatCode="#,##0.00;[Red]\(#,##0.00\);\-"/>
    <numFmt numFmtId="192" formatCode="#,##0.00;\(#,##0.00\)"/>
    <numFmt numFmtId="193" formatCode="#,##0.0_);\(#,##0.0\)"/>
    <numFmt numFmtId="194" formatCode="#,##0.000_);\(#,##0.000\)"/>
    <numFmt numFmtId="195" formatCode="_(* #,##0.0000_);_(* \(#,##0.0000\);_(* &quot;-&quot;??_);_(@_)"/>
    <numFmt numFmtId="196" formatCode="#,##0.000_);[Red]\(#,##0.000\)"/>
    <numFmt numFmtId="197" formatCode="#,##0;\(#,##0\)"/>
  </numFmts>
  <fonts count="25">
    <font>
      <sz val="10"/>
      <color theme="1"/>
      <name val="Arial"/>
      <family val="2"/>
    </font>
    <font>
      <sz val="10"/>
      <name val="ApFont"/>
    </font>
    <font>
      <sz val="14"/>
      <name val="CordiaUPC"/>
      <family val="2"/>
    </font>
    <font>
      <sz val="10"/>
      <color theme="1"/>
      <name val="Arial"/>
      <family val="2"/>
    </font>
    <font>
      <sz val="10"/>
      <name val="MS Sans Serif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u/>
      <sz val="14"/>
      <name val="Cordia New"/>
      <family val="2"/>
      <charset val="222"/>
    </font>
    <font>
      <i/>
      <sz val="14"/>
      <name val="Cordia New"/>
      <family val="2"/>
      <charset val="222"/>
    </font>
    <font>
      <b/>
      <sz val="15"/>
      <name val="Cordia New"/>
      <family val="2"/>
      <charset val="222"/>
    </font>
    <font>
      <i/>
      <sz val="14"/>
      <name val="Cordia New"/>
      <family val="2"/>
    </font>
    <font>
      <u/>
      <sz val="14"/>
      <name val="Cordia New"/>
      <family val="2"/>
    </font>
    <font>
      <i/>
      <sz val="14"/>
      <color theme="1"/>
      <name val="Cordia New"/>
      <family val="2"/>
    </font>
    <font>
      <i/>
      <sz val="16"/>
      <name val="Cordia New"/>
      <family val="2"/>
    </font>
    <font>
      <b/>
      <sz val="14"/>
      <name val="Cordia New"/>
      <family val="2"/>
    </font>
    <font>
      <b/>
      <sz val="15"/>
      <name val="Cordia New"/>
      <family val="2"/>
    </font>
    <font>
      <sz val="15"/>
      <name val="Cordia New"/>
      <family val="2"/>
    </font>
    <font>
      <b/>
      <i/>
      <sz val="14"/>
      <name val="Cordia New"/>
      <family val="2"/>
    </font>
    <font>
      <sz val="14"/>
      <color rgb="FFFFFF00"/>
      <name val="Cordia New"/>
      <family val="2"/>
      <charset val="222"/>
    </font>
    <font>
      <sz val="14"/>
      <color theme="1"/>
      <name val="Cordia New"/>
      <family val="2"/>
    </font>
    <font>
      <sz val="14"/>
      <color theme="0"/>
      <name val="Cordia New"/>
      <family val="2"/>
    </font>
    <font>
      <b/>
      <i/>
      <sz val="14"/>
      <color theme="1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2" fillId="0" borderId="0"/>
    <xf numFmtId="188" fontId="3" fillId="0" borderId="0" applyFont="0" applyFill="0" applyBorder="0" applyAlignment="0" applyProtection="0"/>
    <xf numFmtId="39" fontId="4" fillId="0" borderId="0"/>
    <xf numFmtId="0" fontId="7" fillId="0" borderId="0"/>
    <xf numFmtId="43" fontId="7" fillId="0" borderId="0" applyFont="0" applyFill="0" applyBorder="0" applyAlignment="0" applyProtection="0"/>
  </cellStyleXfs>
  <cellXfs count="292">
    <xf numFmtId="0" fontId="0" fillId="0" borderId="0" xfId="0"/>
    <xf numFmtId="189" fontId="5" fillId="0" borderId="0" xfId="0" applyNumberFormat="1" applyFont="1" applyFill="1" applyAlignment="1"/>
    <xf numFmtId="189" fontId="5" fillId="0" borderId="0" xfId="0" applyNumberFormat="1" applyFont="1" applyFill="1" applyBorder="1" applyAlignment="1"/>
    <xf numFmtId="0" fontId="5" fillId="0" borderId="0" xfId="0" applyNumberFormat="1" applyFont="1" applyFill="1" applyAlignment="1"/>
    <xf numFmtId="37" fontId="6" fillId="0" borderId="0" xfId="0" applyNumberFormat="1" applyFont="1" applyFill="1" applyAlignment="1">
      <alignment horizontal="left"/>
    </xf>
    <xf numFmtId="0" fontId="6" fillId="0" borderId="0" xfId="0" applyFont="1" applyFill="1" applyAlignment="1"/>
    <xf numFmtId="189" fontId="5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8" fillId="0" borderId="0" xfId="0" applyNumberFormat="1" applyFont="1" applyFill="1" applyAlignment="1"/>
    <xf numFmtId="189" fontId="9" fillId="0" borderId="0" xfId="0" applyNumberFormat="1" applyFont="1" applyFill="1" applyAlignment="1"/>
    <xf numFmtId="0" fontId="9" fillId="0" borderId="0" xfId="0" applyNumberFormat="1" applyFont="1" applyFill="1" applyAlignment="1"/>
    <xf numFmtId="189" fontId="9" fillId="0" borderId="0" xfId="0" applyNumberFormat="1" applyFont="1" applyFill="1" applyBorder="1" applyAlignment="1"/>
    <xf numFmtId="189" fontId="9" fillId="0" borderId="0" xfId="0" quotePrefix="1" applyNumberFormat="1" applyFont="1" applyFill="1" applyAlignment="1">
      <alignment horizontal="centerContinuous"/>
    </xf>
    <xf numFmtId="0" fontId="9" fillId="0" borderId="0" xfId="0" applyNumberFormat="1" applyFont="1" applyFill="1" applyAlignment="1">
      <alignment horizontal="centerContinuous"/>
    </xf>
    <xf numFmtId="189" fontId="9" fillId="0" borderId="0" xfId="0" applyNumberFormat="1" applyFont="1" applyFill="1" applyAlignment="1">
      <alignment horizontal="centerContinuous"/>
    </xf>
    <xf numFmtId="189" fontId="9" fillId="0" borderId="0" xfId="0" applyNumberFormat="1" applyFont="1" applyFill="1" applyBorder="1" applyAlignment="1">
      <alignment horizontal="centerContinuous"/>
    </xf>
    <xf numFmtId="189" fontId="9" fillId="0" borderId="0" xfId="0" applyNumberFormat="1" applyFont="1" applyFill="1" applyAlignment="1">
      <alignment horizontal="left"/>
    </xf>
    <xf numFmtId="37" fontId="9" fillId="0" borderId="0" xfId="0" applyNumberFormat="1" applyFont="1" applyFill="1" applyAlignment="1">
      <alignment horizontal="right"/>
    </xf>
    <xf numFmtId="189" fontId="9" fillId="0" borderId="0" xfId="0" applyNumberFormat="1" applyFont="1" applyFill="1" applyBorder="1" applyAlignment="1">
      <alignment horizontal="center"/>
    </xf>
    <xf numFmtId="0" fontId="10" fillId="0" borderId="0" xfId="0" applyNumberFormat="1" applyFont="1" applyFill="1" applyAlignment="1">
      <alignment horizontal="center"/>
    </xf>
    <xf numFmtId="0" fontId="11" fillId="0" borderId="0" xfId="0" applyNumberFormat="1" applyFont="1" applyFill="1" applyAlignment="1">
      <alignment horizontal="center"/>
    </xf>
    <xf numFmtId="187" fontId="9" fillId="0" borderId="0" xfId="0" applyNumberFormat="1" applyFont="1" applyFill="1" applyAlignment="1">
      <alignment horizontal="right"/>
    </xf>
    <xf numFmtId="187" fontId="9" fillId="0" borderId="0" xfId="5" applyNumberFormat="1" applyFont="1" applyFill="1" applyAlignment="1">
      <alignment horizontal="right"/>
    </xf>
    <xf numFmtId="187" fontId="9" fillId="0" borderId="0" xfId="0" applyNumberFormat="1" applyFont="1" applyFill="1" applyBorder="1" applyAlignment="1">
      <alignment horizontal="right"/>
    </xf>
    <xf numFmtId="0" fontId="9" fillId="0" borderId="0" xfId="0" quotePrefix="1" applyNumberFormat="1" applyFont="1" applyFill="1" applyAlignment="1">
      <alignment horizontal="left"/>
    </xf>
    <xf numFmtId="189" fontId="9" fillId="0" borderId="0" xfId="0" quotePrefix="1" applyNumberFormat="1" applyFont="1" applyFill="1" applyAlignment="1">
      <alignment horizontal="left"/>
    </xf>
    <xf numFmtId="187" fontId="9" fillId="0" borderId="1" xfId="0" applyNumberFormat="1" applyFont="1" applyFill="1" applyBorder="1" applyAlignment="1">
      <alignment horizontal="right"/>
    </xf>
    <xf numFmtId="187" fontId="9" fillId="0" borderId="0" xfId="5" applyNumberFormat="1" applyFont="1" applyFill="1" applyBorder="1" applyAlignment="1">
      <alignment horizontal="right"/>
    </xf>
    <xf numFmtId="187" fontId="9" fillId="0" borderId="0" xfId="0" applyNumberFormat="1" applyFont="1" applyFill="1" applyAlignment="1">
      <alignment horizontal="center"/>
    </xf>
    <xf numFmtId="187" fontId="9" fillId="0" borderId="0" xfId="5" applyNumberFormat="1" applyFont="1" applyFill="1" applyAlignment="1">
      <alignment horizontal="center"/>
    </xf>
    <xf numFmtId="187" fontId="9" fillId="0" borderId="0" xfId="0" applyNumberFormat="1" applyFont="1" applyFill="1" applyBorder="1" applyAlignment="1">
      <alignment horizontal="center"/>
    </xf>
    <xf numFmtId="187" fontId="9" fillId="0" borderId="0" xfId="0" applyNumberFormat="1" applyFont="1" applyFill="1" applyAlignment="1"/>
    <xf numFmtId="187" fontId="9" fillId="0" borderId="0" xfId="0" applyNumberFormat="1" applyFont="1" applyFill="1" applyBorder="1" applyAlignment="1"/>
    <xf numFmtId="187" fontId="9" fillId="0" borderId="0" xfId="5" applyNumberFormat="1" applyFont="1" applyFill="1" applyAlignment="1"/>
    <xf numFmtId="0" fontId="9" fillId="0" borderId="0" xfId="0" applyNumberFormat="1" applyFont="1" applyFill="1" applyAlignment="1">
      <alignment horizontal="left"/>
    </xf>
    <xf numFmtId="187" fontId="9" fillId="0" borderId="4" xfId="5" applyNumberFormat="1" applyFont="1" applyFill="1" applyBorder="1" applyAlignment="1">
      <alignment horizontal="right"/>
    </xf>
    <xf numFmtId="187" fontId="9" fillId="0" borderId="0" xfId="6" applyNumberFormat="1" applyFont="1" applyFill="1" applyBorder="1" applyAlignment="1"/>
    <xf numFmtId="187" fontId="9" fillId="0" borderId="0" xfId="5" applyNumberFormat="1" applyFont="1" applyFill="1" applyBorder="1" applyAlignment="1"/>
    <xf numFmtId="187" fontId="9" fillId="0" borderId="1" xfId="6" applyNumberFormat="1" applyFont="1" applyFill="1" applyBorder="1" applyAlignment="1"/>
    <xf numFmtId="0" fontId="9" fillId="0" borderId="0" xfId="0" applyNumberFormat="1" applyFont="1" applyFill="1" applyBorder="1" applyAlignment="1">
      <alignment horizontal="left"/>
    </xf>
    <xf numFmtId="189" fontId="9" fillId="0" borderId="0" xfId="0" applyNumberFormat="1" applyFont="1" applyFill="1" applyBorder="1" applyAlignment="1">
      <alignment horizontal="left"/>
    </xf>
    <xf numFmtId="0" fontId="11" fillId="0" borderId="0" xfId="0" applyNumberFormat="1" applyFont="1" applyFill="1" applyBorder="1" applyAlignment="1">
      <alignment horizontal="center"/>
    </xf>
    <xf numFmtId="187" fontId="9" fillId="0" borderId="1" xfId="5" applyNumberFormat="1" applyFont="1" applyFill="1" applyBorder="1" applyAlignment="1">
      <alignment horizontal="right"/>
    </xf>
    <xf numFmtId="0" fontId="8" fillId="0" borderId="0" xfId="0" applyNumberFormat="1" applyFont="1" applyFill="1" applyAlignment="1">
      <alignment horizontal="left"/>
    </xf>
    <xf numFmtId="0" fontId="9" fillId="0" borderId="0" xfId="0" quotePrefix="1" applyNumberFormat="1" applyFont="1" applyFill="1" applyAlignment="1">
      <alignment horizontal="center"/>
    </xf>
    <xf numFmtId="0" fontId="9" fillId="0" borderId="5" xfId="0" applyNumberFormat="1" applyFont="1" applyFill="1" applyBorder="1" applyAlignment="1"/>
    <xf numFmtId="0" fontId="9" fillId="0" borderId="0" xfId="0" applyNumberFormat="1" applyFont="1" applyFill="1" applyBorder="1" applyAlignment="1"/>
    <xf numFmtId="195" fontId="9" fillId="0" borderId="0" xfId="0" applyNumberFormat="1" applyFont="1" applyFill="1" applyAlignment="1"/>
    <xf numFmtId="0" fontId="12" fillId="0" borderId="0" xfId="0" applyNumberFormat="1" applyFont="1" applyFill="1" applyAlignment="1"/>
    <xf numFmtId="37" fontId="12" fillId="0" borderId="0" xfId="0" applyNumberFormat="1" applyFont="1" applyFill="1" applyAlignment="1">
      <alignment horizontal="left"/>
    </xf>
    <xf numFmtId="38" fontId="8" fillId="0" borderId="0" xfId="1" applyNumberFormat="1" applyFont="1" applyFill="1" applyAlignment="1"/>
    <xf numFmtId="0" fontId="9" fillId="0" borderId="0" xfId="1" applyFont="1" applyFill="1" applyAlignment="1"/>
    <xf numFmtId="38" fontId="9" fillId="0" borderId="0" xfId="1" quotePrefix="1" applyNumberFormat="1" applyFont="1" applyFill="1" applyBorder="1" applyAlignment="1"/>
    <xf numFmtId="38" fontId="9" fillId="0" borderId="0" xfId="1" applyNumberFormat="1" applyFont="1" applyFill="1" applyAlignment="1"/>
    <xf numFmtId="38" fontId="9" fillId="0" borderId="0" xfId="1" applyNumberFormat="1" applyFont="1" applyFill="1" applyAlignment="1">
      <alignment horizontal="right"/>
    </xf>
    <xf numFmtId="0" fontId="11" fillId="0" borderId="0" xfId="0" applyFont="1" applyAlignment="1">
      <alignment horizontal="center" vertical="center"/>
    </xf>
    <xf numFmtId="38" fontId="9" fillId="0" borderId="0" xfId="1" applyNumberFormat="1" applyFont="1" applyFill="1" applyAlignment="1">
      <alignment horizontal="center"/>
    </xf>
    <xf numFmtId="37" fontId="10" fillId="0" borderId="0" xfId="1" applyNumberFormat="1" applyFont="1" applyFill="1" applyBorder="1" applyAlignment="1">
      <alignment horizontal="center"/>
    </xf>
    <xf numFmtId="37" fontId="9" fillId="0" borderId="0" xfId="1" applyNumberFormat="1" applyFont="1" applyFill="1" applyBorder="1" applyAlignment="1"/>
    <xf numFmtId="38" fontId="8" fillId="0" borderId="0" xfId="1" applyNumberFormat="1" applyFont="1" applyFill="1" applyAlignment="1">
      <alignment horizontal="left"/>
    </xf>
    <xf numFmtId="37" fontId="9" fillId="0" borderId="0" xfId="1" applyNumberFormat="1" applyFont="1" applyFill="1" applyAlignment="1"/>
    <xf numFmtId="187" fontId="9" fillId="0" borderId="0" xfId="1" applyNumberFormat="1" applyFont="1" applyFill="1" applyBorder="1" applyAlignment="1"/>
    <xf numFmtId="38" fontId="9" fillId="0" borderId="0" xfId="1" applyNumberFormat="1" applyFont="1" applyFill="1" applyAlignment="1">
      <alignment horizontal="left"/>
    </xf>
    <xf numFmtId="37" fontId="11" fillId="0" borderId="0" xfId="1" applyNumberFormat="1" applyFont="1" applyFill="1" applyBorder="1" applyAlignment="1">
      <alignment horizontal="center"/>
    </xf>
    <xf numFmtId="187" fontId="9" fillId="0" borderId="0" xfId="1" applyNumberFormat="1" applyFont="1" applyFill="1" applyAlignment="1"/>
    <xf numFmtId="187" fontId="9" fillId="0" borderId="1" xfId="1" applyNumberFormat="1" applyFont="1" applyFill="1" applyBorder="1" applyAlignment="1"/>
    <xf numFmtId="38" fontId="9" fillId="0" borderId="0" xfId="1" applyNumberFormat="1" applyFont="1" applyFill="1" applyBorder="1" applyAlignment="1">
      <alignment horizontal="left"/>
    </xf>
    <xf numFmtId="38" fontId="9" fillId="0" borderId="0" xfId="1" applyNumberFormat="1" applyFont="1" applyFill="1" applyBorder="1" applyAlignment="1"/>
    <xf numFmtId="0" fontId="9" fillId="0" borderId="0" xfId="1" applyFont="1" applyFill="1" applyBorder="1" applyAlignment="1"/>
    <xf numFmtId="37" fontId="9" fillId="0" borderId="0" xfId="0" applyNumberFormat="1" applyFont="1" applyFill="1" applyAlignment="1">
      <alignment horizontal="left"/>
    </xf>
    <xf numFmtId="191" fontId="9" fillId="0" borderId="0" xfId="0" applyNumberFormat="1" applyFont="1" applyFill="1" applyAlignment="1"/>
    <xf numFmtId="0" fontId="9" fillId="0" borderId="0" xfId="0" applyFont="1" applyFill="1" applyAlignment="1">
      <alignment horizontal="right"/>
    </xf>
    <xf numFmtId="0" fontId="9" fillId="0" borderId="0" xfId="0" applyFont="1" applyFill="1" applyAlignment="1"/>
    <xf numFmtId="192" fontId="9" fillId="0" borderId="0" xfId="0" applyNumberFormat="1" applyFont="1" applyFill="1" applyAlignment="1"/>
    <xf numFmtId="192" fontId="9" fillId="0" borderId="0" xfId="0" applyNumberFormat="1" applyFont="1" applyFill="1" applyBorder="1" applyAlignment="1"/>
    <xf numFmtId="38" fontId="12" fillId="0" borderId="0" xfId="1" applyNumberFormat="1" applyFont="1" applyFill="1" applyAlignment="1"/>
    <xf numFmtId="0" fontId="17" fillId="0" borderId="0" xfId="0" applyNumberFormat="1" applyFont="1" applyFill="1" applyAlignment="1"/>
    <xf numFmtId="0" fontId="18" fillId="0" borderId="0" xfId="0" applyNumberFormat="1" applyFont="1" applyFill="1" applyAlignment="1"/>
    <xf numFmtId="0" fontId="18" fillId="0" borderId="0" xfId="0" applyFont="1" applyFill="1" applyAlignment="1"/>
    <xf numFmtId="189" fontId="7" fillId="0" borderId="0" xfId="0" applyNumberFormat="1" applyFont="1" applyFill="1" applyAlignment="1"/>
    <xf numFmtId="38" fontId="7" fillId="0" borderId="0" xfId="0" applyNumberFormat="1" applyFont="1" applyFill="1" applyAlignment="1">
      <alignment horizontal="centerContinuous"/>
    </xf>
    <xf numFmtId="38" fontId="7" fillId="0" borderId="0" xfId="0" applyNumberFormat="1" applyFont="1" applyFill="1" applyBorder="1" applyAlignment="1">
      <alignment horizontal="centerContinuous"/>
    </xf>
    <xf numFmtId="38" fontId="7" fillId="0" borderId="0" xfId="1" applyNumberFormat="1" applyFont="1" applyFill="1" applyAlignment="1">
      <alignment horizontal="right"/>
    </xf>
    <xf numFmtId="38" fontId="7" fillId="0" borderId="0" xfId="0" applyNumberFormat="1" applyFont="1" applyFill="1" applyBorder="1" applyAlignment="1">
      <alignment horizontal="center"/>
    </xf>
    <xf numFmtId="189" fontId="7" fillId="0" borderId="0" xfId="0" applyNumberFormat="1" applyFont="1" applyFill="1" applyBorder="1" applyAlignment="1">
      <alignment horizontal="center"/>
    </xf>
    <xf numFmtId="189" fontId="7" fillId="0" borderId="0" xfId="0" applyNumberFormat="1" applyFont="1" applyFill="1" applyAlignment="1">
      <alignment horizontal="center"/>
    </xf>
    <xf numFmtId="189" fontId="7" fillId="0" borderId="0" xfId="0" quotePrefix="1" applyNumberFormat="1" applyFont="1" applyFill="1" applyBorder="1" applyAlignment="1">
      <alignment horizontal="center"/>
    </xf>
    <xf numFmtId="189" fontId="7" fillId="0" borderId="1" xfId="0" applyNumberFormat="1" applyFont="1" applyFill="1" applyBorder="1" applyAlignment="1">
      <alignment horizontal="center"/>
    </xf>
    <xf numFmtId="189" fontId="7" fillId="0" borderId="1" xfId="0" quotePrefix="1" applyNumberFormat="1" applyFont="1" applyFill="1" applyBorder="1" applyAlignment="1">
      <alignment horizontal="center"/>
    </xf>
    <xf numFmtId="189" fontId="7" fillId="0" borderId="0" xfId="0" applyNumberFormat="1" applyFont="1" applyFill="1" applyBorder="1" applyAlignment="1"/>
    <xf numFmtId="187" fontId="7" fillId="0" borderId="0" xfId="0" applyNumberFormat="1" applyFont="1" applyFill="1" applyAlignment="1">
      <alignment horizontal="center"/>
    </xf>
    <xf numFmtId="187" fontId="7" fillId="0" borderId="0" xfId="0" applyNumberFormat="1" applyFont="1" applyFill="1" applyAlignment="1"/>
    <xf numFmtId="187" fontId="7" fillId="0" borderId="0" xfId="0" applyNumberFormat="1" applyFont="1" applyFill="1" applyBorder="1" applyAlignment="1"/>
    <xf numFmtId="0" fontId="7" fillId="0" borderId="0" xfId="0" applyNumberFormat="1" applyFont="1" applyFill="1" applyAlignment="1"/>
    <xf numFmtId="187" fontId="7" fillId="0" borderId="0" xfId="3" applyNumberFormat="1" applyFont="1" applyFill="1" applyAlignment="1"/>
    <xf numFmtId="187" fontId="7" fillId="0" borderId="1" xfId="0" applyNumberFormat="1" applyFont="1" applyFill="1" applyBorder="1" applyAlignment="1"/>
    <xf numFmtId="187" fontId="7" fillId="0" borderId="0" xfId="0" applyNumberFormat="1" applyFont="1" applyFill="1" applyBorder="1" applyAlignment="1">
      <alignment horizontal="center"/>
    </xf>
    <xf numFmtId="0" fontId="19" fillId="0" borderId="0" xfId="0" applyNumberFormat="1" applyFont="1" applyFill="1" applyAlignment="1"/>
    <xf numFmtId="189" fontId="19" fillId="0" borderId="0" xfId="0" applyNumberFormat="1" applyFont="1" applyFill="1" applyAlignment="1"/>
    <xf numFmtId="187" fontId="7" fillId="0" borderId="6" xfId="0" applyNumberFormat="1" applyFont="1" applyFill="1" applyBorder="1" applyAlignment="1"/>
    <xf numFmtId="187" fontId="7" fillId="0" borderId="0" xfId="3" applyNumberFormat="1" applyFont="1" applyFill="1" applyBorder="1" applyAlignment="1"/>
    <xf numFmtId="187" fontId="17" fillId="0" borderId="0" xfId="3" applyNumberFormat="1" applyFont="1" applyFill="1" applyAlignment="1"/>
    <xf numFmtId="187" fontId="17" fillId="0" borderId="0" xfId="0" applyNumberFormat="1" applyFont="1" applyFill="1" applyAlignment="1"/>
    <xf numFmtId="187" fontId="17" fillId="0" borderId="3" xfId="0" applyNumberFormat="1" applyFont="1" applyFill="1" applyBorder="1" applyAlignment="1">
      <alignment horizontal="center"/>
    </xf>
    <xf numFmtId="187" fontId="17" fillId="0" borderId="0" xfId="0" applyNumberFormat="1" applyFont="1" applyFill="1" applyBorder="1" applyAlignment="1">
      <alignment horizontal="center"/>
    </xf>
    <xf numFmtId="187" fontId="17" fillId="0" borderId="0" xfId="0" applyNumberFormat="1" applyFont="1" applyFill="1" applyAlignment="1">
      <alignment horizontal="center"/>
    </xf>
    <xf numFmtId="187" fontId="17" fillId="0" borderId="0" xfId="0" applyNumberFormat="1" applyFont="1" applyFill="1" applyBorder="1" applyAlignment="1"/>
    <xf numFmtId="187" fontId="17" fillId="0" borderId="4" xfId="0" applyNumberFormat="1" applyFont="1" applyFill="1" applyBorder="1" applyAlignment="1">
      <alignment horizontal="center"/>
    </xf>
    <xf numFmtId="187" fontId="17" fillId="0" borderId="1" xfId="1" applyNumberFormat="1" applyFont="1" applyFill="1" applyBorder="1" applyAlignment="1"/>
    <xf numFmtId="187" fontId="17" fillId="0" borderId="0" xfId="1" applyNumberFormat="1" applyFont="1" applyFill="1" applyBorder="1" applyAlignment="1"/>
    <xf numFmtId="187" fontId="17" fillId="0" borderId="0" xfId="1" applyNumberFormat="1" applyFont="1" applyFill="1" applyAlignment="1"/>
    <xf numFmtId="187" fontId="17" fillId="0" borderId="2" xfId="1" applyNumberFormat="1" applyFont="1" applyFill="1" applyBorder="1" applyAlignment="1"/>
    <xf numFmtId="187" fontId="17" fillId="0" borderId="3" xfId="1" applyNumberFormat="1" applyFont="1" applyFill="1" applyBorder="1" applyAlignment="1"/>
    <xf numFmtId="187" fontId="17" fillId="0" borderId="3" xfId="0" applyNumberFormat="1" applyFont="1" applyFill="1" applyBorder="1" applyAlignment="1"/>
    <xf numFmtId="187" fontId="17" fillId="0" borderId="1" xfId="1" applyNumberFormat="1" applyFont="1" applyFill="1" applyBorder="1" applyAlignment="1">
      <alignment horizontal="center"/>
    </xf>
    <xf numFmtId="37" fontId="17" fillId="0" borderId="0" xfId="1" applyNumberFormat="1" applyFont="1" applyFill="1" applyBorder="1" applyAlignment="1"/>
    <xf numFmtId="0" fontId="17" fillId="0" borderId="0" xfId="1" applyFont="1" applyFill="1" applyAlignment="1"/>
    <xf numFmtId="187" fontId="17" fillId="0" borderId="4" xfId="1" applyNumberFormat="1" applyFont="1" applyFill="1" applyBorder="1" applyAlignment="1"/>
    <xf numFmtId="187" fontId="17" fillId="0" borderId="2" xfId="3" applyNumberFormat="1" applyFont="1" applyFill="1" applyBorder="1" applyAlignment="1">
      <alignment horizontal="right"/>
    </xf>
    <xf numFmtId="191" fontId="17" fillId="0" borderId="0" xfId="0" applyNumberFormat="1" applyFont="1" applyFill="1" applyAlignment="1" applyProtection="1">
      <alignment horizontal="center"/>
    </xf>
    <xf numFmtId="187" fontId="17" fillId="0" borderId="2" xfId="3" applyNumberFormat="1" applyFont="1" applyFill="1" applyBorder="1" applyAlignment="1"/>
    <xf numFmtId="187" fontId="17" fillId="0" borderId="2" xfId="0" applyNumberFormat="1" applyFont="1" applyFill="1" applyBorder="1" applyAlignment="1">
      <alignment horizontal="right"/>
    </xf>
    <xf numFmtId="187" fontId="17" fillId="0" borderId="4" xfId="3" applyNumberFormat="1" applyFont="1" applyFill="1" applyBorder="1" applyAlignment="1"/>
    <xf numFmtId="187" fontId="17" fillId="0" borderId="0" xfId="0" applyNumberFormat="1" applyFont="1" applyFill="1" applyAlignment="1">
      <alignment horizontal="right"/>
    </xf>
    <xf numFmtId="187" fontId="17" fillId="0" borderId="0" xfId="5" applyNumberFormat="1" applyFont="1" applyFill="1" applyAlignment="1">
      <alignment horizontal="right"/>
    </xf>
    <xf numFmtId="187" fontId="17" fillId="0" borderId="2" xfId="5" applyNumberFormat="1" applyFont="1" applyFill="1" applyBorder="1" applyAlignment="1">
      <alignment horizontal="right"/>
    </xf>
    <xf numFmtId="187" fontId="17" fillId="0" borderId="3" xfId="0" applyNumberFormat="1" applyFont="1" applyFill="1" applyBorder="1" applyAlignment="1">
      <alignment horizontal="right"/>
    </xf>
    <xf numFmtId="187" fontId="17" fillId="0" borderId="0" xfId="0" applyNumberFormat="1" applyFont="1" applyFill="1" applyBorder="1" applyAlignment="1">
      <alignment horizontal="right"/>
    </xf>
    <xf numFmtId="187" fontId="17" fillId="0" borderId="2" xfId="0" applyNumberFormat="1" applyFont="1" applyFill="1" applyBorder="1" applyAlignment="1">
      <alignment horizontal="center"/>
    </xf>
    <xf numFmtId="187" fontId="17" fillId="0" borderId="2" xfId="3" applyNumberFormat="1" applyFont="1" applyFill="1" applyBorder="1" applyAlignment="1" applyProtection="1">
      <alignment horizontal="right"/>
    </xf>
    <xf numFmtId="0" fontId="20" fillId="0" borderId="0" xfId="0" applyNumberFormat="1" applyFont="1" applyFill="1" applyAlignment="1"/>
    <xf numFmtId="187" fontId="17" fillId="0" borderId="1" xfId="0" applyNumberFormat="1" applyFont="1" applyFill="1" applyBorder="1" applyAlignment="1">
      <alignment horizontal="right"/>
    </xf>
    <xf numFmtId="187" fontId="17" fillId="0" borderId="4" xfId="0" applyNumberFormat="1" applyFont="1" applyFill="1" applyBorder="1" applyAlignment="1">
      <alignment horizontal="right"/>
    </xf>
    <xf numFmtId="0" fontId="9" fillId="0" borderId="2" xfId="1" applyNumberFormat="1" applyFont="1" applyFill="1" applyBorder="1" applyAlignment="1">
      <alignment horizontal="center"/>
    </xf>
    <xf numFmtId="187" fontId="17" fillId="0" borderId="6" xfId="0" applyNumberFormat="1" applyFont="1" applyFill="1" applyBorder="1" applyAlignment="1"/>
    <xf numFmtId="188" fontId="9" fillId="0" borderId="0" xfId="3" applyFont="1" applyFill="1" applyBorder="1" applyAlignment="1">
      <alignment horizontal="center"/>
    </xf>
    <xf numFmtId="188" fontId="9" fillId="0" borderId="0" xfId="3" applyFont="1" applyFill="1" applyAlignment="1">
      <alignment horizontal="center"/>
    </xf>
    <xf numFmtId="188" fontId="9" fillId="0" borderId="0" xfId="3" applyFont="1" applyFill="1" applyBorder="1" applyAlignment="1"/>
    <xf numFmtId="188" fontId="9" fillId="0" borderId="0" xfId="3" applyFont="1" applyFill="1" applyAlignment="1"/>
    <xf numFmtId="188" fontId="9" fillId="0" borderId="0" xfId="3" applyFont="1" applyFill="1" applyAlignment="1">
      <alignment horizontal="right"/>
    </xf>
    <xf numFmtId="188" fontId="9" fillId="0" borderId="0" xfId="3" applyFont="1" applyFill="1" applyBorder="1" applyAlignment="1">
      <alignment horizontal="right"/>
    </xf>
    <xf numFmtId="188" fontId="9" fillId="0" borderId="1" xfId="3" applyFont="1" applyFill="1" applyBorder="1" applyAlignment="1">
      <alignment horizontal="right"/>
    </xf>
    <xf numFmtId="188" fontId="17" fillId="0" borderId="1" xfId="3" applyFont="1" applyFill="1" applyBorder="1" applyAlignment="1"/>
    <xf numFmtId="188" fontId="17" fillId="0" borderId="0" xfId="3" applyFont="1" applyFill="1" applyBorder="1" applyAlignment="1"/>
    <xf numFmtId="188" fontId="7" fillId="0" borderId="0" xfId="3" applyFont="1" applyFill="1" applyAlignment="1">
      <alignment horizontal="center"/>
    </xf>
    <xf numFmtId="188" fontId="7" fillId="0" borderId="0" xfId="3" applyFont="1" applyFill="1" applyBorder="1" applyAlignment="1"/>
    <xf numFmtId="188" fontId="7" fillId="0" borderId="1" xfId="3" applyFont="1" applyFill="1" applyBorder="1" applyAlignment="1"/>
    <xf numFmtId="188" fontId="7" fillId="0" borderId="0" xfId="3" applyFont="1" applyFill="1" applyAlignment="1"/>
    <xf numFmtId="189" fontId="13" fillId="0" borderId="0" xfId="0" quotePrefix="1" applyNumberFormat="1" applyFont="1" applyFill="1" applyAlignment="1">
      <alignment horizontal="center"/>
    </xf>
    <xf numFmtId="189" fontId="7" fillId="0" borderId="1" xfId="3" applyNumberFormat="1" applyFont="1" applyFill="1" applyBorder="1" applyAlignment="1"/>
    <xf numFmtId="189" fontId="21" fillId="0" borderId="0" xfId="3" applyNumberFormat="1" applyFont="1" applyFill="1" applyAlignment="1">
      <alignment horizontal="right"/>
    </xf>
    <xf numFmtId="187" fontId="21" fillId="0" borderId="0" xfId="0" applyNumberFormat="1" applyFont="1" applyFill="1" applyAlignment="1"/>
    <xf numFmtId="187" fontId="21" fillId="0" borderId="0" xfId="0" applyNumberFormat="1" applyFont="1" applyFill="1" applyAlignment="1">
      <alignment horizontal="right"/>
    </xf>
    <xf numFmtId="187" fontId="17" fillId="0" borderId="6" xfId="3" applyNumberFormat="1" applyFont="1" applyFill="1" applyBorder="1" applyAlignment="1"/>
    <xf numFmtId="191" fontId="17" fillId="0" borderId="0" xfId="0" applyNumberFormat="1" applyFont="1" applyFill="1" applyBorder="1" applyAlignment="1" applyProtection="1">
      <alignment horizontal="center"/>
    </xf>
    <xf numFmtId="191" fontId="7" fillId="0" borderId="0" xfId="0" applyNumberFormat="1" applyFont="1" applyFill="1" applyAlignment="1" applyProtection="1">
      <alignment horizontal="center"/>
    </xf>
    <xf numFmtId="187" fontId="7" fillId="0" borderId="0" xfId="0" quotePrefix="1" applyNumberFormat="1" applyFont="1" applyFill="1" applyBorder="1" applyAlignment="1" applyProtection="1">
      <alignment horizontal="right"/>
    </xf>
    <xf numFmtId="188" fontId="7" fillId="0" borderId="0" xfId="3" applyFont="1" applyFill="1" applyAlignment="1">
      <alignment horizontal="right"/>
    </xf>
    <xf numFmtId="192" fontId="7" fillId="0" borderId="0" xfId="0" applyNumberFormat="1" applyFont="1" applyFill="1" applyAlignment="1"/>
    <xf numFmtId="187" fontId="7" fillId="0" borderId="0" xfId="0" applyNumberFormat="1" applyFont="1" applyFill="1" applyAlignment="1">
      <alignment horizontal="right"/>
    </xf>
    <xf numFmtId="188" fontId="7" fillId="0" borderId="0" xfId="3" quotePrefix="1" applyFont="1" applyFill="1" applyBorder="1" applyAlignment="1" applyProtection="1">
      <alignment horizontal="right"/>
    </xf>
    <xf numFmtId="191" fontId="7" fillId="0" borderId="0" xfId="0" applyNumberFormat="1" applyFont="1" applyFill="1" applyBorder="1" applyAlignment="1" applyProtection="1">
      <alignment horizontal="center"/>
    </xf>
    <xf numFmtId="192" fontId="7" fillId="0" borderId="0" xfId="0" applyNumberFormat="1" applyFont="1" applyFill="1" applyBorder="1" applyAlignment="1"/>
    <xf numFmtId="187" fontId="7" fillId="0" borderId="1" xfId="0" quotePrefix="1" applyNumberFormat="1" applyFont="1" applyFill="1" applyBorder="1" applyAlignment="1" applyProtection="1">
      <alignment horizontal="right"/>
    </xf>
    <xf numFmtId="191" fontId="7" fillId="0" borderId="0" xfId="0" applyNumberFormat="1" applyFont="1" applyFill="1" applyAlignment="1"/>
    <xf numFmtId="187" fontId="7" fillId="0" borderId="0" xfId="0" applyNumberFormat="1" applyFont="1" applyFill="1" applyAlignment="1" applyProtection="1">
      <alignment horizontal="center"/>
    </xf>
    <xf numFmtId="188" fontId="7" fillId="0" borderId="1" xfId="3" applyFont="1" applyFill="1" applyBorder="1" applyAlignment="1">
      <alignment horizontal="right"/>
    </xf>
    <xf numFmtId="187" fontId="7" fillId="0" borderId="0" xfId="1" applyNumberFormat="1" applyFont="1" applyFill="1" applyAlignment="1"/>
    <xf numFmtId="187" fontId="7" fillId="0" borderId="0" xfId="1" applyNumberFormat="1" applyFont="1" applyFill="1" applyBorder="1" applyAlignment="1"/>
    <xf numFmtId="188" fontId="7" fillId="0" borderId="0" xfId="3" applyFont="1" applyFill="1" applyBorder="1" applyAlignment="1">
      <alignment horizontal="center"/>
    </xf>
    <xf numFmtId="187" fontId="7" fillId="0" borderId="1" xfId="1" applyNumberFormat="1" applyFont="1" applyFill="1" applyBorder="1" applyAlignment="1"/>
    <xf numFmtId="38" fontId="7" fillId="0" borderId="0" xfId="1" applyNumberFormat="1" applyFont="1" applyFill="1" applyAlignment="1">
      <alignment horizontal="left"/>
    </xf>
    <xf numFmtId="38" fontId="7" fillId="0" borderId="0" xfId="1" applyNumberFormat="1" applyFont="1" applyFill="1" applyAlignment="1"/>
    <xf numFmtId="37" fontId="13" fillId="0" borderId="0" xfId="1" applyNumberFormat="1" applyFont="1" applyFill="1" applyBorder="1" applyAlignment="1">
      <alignment horizontal="center"/>
    </xf>
    <xf numFmtId="0" fontId="7" fillId="0" borderId="0" xfId="1" applyFont="1" applyFill="1" applyAlignment="1"/>
    <xf numFmtId="187" fontId="7" fillId="0" borderId="4" xfId="0" applyNumberFormat="1" applyFont="1" applyFill="1" applyBorder="1" applyAlignment="1"/>
    <xf numFmtId="38" fontId="17" fillId="0" borderId="0" xfId="1" applyNumberFormat="1" applyFont="1" applyFill="1" applyAlignment="1">
      <alignment horizontal="left"/>
    </xf>
    <xf numFmtId="37" fontId="7" fillId="0" borderId="0" xfId="1" applyNumberFormat="1" applyFont="1" applyFill="1" applyBorder="1" applyAlignment="1"/>
    <xf numFmtId="37" fontId="7" fillId="0" borderId="0" xfId="0" applyNumberFormat="1" applyFont="1" applyFill="1" applyBorder="1" applyAlignment="1"/>
    <xf numFmtId="194" fontId="7" fillId="0" borderId="4" xfId="1" applyNumberFormat="1" applyFont="1" applyFill="1" applyBorder="1" applyAlignment="1"/>
    <xf numFmtId="194" fontId="7" fillId="0" borderId="0" xfId="1" applyNumberFormat="1" applyFont="1" applyFill="1" applyBorder="1" applyAlignment="1"/>
    <xf numFmtId="194" fontId="7" fillId="0" borderId="0" xfId="1" applyNumberFormat="1" applyFont="1" applyFill="1" applyAlignment="1"/>
    <xf numFmtId="39" fontId="7" fillId="0" borderId="0" xfId="1" applyNumberFormat="1" applyFont="1" applyFill="1" applyBorder="1" applyAlignment="1"/>
    <xf numFmtId="37" fontId="7" fillId="0" borderId="4" xfId="1" applyNumberFormat="1" applyFont="1" applyFill="1" applyBorder="1" applyAlignment="1"/>
    <xf numFmtId="38" fontId="7" fillId="0" borderId="0" xfId="1" quotePrefix="1" applyNumberFormat="1" applyFont="1" applyFill="1" applyAlignment="1">
      <alignment horizontal="left"/>
    </xf>
    <xf numFmtId="37" fontId="7" fillId="0" borderId="0" xfId="1" applyNumberFormat="1" applyFont="1" applyFill="1" applyAlignment="1"/>
    <xf numFmtId="38" fontId="18" fillId="0" borderId="0" xfId="1" applyNumberFormat="1" applyFont="1" applyFill="1" applyAlignment="1"/>
    <xf numFmtId="38" fontId="17" fillId="0" borderId="0" xfId="1" applyNumberFormat="1" applyFont="1" applyFill="1" applyAlignment="1"/>
    <xf numFmtId="38" fontId="7" fillId="0" borderId="0" xfId="1" applyNumberFormat="1" applyFont="1" applyFill="1" applyAlignment="1">
      <alignment horizontal="center"/>
    </xf>
    <xf numFmtId="37" fontId="14" fillId="0" borderId="0" xfId="1" applyNumberFormat="1" applyFont="1" applyFill="1" applyBorder="1" applyAlignment="1">
      <alignment horizontal="center"/>
    </xf>
    <xf numFmtId="0" fontId="7" fillId="0" borderId="2" xfId="1" applyNumberFormat="1" applyFont="1" applyFill="1" applyBorder="1" applyAlignment="1">
      <alignment horizontal="center"/>
    </xf>
    <xf numFmtId="0" fontId="14" fillId="0" borderId="0" xfId="1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49" fontId="22" fillId="0" borderId="0" xfId="2" applyNumberFormat="1" applyFont="1" applyFill="1" applyAlignment="1"/>
    <xf numFmtId="38" fontId="7" fillId="0" borderId="0" xfId="1" applyNumberFormat="1" applyFont="1" applyFill="1" applyBorder="1" applyAlignment="1"/>
    <xf numFmtId="0" fontId="7" fillId="0" borderId="0" xfId="1" applyFont="1" applyFill="1" applyBorder="1" applyAlignment="1"/>
    <xf numFmtId="187" fontId="7" fillId="0" borderId="4" xfId="1" applyNumberFormat="1" applyFont="1" applyFill="1" applyBorder="1" applyAlignment="1"/>
    <xf numFmtId="37" fontId="18" fillId="0" borderId="0" xfId="0" applyNumberFormat="1" applyFont="1" applyFill="1" applyAlignment="1">
      <alignment horizontal="left"/>
    </xf>
    <xf numFmtId="187" fontId="18" fillId="0" borderId="0" xfId="0" applyNumberFormat="1" applyFont="1" applyFill="1" applyAlignment="1">
      <alignment horizontal="left"/>
    </xf>
    <xf numFmtId="37" fontId="7" fillId="0" borderId="0" xfId="0" applyNumberFormat="1" applyFont="1" applyFill="1" applyAlignment="1">
      <alignment horizontal="left"/>
    </xf>
    <xf numFmtId="190" fontId="17" fillId="0" borderId="0" xfId="0" applyNumberFormat="1" applyFont="1" applyFill="1" applyAlignment="1">
      <alignment horizontal="left"/>
    </xf>
    <xf numFmtId="0" fontId="17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/>
    <xf numFmtId="192" fontId="7" fillId="0" borderId="0" xfId="0" quotePrefix="1" applyNumberFormat="1" applyFont="1" applyFill="1" applyAlignment="1">
      <alignment horizontal="left"/>
    </xf>
    <xf numFmtId="192" fontId="7" fillId="0" borderId="0" xfId="4" applyNumberFormat="1" applyFont="1" applyFill="1" applyAlignment="1">
      <alignment horizontal="left"/>
    </xf>
    <xf numFmtId="192" fontId="7" fillId="0" borderId="0" xfId="0" applyNumberFormat="1" applyFont="1" applyFill="1" applyAlignment="1">
      <alignment horizontal="left"/>
    </xf>
    <xf numFmtId="192" fontId="7" fillId="0" borderId="0" xfId="0" applyNumberFormat="1" applyFont="1" applyFill="1" applyAlignment="1" applyProtection="1">
      <alignment horizontal="left"/>
    </xf>
    <xf numFmtId="187" fontId="7" fillId="0" borderId="0" xfId="3" applyNumberFormat="1" applyFont="1" applyFill="1" applyBorder="1" applyAlignment="1">
      <alignment horizontal="right"/>
    </xf>
    <xf numFmtId="192" fontId="17" fillId="0" borderId="0" xfId="0" applyNumberFormat="1" applyFont="1" applyFill="1" applyAlignment="1"/>
    <xf numFmtId="191" fontId="7" fillId="0" borderId="0" xfId="0" applyNumberFormat="1" applyFont="1" applyFill="1" applyAlignment="1" applyProtection="1">
      <alignment horizontal="left"/>
    </xf>
    <xf numFmtId="190" fontId="7" fillId="0" borderId="0" xfId="0" applyNumberFormat="1" applyFont="1" applyFill="1" applyAlignment="1"/>
    <xf numFmtId="187" fontId="7" fillId="0" borderId="0" xfId="0" applyNumberFormat="1" applyFont="1" applyFill="1" applyBorder="1" applyAlignment="1" applyProtection="1">
      <alignment horizontal="center"/>
    </xf>
    <xf numFmtId="188" fontId="7" fillId="0" borderId="0" xfId="3" applyFont="1" applyFill="1" applyBorder="1" applyAlignment="1">
      <alignment horizontal="right"/>
    </xf>
    <xf numFmtId="188" fontId="7" fillId="0" borderId="0" xfId="3" applyFont="1" applyFill="1" applyAlignment="1" applyProtection="1">
      <alignment horizontal="center"/>
    </xf>
    <xf numFmtId="192" fontId="17" fillId="0" borderId="0" xfId="0" quotePrefix="1" applyNumberFormat="1" applyFont="1" applyFill="1" applyAlignment="1">
      <alignment horizontal="left"/>
    </xf>
    <xf numFmtId="187" fontId="7" fillId="0" borderId="0" xfId="0" applyNumberFormat="1" applyFont="1" applyFill="1" applyBorder="1" applyAlignment="1">
      <alignment horizontal="right"/>
    </xf>
    <xf numFmtId="187" fontId="7" fillId="0" borderId="1" xfId="0" applyNumberFormat="1" applyFont="1" applyFill="1" applyBorder="1" applyAlignment="1">
      <alignment horizontal="right"/>
    </xf>
    <xf numFmtId="187" fontId="23" fillId="0" borderId="0" xfId="0" applyNumberFormat="1" applyFont="1" applyFill="1" applyAlignment="1"/>
    <xf numFmtId="191" fontId="23" fillId="0" borderId="0" xfId="0" applyNumberFormat="1" applyFont="1" applyFill="1" applyAlignment="1" applyProtection="1">
      <alignment horizontal="center"/>
    </xf>
    <xf numFmtId="187" fontId="17" fillId="0" borderId="6" xfId="0" applyNumberFormat="1" applyFont="1" applyFill="1" applyBorder="1" applyAlignment="1">
      <alignment horizontal="right"/>
    </xf>
    <xf numFmtId="188" fontId="7" fillId="0" borderId="6" xfId="3" applyFont="1" applyFill="1" applyBorder="1" applyAlignment="1"/>
    <xf numFmtId="196" fontId="9" fillId="0" borderId="0" xfId="1" applyNumberFormat="1" applyFont="1" applyFill="1" applyAlignment="1"/>
    <xf numFmtId="38" fontId="7" fillId="0" borderId="0" xfId="1" applyNumberFormat="1" applyFont="1" applyFill="1" applyAlignment="1">
      <alignment horizontal="left" vertical="top"/>
    </xf>
    <xf numFmtId="0" fontId="17" fillId="0" borderId="0" xfId="0" applyNumberFormat="1" applyFont="1" applyFill="1" applyAlignment="1">
      <alignment vertical="top"/>
    </xf>
    <xf numFmtId="0" fontId="7" fillId="0" borderId="0" xfId="0" applyNumberFormat="1" applyFont="1" applyFill="1" applyAlignment="1">
      <alignment vertical="top"/>
    </xf>
    <xf numFmtId="0" fontId="11" fillId="0" borderId="0" xfId="0" applyFont="1" applyFill="1" applyAlignment="1">
      <alignment horizontal="center" vertical="center"/>
    </xf>
    <xf numFmtId="0" fontId="16" fillId="0" borderId="0" xfId="1" applyFont="1" applyFill="1" applyAlignment="1">
      <alignment vertical="top"/>
    </xf>
    <xf numFmtId="187" fontId="7" fillId="0" borderId="1" xfId="1" applyNumberFormat="1" applyFont="1" applyFill="1" applyBorder="1"/>
    <xf numFmtId="187" fontId="7" fillId="0" borderId="0" xfId="1" applyNumberFormat="1" applyFont="1" applyFill="1"/>
    <xf numFmtId="0" fontId="13" fillId="0" borderId="0" xfId="0" applyFont="1" applyFill="1" applyAlignment="1">
      <alignment horizontal="center" vertical="center"/>
    </xf>
    <xf numFmtId="187" fontId="7" fillId="0" borderId="0" xfId="0" quotePrefix="1" applyNumberFormat="1" applyFont="1" applyFill="1" applyAlignment="1">
      <alignment horizontal="right"/>
    </xf>
    <xf numFmtId="188" fontId="7" fillId="0" borderId="0" xfId="3" quotePrefix="1" applyFont="1" applyFill="1" applyAlignment="1">
      <alignment horizontal="right"/>
    </xf>
    <xf numFmtId="187" fontId="7" fillId="0" borderId="1" xfId="0" quotePrefix="1" applyNumberFormat="1" applyFont="1" applyFill="1" applyBorder="1" applyAlignment="1">
      <alignment horizontal="right"/>
    </xf>
    <xf numFmtId="187" fontId="7" fillId="0" borderId="0" xfId="0" applyNumberFormat="1" applyFont="1" applyFill="1"/>
    <xf numFmtId="0" fontId="7" fillId="0" borderId="2" xfId="0" quotePrefix="1" applyFont="1" applyFill="1" applyBorder="1" applyAlignment="1">
      <alignment horizontal="center" vertical="top"/>
    </xf>
    <xf numFmtId="1" fontId="14" fillId="0" borderId="0" xfId="0" applyNumberFormat="1" applyFont="1" applyFill="1" applyAlignment="1">
      <alignment horizontal="center" vertical="top"/>
    </xf>
    <xf numFmtId="0" fontId="7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center" vertical="top"/>
    </xf>
    <xf numFmtId="189" fontId="7" fillId="0" borderId="0" xfId="3" applyNumberFormat="1" applyFont="1" applyFill="1" applyBorder="1" applyAlignment="1">
      <alignment horizontal="right"/>
    </xf>
    <xf numFmtId="189" fontId="7" fillId="0" borderId="0" xfId="3" applyNumberFormat="1" applyFont="1" applyFill="1" applyBorder="1" applyAlignment="1"/>
    <xf numFmtId="189" fontId="7" fillId="0" borderId="0" xfId="3" applyNumberFormat="1" applyFont="1" applyFill="1" applyAlignment="1"/>
    <xf numFmtId="187" fontId="9" fillId="0" borderId="0" xfId="0" applyNumberFormat="1" applyFont="1" applyAlignment="1">
      <alignment horizontal="right"/>
    </xf>
    <xf numFmtId="189" fontId="17" fillId="0" borderId="1" xfId="3" applyNumberFormat="1" applyFont="1" applyFill="1" applyBorder="1" applyAlignment="1"/>
    <xf numFmtId="189" fontId="13" fillId="0" borderId="0" xfId="0" applyNumberFormat="1" applyFont="1" applyFill="1" applyBorder="1" applyAlignment="1">
      <alignment horizontal="center"/>
    </xf>
    <xf numFmtId="0" fontId="9" fillId="0" borderId="1" xfId="1" applyNumberFormat="1" applyFont="1" applyFill="1" applyBorder="1" applyAlignment="1">
      <alignment horizontal="center"/>
    </xf>
    <xf numFmtId="49" fontId="24" fillId="0" borderId="0" xfId="2" applyNumberFormat="1" applyFont="1" applyFill="1" applyAlignment="1"/>
    <xf numFmtId="0" fontId="17" fillId="0" borderId="0" xfId="0" applyNumberFormat="1" applyFont="1" applyFill="1" applyAlignment="1">
      <alignment vertical="center"/>
    </xf>
    <xf numFmtId="189" fontId="19" fillId="0" borderId="0" xfId="0" applyNumberFormat="1" applyFont="1"/>
    <xf numFmtId="37" fontId="18" fillId="0" borderId="0" xfId="0" applyNumberFormat="1" applyFont="1" applyAlignment="1">
      <alignment horizontal="left"/>
    </xf>
    <xf numFmtId="190" fontId="17" fillId="0" borderId="0" xfId="0" applyNumberFormat="1" applyFont="1" applyAlignment="1">
      <alignment horizontal="left"/>
    </xf>
    <xf numFmtId="37" fontId="13" fillId="0" borderId="0" xfId="1" applyNumberFormat="1" applyFont="1" applyAlignment="1">
      <alignment horizontal="center"/>
    </xf>
    <xf numFmtId="37" fontId="14" fillId="0" borderId="0" xfId="1" applyNumberFormat="1" applyFont="1" applyAlignment="1">
      <alignment horizontal="center"/>
    </xf>
    <xf numFmtId="0" fontId="7" fillId="0" borderId="0" xfId="0" applyFont="1" applyAlignment="1">
      <alignment horizontal="left"/>
    </xf>
    <xf numFmtId="192" fontId="7" fillId="0" borderId="0" xfId="0" applyNumberFormat="1" applyFont="1"/>
    <xf numFmtId="37" fontId="13" fillId="0" borderId="0" xfId="1" quotePrefix="1" applyNumberFormat="1" applyFont="1" applyAlignment="1">
      <alignment horizontal="center"/>
    </xf>
    <xf numFmtId="193" fontId="13" fillId="0" borderId="0" xfId="1" applyNumberFormat="1" applyFont="1" applyAlignment="1">
      <alignment horizontal="center"/>
    </xf>
    <xf numFmtId="190" fontId="7" fillId="0" borderId="0" xfId="0" applyNumberFormat="1" applyFont="1"/>
    <xf numFmtId="38" fontId="9" fillId="0" borderId="0" xfId="1" applyNumberFormat="1" applyFont="1"/>
    <xf numFmtId="189" fontId="7" fillId="0" borderId="0" xfId="3" applyNumberFormat="1" applyFont="1" applyFill="1" applyBorder="1" applyAlignment="1">
      <alignment horizontal="center"/>
    </xf>
    <xf numFmtId="189" fontId="9" fillId="0" borderId="0" xfId="3" applyNumberFormat="1" applyFont="1" applyFill="1" applyBorder="1" applyAlignment="1"/>
    <xf numFmtId="189" fontId="9" fillId="0" borderId="0" xfId="3" applyNumberFormat="1" applyFont="1" applyFill="1" applyAlignment="1">
      <alignment horizontal="center"/>
    </xf>
    <xf numFmtId="189" fontId="7" fillId="0" borderId="0" xfId="3" applyNumberFormat="1" applyFont="1" applyFill="1" applyAlignment="1">
      <alignment horizontal="center"/>
    </xf>
    <xf numFmtId="188" fontId="7" fillId="0" borderId="1" xfId="3" applyFont="1" applyFill="1" applyBorder="1" applyAlignment="1">
      <alignment horizontal="center"/>
    </xf>
    <xf numFmtId="189" fontId="7" fillId="0" borderId="1" xfId="3" applyNumberFormat="1" applyFont="1" applyFill="1" applyBorder="1" applyAlignment="1">
      <alignment horizontal="center"/>
    </xf>
    <xf numFmtId="197" fontId="7" fillId="0" borderId="0" xfId="0" applyNumberFormat="1" applyFont="1" applyFill="1" applyAlignment="1"/>
    <xf numFmtId="0" fontId="18" fillId="0" borderId="0" xfId="0" applyFont="1" applyFill="1" applyAlignment="1">
      <alignment horizontal="left"/>
    </xf>
    <xf numFmtId="187" fontId="7" fillId="0" borderId="1" xfId="3" applyNumberFormat="1" applyFont="1" applyFill="1" applyBorder="1" applyAlignment="1"/>
    <xf numFmtId="187" fontId="7" fillId="2" borderId="0" xfId="3" applyNumberFormat="1" applyFont="1" applyFill="1" applyBorder="1" applyAlignment="1">
      <alignment horizontal="right"/>
    </xf>
    <xf numFmtId="189" fontId="7" fillId="0" borderId="0" xfId="3" quotePrefix="1" applyNumberFormat="1" applyFont="1" applyFill="1" applyAlignment="1">
      <alignment horizontal="right"/>
    </xf>
    <xf numFmtId="189" fontId="9" fillId="0" borderId="0" xfId="3" applyNumberFormat="1" applyFont="1" applyFill="1" applyBorder="1" applyAlignment="1">
      <alignment horizontal="center"/>
    </xf>
    <xf numFmtId="189" fontId="7" fillId="0" borderId="1" xfId="0" applyNumberFormat="1" applyFont="1" applyFill="1" applyBorder="1" applyAlignment="1">
      <alignment horizontal="center"/>
    </xf>
    <xf numFmtId="38" fontId="17" fillId="0" borderId="1" xfId="0" applyNumberFormat="1" applyFont="1" applyFill="1" applyBorder="1" applyAlignment="1">
      <alignment horizontal="center"/>
    </xf>
    <xf numFmtId="189" fontId="13" fillId="0" borderId="0" xfId="0" applyNumberFormat="1" applyFont="1" applyFill="1" applyBorder="1" applyAlignment="1">
      <alignment horizontal="center"/>
    </xf>
    <xf numFmtId="189" fontId="9" fillId="0" borderId="1" xfId="3" applyNumberFormat="1" applyFont="1" applyFill="1" applyBorder="1" applyAlignment="1">
      <alignment horizontal="right"/>
    </xf>
    <xf numFmtId="189" fontId="9" fillId="0" borderId="1" xfId="3" applyNumberFormat="1" applyFont="1" applyFill="1" applyBorder="1" applyAlignment="1"/>
    <xf numFmtId="38" fontId="17" fillId="0" borderId="0" xfId="0" applyNumberFormat="1" applyFont="1" applyFill="1" applyBorder="1" applyAlignment="1">
      <alignment horizontal="center"/>
    </xf>
    <xf numFmtId="188" fontId="9" fillId="0" borderId="0" xfId="0" applyNumberFormat="1" applyFont="1" applyFill="1" applyAlignment="1"/>
    <xf numFmtId="0" fontId="15" fillId="0" borderId="0" xfId="1" quotePrefix="1" applyFont="1" applyFill="1" applyAlignment="1">
      <alignment horizontal="center" vertical="top"/>
    </xf>
    <xf numFmtId="189" fontId="8" fillId="0" borderId="1" xfId="0" applyNumberFormat="1" applyFont="1" applyFill="1" applyBorder="1" applyAlignment="1">
      <alignment horizontal="center"/>
    </xf>
    <xf numFmtId="0" fontId="16" fillId="0" borderId="0" xfId="1" applyFont="1" applyFill="1" applyAlignment="1">
      <alignment horizontal="center" vertical="top"/>
    </xf>
    <xf numFmtId="38" fontId="7" fillId="0" borderId="2" xfId="1" applyNumberFormat="1" applyFont="1" applyFill="1" applyBorder="1" applyAlignment="1">
      <alignment horizontal="center"/>
    </xf>
    <xf numFmtId="38" fontId="8" fillId="0" borderId="1" xfId="1" applyNumberFormat="1" applyFont="1" applyFill="1" applyBorder="1" applyAlignment="1">
      <alignment horizontal="center"/>
    </xf>
    <xf numFmtId="38" fontId="17" fillId="0" borderId="1" xfId="1" applyNumberFormat="1" applyFont="1" applyFill="1" applyBorder="1" applyAlignment="1">
      <alignment horizontal="center"/>
    </xf>
    <xf numFmtId="189" fontId="7" fillId="0" borderId="1" xfId="0" applyNumberFormat="1" applyFont="1" applyFill="1" applyBorder="1" applyAlignment="1">
      <alignment horizontal="center"/>
    </xf>
    <xf numFmtId="38" fontId="7" fillId="0" borderId="1" xfId="0" applyNumberFormat="1" applyFont="1" applyFill="1" applyBorder="1" applyAlignment="1">
      <alignment horizontal="center"/>
    </xf>
    <xf numFmtId="38" fontId="17" fillId="0" borderId="1" xfId="0" applyNumberFormat="1" applyFont="1" applyFill="1" applyBorder="1" applyAlignment="1">
      <alignment horizontal="center"/>
    </xf>
    <xf numFmtId="189" fontId="13" fillId="0" borderId="0" xfId="0" applyNumberFormat="1" applyFont="1" applyFill="1" applyBorder="1" applyAlignment="1">
      <alignment horizontal="center"/>
    </xf>
    <xf numFmtId="38" fontId="7" fillId="0" borderId="0" xfId="0" applyNumberFormat="1" applyFont="1" applyFill="1" applyBorder="1" applyAlignment="1">
      <alignment horizontal="center"/>
    </xf>
    <xf numFmtId="38" fontId="7" fillId="0" borderId="2" xfId="0" applyNumberFormat="1" applyFont="1" applyFill="1" applyBorder="1" applyAlignment="1">
      <alignment horizontal="center"/>
    </xf>
    <xf numFmtId="0" fontId="18" fillId="0" borderId="0" xfId="0" applyFont="1" applyFill="1" applyAlignment="1">
      <alignment horizontal="left"/>
    </xf>
    <xf numFmtId="189" fontId="7" fillId="0" borderId="2" xfId="0" applyNumberFormat="1" applyFont="1" applyFill="1" applyBorder="1" applyAlignment="1">
      <alignment horizontal="center"/>
    </xf>
  </cellXfs>
  <cellStyles count="7">
    <cellStyle name="Comma" xfId="3" builtinId="3"/>
    <cellStyle name="Comma 2" xfId="6" xr:uid="{00000000-0005-0000-0000-000001000000}"/>
    <cellStyle name="Normal" xfId="0" builtinId="0"/>
    <cellStyle name="Normal 2" xfId="1" xr:uid="{00000000-0005-0000-0000-000003000000}"/>
    <cellStyle name="Normal 2 2" xfId="2" xr:uid="{00000000-0005-0000-0000-000004000000}"/>
    <cellStyle name="Normal 3" xfId="5" xr:uid="{00000000-0005-0000-0000-000005000000}"/>
    <cellStyle name="Normal_PATO96CN" xfId="4" xr:uid="{00000000-0005-0000-0000-000006000000}"/>
  </cellStyles>
  <dxfs count="0"/>
  <tableStyles count="0" defaultTableStyle="TableStyleMedium9" defaultPivotStyle="PivotStyleLight16"/>
  <colors>
    <mruColors>
      <color rgb="FFCCFF99"/>
      <color rgb="FF66FFFF"/>
      <color rgb="FFFFFF99"/>
      <color rgb="FF66FF33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pageSetUpPr fitToPage="1"/>
  </sheetPr>
  <dimension ref="A1:T108"/>
  <sheetViews>
    <sheetView showGridLines="0" tabSelected="1" view="pageBreakPreview" zoomScale="90" zoomScaleNormal="100" zoomScaleSheetLayoutView="90" workbookViewId="0"/>
  </sheetViews>
  <sheetFormatPr defaultColWidth="10.7109375" defaultRowHeight="23.1" customHeight="1"/>
  <cols>
    <col min="1" max="1" width="40.85546875" style="10" customWidth="1"/>
    <col min="2" max="2" width="1.7109375" style="9" customWidth="1"/>
    <col min="3" max="3" width="8.7109375" style="10" customWidth="1"/>
    <col min="4" max="4" width="0.7109375" style="9" customWidth="1"/>
    <col min="5" max="5" width="14.42578125" style="9" customWidth="1"/>
    <col min="6" max="6" width="1" style="9" customWidth="1"/>
    <col min="7" max="7" width="14.42578125" style="9" customWidth="1"/>
    <col min="8" max="8" width="1" style="9" customWidth="1"/>
    <col min="9" max="9" width="14.42578125" style="9" customWidth="1"/>
    <col min="10" max="10" width="1" style="9" customWidth="1"/>
    <col min="11" max="11" width="14.42578125" style="9" customWidth="1"/>
    <col min="12" max="12" width="1.28515625" style="11" customWidth="1"/>
    <col min="13" max="13" width="13.42578125" style="9" bestFit="1" customWidth="1"/>
    <col min="14" max="14" width="10.7109375" style="9"/>
    <col min="15" max="15" width="13.42578125" style="9" bestFit="1" customWidth="1"/>
    <col min="16" max="16384" width="10.7109375" style="9"/>
  </cols>
  <sheetData>
    <row r="1" spans="1:13" ht="23.1" customHeight="1">
      <c r="A1" s="48" t="s">
        <v>112</v>
      </c>
    </row>
    <row r="2" spans="1:13" s="16" customFormat="1" ht="23.1" customHeight="1">
      <c r="A2" s="49" t="s">
        <v>30</v>
      </c>
      <c r="B2" s="12"/>
      <c r="C2" s="13"/>
      <c r="D2" s="14"/>
      <c r="E2" s="12"/>
      <c r="F2" s="14"/>
      <c r="G2" s="12"/>
      <c r="H2" s="14"/>
      <c r="I2" s="12"/>
      <c r="J2" s="14"/>
      <c r="K2" s="12"/>
      <c r="L2" s="15"/>
    </row>
    <row r="3" spans="1:13" s="16" customFormat="1" ht="23.1" customHeight="1">
      <c r="A3" s="49" t="s">
        <v>224</v>
      </c>
      <c r="B3" s="12"/>
      <c r="C3" s="13"/>
      <c r="D3" s="14"/>
      <c r="E3" s="12"/>
      <c r="F3" s="14"/>
      <c r="G3" s="12"/>
      <c r="H3" s="14"/>
      <c r="I3" s="12"/>
      <c r="J3" s="14"/>
      <c r="K3" s="12"/>
      <c r="L3" s="15"/>
    </row>
    <row r="4" spans="1:13" s="16" customFormat="1" ht="22.5">
      <c r="A4" s="49"/>
      <c r="B4" s="12"/>
      <c r="C4" s="13"/>
      <c r="D4" s="14"/>
      <c r="E4" s="12"/>
      <c r="F4" s="14"/>
      <c r="G4" s="12"/>
      <c r="H4" s="14"/>
      <c r="I4" s="12"/>
      <c r="J4" s="14"/>
      <c r="K4" s="12"/>
      <c r="L4" s="15"/>
    </row>
    <row r="5" spans="1:13" ht="23.1" customHeight="1">
      <c r="A5" s="13"/>
      <c r="B5" s="14"/>
      <c r="D5" s="14"/>
      <c r="E5" s="279" t="s">
        <v>32</v>
      </c>
      <c r="F5" s="279"/>
      <c r="G5" s="279"/>
      <c r="H5" s="14"/>
      <c r="I5" s="279" t="s">
        <v>33</v>
      </c>
      <c r="J5" s="279"/>
      <c r="K5" s="279"/>
      <c r="L5" s="18"/>
    </row>
    <row r="6" spans="1:13" ht="23.1" customHeight="1">
      <c r="A6" s="13"/>
      <c r="B6" s="14"/>
      <c r="C6" s="230" t="s">
        <v>0</v>
      </c>
      <c r="D6" s="14"/>
      <c r="E6" s="235">
        <v>2563</v>
      </c>
      <c r="F6" s="236"/>
      <c r="G6" s="235">
        <v>2562</v>
      </c>
      <c r="H6" s="237"/>
      <c r="I6" s="235">
        <v>2563</v>
      </c>
      <c r="J6" s="236"/>
      <c r="K6" s="235">
        <v>2562</v>
      </c>
      <c r="L6" s="18"/>
    </row>
    <row r="7" spans="1:13" ht="23.1" hidden="1" customHeight="1">
      <c r="A7" s="13"/>
      <c r="B7" s="14"/>
      <c r="C7" s="19"/>
      <c r="D7" s="14"/>
      <c r="E7" s="238" t="s">
        <v>162</v>
      </c>
      <c r="F7" s="238"/>
      <c r="G7" s="238" t="s">
        <v>163</v>
      </c>
      <c r="H7" s="237"/>
      <c r="I7" s="238" t="s">
        <v>162</v>
      </c>
      <c r="J7" s="238"/>
      <c r="K7" s="238" t="s">
        <v>163</v>
      </c>
      <c r="L7" s="18"/>
    </row>
    <row r="8" spans="1:13" ht="23.1" hidden="1" customHeight="1">
      <c r="A8" s="13"/>
      <c r="B8" s="14"/>
      <c r="C8" s="19"/>
      <c r="D8" s="14"/>
      <c r="E8" s="238" t="s">
        <v>164</v>
      </c>
      <c r="F8" s="238"/>
      <c r="G8" s="238"/>
      <c r="H8" s="237"/>
      <c r="I8" s="238" t="s">
        <v>164</v>
      </c>
      <c r="J8" s="238"/>
      <c r="K8" s="238"/>
      <c r="L8" s="18"/>
    </row>
    <row r="9" spans="1:13" ht="23.1" customHeight="1">
      <c r="A9" s="76" t="s">
        <v>1</v>
      </c>
      <c r="E9" s="278" t="s">
        <v>199</v>
      </c>
      <c r="F9" s="278"/>
      <c r="G9" s="278"/>
      <c r="H9" s="278"/>
      <c r="I9" s="278"/>
      <c r="J9" s="278"/>
      <c r="K9" s="278"/>
    </row>
    <row r="10" spans="1:13" ht="23.1" customHeight="1">
      <c r="A10" s="130" t="s">
        <v>2</v>
      </c>
      <c r="C10" s="20"/>
    </row>
    <row r="11" spans="1:13" ht="23.1" customHeight="1">
      <c r="A11" s="10" t="s">
        <v>3</v>
      </c>
      <c r="C11" s="20">
        <v>6</v>
      </c>
      <c r="E11" s="21">
        <v>101097108</v>
      </c>
      <c r="F11" s="21"/>
      <c r="G11" s="242">
        <v>51893608</v>
      </c>
      <c r="H11" s="22"/>
      <c r="I11" s="21">
        <v>68624309</v>
      </c>
      <c r="J11" s="22"/>
      <c r="K11" s="21">
        <v>17844855</v>
      </c>
      <c r="L11" s="23"/>
      <c r="M11" s="277"/>
    </row>
    <row r="12" spans="1:13" ht="23.1" customHeight="1">
      <c r="A12" s="10" t="s">
        <v>147</v>
      </c>
      <c r="C12" s="20">
        <v>7</v>
      </c>
      <c r="E12" s="21">
        <v>21650489</v>
      </c>
      <c r="F12" s="21"/>
      <c r="G12" s="242">
        <v>81077778</v>
      </c>
      <c r="H12" s="22"/>
      <c r="I12" s="21">
        <v>21650489</v>
      </c>
      <c r="J12" s="22"/>
      <c r="K12" s="21">
        <v>81077778</v>
      </c>
      <c r="L12" s="23"/>
      <c r="M12" s="277"/>
    </row>
    <row r="13" spans="1:13" ht="23.1" customHeight="1">
      <c r="A13" s="10" t="s">
        <v>209</v>
      </c>
      <c r="C13" s="20">
        <v>8</v>
      </c>
      <c r="E13" s="21">
        <v>8088814</v>
      </c>
      <c r="F13" s="21"/>
      <c r="G13" s="242">
        <v>8736170</v>
      </c>
      <c r="H13" s="22"/>
      <c r="I13" s="21">
        <f>10007305+382573</f>
        <v>10389878</v>
      </c>
      <c r="J13" s="22"/>
      <c r="K13" s="21">
        <v>8212112</v>
      </c>
      <c r="L13" s="23"/>
      <c r="M13" s="277"/>
    </row>
    <row r="14" spans="1:13" ht="23.1" customHeight="1">
      <c r="A14" s="10" t="s">
        <v>105</v>
      </c>
      <c r="C14" s="20">
        <v>9</v>
      </c>
      <c r="E14" s="21">
        <v>10586128</v>
      </c>
      <c r="F14" s="21"/>
      <c r="G14" s="242">
        <v>10175658</v>
      </c>
      <c r="H14" s="22"/>
      <c r="I14" s="139">
        <v>0</v>
      </c>
      <c r="J14" s="139"/>
      <c r="K14" s="139">
        <v>0</v>
      </c>
      <c r="L14" s="23"/>
      <c r="M14" s="277"/>
    </row>
    <row r="15" spans="1:13" ht="23.1" customHeight="1">
      <c r="A15" s="10" t="s">
        <v>148</v>
      </c>
      <c r="C15" s="20"/>
      <c r="E15" s="139">
        <v>0</v>
      </c>
      <c r="F15" s="21"/>
      <c r="G15" s="242">
        <v>95844</v>
      </c>
      <c r="H15" s="22"/>
      <c r="I15" s="139">
        <v>0</v>
      </c>
      <c r="J15" s="139"/>
      <c r="K15" s="139">
        <v>0</v>
      </c>
      <c r="L15" s="23"/>
      <c r="M15" s="277"/>
    </row>
    <row r="16" spans="1:13" ht="23.1" hidden="1" customHeight="1">
      <c r="A16" s="10" t="s">
        <v>167</v>
      </c>
      <c r="C16" s="20"/>
      <c r="E16" s="21"/>
      <c r="F16" s="21"/>
      <c r="G16" s="21"/>
      <c r="H16" s="22"/>
      <c r="I16" s="21"/>
      <c r="J16" s="22"/>
      <c r="K16" s="21">
        <v>0</v>
      </c>
      <c r="L16" s="23"/>
      <c r="M16" s="277"/>
    </row>
    <row r="17" spans="1:13" ht="23.1" customHeight="1">
      <c r="A17" s="10" t="s">
        <v>65</v>
      </c>
      <c r="C17" s="20">
        <v>5</v>
      </c>
      <c r="E17" s="139">
        <v>0</v>
      </c>
      <c r="F17" s="139"/>
      <c r="G17" s="139">
        <v>0</v>
      </c>
      <c r="H17" s="22"/>
      <c r="I17" s="21">
        <v>29384460</v>
      </c>
      <c r="J17" s="22"/>
      <c r="K17" s="21">
        <v>31204110</v>
      </c>
      <c r="L17" s="23"/>
      <c r="M17" s="277"/>
    </row>
    <row r="18" spans="1:13" ht="23.1" customHeight="1">
      <c r="A18" s="10" t="s">
        <v>39</v>
      </c>
      <c r="C18" s="20"/>
      <c r="E18" s="21">
        <v>4294344</v>
      </c>
      <c r="F18" s="21"/>
      <c r="G18" s="21">
        <v>4933491</v>
      </c>
      <c r="H18" s="22"/>
      <c r="I18" s="21">
        <v>1084466</v>
      </c>
      <c r="J18" s="22"/>
      <c r="K18" s="21">
        <v>1489607</v>
      </c>
      <c r="L18" s="23"/>
      <c r="M18" s="277"/>
    </row>
    <row r="19" spans="1:13" ht="23.1" customHeight="1">
      <c r="A19" s="8" t="s">
        <v>4</v>
      </c>
      <c r="C19" s="20"/>
      <c r="E19" s="121">
        <f>SUM(E10:E18)</f>
        <v>145716883</v>
      </c>
      <c r="F19" s="123"/>
      <c r="G19" s="121">
        <f>SUM(G10:G18)</f>
        <v>156912549</v>
      </c>
      <c r="H19" s="124"/>
      <c r="I19" s="125">
        <f>SUM(I11:I18)</f>
        <v>131133602</v>
      </c>
      <c r="J19" s="124"/>
      <c r="K19" s="125">
        <f>SUM(K11:K18)</f>
        <v>139828462</v>
      </c>
      <c r="L19" s="23"/>
      <c r="M19" s="277"/>
    </row>
    <row r="20" spans="1:13" ht="23.1" customHeight="1">
      <c r="A20" s="130" t="s">
        <v>5</v>
      </c>
      <c r="C20" s="20"/>
      <c r="E20" s="21"/>
      <c r="F20" s="21"/>
      <c r="G20" s="21"/>
      <c r="H20" s="22"/>
      <c r="I20" s="22"/>
      <c r="J20" s="22"/>
      <c r="K20" s="22"/>
      <c r="L20" s="23"/>
    </row>
    <row r="21" spans="1:13" ht="23.1" customHeight="1">
      <c r="A21" s="24" t="s">
        <v>31</v>
      </c>
      <c r="C21" s="20">
        <v>10</v>
      </c>
      <c r="E21" s="139">
        <v>0</v>
      </c>
      <c r="F21" s="139"/>
      <c r="G21" s="139">
        <v>0</v>
      </c>
      <c r="H21" s="22"/>
      <c r="I21" s="21">
        <v>123660561</v>
      </c>
      <c r="J21" s="22"/>
      <c r="K21" s="21">
        <v>123660561</v>
      </c>
      <c r="L21" s="23"/>
      <c r="M21" s="277"/>
    </row>
    <row r="22" spans="1:13" ht="23.1" customHeight="1">
      <c r="A22" s="10" t="s">
        <v>82</v>
      </c>
      <c r="B22" s="25"/>
      <c r="C22" s="20"/>
      <c r="E22" s="21"/>
      <c r="F22" s="21"/>
      <c r="G22" s="21"/>
      <c r="L22" s="23"/>
      <c r="M22" s="277"/>
    </row>
    <row r="23" spans="1:13" ht="23.1" customHeight="1">
      <c r="A23" s="10" t="s">
        <v>81</v>
      </c>
      <c r="B23" s="25"/>
      <c r="C23" s="20"/>
      <c r="E23" s="139">
        <v>0</v>
      </c>
      <c r="F23" s="21"/>
      <c r="G23" s="9">
        <v>8115132</v>
      </c>
      <c r="H23" s="22"/>
      <c r="I23" s="139">
        <v>0</v>
      </c>
      <c r="J23" s="139"/>
      <c r="K23" s="139">
        <v>0</v>
      </c>
      <c r="L23" s="23"/>
      <c r="M23" s="277"/>
    </row>
    <row r="24" spans="1:13" ht="23.1" hidden="1" customHeight="1">
      <c r="A24" s="10" t="s">
        <v>168</v>
      </c>
      <c r="B24" s="25"/>
      <c r="C24" s="20"/>
      <c r="F24" s="21"/>
      <c r="H24" s="22"/>
      <c r="I24" s="139"/>
      <c r="J24" s="139"/>
      <c r="K24" s="139"/>
      <c r="L24" s="23"/>
      <c r="M24" s="277"/>
    </row>
    <row r="25" spans="1:13" ht="23.1" hidden="1" customHeight="1">
      <c r="A25" s="10" t="s">
        <v>81</v>
      </c>
      <c r="B25" s="25"/>
      <c r="C25" s="20"/>
      <c r="F25" s="21"/>
      <c r="H25" s="22"/>
      <c r="I25" s="139"/>
      <c r="J25" s="139"/>
      <c r="K25" s="139"/>
      <c r="L25" s="23"/>
      <c r="M25" s="277"/>
    </row>
    <row r="26" spans="1:13" ht="23.1" customHeight="1">
      <c r="A26" s="24" t="s">
        <v>104</v>
      </c>
      <c r="C26" s="20">
        <v>11</v>
      </c>
      <c r="E26" s="21">
        <v>82494500</v>
      </c>
      <c r="F26" s="21"/>
      <c r="G26" s="21">
        <v>82494500</v>
      </c>
      <c r="H26" s="22"/>
      <c r="I26" s="139">
        <v>0</v>
      </c>
      <c r="J26" s="139"/>
      <c r="K26" s="139">
        <v>0</v>
      </c>
      <c r="L26" s="23"/>
      <c r="M26" s="277"/>
    </row>
    <row r="27" spans="1:13" ht="23.1" customHeight="1">
      <c r="A27" s="24" t="s">
        <v>60</v>
      </c>
      <c r="B27" s="25"/>
      <c r="C27" s="20">
        <v>12</v>
      </c>
      <c r="E27" s="21">
        <v>118469796</v>
      </c>
      <c r="F27" s="21"/>
      <c r="G27" s="21">
        <v>122141420</v>
      </c>
      <c r="H27" s="22"/>
      <c r="I27" s="21">
        <v>4129896</v>
      </c>
      <c r="J27" s="22"/>
      <c r="K27" s="21">
        <v>2473139</v>
      </c>
      <c r="L27" s="23"/>
      <c r="M27" s="277"/>
    </row>
    <row r="28" spans="1:13" ht="23.1" customHeight="1">
      <c r="A28" s="24" t="s">
        <v>155</v>
      </c>
      <c r="B28" s="25"/>
      <c r="C28" s="20">
        <v>13</v>
      </c>
      <c r="E28" s="21">
        <v>36471692</v>
      </c>
      <c r="F28" s="21"/>
      <c r="G28" s="139">
        <v>0</v>
      </c>
      <c r="H28" s="22"/>
      <c r="I28" s="21">
        <v>12945619</v>
      </c>
      <c r="J28" s="22"/>
      <c r="K28" s="139">
        <v>0</v>
      </c>
      <c r="L28" s="23"/>
      <c r="M28" s="277"/>
    </row>
    <row r="29" spans="1:13" ht="23.1" customHeight="1">
      <c r="A29" s="24" t="s">
        <v>66</v>
      </c>
      <c r="B29" s="25"/>
      <c r="C29" s="20">
        <v>14</v>
      </c>
      <c r="E29" s="21">
        <v>68025</v>
      </c>
      <c r="F29" s="21"/>
      <c r="G29" s="21">
        <v>75486</v>
      </c>
      <c r="H29" s="22"/>
      <c r="I29" s="21">
        <v>63226</v>
      </c>
      <c r="J29" s="22"/>
      <c r="K29" s="21">
        <v>70043</v>
      </c>
      <c r="L29" s="23"/>
      <c r="M29" s="277"/>
    </row>
    <row r="30" spans="1:13" ht="23.1" customHeight="1">
      <c r="A30" s="24" t="s">
        <v>175</v>
      </c>
      <c r="B30" s="25"/>
      <c r="C30" s="20">
        <v>28.1</v>
      </c>
      <c r="E30" s="21">
        <v>24382409</v>
      </c>
      <c r="F30" s="21"/>
      <c r="G30" s="21">
        <v>24461625</v>
      </c>
      <c r="H30" s="22"/>
      <c r="I30" s="139">
        <v>0</v>
      </c>
      <c r="J30" s="22"/>
      <c r="K30" s="139">
        <v>0</v>
      </c>
      <c r="L30" s="23"/>
      <c r="M30" s="277"/>
    </row>
    <row r="31" spans="1:13" ht="23.1" customHeight="1">
      <c r="A31" s="24" t="s">
        <v>67</v>
      </c>
      <c r="B31" s="25"/>
      <c r="C31" s="20">
        <v>21</v>
      </c>
      <c r="E31" s="21">
        <v>477577</v>
      </c>
      <c r="F31" s="21"/>
      <c r="G31" s="21">
        <v>1941232</v>
      </c>
      <c r="H31" s="22"/>
      <c r="I31" s="21">
        <v>408604</v>
      </c>
      <c r="J31" s="22"/>
      <c r="K31" s="21">
        <v>1858956</v>
      </c>
      <c r="L31" s="23"/>
      <c r="M31" s="277"/>
    </row>
    <row r="32" spans="1:13" ht="23.1" customHeight="1">
      <c r="A32" s="10" t="s">
        <v>6</v>
      </c>
      <c r="C32" s="20"/>
      <c r="E32" s="26">
        <v>1656647</v>
      </c>
      <c r="F32" s="23"/>
      <c r="G32" s="26">
        <v>4589481</v>
      </c>
      <c r="H32" s="27"/>
      <c r="I32" s="26">
        <v>240900</v>
      </c>
      <c r="J32" s="27"/>
      <c r="K32" s="26">
        <v>1687650</v>
      </c>
      <c r="L32" s="23"/>
      <c r="M32" s="277"/>
    </row>
    <row r="33" spans="1:13" ht="23.1" customHeight="1">
      <c r="A33" s="8" t="s">
        <v>7</v>
      </c>
      <c r="C33" s="20"/>
      <c r="E33" s="123">
        <f>SUM(E21:E32)</f>
        <v>264020646</v>
      </c>
      <c r="F33" s="123"/>
      <c r="G33" s="123">
        <f>SUM(G21:G32)</f>
        <v>243818876</v>
      </c>
      <c r="H33" s="123"/>
      <c r="I33" s="123">
        <f>SUM(I21:I32)</f>
        <v>141448806</v>
      </c>
      <c r="J33" s="123"/>
      <c r="K33" s="123">
        <f>SUM(K21:K32)</f>
        <v>129750349</v>
      </c>
      <c r="L33" s="23"/>
      <c r="M33" s="277"/>
    </row>
    <row r="34" spans="1:13" ht="23.1" customHeight="1" thickBot="1">
      <c r="A34" s="8" t="s">
        <v>8</v>
      </c>
      <c r="E34" s="126">
        <f>SUM(E19,E33)</f>
        <v>409737529</v>
      </c>
      <c r="F34" s="127"/>
      <c r="G34" s="126">
        <f>SUM(G19,G33)</f>
        <v>400731425</v>
      </c>
      <c r="H34" s="127"/>
      <c r="I34" s="126">
        <f>SUM(I19,I33)</f>
        <v>272582408</v>
      </c>
      <c r="J34" s="127"/>
      <c r="K34" s="126">
        <f>SUM(K19,K33)</f>
        <v>269578811</v>
      </c>
      <c r="L34" s="23"/>
      <c r="M34" s="277"/>
    </row>
    <row r="35" spans="1:13" ht="23.1" customHeight="1" thickTop="1"/>
    <row r="37" spans="1:13" ht="23.1" customHeight="1">
      <c r="A37" s="48" t="s">
        <v>112</v>
      </c>
    </row>
    <row r="38" spans="1:13" s="16" customFormat="1" ht="23.1" customHeight="1">
      <c r="A38" s="49" t="s">
        <v>29</v>
      </c>
      <c r="B38" s="12"/>
      <c r="C38" s="13"/>
      <c r="D38" s="14"/>
      <c r="E38" s="12"/>
      <c r="F38" s="14"/>
      <c r="G38" s="12"/>
      <c r="H38" s="14"/>
      <c r="I38" s="12"/>
      <c r="J38" s="14"/>
      <c r="K38" s="12"/>
      <c r="L38" s="15"/>
    </row>
    <row r="39" spans="1:13" s="16" customFormat="1" ht="23.1" customHeight="1">
      <c r="A39" s="49" t="str">
        <f>A3</f>
        <v>ณ วันที่ 31 ธันวาคม 2563</v>
      </c>
      <c r="B39" s="12"/>
      <c r="C39" s="13"/>
      <c r="D39" s="14"/>
      <c r="E39" s="12"/>
      <c r="F39" s="14"/>
      <c r="G39" s="12"/>
      <c r="H39" s="14"/>
      <c r="I39" s="12"/>
      <c r="J39" s="14"/>
      <c r="K39" s="12"/>
      <c r="L39" s="15"/>
    </row>
    <row r="40" spans="1:13" ht="21.75">
      <c r="A40" s="13"/>
      <c r="B40" s="14"/>
      <c r="C40" s="13"/>
      <c r="D40" s="14"/>
      <c r="E40" s="14"/>
      <c r="F40" s="14"/>
      <c r="G40" s="14"/>
      <c r="H40" s="14"/>
      <c r="I40" s="14"/>
      <c r="J40" s="14"/>
      <c r="K40" s="17"/>
      <c r="L40" s="15"/>
    </row>
    <row r="41" spans="1:13" ht="23.1" customHeight="1">
      <c r="A41" s="13"/>
      <c r="B41" s="14"/>
      <c r="D41" s="14"/>
      <c r="E41" s="279" t="s">
        <v>32</v>
      </c>
      <c r="F41" s="279"/>
      <c r="G41" s="279"/>
      <c r="H41" s="14"/>
      <c r="I41" s="279" t="s">
        <v>33</v>
      </c>
      <c r="J41" s="279"/>
      <c r="K41" s="279"/>
      <c r="L41" s="18"/>
    </row>
    <row r="42" spans="1:13" ht="23.1" customHeight="1">
      <c r="A42" s="13"/>
      <c r="B42" s="14"/>
      <c r="C42" s="230" t="s">
        <v>0</v>
      </c>
      <c r="D42" s="14"/>
      <c r="E42" s="235">
        <v>2563</v>
      </c>
      <c r="F42" s="236"/>
      <c r="G42" s="235">
        <v>2562</v>
      </c>
      <c r="H42" s="237"/>
      <c r="I42" s="235">
        <v>2563</v>
      </c>
      <c r="J42" s="236"/>
      <c r="K42" s="235">
        <v>2562</v>
      </c>
      <c r="L42" s="18"/>
    </row>
    <row r="43" spans="1:13" ht="23.1" hidden="1" customHeight="1">
      <c r="A43" s="13"/>
      <c r="B43" s="14"/>
      <c r="C43" s="19"/>
      <c r="D43" s="14"/>
      <c r="E43" s="238" t="s">
        <v>162</v>
      </c>
      <c r="F43" s="238"/>
      <c r="G43" s="238" t="s">
        <v>163</v>
      </c>
      <c r="H43" s="237"/>
      <c r="I43" s="238" t="s">
        <v>162</v>
      </c>
      <c r="J43" s="238"/>
      <c r="K43" s="238" t="s">
        <v>163</v>
      </c>
      <c r="L43" s="18"/>
    </row>
    <row r="44" spans="1:13" ht="23.1" hidden="1" customHeight="1">
      <c r="A44" s="13"/>
      <c r="B44" s="14"/>
      <c r="C44" s="19"/>
      <c r="D44" s="14"/>
      <c r="E44" s="238" t="s">
        <v>164</v>
      </c>
      <c r="F44" s="238"/>
      <c r="G44" s="238"/>
      <c r="H44" s="237"/>
      <c r="I44" s="238" t="s">
        <v>164</v>
      </c>
      <c r="J44" s="238"/>
      <c r="K44" s="238"/>
      <c r="L44" s="18"/>
    </row>
    <row r="45" spans="1:13" ht="23.1" customHeight="1">
      <c r="A45" s="76" t="s">
        <v>9</v>
      </c>
      <c r="E45" s="278" t="s">
        <v>199</v>
      </c>
      <c r="F45" s="278"/>
      <c r="G45" s="278"/>
      <c r="H45" s="278"/>
      <c r="I45" s="278"/>
      <c r="J45" s="278"/>
      <c r="K45" s="278"/>
    </row>
    <row r="46" spans="1:13" ht="23.1" customHeight="1">
      <c r="A46" s="130" t="s">
        <v>10</v>
      </c>
      <c r="C46" s="20"/>
    </row>
    <row r="47" spans="1:13" ht="23.1" customHeight="1">
      <c r="A47" s="24" t="s">
        <v>210</v>
      </c>
      <c r="B47" s="25"/>
      <c r="C47" s="20">
        <v>15</v>
      </c>
      <c r="E47" s="28">
        <v>2611468</v>
      </c>
      <c r="F47" s="28"/>
      <c r="G47" s="28">
        <v>3862330</v>
      </c>
      <c r="H47" s="29"/>
      <c r="I47" s="28">
        <f>78442+594902</f>
        <v>673344</v>
      </c>
      <c r="J47" s="29"/>
      <c r="K47" s="28">
        <v>1410069</v>
      </c>
      <c r="L47" s="30"/>
      <c r="M47" s="277"/>
    </row>
    <row r="48" spans="1:13" ht="23.1" customHeight="1">
      <c r="A48" s="24" t="s">
        <v>103</v>
      </c>
      <c r="B48" s="25"/>
      <c r="C48" s="20">
        <v>5</v>
      </c>
      <c r="E48" s="136">
        <v>0</v>
      </c>
      <c r="F48" s="136"/>
      <c r="G48" s="136">
        <v>0</v>
      </c>
      <c r="H48" s="29"/>
      <c r="I48" s="136">
        <v>0</v>
      </c>
      <c r="J48" s="29"/>
      <c r="K48" s="28">
        <v>5500000</v>
      </c>
      <c r="L48" s="30"/>
      <c r="M48" s="277"/>
    </row>
    <row r="49" spans="1:13" ht="23.1" customHeight="1">
      <c r="A49" s="24" t="s">
        <v>156</v>
      </c>
      <c r="B49" s="25"/>
      <c r="C49" s="20"/>
      <c r="E49" s="28"/>
      <c r="F49" s="28"/>
      <c r="G49" s="28"/>
      <c r="H49" s="29"/>
      <c r="I49" s="28"/>
      <c r="J49" s="29"/>
      <c r="K49" s="28"/>
      <c r="L49" s="30"/>
      <c r="M49" s="277"/>
    </row>
    <row r="50" spans="1:13" ht="23.1" customHeight="1">
      <c r="A50" s="24" t="s">
        <v>71</v>
      </c>
      <c r="B50" s="25"/>
      <c r="C50" s="20">
        <v>16</v>
      </c>
      <c r="E50" s="28">
        <v>3242132</v>
      </c>
      <c r="F50" s="28"/>
      <c r="G50" s="136">
        <v>0</v>
      </c>
      <c r="H50" s="29"/>
      <c r="I50" s="28">
        <v>1907985</v>
      </c>
      <c r="J50" s="29"/>
      <c r="K50" s="136">
        <v>0</v>
      </c>
      <c r="L50" s="30"/>
      <c r="M50" s="277"/>
    </row>
    <row r="51" spans="1:13" ht="23.1" hidden="1" customHeight="1">
      <c r="A51" s="24" t="s">
        <v>110</v>
      </c>
      <c r="B51" s="25"/>
      <c r="C51" s="20"/>
      <c r="E51" s="28"/>
      <c r="F51" s="28"/>
      <c r="G51" s="28"/>
      <c r="L51" s="30"/>
      <c r="M51" s="277"/>
    </row>
    <row r="52" spans="1:13" ht="23.1" hidden="1" customHeight="1">
      <c r="A52" s="24" t="s">
        <v>71</v>
      </c>
      <c r="B52" s="25"/>
      <c r="C52" s="20">
        <v>4</v>
      </c>
      <c r="E52" s="136"/>
      <c r="F52" s="136"/>
      <c r="G52" s="136">
        <v>0</v>
      </c>
      <c r="H52" s="136"/>
      <c r="I52" s="136"/>
      <c r="J52" s="136"/>
      <c r="K52" s="136">
        <v>0</v>
      </c>
      <c r="L52" s="30"/>
      <c r="M52" s="277"/>
    </row>
    <row r="53" spans="1:13" ht="23.1" customHeight="1">
      <c r="A53" s="24" t="s">
        <v>111</v>
      </c>
      <c r="B53" s="25"/>
      <c r="C53" s="20"/>
      <c r="E53" s="28"/>
      <c r="F53" s="28"/>
      <c r="G53" s="28"/>
      <c r="H53" s="29"/>
      <c r="I53" s="136"/>
      <c r="J53" s="136"/>
      <c r="K53" s="136"/>
      <c r="L53" s="30"/>
      <c r="M53" s="277"/>
    </row>
    <row r="54" spans="1:13" ht="23.1" customHeight="1">
      <c r="A54" s="24" t="s">
        <v>71</v>
      </c>
      <c r="B54" s="25"/>
      <c r="C54" s="20">
        <v>17</v>
      </c>
      <c r="E54" s="28">
        <v>18225847</v>
      </c>
      <c r="F54" s="28"/>
      <c r="G54" s="28">
        <v>17483951</v>
      </c>
      <c r="H54" s="29"/>
      <c r="I54" s="136">
        <v>0</v>
      </c>
      <c r="J54" s="136"/>
      <c r="K54" s="136">
        <v>0</v>
      </c>
      <c r="L54" s="30"/>
      <c r="M54" s="277"/>
    </row>
    <row r="55" spans="1:13" ht="23.1" customHeight="1">
      <c r="A55" s="24" t="s">
        <v>169</v>
      </c>
      <c r="B55" s="25"/>
      <c r="C55" s="20"/>
      <c r="E55" s="28">
        <v>1694520</v>
      </c>
      <c r="F55" s="28"/>
      <c r="G55" s="28">
        <v>1658068</v>
      </c>
      <c r="H55" s="29"/>
      <c r="I55" s="136">
        <v>0</v>
      </c>
      <c r="J55" s="136"/>
      <c r="K55" s="136">
        <v>0</v>
      </c>
      <c r="L55" s="30"/>
      <c r="M55" s="277"/>
    </row>
    <row r="56" spans="1:13" ht="23.1" customHeight="1">
      <c r="A56" s="24" t="s">
        <v>178</v>
      </c>
      <c r="B56" s="25"/>
      <c r="C56" s="20">
        <v>26</v>
      </c>
      <c r="E56" s="28">
        <v>442166</v>
      </c>
      <c r="F56" s="28"/>
      <c r="G56" s="136">
        <v>0</v>
      </c>
      <c r="H56" s="29"/>
      <c r="I56" s="261">
        <v>0</v>
      </c>
      <c r="J56" s="29"/>
      <c r="K56" s="136">
        <v>0</v>
      </c>
      <c r="L56" s="30"/>
      <c r="M56" s="277"/>
    </row>
    <row r="57" spans="1:13" ht="23.1" customHeight="1">
      <c r="A57" s="10" t="s">
        <v>11</v>
      </c>
      <c r="B57" s="20"/>
      <c r="C57" s="20"/>
      <c r="E57" s="28">
        <v>937123</v>
      </c>
      <c r="F57" s="28"/>
      <c r="G57" s="28">
        <v>1309581</v>
      </c>
      <c r="H57" s="29"/>
      <c r="I57" s="28">
        <v>563235</v>
      </c>
      <c r="J57" s="29"/>
      <c r="K57" s="28">
        <v>904279</v>
      </c>
      <c r="L57" s="30"/>
      <c r="M57" s="277"/>
    </row>
    <row r="58" spans="1:13" ht="23.1" customHeight="1">
      <c r="A58" s="8" t="s">
        <v>12</v>
      </c>
      <c r="C58" s="20"/>
      <c r="E58" s="128">
        <f>SUM(E47:E57)</f>
        <v>27153256</v>
      </c>
      <c r="F58" s="104"/>
      <c r="G58" s="128">
        <f>SUM(G47:G57)</f>
        <v>24313930</v>
      </c>
      <c r="H58" s="104"/>
      <c r="I58" s="128">
        <f>SUM(I47:I57)</f>
        <v>3144564</v>
      </c>
      <c r="J58" s="104"/>
      <c r="K58" s="128">
        <f>SUM(K47:K57)</f>
        <v>7814348</v>
      </c>
      <c r="L58" s="30"/>
      <c r="M58" s="277"/>
    </row>
    <row r="59" spans="1:13" ht="23.1" customHeight="1">
      <c r="A59" s="130" t="s">
        <v>40</v>
      </c>
      <c r="C59" s="20"/>
      <c r="E59" s="31"/>
      <c r="F59" s="31"/>
      <c r="G59" s="31"/>
      <c r="H59" s="31"/>
      <c r="I59" s="31"/>
      <c r="J59" s="31"/>
      <c r="K59" s="31"/>
      <c r="L59" s="32"/>
    </row>
    <row r="60" spans="1:13" ht="23.1" customHeight="1">
      <c r="A60" s="10" t="s">
        <v>157</v>
      </c>
      <c r="C60" s="20"/>
      <c r="E60" s="31"/>
      <c r="F60" s="31"/>
      <c r="G60" s="31"/>
      <c r="H60" s="31"/>
      <c r="I60" s="31"/>
      <c r="J60" s="31"/>
      <c r="K60" s="31"/>
      <c r="L60" s="32"/>
    </row>
    <row r="61" spans="1:13" ht="23.1" customHeight="1">
      <c r="A61" s="24" t="s">
        <v>158</v>
      </c>
      <c r="C61" s="20">
        <v>16</v>
      </c>
      <c r="E61" s="31">
        <v>23832128</v>
      </c>
      <c r="F61" s="31"/>
      <c r="G61" s="138">
        <v>0</v>
      </c>
      <c r="H61" s="31"/>
      <c r="I61" s="31">
        <v>9522408</v>
      </c>
      <c r="J61" s="31"/>
      <c r="K61" s="138">
        <v>0</v>
      </c>
      <c r="L61" s="32"/>
      <c r="M61" s="277"/>
    </row>
    <row r="62" spans="1:13" ht="23.1" hidden="1" customHeight="1">
      <c r="A62" s="10" t="s">
        <v>113</v>
      </c>
      <c r="C62" s="20"/>
      <c r="E62" s="31"/>
      <c r="F62" s="31"/>
      <c r="G62" s="138"/>
      <c r="H62" s="31"/>
      <c r="I62" s="31"/>
      <c r="J62" s="31"/>
      <c r="K62" s="138"/>
      <c r="L62" s="32"/>
      <c r="M62" s="277"/>
    </row>
    <row r="63" spans="1:13" ht="23.1" hidden="1" customHeight="1">
      <c r="A63" s="24" t="s">
        <v>114</v>
      </c>
      <c r="C63" s="20">
        <v>4</v>
      </c>
      <c r="E63" s="138"/>
      <c r="F63" s="31"/>
      <c r="G63" s="138">
        <v>0</v>
      </c>
      <c r="H63" s="33"/>
      <c r="I63" s="136"/>
      <c r="J63" s="29"/>
      <c r="K63" s="136">
        <v>0</v>
      </c>
      <c r="L63" s="30"/>
      <c r="M63" s="277"/>
    </row>
    <row r="64" spans="1:13" ht="23.1" customHeight="1">
      <c r="A64" s="10" t="s">
        <v>72</v>
      </c>
      <c r="C64" s="20"/>
      <c r="E64" s="31"/>
      <c r="F64" s="31"/>
      <c r="G64" s="31"/>
      <c r="H64" s="33"/>
      <c r="I64" s="138"/>
      <c r="J64" s="33"/>
      <c r="K64" s="138"/>
      <c r="L64" s="32"/>
      <c r="M64" s="277"/>
    </row>
    <row r="65" spans="1:13" ht="23.1" customHeight="1">
      <c r="A65" s="24" t="s">
        <v>71</v>
      </c>
      <c r="C65" s="20">
        <v>17</v>
      </c>
      <c r="E65" s="31">
        <v>64223277</v>
      </c>
      <c r="F65" s="31"/>
      <c r="G65" s="31">
        <v>82449125</v>
      </c>
      <c r="H65" s="33"/>
      <c r="I65" s="261">
        <v>0</v>
      </c>
      <c r="J65" s="29"/>
      <c r="K65" s="136">
        <v>0</v>
      </c>
      <c r="L65" s="30"/>
      <c r="M65" s="277"/>
    </row>
    <row r="66" spans="1:13" ht="23.1" customHeight="1">
      <c r="A66" s="10" t="s">
        <v>216</v>
      </c>
      <c r="B66" s="20"/>
      <c r="C66" s="20">
        <v>18</v>
      </c>
      <c r="E66" s="28">
        <v>1612153</v>
      </c>
      <c r="F66" s="28"/>
      <c r="G66" s="28">
        <v>1876949</v>
      </c>
      <c r="H66" s="29"/>
      <c r="I66" s="28">
        <v>1403003</v>
      </c>
      <c r="J66" s="29"/>
      <c r="K66" s="28">
        <v>1332579</v>
      </c>
      <c r="L66" s="30"/>
      <c r="M66" s="277"/>
    </row>
    <row r="67" spans="1:13" ht="23.1" hidden="1" customHeight="1">
      <c r="A67" s="10" t="s">
        <v>178</v>
      </c>
      <c r="C67" s="20">
        <v>26</v>
      </c>
      <c r="E67" s="138">
        <v>0</v>
      </c>
      <c r="F67" s="31"/>
      <c r="G67" s="138">
        <v>0</v>
      </c>
      <c r="H67" s="31"/>
      <c r="I67" s="138">
        <v>0</v>
      </c>
      <c r="J67" s="31"/>
      <c r="K67" s="138">
        <v>0</v>
      </c>
      <c r="L67" s="32"/>
      <c r="M67" s="277"/>
    </row>
    <row r="68" spans="1:13" ht="23.1" customHeight="1">
      <c r="A68" s="10" t="s">
        <v>122</v>
      </c>
      <c r="B68" s="20"/>
      <c r="C68" s="20"/>
      <c r="E68" s="138">
        <v>0</v>
      </c>
      <c r="F68" s="28"/>
      <c r="G68" s="28">
        <v>2054163</v>
      </c>
      <c r="H68" s="29"/>
      <c r="I68" s="136">
        <v>0</v>
      </c>
      <c r="J68" s="29"/>
      <c r="K68" s="28">
        <v>756001</v>
      </c>
      <c r="L68" s="30"/>
      <c r="M68" s="277"/>
    </row>
    <row r="69" spans="1:13" ht="23.1" customHeight="1">
      <c r="A69" s="8" t="s">
        <v>41</v>
      </c>
      <c r="C69" s="20"/>
      <c r="E69" s="128">
        <f>SUM(E60:E68)</f>
        <v>89667558</v>
      </c>
      <c r="F69" s="104"/>
      <c r="G69" s="128">
        <f>SUM(G63:G68)</f>
        <v>86380237</v>
      </c>
      <c r="H69" s="104"/>
      <c r="I69" s="128">
        <f>SUM(I60:I68)</f>
        <v>10925411</v>
      </c>
      <c r="J69" s="104"/>
      <c r="K69" s="128">
        <f>SUM(K63:K68)</f>
        <v>2088580</v>
      </c>
      <c r="L69" s="30"/>
      <c r="M69" s="277"/>
    </row>
    <row r="70" spans="1:13" ht="23.1" customHeight="1">
      <c r="A70" s="8" t="s">
        <v>13</v>
      </c>
      <c r="C70" s="20"/>
      <c r="E70" s="128">
        <f>E58+E69</f>
        <v>116820814</v>
      </c>
      <c r="F70" s="104"/>
      <c r="G70" s="128">
        <f>G58+G69</f>
        <v>110694167</v>
      </c>
      <c r="H70" s="104"/>
      <c r="I70" s="129">
        <f>SUM(I58,I69)</f>
        <v>14069975</v>
      </c>
      <c r="J70" s="104"/>
      <c r="K70" s="129">
        <f>SUM(K58,K69)</f>
        <v>9902928</v>
      </c>
      <c r="L70" s="30"/>
      <c r="M70" s="277"/>
    </row>
    <row r="73" spans="1:13" ht="23.1" customHeight="1">
      <c r="A73" s="48" t="s">
        <v>112</v>
      </c>
    </row>
    <row r="74" spans="1:13" s="16" customFormat="1" ht="23.1" customHeight="1">
      <c r="A74" s="49" t="s">
        <v>29</v>
      </c>
      <c r="B74" s="12"/>
      <c r="C74" s="13"/>
      <c r="D74" s="14"/>
      <c r="E74" s="12"/>
      <c r="F74" s="14"/>
      <c r="G74" s="12"/>
      <c r="H74" s="14"/>
      <c r="I74" s="12"/>
      <c r="J74" s="14"/>
      <c r="K74" s="12"/>
      <c r="L74" s="15"/>
    </row>
    <row r="75" spans="1:13" s="16" customFormat="1" ht="23.1" customHeight="1">
      <c r="A75" s="49" t="str">
        <f>A39</f>
        <v>ณ วันที่ 31 ธันวาคม 2563</v>
      </c>
      <c r="B75" s="12"/>
      <c r="C75" s="13"/>
      <c r="D75" s="14"/>
      <c r="E75" s="12"/>
      <c r="F75" s="14"/>
      <c r="G75" s="12"/>
      <c r="H75" s="14"/>
      <c r="I75" s="12"/>
      <c r="J75" s="14"/>
      <c r="K75" s="12"/>
      <c r="L75" s="15"/>
    </row>
    <row r="76" spans="1:13" ht="23.1" customHeight="1">
      <c r="A76" s="13"/>
      <c r="B76" s="14"/>
      <c r="C76" s="13"/>
      <c r="D76" s="14"/>
      <c r="E76" s="14"/>
      <c r="F76" s="14"/>
      <c r="G76" s="14"/>
      <c r="H76" s="14"/>
      <c r="I76" s="14"/>
      <c r="J76" s="14"/>
      <c r="K76" s="17"/>
      <c r="L76" s="15"/>
    </row>
    <row r="77" spans="1:13" ht="23.1" customHeight="1">
      <c r="B77" s="14"/>
      <c r="D77" s="14"/>
      <c r="E77" s="279" t="s">
        <v>32</v>
      </c>
      <c r="F77" s="279"/>
      <c r="G77" s="279"/>
      <c r="H77" s="14"/>
      <c r="I77" s="279" t="s">
        <v>33</v>
      </c>
      <c r="J77" s="279"/>
      <c r="K77" s="279"/>
      <c r="L77" s="18"/>
    </row>
    <row r="78" spans="1:13" ht="23.1" customHeight="1">
      <c r="A78" s="13"/>
      <c r="B78" s="13"/>
      <c r="C78" s="230" t="s">
        <v>0</v>
      </c>
      <c r="D78" s="14"/>
      <c r="E78" s="235">
        <v>2563</v>
      </c>
      <c r="F78" s="236"/>
      <c r="G78" s="235">
        <v>2562</v>
      </c>
      <c r="H78" s="237"/>
      <c r="I78" s="235">
        <v>2563</v>
      </c>
      <c r="J78" s="236"/>
      <c r="K78" s="235">
        <v>2562</v>
      </c>
      <c r="L78" s="18"/>
    </row>
    <row r="79" spans="1:13" ht="23.1" hidden="1" customHeight="1">
      <c r="A79" s="13"/>
      <c r="B79" s="14"/>
      <c r="C79" s="19"/>
      <c r="D79" s="14"/>
      <c r="E79" s="238" t="s">
        <v>162</v>
      </c>
      <c r="F79" s="238"/>
      <c r="G79" s="238" t="s">
        <v>163</v>
      </c>
      <c r="H79" s="237"/>
      <c r="I79" s="238" t="s">
        <v>162</v>
      </c>
      <c r="J79" s="238"/>
      <c r="K79" s="238" t="s">
        <v>163</v>
      </c>
      <c r="L79" s="18"/>
    </row>
    <row r="80" spans="1:13" ht="23.1" hidden="1" customHeight="1">
      <c r="A80" s="13"/>
      <c r="B80" s="14"/>
      <c r="C80" s="19"/>
      <c r="D80" s="14"/>
      <c r="E80" s="238" t="s">
        <v>164</v>
      </c>
      <c r="F80" s="238"/>
      <c r="G80" s="238"/>
      <c r="H80" s="237"/>
      <c r="I80" s="238" t="s">
        <v>164</v>
      </c>
      <c r="J80" s="238"/>
      <c r="K80" s="238"/>
      <c r="L80" s="18"/>
    </row>
    <row r="81" spans="1:13" ht="23.1" customHeight="1">
      <c r="A81" s="76" t="s">
        <v>116</v>
      </c>
      <c r="E81" s="278" t="s">
        <v>199</v>
      </c>
      <c r="F81" s="278"/>
      <c r="G81" s="278"/>
      <c r="H81" s="278"/>
      <c r="I81" s="278"/>
      <c r="J81" s="278"/>
      <c r="K81" s="278"/>
    </row>
    <row r="82" spans="1:13" ht="23.1" customHeight="1">
      <c r="A82" s="130" t="s">
        <v>14</v>
      </c>
      <c r="E82" s="21"/>
      <c r="F82" s="21"/>
      <c r="G82" s="21"/>
      <c r="H82" s="21"/>
      <c r="I82" s="31"/>
      <c r="J82" s="21"/>
      <c r="K82" s="31"/>
      <c r="L82" s="23"/>
    </row>
    <row r="83" spans="1:13" ht="23.1" customHeight="1">
      <c r="A83" s="10" t="s">
        <v>15</v>
      </c>
      <c r="C83" s="20"/>
      <c r="E83" s="21"/>
      <c r="F83" s="21"/>
      <c r="G83" s="21"/>
      <c r="H83" s="21"/>
      <c r="I83" s="31"/>
      <c r="J83" s="21"/>
      <c r="K83" s="31"/>
      <c r="L83" s="23"/>
    </row>
    <row r="84" spans="1:13" ht="23.1" customHeight="1">
      <c r="A84" s="34" t="s">
        <v>16</v>
      </c>
      <c r="B84" s="25"/>
      <c r="C84" s="20"/>
      <c r="E84" s="21"/>
      <c r="F84" s="21"/>
      <c r="G84" s="21"/>
      <c r="H84" s="21"/>
      <c r="I84" s="31"/>
      <c r="J84" s="21"/>
      <c r="K84" s="31"/>
      <c r="L84" s="23"/>
    </row>
    <row r="85" spans="1:13" ht="23.1" customHeight="1" thickBot="1">
      <c r="A85" s="34" t="s">
        <v>149</v>
      </c>
      <c r="B85" s="16"/>
      <c r="C85" s="20"/>
      <c r="E85" s="35">
        <v>150000000</v>
      </c>
      <c r="F85" s="23"/>
      <c r="G85" s="35">
        <v>150000000</v>
      </c>
      <c r="H85" s="27"/>
      <c r="I85" s="35">
        <v>150000000</v>
      </c>
      <c r="J85" s="27"/>
      <c r="K85" s="35">
        <v>150000000</v>
      </c>
      <c r="L85" s="23"/>
      <c r="M85" s="277"/>
    </row>
    <row r="86" spans="1:13" ht="23.1" customHeight="1" thickTop="1">
      <c r="A86" s="34" t="s">
        <v>17</v>
      </c>
      <c r="B86" s="25"/>
      <c r="C86" s="20"/>
      <c r="E86" s="21"/>
      <c r="F86" s="21"/>
      <c r="G86" s="33"/>
      <c r="H86" s="33"/>
      <c r="I86" s="33"/>
      <c r="J86" s="33"/>
      <c r="K86" s="33"/>
      <c r="L86" s="23"/>
    </row>
    <row r="87" spans="1:13" ht="23.1" customHeight="1">
      <c r="A87" s="34" t="s">
        <v>149</v>
      </c>
      <c r="B87" s="25"/>
      <c r="E87" s="23">
        <f>'CE Consolidation '!E43</f>
        <v>150000000</v>
      </c>
      <c r="F87" s="23"/>
      <c r="G87" s="33">
        <f>SUM('CE Consolidation '!E32)</f>
        <v>150000000</v>
      </c>
      <c r="H87" s="33"/>
      <c r="I87" s="23">
        <f>'CE Separate'!D33</f>
        <v>150000000</v>
      </c>
      <c r="J87" s="33"/>
      <c r="K87" s="33">
        <f>'CE Separate'!D25</f>
        <v>150000000</v>
      </c>
      <c r="L87" s="23"/>
      <c r="M87" s="277"/>
    </row>
    <row r="88" spans="1:13" ht="23.1" customHeight="1">
      <c r="A88" s="34" t="s">
        <v>138</v>
      </c>
      <c r="B88" s="25"/>
      <c r="C88" s="20"/>
      <c r="E88" s="23">
        <f>'CE Consolidation '!G43</f>
        <v>99418659</v>
      </c>
      <c r="F88" s="23"/>
      <c r="G88" s="33">
        <f>'CE Consolidation '!G29</f>
        <v>99418659</v>
      </c>
      <c r="H88" s="33"/>
      <c r="I88" s="23">
        <f>'CE Separate'!F33</f>
        <v>99418659</v>
      </c>
      <c r="J88" s="33"/>
      <c r="K88" s="23">
        <f>'CE Separate'!F25</f>
        <v>99418659</v>
      </c>
      <c r="L88" s="23"/>
      <c r="M88" s="277"/>
    </row>
    <row r="89" spans="1:13" ht="23.1" customHeight="1">
      <c r="A89" s="34" t="s">
        <v>102</v>
      </c>
      <c r="B89" s="25"/>
      <c r="C89" s="20"/>
      <c r="E89" s="23">
        <f>'CE Consolidation '!I43</f>
        <v>-688926</v>
      </c>
      <c r="F89" s="23"/>
      <c r="G89" s="33">
        <f>SUM('CE Consolidation '!I32)</f>
        <v>-688926</v>
      </c>
      <c r="H89" s="33"/>
      <c r="I89" s="140">
        <v>0</v>
      </c>
      <c r="J89" s="138"/>
      <c r="K89" s="138">
        <v>0</v>
      </c>
      <c r="L89" s="23"/>
      <c r="M89" s="277"/>
    </row>
    <row r="90" spans="1:13" ht="23.1" customHeight="1">
      <c r="A90" s="34" t="s">
        <v>18</v>
      </c>
      <c r="B90" s="25"/>
      <c r="C90" s="20"/>
      <c r="E90" s="23"/>
      <c r="F90" s="23"/>
      <c r="G90" s="36"/>
      <c r="H90" s="37"/>
      <c r="I90" s="23"/>
      <c r="J90" s="37"/>
      <c r="K90" s="36"/>
      <c r="L90" s="23"/>
    </row>
    <row r="91" spans="1:13" ht="23.1" customHeight="1">
      <c r="A91" s="34" t="s">
        <v>63</v>
      </c>
      <c r="B91" s="25"/>
      <c r="C91" s="20">
        <v>19</v>
      </c>
      <c r="E91" s="23">
        <f>'CE Consolidation '!K43</f>
        <v>3650840</v>
      </c>
      <c r="F91" s="23"/>
      <c r="G91" s="36">
        <f>'CE Consolidation '!K32</f>
        <v>2550840</v>
      </c>
      <c r="H91" s="33"/>
      <c r="I91" s="23">
        <f>SUM('CE Separate'!H33)</f>
        <v>3650840</v>
      </c>
      <c r="J91" s="33"/>
      <c r="K91" s="23">
        <f>SUM('CE Separate'!H25)</f>
        <v>2550840</v>
      </c>
      <c r="L91" s="23"/>
      <c r="M91" s="277"/>
    </row>
    <row r="92" spans="1:13" ht="23.1" customHeight="1">
      <c r="A92" s="34" t="s">
        <v>64</v>
      </c>
      <c r="B92" s="16"/>
      <c r="C92" s="20"/>
      <c r="E92" s="23">
        <f>'CE Consolidation '!M43</f>
        <v>40454018.0045771</v>
      </c>
      <c r="F92" s="21"/>
      <c r="G92" s="36">
        <f>'CE Consolidation '!M32</f>
        <v>40373728</v>
      </c>
      <c r="H92" s="33"/>
      <c r="I92" s="23">
        <f>'CE Separate'!J33</f>
        <v>5161962</v>
      </c>
      <c r="J92" s="33"/>
      <c r="K92" s="23">
        <f>'CE Separate'!J25</f>
        <v>7425412</v>
      </c>
      <c r="L92" s="23"/>
      <c r="M92" s="277"/>
    </row>
    <row r="93" spans="1:13" ht="23.1" customHeight="1">
      <c r="A93" s="34" t="s">
        <v>92</v>
      </c>
      <c r="B93" s="16"/>
      <c r="C93" s="20"/>
      <c r="E93" s="26">
        <f>'CE Consolidation '!O43+'CE Consolidation '!Q43</f>
        <v>495424</v>
      </c>
      <c r="F93" s="21"/>
      <c r="G93" s="38">
        <f>'CE Consolidation '!O32+'CE Consolidation '!Q29</f>
        <v>-1256677</v>
      </c>
      <c r="H93" s="33"/>
      <c r="I93" s="274">
        <f>'CE Separate'!L33</f>
        <v>280972</v>
      </c>
      <c r="J93" s="138"/>
      <c r="K93" s="275">
        <f>'CE Separate'!L21</f>
        <v>280972</v>
      </c>
      <c r="L93" s="23"/>
      <c r="M93" s="277"/>
    </row>
    <row r="94" spans="1:13" s="11" customFormat="1" ht="23.1" customHeight="1">
      <c r="A94" s="39" t="s">
        <v>73</v>
      </c>
      <c r="B94" s="40"/>
      <c r="C94" s="41"/>
      <c r="E94" s="23">
        <f>SUM(E87:E93)</f>
        <v>293330015.0045771</v>
      </c>
      <c r="F94" s="23"/>
      <c r="G94" s="27">
        <f>SUM(G87:G93)</f>
        <v>290397624</v>
      </c>
      <c r="H94" s="27"/>
      <c r="I94" s="23">
        <f>SUM(I87:I93)</f>
        <v>258512433</v>
      </c>
      <c r="J94" s="27"/>
      <c r="K94" s="27">
        <f>SUM(K87:K93)</f>
        <v>259675883</v>
      </c>
      <c r="L94" s="23"/>
      <c r="M94" s="277"/>
    </row>
    <row r="95" spans="1:13" ht="23.1" customHeight="1">
      <c r="A95" s="39" t="s">
        <v>80</v>
      </c>
      <c r="B95" s="16"/>
      <c r="C95" s="20"/>
      <c r="E95" s="26">
        <f>'CE Consolidation '!U43</f>
        <v>-413300</v>
      </c>
      <c r="F95" s="21"/>
      <c r="G95" s="42">
        <f>'CE Consolidation '!U32</f>
        <v>-360366</v>
      </c>
      <c r="H95" s="22"/>
      <c r="I95" s="141">
        <v>0</v>
      </c>
      <c r="J95" s="139"/>
      <c r="K95" s="141">
        <v>0</v>
      </c>
      <c r="L95" s="23"/>
      <c r="M95" s="277"/>
    </row>
    <row r="96" spans="1:13" ht="23.1" customHeight="1">
      <c r="A96" s="43" t="s">
        <v>19</v>
      </c>
      <c r="B96" s="16"/>
      <c r="E96" s="131">
        <f>SUM(E94:E95)</f>
        <v>292916715.0045771</v>
      </c>
      <c r="F96" s="123"/>
      <c r="G96" s="131">
        <f>SUM(G94:G95)</f>
        <v>290037258</v>
      </c>
      <c r="H96" s="123"/>
      <c r="I96" s="131">
        <f>SUM(I94:I95)</f>
        <v>258512433</v>
      </c>
      <c r="J96" s="123"/>
      <c r="K96" s="131">
        <f>SUM(K94:K95)</f>
        <v>259675883</v>
      </c>
      <c r="L96" s="23"/>
      <c r="M96" s="277"/>
    </row>
    <row r="97" spans="1:20" ht="23.1" customHeight="1" thickBot="1">
      <c r="A97" s="8" t="s">
        <v>20</v>
      </c>
      <c r="E97" s="132">
        <f>SUM(E96,E70)</f>
        <v>409737529.0045771</v>
      </c>
      <c r="F97" s="123"/>
      <c r="G97" s="132">
        <f>SUM(G96,G70)</f>
        <v>400731425</v>
      </c>
      <c r="H97" s="123"/>
      <c r="I97" s="132">
        <f>SUM(I96,I70)</f>
        <v>272582408</v>
      </c>
      <c r="J97" s="123"/>
      <c r="K97" s="132">
        <f>SUM(K96,K70)</f>
        <v>269578811</v>
      </c>
      <c r="L97" s="23"/>
    </row>
    <row r="98" spans="1:20" ht="23.1" customHeight="1" thickTop="1">
      <c r="C98" s="44"/>
      <c r="L98" s="32"/>
      <c r="N98" s="150"/>
      <c r="O98" s="151"/>
      <c r="P98" s="152"/>
      <c r="Q98" s="151"/>
      <c r="R98" s="152"/>
      <c r="S98" s="151"/>
      <c r="T98" s="152"/>
    </row>
    <row r="99" spans="1:20" ht="23.1" customHeight="1">
      <c r="C99" s="44"/>
    </row>
    <row r="100" spans="1:20" ht="23.1" customHeight="1">
      <c r="C100" s="44"/>
    </row>
    <row r="101" spans="1:20" ht="23.1" hidden="1" customHeight="1">
      <c r="A101" s="45"/>
      <c r="B101" s="44"/>
      <c r="C101" s="11"/>
      <c r="D101" s="11"/>
      <c r="E101" s="44"/>
    </row>
    <row r="102" spans="1:20" ht="23.1" hidden="1" customHeight="1">
      <c r="A102" s="46"/>
      <c r="B102" s="44"/>
      <c r="C102" s="11"/>
      <c r="D102" s="11"/>
      <c r="E102" s="44"/>
    </row>
    <row r="103" spans="1:20" ht="23.1" hidden="1" customHeight="1">
      <c r="B103" s="34"/>
      <c r="C103" s="9"/>
      <c r="E103" s="34"/>
    </row>
    <row r="104" spans="1:20" ht="23.1" hidden="1" customHeight="1">
      <c r="A104" s="45"/>
      <c r="B104" s="44"/>
      <c r="C104" s="11"/>
      <c r="D104" s="11"/>
      <c r="E104" s="44"/>
    </row>
    <row r="105" spans="1:20" ht="23.1" customHeight="1">
      <c r="C105" s="9"/>
    </row>
    <row r="108" spans="1:20" ht="23.1" customHeight="1">
      <c r="I108" s="47"/>
    </row>
  </sheetData>
  <mergeCells count="9">
    <mergeCell ref="E81:K81"/>
    <mergeCell ref="E5:G5"/>
    <mergeCell ref="E41:G41"/>
    <mergeCell ref="I5:K5"/>
    <mergeCell ref="I41:K41"/>
    <mergeCell ref="E77:G77"/>
    <mergeCell ref="I77:K77"/>
    <mergeCell ref="E9:K9"/>
    <mergeCell ref="E45:K45"/>
  </mergeCells>
  <printOptions horizontalCentered="1"/>
  <pageMargins left="0.6" right="0.4" top="0.70866141699999996" bottom="0.5" header="0.196850393700787" footer="0.196850393700787"/>
  <pageSetup paperSize="9" scale="82" firstPageNumber="6" fitToHeight="0" orientation="portrait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New,Regular"&amp;12&amp;P</oddFooter>
    <evenHeader>&amp;R&amp;"Arial,Italic"&amp;12For internal use only</evenHeader>
  </headerFooter>
  <rowBreaks count="2" manualBreakCount="2">
    <brk id="36" max="11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  <pageSetUpPr fitToPage="1"/>
  </sheetPr>
  <dimension ref="A1:P75"/>
  <sheetViews>
    <sheetView showGridLines="0" view="pageBreakPreview" zoomScale="85" zoomScaleNormal="115" zoomScaleSheetLayoutView="85" workbookViewId="0"/>
  </sheetViews>
  <sheetFormatPr defaultColWidth="8.7109375" defaultRowHeight="21.75"/>
  <cols>
    <col min="1" max="1" width="17.5703125" style="53" customWidth="1"/>
    <col min="2" max="2" width="8.28515625" style="53" customWidth="1"/>
    <col min="3" max="3" width="23.28515625" style="53" customWidth="1"/>
    <col min="4" max="4" width="8.28515625" style="53" customWidth="1"/>
    <col min="5" max="5" width="0.7109375" style="53" customWidth="1"/>
    <col min="6" max="6" width="12.28515625" style="53" customWidth="1"/>
    <col min="7" max="7" width="0.7109375" style="58" customWidth="1"/>
    <col min="8" max="8" width="12.28515625" style="58" customWidth="1"/>
    <col min="9" max="9" width="0.7109375" style="53" customWidth="1"/>
    <col min="10" max="10" width="12.28515625" style="53" customWidth="1"/>
    <col min="11" max="11" width="0.7109375" style="58" customWidth="1"/>
    <col min="12" max="12" width="13.28515625" style="58" customWidth="1"/>
    <col min="13" max="13" width="0.7109375" style="58" customWidth="1"/>
    <col min="14" max="14" width="9.7109375" style="53" bestFit="1" customWidth="1"/>
    <col min="15" max="15" width="9.28515625" style="53" bestFit="1" customWidth="1"/>
    <col min="16" max="16" width="9.7109375" style="53" bestFit="1" customWidth="1"/>
    <col min="17" max="16384" width="8.7109375" style="53"/>
  </cols>
  <sheetData>
    <row r="1" spans="1:14" s="9" customFormat="1" ht="21.6" customHeight="1">
      <c r="A1" s="48" t="s">
        <v>112</v>
      </c>
      <c r="C1" s="10"/>
      <c r="L1" s="11"/>
    </row>
    <row r="2" spans="1:14" s="52" customFormat="1" ht="22.5">
      <c r="A2" s="75" t="s">
        <v>74</v>
      </c>
      <c r="B2" s="50"/>
      <c r="C2" s="50"/>
      <c r="D2" s="50"/>
      <c r="E2" s="50"/>
      <c r="F2" s="50"/>
      <c r="G2" s="50"/>
      <c r="H2" s="51"/>
      <c r="I2" s="50"/>
      <c r="J2" s="50"/>
      <c r="K2" s="50"/>
      <c r="L2" s="51"/>
      <c r="M2" s="50"/>
    </row>
    <row r="3" spans="1:14" s="52" customFormat="1" ht="23.45" customHeight="1">
      <c r="A3" s="75" t="s">
        <v>200</v>
      </c>
      <c r="B3" s="50"/>
      <c r="C3" s="50"/>
      <c r="D3" s="50"/>
      <c r="E3" s="50"/>
      <c r="F3" s="50"/>
      <c r="G3" s="50"/>
      <c r="H3" s="51"/>
      <c r="I3" s="50"/>
      <c r="J3" s="50"/>
      <c r="K3" s="50"/>
      <c r="L3" s="51"/>
      <c r="M3" s="50"/>
    </row>
    <row r="4" spans="1:14"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</row>
    <row r="5" spans="1:14">
      <c r="B5" s="54"/>
      <c r="C5" s="54"/>
      <c r="E5" s="54"/>
      <c r="F5" s="282" t="s">
        <v>32</v>
      </c>
      <c r="G5" s="282"/>
      <c r="H5" s="282"/>
      <c r="I5" s="54"/>
      <c r="J5" s="282" t="s">
        <v>33</v>
      </c>
      <c r="K5" s="282"/>
      <c r="L5" s="282"/>
      <c r="M5" s="54"/>
    </row>
    <row r="6" spans="1:14" hidden="1">
      <c r="B6" s="54"/>
      <c r="C6" s="54"/>
      <c r="D6" s="226"/>
      <c r="E6" s="54"/>
      <c r="F6" s="281" t="s">
        <v>211</v>
      </c>
      <c r="G6" s="281"/>
      <c r="H6" s="281"/>
      <c r="I6" s="54"/>
      <c r="J6" s="281" t="s">
        <v>211</v>
      </c>
      <c r="K6" s="281"/>
      <c r="L6" s="281"/>
      <c r="M6" s="54"/>
    </row>
    <row r="7" spans="1:14" s="52" customFormat="1">
      <c r="A7" s="53"/>
      <c r="B7" s="53"/>
      <c r="C7" s="56"/>
      <c r="D7" s="226" t="s">
        <v>0</v>
      </c>
      <c r="E7" s="51"/>
      <c r="F7" s="245">
        <v>2563</v>
      </c>
      <c r="G7" s="58"/>
      <c r="H7" s="245">
        <v>2562</v>
      </c>
      <c r="I7" s="51"/>
      <c r="J7" s="133">
        <v>2563</v>
      </c>
      <c r="K7" s="58"/>
      <c r="L7" s="133">
        <v>2562</v>
      </c>
    </row>
    <row r="8" spans="1:14" s="52" customFormat="1" ht="24">
      <c r="A8" s="53"/>
      <c r="B8" s="53"/>
      <c r="C8" s="56"/>
      <c r="D8" s="57"/>
      <c r="E8" s="51"/>
      <c r="F8" s="280" t="s">
        <v>199</v>
      </c>
      <c r="G8" s="280"/>
      <c r="H8" s="280"/>
      <c r="I8" s="280"/>
      <c r="J8" s="280"/>
      <c r="K8" s="280"/>
      <c r="L8" s="280"/>
    </row>
    <row r="9" spans="1:14" ht="24">
      <c r="A9" s="59" t="s">
        <v>21</v>
      </c>
      <c r="D9" s="58"/>
      <c r="E9" s="51"/>
      <c r="F9" s="227"/>
      <c r="G9" s="227"/>
      <c r="H9" s="227"/>
      <c r="I9" s="227"/>
      <c r="J9" s="227"/>
      <c r="K9" s="227"/>
      <c r="L9" s="227"/>
      <c r="M9" s="53"/>
    </row>
    <row r="10" spans="1:14">
      <c r="A10" s="62" t="s">
        <v>37</v>
      </c>
      <c r="D10" s="63"/>
      <c r="E10" s="51"/>
      <c r="F10" s="61">
        <v>17037938</v>
      </c>
      <c r="G10" s="61"/>
      <c r="H10" s="61">
        <v>16889168</v>
      </c>
      <c r="I10" s="64"/>
      <c r="J10" s="137">
        <v>0</v>
      </c>
      <c r="K10" s="137"/>
      <c r="L10" s="137">
        <v>0</v>
      </c>
      <c r="M10" s="53"/>
      <c r="N10" s="277"/>
    </row>
    <row r="11" spans="1:14">
      <c r="A11" s="62" t="s">
        <v>226</v>
      </c>
      <c r="D11" s="63"/>
      <c r="E11" s="51"/>
      <c r="F11" s="61">
        <v>41771040.0045771</v>
      </c>
      <c r="G11" s="61"/>
      <c r="H11" s="61">
        <f>41771040</f>
        <v>41771040</v>
      </c>
      <c r="I11" s="64"/>
      <c r="J11" s="61">
        <v>11617175</v>
      </c>
      <c r="K11" s="61"/>
      <c r="L11" s="61">
        <v>11948224</v>
      </c>
      <c r="M11" s="53"/>
      <c r="N11" s="277"/>
    </row>
    <row r="12" spans="1:14">
      <c r="A12" s="62" t="s">
        <v>225</v>
      </c>
      <c r="D12" s="63">
        <v>11</v>
      </c>
      <c r="E12" s="51"/>
      <c r="F12" s="61">
        <v>13152000</v>
      </c>
      <c r="G12" s="61"/>
      <c r="H12" s="61">
        <v>13152000</v>
      </c>
      <c r="I12" s="64"/>
      <c r="J12" s="137">
        <v>0</v>
      </c>
      <c r="K12" s="137"/>
      <c r="L12" s="137">
        <v>0</v>
      </c>
      <c r="M12" s="53"/>
      <c r="N12" s="277"/>
    </row>
    <row r="13" spans="1:14">
      <c r="A13" s="62" t="s">
        <v>98</v>
      </c>
      <c r="D13" s="63">
        <v>5</v>
      </c>
      <c r="E13" s="51"/>
      <c r="F13" s="137">
        <v>0</v>
      </c>
      <c r="G13" s="137"/>
      <c r="H13" s="137">
        <v>0</v>
      </c>
      <c r="I13" s="64"/>
      <c r="J13" s="61">
        <v>15799258</v>
      </c>
      <c r="K13" s="61"/>
      <c r="L13" s="61">
        <v>10099406</v>
      </c>
      <c r="M13" s="53"/>
      <c r="N13" s="277"/>
    </row>
    <row r="14" spans="1:14">
      <c r="A14" s="62" t="s">
        <v>221</v>
      </c>
      <c r="D14" s="63"/>
      <c r="E14" s="51"/>
      <c r="F14" s="137">
        <v>0</v>
      </c>
      <c r="G14" s="137"/>
      <c r="H14" s="260">
        <v>0</v>
      </c>
      <c r="I14" s="64"/>
      <c r="J14" s="61">
        <v>1837444</v>
      </c>
      <c r="K14" s="61"/>
      <c r="L14" s="137">
        <v>0</v>
      </c>
      <c r="M14" s="53"/>
      <c r="N14" s="277"/>
    </row>
    <row r="15" spans="1:14">
      <c r="A15" s="62" t="s">
        <v>22</v>
      </c>
      <c r="D15" s="63"/>
      <c r="E15" s="51"/>
      <c r="F15" s="65">
        <v>1399809</v>
      </c>
      <c r="G15" s="61"/>
      <c r="H15" s="65">
        <f>1512844</f>
        <v>1512844</v>
      </c>
      <c r="I15" s="64"/>
      <c r="J15" s="65">
        <v>12906311</v>
      </c>
      <c r="K15" s="61"/>
      <c r="L15" s="65">
        <v>12285595</v>
      </c>
      <c r="M15" s="53"/>
      <c r="N15" s="277"/>
    </row>
    <row r="16" spans="1:14">
      <c r="A16" s="59" t="s">
        <v>23</v>
      </c>
      <c r="D16" s="63"/>
      <c r="E16" s="51"/>
      <c r="F16" s="108">
        <f>SUM(F10:F15)</f>
        <v>73360787.0045771</v>
      </c>
      <c r="G16" s="109"/>
      <c r="H16" s="108">
        <f>SUM(H10:H15)</f>
        <v>73325052</v>
      </c>
      <c r="I16" s="110"/>
      <c r="J16" s="108">
        <f>SUM(J10:J15)</f>
        <v>42160188</v>
      </c>
      <c r="K16" s="109"/>
      <c r="L16" s="108">
        <f>SUM(L10:L15)</f>
        <v>34333225</v>
      </c>
      <c r="M16" s="53"/>
      <c r="N16" s="277"/>
    </row>
    <row r="17" spans="1:15">
      <c r="A17" s="59" t="s">
        <v>24</v>
      </c>
      <c r="D17" s="63"/>
      <c r="E17" s="51"/>
      <c r="F17" s="61"/>
      <c r="G17" s="61"/>
      <c r="H17" s="61"/>
      <c r="I17" s="64"/>
      <c r="J17" s="61"/>
      <c r="K17" s="61"/>
      <c r="L17" s="61"/>
      <c r="M17" s="53"/>
      <c r="N17" s="277"/>
    </row>
    <row r="18" spans="1:15">
      <c r="A18" s="62" t="s">
        <v>36</v>
      </c>
      <c r="D18" s="63"/>
      <c r="E18" s="51"/>
      <c r="F18" s="61">
        <v>6163828</v>
      </c>
      <c r="G18" s="61"/>
      <c r="H18" s="229">
        <v>6113574</v>
      </c>
      <c r="I18" s="167"/>
      <c r="J18" s="145">
        <v>0</v>
      </c>
      <c r="K18" s="145"/>
      <c r="L18" s="137">
        <v>0</v>
      </c>
      <c r="M18" s="53"/>
      <c r="N18" s="277"/>
      <c r="O18" s="277"/>
    </row>
    <row r="19" spans="1:15">
      <c r="A19" s="62" t="s">
        <v>212</v>
      </c>
      <c r="D19" s="63"/>
      <c r="E19" s="51"/>
      <c r="F19" s="61">
        <v>13386767</v>
      </c>
      <c r="G19" s="61"/>
      <c r="H19" s="229">
        <v>12913998</v>
      </c>
      <c r="I19" s="167"/>
      <c r="J19" s="168">
        <v>3829058</v>
      </c>
      <c r="K19" s="168"/>
      <c r="L19" s="168">
        <v>3452477</v>
      </c>
      <c r="M19" s="53"/>
      <c r="N19" s="277"/>
      <c r="O19" s="277"/>
    </row>
    <row r="20" spans="1:15">
      <c r="A20" s="62" t="s">
        <v>87</v>
      </c>
      <c r="D20" s="58"/>
      <c r="E20" s="51"/>
      <c r="F20" s="61">
        <v>220043</v>
      </c>
      <c r="G20" s="61"/>
      <c r="H20" s="229">
        <v>221000</v>
      </c>
      <c r="I20" s="167"/>
      <c r="J20" s="168">
        <v>220043</v>
      </c>
      <c r="K20" s="168"/>
      <c r="L20" s="168">
        <v>221000</v>
      </c>
      <c r="M20" s="53"/>
      <c r="N20" s="277"/>
    </row>
    <row r="21" spans="1:15">
      <c r="A21" s="62" t="s">
        <v>25</v>
      </c>
      <c r="D21" s="58"/>
      <c r="E21" s="51"/>
      <c r="F21" s="61">
        <f>19070826</f>
        <v>19070826</v>
      </c>
      <c r="G21" s="61"/>
      <c r="H21" s="229">
        <f>28141133-1673799+30783</f>
        <v>26498117</v>
      </c>
      <c r="I21" s="167"/>
      <c r="J21" s="168">
        <v>15141698</v>
      </c>
      <c r="K21" s="168"/>
      <c r="L21" s="168">
        <v>16703973</v>
      </c>
      <c r="M21" s="53"/>
      <c r="N21" s="277"/>
    </row>
    <row r="22" spans="1:15">
      <c r="A22" s="62" t="s">
        <v>222</v>
      </c>
      <c r="D22" s="58"/>
      <c r="E22" s="51"/>
      <c r="F22" s="61">
        <v>769465</v>
      </c>
      <c r="G22" s="135"/>
      <c r="H22" s="260">
        <v>1673799</v>
      </c>
      <c r="I22" s="144"/>
      <c r="J22" s="259">
        <v>0</v>
      </c>
      <c r="K22" s="169"/>
      <c r="L22" s="259">
        <v>1894007</v>
      </c>
      <c r="M22" s="53"/>
      <c r="N22" s="277"/>
    </row>
    <row r="23" spans="1:15" hidden="1">
      <c r="A23" s="62" t="s">
        <v>124</v>
      </c>
      <c r="D23" s="58"/>
      <c r="E23" s="51"/>
      <c r="F23" s="270">
        <v>0</v>
      </c>
      <c r="G23" s="135"/>
      <c r="H23" s="270"/>
      <c r="I23" s="144"/>
      <c r="J23" s="169">
        <v>0</v>
      </c>
      <c r="K23" s="169"/>
      <c r="L23" s="169">
        <v>0</v>
      </c>
      <c r="M23" s="53"/>
      <c r="N23" s="277"/>
    </row>
    <row r="24" spans="1:15" hidden="1">
      <c r="A24" s="62" t="s">
        <v>177</v>
      </c>
      <c r="D24" s="58"/>
      <c r="E24" s="51"/>
      <c r="F24" s="61"/>
      <c r="G24" s="61"/>
      <c r="H24" s="145">
        <v>0</v>
      </c>
      <c r="I24" s="147"/>
      <c r="J24" s="145">
        <v>0</v>
      </c>
      <c r="K24" s="145"/>
      <c r="L24" s="145">
        <v>0</v>
      </c>
      <c r="M24" s="53"/>
      <c r="N24" s="277"/>
    </row>
    <row r="25" spans="1:15">
      <c r="A25" s="59" t="s">
        <v>26</v>
      </c>
      <c r="D25" s="58"/>
      <c r="E25" s="51"/>
      <c r="F25" s="111">
        <f>SUM(F18:F24)</f>
        <v>39610929</v>
      </c>
      <c r="G25" s="109"/>
      <c r="H25" s="111">
        <f>SUM(H18:H24)</f>
        <v>47420488</v>
      </c>
      <c r="I25" s="110"/>
      <c r="J25" s="111">
        <f>SUM(J18:J24)</f>
        <v>19190799</v>
      </c>
      <c r="K25" s="109"/>
      <c r="L25" s="111">
        <f>SUM(L18:L24)</f>
        <v>22271457</v>
      </c>
      <c r="M25" s="53"/>
      <c r="N25" s="277"/>
    </row>
    <row r="26" spans="1:15">
      <c r="A26" s="59" t="s">
        <v>238</v>
      </c>
      <c r="D26" s="58"/>
      <c r="E26" s="51"/>
      <c r="F26" s="109">
        <f>SUM(F16-F25)</f>
        <v>33749858.0045771</v>
      </c>
      <c r="G26" s="109"/>
      <c r="H26" s="109">
        <f>SUM(H16-H25)</f>
        <v>25904564</v>
      </c>
      <c r="I26" s="110"/>
      <c r="J26" s="106">
        <f>SUM(J16-J25)</f>
        <v>22969389</v>
      </c>
      <c r="K26" s="109"/>
      <c r="L26" s="106">
        <f>SUM(L16-L25)</f>
        <v>12061768</v>
      </c>
      <c r="M26" s="53"/>
      <c r="N26" s="277"/>
    </row>
    <row r="27" spans="1:15">
      <c r="A27" s="62" t="s">
        <v>213</v>
      </c>
      <c r="D27" s="58"/>
      <c r="E27" s="51"/>
      <c r="F27" s="65">
        <f>-3653839</f>
        <v>-3653839</v>
      </c>
      <c r="G27" s="61"/>
      <c r="H27" s="228">
        <v>-4591789</v>
      </c>
      <c r="I27" s="167"/>
      <c r="J27" s="170">
        <v>-182487</v>
      </c>
      <c r="K27" s="168"/>
      <c r="L27" s="228">
        <v>-275959</v>
      </c>
      <c r="M27" s="53"/>
      <c r="N27" s="277"/>
    </row>
    <row r="28" spans="1:15">
      <c r="A28" s="59" t="s">
        <v>234</v>
      </c>
      <c r="D28" s="58"/>
      <c r="E28" s="51"/>
      <c r="F28" s="109">
        <f>SUM(F26:F27)</f>
        <v>30096019.0045771</v>
      </c>
      <c r="G28" s="109"/>
      <c r="H28" s="109">
        <f>SUM(H26:H27)</f>
        <v>21312775</v>
      </c>
      <c r="I28" s="110"/>
      <c r="J28" s="109">
        <f>SUM(J26:J27)</f>
        <v>22786902</v>
      </c>
      <c r="K28" s="109"/>
      <c r="L28" s="109">
        <f>SUM(L26:L27)</f>
        <v>11785809</v>
      </c>
      <c r="M28" s="53"/>
      <c r="N28" s="277"/>
    </row>
    <row r="29" spans="1:15" s="67" customFormat="1">
      <c r="A29" s="66" t="s">
        <v>235</v>
      </c>
      <c r="D29" s="63">
        <v>21</v>
      </c>
      <c r="E29" s="68"/>
      <c r="F29" s="65">
        <v>-5857320</v>
      </c>
      <c r="G29" s="61"/>
      <c r="H29" s="229">
        <v>-4811538</v>
      </c>
      <c r="I29" s="168"/>
      <c r="J29" s="168">
        <v>-1450352</v>
      </c>
      <c r="K29" s="168"/>
      <c r="L29" s="229">
        <v>-295925</v>
      </c>
      <c r="N29" s="277"/>
      <c r="O29" s="53"/>
    </row>
    <row r="30" spans="1:15" ht="22.5" thickBot="1">
      <c r="A30" s="59" t="s">
        <v>203</v>
      </c>
      <c r="D30" s="63"/>
      <c r="E30" s="51"/>
      <c r="F30" s="112">
        <f>SUM(F28:F29)</f>
        <v>24238699.0045771</v>
      </c>
      <c r="G30" s="109"/>
      <c r="H30" s="112">
        <f>SUM(H28:H29)</f>
        <v>16501237</v>
      </c>
      <c r="I30" s="110"/>
      <c r="J30" s="113">
        <f>SUM(J28:J29)</f>
        <v>21336550</v>
      </c>
      <c r="K30" s="109"/>
      <c r="L30" s="113">
        <f>SUM(L28:L29)</f>
        <v>11489884</v>
      </c>
      <c r="M30" s="53"/>
      <c r="N30" s="277"/>
    </row>
    <row r="31" spans="1:15" ht="22.5" thickTop="1">
      <c r="A31" s="59"/>
      <c r="D31" s="63"/>
      <c r="E31" s="51"/>
      <c r="F31" s="61"/>
      <c r="G31" s="61"/>
      <c r="H31" s="61"/>
      <c r="I31" s="64"/>
      <c r="J31" s="32"/>
      <c r="K31" s="61"/>
      <c r="L31" s="32"/>
      <c r="M31" s="53"/>
      <c r="N31" s="277"/>
    </row>
    <row r="32" spans="1:15">
      <c r="A32" s="59" t="s">
        <v>93</v>
      </c>
      <c r="D32" s="63"/>
      <c r="E32" s="51"/>
      <c r="F32" s="61"/>
      <c r="G32" s="61"/>
      <c r="H32" s="61"/>
      <c r="I32" s="64"/>
      <c r="J32" s="32"/>
      <c r="K32" s="61"/>
      <c r="L32" s="32"/>
      <c r="M32" s="53"/>
      <c r="N32" s="277"/>
    </row>
    <row r="33" spans="1:16" ht="22.5" thickBot="1">
      <c r="A33" s="171" t="s">
        <v>42</v>
      </c>
      <c r="B33" s="172"/>
      <c r="C33" s="172"/>
      <c r="D33" s="173"/>
      <c r="E33" s="174"/>
      <c r="F33" s="168">
        <f>F35-F34</f>
        <v>24272329.0045771</v>
      </c>
      <c r="G33" s="168"/>
      <c r="H33" s="168">
        <f>H35-H34</f>
        <v>16549113</v>
      </c>
      <c r="I33" s="167"/>
      <c r="J33" s="175">
        <f>J30</f>
        <v>21336550</v>
      </c>
      <c r="K33" s="168"/>
      <c r="L33" s="175">
        <f>L30</f>
        <v>11489884</v>
      </c>
      <c r="M33" s="53"/>
      <c r="N33" s="277"/>
    </row>
    <row r="34" spans="1:16" ht="22.5" thickTop="1">
      <c r="A34" s="171" t="s">
        <v>43</v>
      </c>
      <c r="B34" s="172"/>
      <c r="C34" s="172"/>
      <c r="D34" s="173"/>
      <c r="E34" s="174"/>
      <c r="F34" s="168">
        <v>-33630</v>
      </c>
      <c r="G34" s="168"/>
      <c r="H34" s="168">
        <v>-47876</v>
      </c>
      <c r="I34" s="167"/>
      <c r="J34" s="92"/>
      <c r="K34" s="168"/>
      <c r="L34" s="92"/>
      <c r="M34" s="53"/>
      <c r="N34" s="277"/>
      <c r="P34" s="222"/>
    </row>
    <row r="35" spans="1:16" ht="22.5" thickBot="1">
      <c r="A35" s="176"/>
      <c r="B35" s="172"/>
      <c r="C35" s="172"/>
      <c r="D35" s="173"/>
      <c r="E35" s="174"/>
      <c r="F35" s="112">
        <f>F30</f>
        <v>24238699.0045771</v>
      </c>
      <c r="G35" s="109"/>
      <c r="H35" s="112">
        <f>H30</f>
        <v>16501237</v>
      </c>
      <c r="I35" s="167"/>
      <c r="J35" s="92"/>
      <c r="K35" s="168"/>
      <c r="L35" s="92"/>
      <c r="M35" s="53"/>
      <c r="N35" s="277"/>
    </row>
    <row r="36" spans="1:16" ht="22.5" thickTop="1">
      <c r="A36" s="171"/>
      <c r="B36" s="172"/>
      <c r="C36" s="172"/>
      <c r="D36" s="177"/>
      <c r="E36" s="177"/>
      <c r="F36" s="177"/>
      <c r="G36" s="174"/>
      <c r="H36" s="177"/>
      <c r="I36" s="177"/>
      <c r="J36" s="92"/>
      <c r="K36" s="174"/>
      <c r="L36" s="92"/>
      <c r="N36" s="277"/>
    </row>
    <row r="37" spans="1:16">
      <c r="A37" s="176" t="s">
        <v>97</v>
      </c>
      <c r="B37" s="172"/>
      <c r="C37" s="172"/>
      <c r="D37" s="173">
        <v>23</v>
      </c>
      <c r="E37" s="174"/>
      <c r="F37" s="172"/>
      <c r="G37" s="172"/>
      <c r="H37" s="172"/>
      <c r="I37" s="174"/>
      <c r="J37" s="178"/>
      <c r="K37" s="172"/>
      <c r="L37" s="178"/>
      <c r="M37" s="53"/>
      <c r="N37" s="277"/>
    </row>
    <row r="38" spans="1:16" ht="22.5" thickBot="1">
      <c r="A38" s="171" t="s">
        <v>68</v>
      </c>
      <c r="B38" s="172"/>
      <c r="C38" s="172"/>
      <c r="D38" s="173"/>
      <c r="E38" s="174"/>
      <c r="F38" s="179">
        <f>F33/F40</f>
        <v>8.0907763348590331E-2</v>
      </c>
      <c r="G38" s="180"/>
      <c r="H38" s="179">
        <f>H33/H40</f>
        <v>5.5163709999999998E-2</v>
      </c>
      <c r="I38" s="181"/>
      <c r="J38" s="179">
        <f>J33/J40</f>
        <v>7.1121833333333329E-2</v>
      </c>
      <c r="K38" s="180"/>
      <c r="L38" s="179">
        <f>L33/L40</f>
        <v>3.8299613333333336E-2</v>
      </c>
      <c r="M38" s="53"/>
      <c r="N38" s="277"/>
    </row>
    <row r="39" spans="1:16" ht="22.5" thickTop="1">
      <c r="A39" s="171"/>
      <c r="B39" s="172"/>
      <c r="C39" s="172"/>
      <c r="D39" s="173"/>
      <c r="E39" s="174"/>
      <c r="F39" s="182"/>
      <c r="G39" s="182"/>
      <c r="H39" s="182"/>
      <c r="I39" s="174"/>
      <c r="J39" s="172"/>
      <c r="K39" s="182"/>
      <c r="L39" s="172"/>
      <c r="M39" s="53"/>
      <c r="N39" s="277"/>
    </row>
    <row r="40" spans="1:16" ht="22.5" thickBot="1">
      <c r="A40" s="223" t="s">
        <v>214</v>
      </c>
      <c r="B40" s="172"/>
      <c r="C40" s="172"/>
      <c r="D40" s="173"/>
      <c r="E40" s="174"/>
      <c r="F40" s="183">
        <v>300000000</v>
      </c>
      <c r="G40" s="182"/>
      <c r="H40" s="183">
        <v>300000000</v>
      </c>
      <c r="I40" s="174"/>
      <c r="J40" s="183">
        <v>300000000</v>
      </c>
      <c r="K40" s="182"/>
      <c r="L40" s="183">
        <v>300000000</v>
      </c>
      <c r="M40" s="53"/>
      <c r="N40" s="277"/>
    </row>
    <row r="41" spans="1:16" ht="22.5" thickTop="1">
      <c r="A41" s="171"/>
      <c r="B41" s="172"/>
      <c r="C41" s="172"/>
      <c r="D41" s="177"/>
      <c r="E41" s="177"/>
      <c r="F41" s="177"/>
      <c r="G41" s="174"/>
      <c r="H41" s="177"/>
      <c r="I41" s="177"/>
      <c r="J41" s="177"/>
      <c r="K41" s="174"/>
      <c r="L41" s="177"/>
      <c r="N41" s="277"/>
    </row>
    <row r="42" spans="1:16">
      <c r="A42" s="184"/>
      <c r="B42" s="172"/>
      <c r="C42" s="172"/>
      <c r="D42" s="185"/>
      <c r="E42" s="185"/>
      <c r="F42" s="185"/>
      <c r="G42" s="185"/>
      <c r="H42" s="185"/>
      <c r="I42" s="185"/>
      <c r="J42" s="185"/>
      <c r="K42" s="185"/>
      <c r="L42" s="185"/>
      <c r="M42" s="60"/>
      <c r="N42" s="277"/>
    </row>
    <row r="43" spans="1:16" s="9" customFormat="1" ht="21.6" customHeight="1">
      <c r="A43" s="77" t="s">
        <v>112</v>
      </c>
      <c r="B43" s="79"/>
      <c r="C43" s="93"/>
      <c r="D43" s="79"/>
      <c r="E43" s="79"/>
      <c r="F43" s="79"/>
      <c r="G43" s="79"/>
      <c r="H43" s="79"/>
      <c r="I43" s="79"/>
      <c r="J43" s="79"/>
      <c r="K43" s="79"/>
      <c r="L43" s="89"/>
      <c r="N43" s="277"/>
    </row>
    <row r="44" spans="1:16" s="52" customFormat="1" ht="22.5">
      <c r="A44" s="186" t="s">
        <v>133</v>
      </c>
      <c r="B44" s="187"/>
      <c r="C44" s="187"/>
      <c r="D44" s="187"/>
      <c r="E44" s="187"/>
      <c r="F44" s="187"/>
      <c r="G44" s="187"/>
      <c r="H44" s="174"/>
      <c r="I44" s="187"/>
      <c r="J44" s="187"/>
      <c r="K44" s="187"/>
      <c r="L44" s="174"/>
      <c r="M44" s="50"/>
      <c r="N44" s="277"/>
    </row>
    <row r="45" spans="1:16" ht="23.45" customHeight="1">
      <c r="A45" s="75" t="s">
        <v>200</v>
      </c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277"/>
    </row>
    <row r="46" spans="1:16">
      <c r="A46" s="172"/>
      <c r="B46" s="82"/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54"/>
      <c r="N46" s="277"/>
    </row>
    <row r="47" spans="1:16">
      <c r="A47" s="172"/>
      <c r="B47" s="82"/>
      <c r="C47" s="82"/>
      <c r="D47" s="230"/>
      <c r="E47" s="82"/>
      <c r="F47" s="283" t="s">
        <v>32</v>
      </c>
      <c r="G47" s="283"/>
      <c r="H47" s="283"/>
      <c r="I47" s="82"/>
      <c r="J47" s="283" t="s">
        <v>33</v>
      </c>
      <c r="K47" s="283"/>
      <c r="L47" s="283"/>
      <c r="M47" s="54"/>
      <c r="N47" s="277"/>
    </row>
    <row r="48" spans="1:16" hidden="1">
      <c r="B48" s="54"/>
      <c r="C48" s="54"/>
      <c r="D48" s="226"/>
      <c r="E48" s="54"/>
      <c r="F48" s="281" t="s">
        <v>211</v>
      </c>
      <c r="G48" s="281"/>
      <c r="H48" s="281"/>
      <c r="I48" s="54"/>
      <c r="J48" s="281" t="s">
        <v>211</v>
      </c>
      <c r="K48" s="281"/>
      <c r="L48" s="281"/>
      <c r="M48" s="54"/>
      <c r="N48" s="277"/>
    </row>
    <row r="49" spans="1:16" s="52" customFormat="1">
      <c r="A49" s="172"/>
      <c r="B49" s="172"/>
      <c r="C49" s="188"/>
      <c r="D49" s="189"/>
      <c r="E49" s="174"/>
      <c r="F49" s="190">
        <v>2563</v>
      </c>
      <c r="G49" s="177"/>
      <c r="H49" s="190">
        <v>2562</v>
      </c>
      <c r="I49" s="174"/>
      <c r="J49" s="190">
        <v>2563</v>
      </c>
      <c r="K49" s="177"/>
      <c r="L49" s="190">
        <v>2562</v>
      </c>
      <c r="N49" s="277"/>
    </row>
    <row r="50" spans="1:16" s="52" customFormat="1" ht="24">
      <c r="A50" s="172"/>
      <c r="B50" s="172"/>
      <c r="C50" s="188"/>
      <c r="D50" s="189"/>
      <c r="E50" s="174"/>
      <c r="F50" s="280" t="s">
        <v>199</v>
      </c>
      <c r="G50" s="280"/>
      <c r="H50" s="280"/>
      <c r="I50" s="280"/>
      <c r="J50" s="280"/>
      <c r="K50" s="280"/>
      <c r="L50" s="280"/>
      <c r="N50" s="277"/>
    </row>
    <row r="51" spans="1:16" s="52" customFormat="1">
      <c r="A51" s="172"/>
      <c r="B51" s="172"/>
      <c r="C51" s="188"/>
      <c r="D51" s="189"/>
      <c r="E51" s="174"/>
      <c r="F51" s="191"/>
      <c r="G51" s="177"/>
      <c r="H51" s="85"/>
      <c r="I51" s="174"/>
      <c r="J51" s="191"/>
      <c r="K51" s="177"/>
      <c r="L51" s="85"/>
      <c r="N51" s="277"/>
    </row>
    <row r="52" spans="1:16" s="52" customFormat="1">
      <c r="A52" s="187" t="s">
        <v>203</v>
      </c>
      <c r="B52" s="172"/>
      <c r="C52" s="188"/>
      <c r="D52" s="189"/>
      <c r="E52" s="174"/>
      <c r="F52" s="114">
        <f>F30</f>
        <v>24238699.0045771</v>
      </c>
      <c r="G52" s="115"/>
      <c r="H52" s="114">
        <f>H30</f>
        <v>16501237</v>
      </c>
      <c r="I52" s="116"/>
      <c r="J52" s="114">
        <f>J30</f>
        <v>21336550</v>
      </c>
      <c r="K52" s="115"/>
      <c r="L52" s="114">
        <f>L30</f>
        <v>11489884</v>
      </c>
      <c r="N52" s="277"/>
    </row>
    <row r="53" spans="1:16" s="52" customFormat="1">
      <c r="A53" s="172"/>
      <c r="B53" s="172"/>
      <c r="C53" s="188"/>
      <c r="D53" s="189"/>
      <c r="E53" s="174"/>
      <c r="F53" s="191"/>
      <c r="G53" s="177"/>
      <c r="H53" s="192"/>
      <c r="I53" s="174"/>
      <c r="J53" s="191"/>
      <c r="K53" s="177"/>
      <c r="L53" s="192"/>
      <c r="N53" s="277"/>
    </row>
    <row r="54" spans="1:16">
      <c r="A54" s="176" t="s">
        <v>35</v>
      </c>
      <c r="B54" s="172"/>
      <c r="C54" s="172"/>
      <c r="D54" s="173"/>
      <c r="E54" s="174"/>
      <c r="F54" s="168"/>
      <c r="G54" s="168"/>
      <c r="H54" s="168"/>
      <c r="I54" s="167"/>
      <c r="J54" s="168"/>
      <c r="K54" s="168"/>
      <c r="L54" s="168"/>
      <c r="M54" s="53"/>
      <c r="N54" s="277"/>
    </row>
    <row r="55" spans="1:16">
      <c r="A55" s="246" t="s">
        <v>159</v>
      </c>
      <c r="B55" s="172"/>
      <c r="C55" s="172"/>
      <c r="D55" s="173"/>
      <c r="E55" s="174"/>
      <c r="F55" s="168"/>
      <c r="G55" s="168"/>
      <c r="H55" s="168"/>
      <c r="I55" s="167"/>
      <c r="J55" s="168"/>
      <c r="K55" s="168"/>
      <c r="L55" s="168"/>
      <c r="M55" s="53"/>
      <c r="N55" s="277"/>
    </row>
    <row r="56" spans="1:16">
      <c r="A56" s="193" t="s">
        <v>96</v>
      </c>
      <c r="B56" s="172"/>
      <c r="C56" s="172"/>
      <c r="D56" s="173"/>
      <c r="E56" s="174"/>
      <c r="F56" s="168"/>
      <c r="G56" s="168"/>
      <c r="H56" s="168"/>
      <c r="I56" s="167"/>
      <c r="J56" s="168"/>
      <c r="K56" s="168"/>
      <c r="L56" s="168"/>
      <c r="M56" s="53"/>
      <c r="N56" s="277"/>
    </row>
    <row r="57" spans="1:16">
      <c r="A57" s="171" t="s">
        <v>174</v>
      </c>
      <c r="B57" s="172"/>
      <c r="C57" s="172"/>
      <c r="D57" s="173"/>
      <c r="E57" s="174"/>
      <c r="F57" s="170">
        <f>'CE Consolidation '!W36</f>
        <v>1733539</v>
      </c>
      <c r="G57" s="168"/>
      <c r="H57" s="228">
        <v>-864869</v>
      </c>
      <c r="I57" s="167"/>
      <c r="J57" s="146">
        <v>0</v>
      </c>
      <c r="K57" s="145"/>
      <c r="L57" s="146">
        <v>0</v>
      </c>
      <c r="M57" s="53"/>
      <c r="N57" s="277"/>
      <c r="P57" s="67"/>
    </row>
    <row r="58" spans="1:16">
      <c r="A58" s="171" t="s">
        <v>91</v>
      </c>
      <c r="B58" s="172"/>
      <c r="C58" s="172"/>
      <c r="D58" s="173"/>
      <c r="E58" s="174"/>
      <c r="F58" s="168"/>
      <c r="G58" s="168"/>
      <c r="H58" s="168"/>
      <c r="I58" s="167"/>
      <c r="J58" s="145"/>
      <c r="K58" s="145"/>
      <c r="L58" s="145"/>
      <c r="M58" s="53"/>
      <c r="N58" s="277"/>
    </row>
    <row r="59" spans="1:16">
      <c r="A59" s="171" t="s">
        <v>34</v>
      </c>
      <c r="B59" s="172"/>
      <c r="C59" s="172"/>
      <c r="D59" s="173"/>
      <c r="E59" s="174"/>
      <c r="F59" s="170">
        <f>F57</f>
        <v>1733539</v>
      </c>
      <c r="G59" s="168"/>
      <c r="H59" s="170">
        <f>H57</f>
        <v>-864869</v>
      </c>
      <c r="I59" s="168"/>
      <c r="J59" s="146">
        <f>J57</f>
        <v>0</v>
      </c>
      <c r="K59" s="145"/>
      <c r="L59" s="146">
        <f>L57</f>
        <v>0</v>
      </c>
      <c r="M59" s="53"/>
      <c r="N59" s="277"/>
    </row>
    <row r="60" spans="1:16">
      <c r="A60" s="171"/>
      <c r="B60" s="172"/>
      <c r="C60" s="172"/>
      <c r="D60" s="173"/>
      <c r="E60" s="174"/>
      <c r="F60" s="168"/>
      <c r="G60" s="168"/>
      <c r="H60" s="168"/>
      <c r="I60" s="168"/>
      <c r="J60" s="145"/>
      <c r="K60" s="145"/>
      <c r="L60" s="145"/>
      <c r="M60" s="53"/>
      <c r="N60" s="277"/>
    </row>
    <row r="61" spans="1:16" s="67" customFormat="1">
      <c r="A61" s="246" t="s">
        <v>128</v>
      </c>
      <c r="B61" s="194"/>
      <c r="C61" s="194"/>
      <c r="D61" s="173"/>
      <c r="E61" s="195"/>
      <c r="F61" s="168"/>
      <c r="G61" s="168"/>
      <c r="H61" s="168"/>
      <c r="I61" s="168"/>
      <c r="J61" s="145"/>
      <c r="K61" s="145"/>
      <c r="L61" s="145"/>
      <c r="N61" s="277"/>
    </row>
    <row r="62" spans="1:16" s="67" customFormat="1">
      <c r="A62" s="171" t="s">
        <v>151</v>
      </c>
      <c r="B62" s="194"/>
      <c r="C62" s="194"/>
      <c r="D62" s="173"/>
      <c r="E62" s="195"/>
      <c r="F62" s="145">
        <v>0</v>
      </c>
      <c r="G62" s="145"/>
      <c r="H62" s="240">
        <v>-114192</v>
      </c>
      <c r="I62" s="168"/>
      <c r="J62" s="145">
        <v>0</v>
      </c>
      <c r="K62" s="145"/>
      <c r="L62" s="240">
        <v>-127781</v>
      </c>
      <c r="N62" s="277"/>
    </row>
    <row r="63" spans="1:16" s="67" customFormat="1">
      <c r="A63" s="171" t="s">
        <v>129</v>
      </c>
      <c r="B63" s="194"/>
      <c r="C63" s="194"/>
      <c r="D63" s="173"/>
      <c r="E63" s="195"/>
      <c r="F63" s="146">
        <v>0</v>
      </c>
      <c r="G63" s="145"/>
      <c r="H63" s="149">
        <v>23518</v>
      </c>
      <c r="I63" s="168"/>
      <c r="J63" s="146">
        <v>0</v>
      </c>
      <c r="K63" s="145"/>
      <c r="L63" s="149">
        <v>25556</v>
      </c>
      <c r="N63" s="277"/>
    </row>
    <row r="64" spans="1:16" s="67" customFormat="1">
      <c r="A64" s="171" t="s">
        <v>128</v>
      </c>
      <c r="B64" s="194"/>
      <c r="C64" s="194"/>
      <c r="D64" s="173"/>
      <c r="E64" s="195"/>
      <c r="F64" s="145"/>
      <c r="G64" s="145"/>
      <c r="H64" s="145"/>
      <c r="I64" s="168"/>
      <c r="J64" s="145"/>
      <c r="K64" s="145"/>
      <c r="L64" s="145"/>
      <c r="N64" s="277"/>
    </row>
    <row r="65" spans="1:14" s="67" customFormat="1">
      <c r="A65" s="171" t="s">
        <v>34</v>
      </c>
      <c r="B65" s="194"/>
      <c r="C65" s="194"/>
      <c r="D65" s="173"/>
      <c r="E65" s="195"/>
      <c r="F65" s="146">
        <f>SUM(F62:F63)</f>
        <v>0</v>
      </c>
      <c r="G65" s="145"/>
      <c r="H65" s="149">
        <f>SUM(H62:H63)</f>
        <v>-90674</v>
      </c>
      <c r="I65" s="168"/>
      <c r="J65" s="146">
        <f>SUM(J62:J63)</f>
        <v>0</v>
      </c>
      <c r="K65" s="145"/>
      <c r="L65" s="149">
        <f>SUM(L62:L63)</f>
        <v>-102225</v>
      </c>
    </row>
    <row r="66" spans="1:14">
      <c r="A66" s="176" t="s">
        <v>204</v>
      </c>
      <c r="B66" s="172"/>
      <c r="C66" s="172"/>
      <c r="D66" s="173"/>
      <c r="E66" s="174"/>
      <c r="F66" s="243">
        <f>SUM(F59,F65)</f>
        <v>1733539</v>
      </c>
      <c r="G66" s="109"/>
      <c r="H66" s="108">
        <f>SUM(H59,H65)</f>
        <v>-955543</v>
      </c>
      <c r="I66" s="110"/>
      <c r="J66" s="142">
        <f>SUM(J59,J65)</f>
        <v>0</v>
      </c>
      <c r="K66" s="143"/>
      <c r="L66" s="243">
        <f>SUM(L59,L65)</f>
        <v>-102225</v>
      </c>
      <c r="M66" s="53"/>
    </row>
    <row r="67" spans="1:14">
      <c r="A67" s="176"/>
      <c r="B67" s="172"/>
      <c r="C67" s="172"/>
      <c r="D67" s="173"/>
      <c r="E67" s="174"/>
      <c r="F67" s="168"/>
      <c r="G67" s="168"/>
      <c r="H67" s="168"/>
      <c r="I67" s="167"/>
      <c r="J67" s="168"/>
      <c r="K67" s="168"/>
      <c r="L67" s="168"/>
      <c r="M67" s="53"/>
    </row>
    <row r="68" spans="1:14" ht="22.5" thickBot="1">
      <c r="A68" s="176" t="s">
        <v>205</v>
      </c>
      <c r="B68" s="172"/>
      <c r="C68" s="172"/>
      <c r="D68" s="173"/>
      <c r="E68" s="174"/>
      <c r="F68" s="117">
        <f>F30+F66</f>
        <v>25972238.0045771</v>
      </c>
      <c r="G68" s="109"/>
      <c r="H68" s="117">
        <f>H30+H66</f>
        <v>15545694</v>
      </c>
      <c r="I68" s="110"/>
      <c r="J68" s="117">
        <f>J30+J66</f>
        <v>21336550</v>
      </c>
      <c r="K68" s="109"/>
      <c r="L68" s="117">
        <f>L30+L66</f>
        <v>11387659</v>
      </c>
      <c r="M68" s="53"/>
    </row>
    <row r="69" spans="1:14" ht="22.5" thickTop="1">
      <c r="A69" s="171"/>
      <c r="B69" s="172"/>
      <c r="C69" s="172"/>
      <c r="D69" s="177"/>
      <c r="E69" s="174"/>
      <c r="F69" s="168"/>
      <c r="G69" s="168"/>
      <c r="H69" s="168"/>
      <c r="I69" s="167"/>
      <c r="J69" s="168"/>
      <c r="K69" s="168"/>
      <c r="L69" s="168"/>
      <c r="M69" s="53"/>
    </row>
    <row r="70" spans="1:14">
      <c r="A70" s="176" t="s">
        <v>130</v>
      </c>
      <c r="B70" s="172"/>
      <c r="C70" s="172"/>
      <c r="D70" s="177"/>
      <c r="E70" s="174"/>
      <c r="F70" s="168"/>
      <c r="G70" s="168"/>
      <c r="H70" s="168"/>
      <c r="I70" s="167"/>
      <c r="J70" s="168"/>
      <c r="K70" s="168"/>
      <c r="L70" s="168"/>
      <c r="M70" s="53"/>
    </row>
    <row r="71" spans="1:14" ht="22.5" thickBot="1">
      <c r="A71" s="171" t="s">
        <v>42</v>
      </c>
      <c r="B71" s="172"/>
      <c r="C71" s="172"/>
      <c r="D71" s="177"/>
      <c r="E71" s="174"/>
      <c r="F71" s="168">
        <f>F73-F72</f>
        <v>26024430.0045771</v>
      </c>
      <c r="G71" s="168"/>
      <c r="H71" s="168">
        <f>H73-H72</f>
        <v>15593566</v>
      </c>
      <c r="I71" s="167"/>
      <c r="J71" s="196">
        <f>J68</f>
        <v>21336550</v>
      </c>
      <c r="K71" s="168"/>
      <c r="L71" s="196">
        <f>L68</f>
        <v>11387659</v>
      </c>
      <c r="M71" s="53"/>
      <c r="N71" s="277"/>
    </row>
    <row r="72" spans="1:14" ht="22.5" thickTop="1">
      <c r="A72" s="171" t="s">
        <v>43</v>
      </c>
      <c r="B72" s="172"/>
      <c r="C72" s="172"/>
      <c r="D72" s="177"/>
      <c r="E72" s="174"/>
      <c r="F72" s="168">
        <f>'CE Consolidation '!U37</f>
        <v>-52192</v>
      </c>
      <c r="G72" s="168"/>
      <c r="H72" s="168">
        <v>-47872</v>
      </c>
      <c r="I72" s="167"/>
      <c r="J72" s="168"/>
      <c r="K72" s="168"/>
      <c r="L72" s="168"/>
      <c r="M72" s="53"/>
    </row>
    <row r="73" spans="1:14" ht="22.5" thickBot="1">
      <c r="A73" s="171"/>
      <c r="B73" s="172"/>
      <c r="C73" s="172"/>
      <c r="D73" s="177"/>
      <c r="E73" s="174"/>
      <c r="F73" s="112">
        <f>F68</f>
        <v>25972238.0045771</v>
      </c>
      <c r="G73" s="109"/>
      <c r="H73" s="112">
        <f>H68</f>
        <v>15545694</v>
      </c>
      <c r="I73" s="167"/>
      <c r="J73" s="168"/>
      <c r="K73" s="168"/>
      <c r="L73" s="168"/>
      <c r="M73" s="53"/>
    </row>
    <row r="74" spans="1:14" ht="22.5" thickTop="1">
      <c r="A74" s="171"/>
      <c r="B74" s="172"/>
      <c r="C74" s="172"/>
      <c r="D74" s="177"/>
      <c r="E74" s="174"/>
      <c r="F74" s="168"/>
      <c r="G74" s="168"/>
      <c r="H74" s="168"/>
      <c r="I74" s="167"/>
      <c r="J74" s="168"/>
      <c r="K74" s="168"/>
      <c r="L74" s="168"/>
      <c r="M74" s="53"/>
    </row>
    <row r="75" spans="1:14">
      <c r="A75" s="184"/>
      <c r="B75" s="172"/>
      <c r="C75" s="172"/>
      <c r="D75" s="185"/>
      <c r="E75" s="185"/>
      <c r="F75" s="185"/>
      <c r="G75" s="185"/>
      <c r="H75" s="185"/>
      <c r="I75" s="185"/>
      <c r="J75" s="185"/>
      <c r="K75" s="185"/>
      <c r="L75" s="185"/>
      <c r="M75" s="60"/>
    </row>
  </sheetData>
  <mergeCells count="10">
    <mergeCell ref="F5:H5"/>
    <mergeCell ref="J5:L5"/>
    <mergeCell ref="F8:L8"/>
    <mergeCell ref="F47:H47"/>
    <mergeCell ref="J47:L47"/>
    <mergeCell ref="F50:L50"/>
    <mergeCell ref="F6:H6"/>
    <mergeCell ref="J6:L6"/>
    <mergeCell ref="F48:H48"/>
    <mergeCell ref="J48:L48"/>
  </mergeCells>
  <printOptions horizontalCentered="1" gridLinesSet="0"/>
  <pageMargins left="0.6" right="0.4" top="0.70866141699999996" bottom="0.5" header="0.196850393700787" footer="0.196850393700787"/>
  <pageSetup paperSize="9" scale="85" firstPageNumber="9" fitToHeight="0" orientation="portrait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New,Regular"&amp;12&amp;P</oddFooter>
    <evenHeader>&amp;R&amp;"Arial,Italic"&amp;12For internal use only</evenHeader>
  </headerFooter>
  <rowBreaks count="1" manualBreakCount="1">
    <brk id="42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W45"/>
  <sheetViews>
    <sheetView showGridLines="0" view="pageBreakPreview" zoomScale="80" zoomScaleNormal="100" zoomScaleSheetLayoutView="80" workbookViewId="0"/>
  </sheetViews>
  <sheetFormatPr defaultColWidth="9.28515625" defaultRowHeight="21"/>
  <cols>
    <col min="1" max="1" width="14.7109375" style="1" customWidth="1"/>
    <col min="2" max="2" width="33.85546875" style="1" customWidth="1"/>
    <col min="3" max="3" width="10.7109375" style="1" customWidth="1"/>
    <col min="4" max="4" width="0.7109375" style="2" customWidth="1"/>
    <col min="5" max="5" width="11.85546875" style="1" customWidth="1"/>
    <col min="6" max="6" width="0.7109375" style="1" customWidth="1"/>
    <col min="7" max="7" width="11.85546875" style="1" customWidth="1"/>
    <col min="8" max="8" width="0.7109375" style="1" customWidth="1"/>
    <col min="9" max="9" width="13.7109375" style="1" customWidth="1"/>
    <col min="10" max="10" width="0.7109375" style="1" customWidth="1"/>
    <col min="11" max="11" width="12.7109375" style="1" customWidth="1"/>
    <col min="12" max="12" width="0.7109375" style="1" customWidth="1"/>
    <col min="13" max="13" width="12.28515625" style="1" customWidth="1"/>
    <col min="14" max="14" width="0.7109375" style="1" customWidth="1"/>
    <col min="15" max="15" width="18.28515625" style="1" customWidth="1"/>
    <col min="16" max="16" width="0.5703125" style="1" customWidth="1"/>
    <col min="17" max="17" width="19.28515625" style="1" customWidth="1"/>
    <col min="18" max="18" width="0.7109375" style="1" customWidth="1"/>
    <col min="19" max="19" width="13.140625" style="1" customWidth="1"/>
    <col min="20" max="20" width="0.7109375" style="1" customWidth="1"/>
    <col min="21" max="21" width="13.140625" style="1" customWidth="1"/>
    <col min="22" max="22" width="0.7109375" style="1" customWidth="1"/>
    <col min="23" max="23" width="12.42578125" style="1" customWidth="1"/>
    <col min="24" max="24" width="10.7109375" style="1" bestFit="1" customWidth="1"/>
    <col min="25" max="25" width="9.5703125" style="1" bestFit="1" customWidth="1"/>
    <col min="26" max="16384" width="9.28515625" style="1"/>
  </cols>
  <sheetData>
    <row r="1" spans="1:23" ht="22.15" customHeight="1">
      <c r="A1" s="77" t="s">
        <v>112</v>
      </c>
      <c r="C1" s="3"/>
      <c r="D1" s="1"/>
      <c r="N1" s="2"/>
    </row>
    <row r="2" spans="1:23" ht="22.15" customHeight="1">
      <c r="A2" s="78" t="s">
        <v>28</v>
      </c>
      <c r="B2" s="5"/>
      <c r="C2" s="5"/>
      <c r="D2" s="5"/>
      <c r="E2" s="5"/>
      <c r="F2" s="5"/>
      <c r="G2" s="5"/>
      <c r="H2" s="5"/>
      <c r="I2" s="7"/>
      <c r="J2" s="7"/>
      <c r="K2" s="4"/>
      <c r="L2" s="4"/>
      <c r="M2" s="4"/>
      <c r="N2" s="4"/>
      <c r="R2" s="4"/>
      <c r="S2" s="4"/>
      <c r="T2" s="4"/>
      <c r="U2" s="4"/>
    </row>
    <row r="3" spans="1:23" ht="24" customHeight="1">
      <c r="A3" s="78" t="s">
        <v>200</v>
      </c>
      <c r="B3" s="5"/>
      <c r="C3" s="5"/>
      <c r="D3" s="5"/>
      <c r="E3" s="5"/>
      <c r="F3" s="5"/>
      <c r="G3" s="5"/>
      <c r="H3" s="5"/>
      <c r="I3" s="7"/>
      <c r="J3" s="7"/>
      <c r="K3" s="4"/>
      <c r="L3" s="4"/>
      <c r="M3" s="4"/>
      <c r="N3" s="4"/>
      <c r="R3" s="4"/>
      <c r="S3" s="4"/>
      <c r="T3" s="4"/>
      <c r="U3" s="4"/>
    </row>
    <row r="4" spans="1:23" ht="21.75" hidden="1">
      <c r="A4" s="79"/>
      <c r="B4" s="80"/>
      <c r="C4" s="80"/>
      <c r="D4" s="81"/>
      <c r="E4" s="80"/>
      <c r="F4" s="80"/>
      <c r="G4" s="80"/>
      <c r="H4" s="80"/>
      <c r="I4" s="80"/>
      <c r="J4" s="80"/>
      <c r="K4" s="80"/>
      <c r="L4" s="80"/>
      <c r="M4" s="80"/>
      <c r="N4" s="80"/>
      <c r="O4" s="79"/>
      <c r="P4" s="79"/>
      <c r="Q4" s="79"/>
      <c r="R4" s="80"/>
      <c r="S4" s="80"/>
      <c r="T4" s="80"/>
      <c r="U4" s="79"/>
      <c r="V4" s="79"/>
      <c r="W4" s="82"/>
    </row>
    <row r="5" spans="1:23" ht="20.100000000000001" customHeight="1">
      <c r="A5" s="79"/>
      <c r="B5" s="80"/>
      <c r="C5" s="80"/>
      <c r="D5" s="81"/>
      <c r="E5" s="286" t="s">
        <v>32</v>
      </c>
      <c r="F5" s="286"/>
      <c r="G5" s="286"/>
      <c r="H5" s="286"/>
      <c r="I5" s="286"/>
      <c r="J5" s="286"/>
      <c r="K5" s="286"/>
      <c r="L5" s="286"/>
      <c r="M5" s="286"/>
      <c r="N5" s="286"/>
      <c r="O5" s="286"/>
      <c r="P5" s="286"/>
      <c r="Q5" s="286"/>
      <c r="R5" s="286"/>
      <c r="S5" s="286"/>
      <c r="T5" s="286"/>
      <c r="U5" s="286"/>
      <c r="V5" s="286"/>
      <c r="W5" s="286"/>
    </row>
    <row r="6" spans="1:23" ht="20.100000000000001" customHeight="1">
      <c r="A6" s="79"/>
      <c r="B6" s="80"/>
      <c r="C6" s="80"/>
      <c r="D6" s="81"/>
      <c r="E6" s="285" t="s">
        <v>73</v>
      </c>
      <c r="F6" s="285"/>
      <c r="G6" s="285"/>
      <c r="H6" s="285"/>
      <c r="I6" s="285"/>
      <c r="J6" s="285"/>
      <c r="K6" s="285"/>
      <c r="L6" s="285"/>
      <c r="M6" s="285"/>
      <c r="N6" s="285"/>
      <c r="O6" s="285"/>
      <c r="P6" s="285"/>
      <c r="Q6" s="285"/>
      <c r="R6" s="285"/>
      <c r="S6" s="285"/>
      <c r="T6" s="83"/>
      <c r="U6" s="83"/>
      <c r="V6" s="79"/>
      <c r="W6" s="79"/>
    </row>
    <row r="7" spans="1:23" ht="20.100000000000001" hidden="1" customHeight="1">
      <c r="A7" s="79"/>
      <c r="B7" s="80"/>
      <c r="C7" s="80"/>
      <c r="D7" s="81"/>
      <c r="E7" s="83"/>
      <c r="F7" s="83"/>
      <c r="G7" s="83"/>
      <c r="H7" s="83"/>
      <c r="I7" s="83"/>
      <c r="J7" s="83"/>
      <c r="K7" s="83"/>
      <c r="L7" s="83"/>
      <c r="M7" s="83"/>
      <c r="N7" s="83"/>
      <c r="R7" s="83"/>
      <c r="S7" s="83"/>
      <c r="T7" s="83"/>
      <c r="U7" s="83"/>
      <c r="V7" s="79"/>
      <c r="W7" s="79"/>
    </row>
    <row r="8" spans="1:23" ht="20.100000000000001" hidden="1" customHeight="1">
      <c r="A8" s="79"/>
      <c r="B8" s="80"/>
      <c r="C8" s="80"/>
      <c r="D8" s="81"/>
      <c r="E8" s="83"/>
      <c r="F8" s="83"/>
      <c r="G8" s="83"/>
      <c r="H8" s="83"/>
      <c r="I8" s="83"/>
      <c r="J8" s="83"/>
      <c r="K8" s="83"/>
      <c r="L8" s="83"/>
      <c r="M8" s="83"/>
      <c r="N8" s="83"/>
      <c r="R8" s="83"/>
      <c r="S8" s="83"/>
      <c r="T8" s="83"/>
      <c r="U8" s="83"/>
      <c r="V8" s="79"/>
      <c r="W8" s="79"/>
    </row>
    <row r="9" spans="1:23" ht="21.75" hidden="1">
      <c r="A9" s="79"/>
      <c r="B9" s="80"/>
      <c r="C9" s="80"/>
      <c r="D9" s="81"/>
      <c r="E9" s="83"/>
      <c r="F9" s="83"/>
      <c r="G9" s="83"/>
      <c r="H9" s="83"/>
      <c r="I9" s="83"/>
      <c r="J9" s="83"/>
      <c r="K9" s="83"/>
      <c r="L9" s="83"/>
      <c r="M9" s="83"/>
      <c r="N9" s="83"/>
      <c r="O9" s="288"/>
      <c r="P9" s="288"/>
      <c r="Q9" s="288"/>
      <c r="R9" s="83"/>
      <c r="S9" s="83"/>
      <c r="T9" s="83"/>
      <c r="U9" s="83"/>
      <c r="V9" s="79"/>
      <c r="W9" s="79"/>
    </row>
    <row r="10" spans="1:23" ht="20.100000000000001" customHeight="1">
      <c r="A10" s="79"/>
      <c r="B10" s="80"/>
      <c r="C10" s="80"/>
      <c r="D10" s="81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288" t="s">
        <v>92</v>
      </c>
      <c r="P10" s="288"/>
      <c r="Q10" s="288"/>
      <c r="R10" s="83"/>
      <c r="S10" s="83"/>
      <c r="T10" s="83"/>
      <c r="U10" s="83"/>
      <c r="V10" s="79"/>
      <c r="W10" s="79"/>
    </row>
    <row r="11" spans="1:23" ht="21.75">
      <c r="A11" s="79"/>
      <c r="B11" s="80"/>
      <c r="C11" s="80"/>
      <c r="D11" s="81"/>
      <c r="E11" s="83"/>
      <c r="F11" s="83"/>
      <c r="G11" s="84"/>
      <c r="H11" s="83"/>
      <c r="J11" s="83"/>
      <c r="N11" s="83"/>
      <c r="O11" s="289" t="s">
        <v>90</v>
      </c>
      <c r="P11" s="289"/>
      <c r="Q11" s="289"/>
      <c r="R11" s="83"/>
      <c r="S11" s="79"/>
      <c r="T11" s="83"/>
      <c r="V11" s="79"/>
      <c r="W11" s="79"/>
    </row>
    <row r="12" spans="1:23" ht="21.75">
      <c r="A12" s="79"/>
      <c r="B12" s="80"/>
      <c r="C12" s="80"/>
      <c r="D12" s="81"/>
      <c r="E12" s="83"/>
      <c r="F12" s="83"/>
      <c r="G12" s="84"/>
      <c r="H12" s="83"/>
      <c r="J12" s="83"/>
      <c r="N12" s="83"/>
      <c r="O12" s="83"/>
      <c r="P12" s="83"/>
      <c r="Q12" s="83" t="s">
        <v>242</v>
      </c>
      <c r="R12" s="83"/>
      <c r="S12" s="79"/>
      <c r="T12" s="83"/>
      <c r="V12" s="79"/>
      <c r="W12" s="79"/>
    </row>
    <row r="13" spans="1:23" ht="21.75">
      <c r="A13" s="79"/>
      <c r="B13" s="80"/>
      <c r="C13" s="80"/>
      <c r="D13" s="81"/>
      <c r="E13" s="83"/>
      <c r="F13" s="83"/>
      <c r="G13" s="84"/>
      <c r="H13" s="83"/>
      <c r="I13" s="84" t="s">
        <v>106</v>
      </c>
      <c r="J13" s="83"/>
      <c r="K13" s="284" t="s">
        <v>18</v>
      </c>
      <c r="L13" s="284"/>
      <c r="M13" s="284"/>
      <c r="N13" s="83"/>
      <c r="O13" s="83"/>
      <c r="P13" s="83"/>
      <c r="Q13" s="83" t="s">
        <v>243</v>
      </c>
      <c r="R13" s="83"/>
      <c r="S13" s="79"/>
      <c r="T13" s="83"/>
      <c r="U13" s="79" t="s">
        <v>77</v>
      </c>
      <c r="V13" s="79"/>
      <c r="W13" s="79"/>
    </row>
    <row r="14" spans="1:23" ht="20.100000000000001" customHeight="1">
      <c r="A14" s="79"/>
      <c r="B14" s="80"/>
      <c r="C14" s="80"/>
      <c r="D14" s="81"/>
      <c r="E14" s="83" t="s">
        <v>15</v>
      </c>
      <c r="F14" s="83"/>
      <c r="G14" s="79"/>
      <c r="H14" s="83"/>
      <c r="I14" s="84" t="s">
        <v>107</v>
      </c>
      <c r="J14" s="83"/>
      <c r="K14" s="85" t="s">
        <v>187</v>
      </c>
      <c r="L14" s="84"/>
      <c r="M14" s="84"/>
      <c r="N14" s="83"/>
      <c r="O14" s="84" t="s">
        <v>195</v>
      </c>
      <c r="P14" s="84"/>
      <c r="Q14" s="84" t="s">
        <v>239</v>
      </c>
      <c r="R14" s="79"/>
      <c r="S14" s="84" t="s">
        <v>59</v>
      </c>
      <c r="T14" s="83"/>
      <c r="U14" s="84" t="s">
        <v>83</v>
      </c>
      <c r="V14" s="83"/>
      <c r="W14" s="83"/>
    </row>
    <row r="15" spans="1:23" s="6" customFormat="1" ht="21.75">
      <c r="A15" s="85"/>
      <c r="B15" s="85"/>
      <c r="C15" s="55"/>
      <c r="D15" s="85"/>
      <c r="E15" s="85" t="s">
        <v>94</v>
      </c>
      <c r="F15" s="85"/>
      <c r="G15" s="84" t="s">
        <v>134</v>
      </c>
      <c r="H15" s="85"/>
      <c r="I15" s="84" t="s">
        <v>108</v>
      </c>
      <c r="J15" s="85"/>
      <c r="K15" s="86" t="s">
        <v>188</v>
      </c>
      <c r="L15" s="84"/>
      <c r="M15" s="84"/>
      <c r="N15" s="84"/>
      <c r="O15" s="84" t="s">
        <v>88</v>
      </c>
      <c r="P15" s="84"/>
      <c r="Q15" s="84" t="s">
        <v>240</v>
      </c>
      <c r="R15" s="85"/>
      <c r="S15" s="84" t="s">
        <v>76</v>
      </c>
      <c r="T15" s="84"/>
      <c r="U15" s="84" t="s">
        <v>78</v>
      </c>
      <c r="V15" s="84"/>
      <c r="W15" s="84" t="s">
        <v>59</v>
      </c>
    </row>
    <row r="16" spans="1:23" s="6" customFormat="1" ht="20.100000000000001" customHeight="1">
      <c r="A16" s="85"/>
      <c r="B16" s="85"/>
      <c r="C16" s="55" t="s">
        <v>0</v>
      </c>
      <c r="D16" s="84"/>
      <c r="E16" s="87" t="s">
        <v>95</v>
      </c>
      <c r="F16" s="85"/>
      <c r="G16" s="87" t="s">
        <v>135</v>
      </c>
      <c r="H16" s="85"/>
      <c r="I16" s="87" t="s">
        <v>109</v>
      </c>
      <c r="J16" s="85"/>
      <c r="K16" s="88" t="s">
        <v>62</v>
      </c>
      <c r="L16" s="85"/>
      <c r="M16" s="87" t="s">
        <v>27</v>
      </c>
      <c r="N16" s="85"/>
      <c r="O16" s="87" t="s">
        <v>89</v>
      </c>
      <c r="P16" s="84"/>
      <c r="Q16" s="271" t="s">
        <v>241</v>
      </c>
      <c r="R16" s="85"/>
      <c r="S16" s="87" t="s">
        <v>75</v>
      </c>
      <c r="T16" s="85"/>
      <c r="U16" s="87" t="s">
        <v>79</v>
      </c>
      <c r="V16" s="85"/>
      <c r="W16" s="87" t="s">
        <v>58</v>
      </c>
    </row>
    <row r="17" spans="1:23" s="6" customFormat="1" ht="19.899999999999999" customHeight="1">
      <c r="A17" s="85"/>
      <c r="B17" s="85"/>
      <c r="C17" s="85"/>
      <c r="D17" s="84"/>
      <c r="E17" s="287" t="s">
        <v>199</v>
      </c>
      <c r="F17" s="287"/>
      <c r="G17" s="287"/>
      <c r="H17" s="287"/>
      <c r="I17" s="287"/>
      <c r="J17" s="287"/>
      <c r="K17" s="287"/>
      <c r="L17" s="287"/>
      <c r="M17" s="287"/>
      <c r="N17" s="287"/>
      <c r="O17" s="287"/>
      <c r="P17" s="287"/>
      <c r="Q17" s="287"/>
      <c r="R17" s="287"/>
      <c r="S17" s="287"/>
      <c r="T17" s="287"/>
      <c r="U17" s="287"/>
      <c r="V17" s="287"/>
      <c r="W17" s="287"/>
    </row>
    <row r="18" spans="1:23" s="6" customFormat="1" ht="22.15" customHeight="1">
      <c r="A18" s="76" t="s">
        <v>215</v>
      </c>
      <c r="B18" s="85"/>
      <c r="C18" s="85"/>
      <c r="D18" s="84"/>
      <c r="E18" s="244"/>
      <c r="F18" s="244"/>
      <c r="G18" s="244"/>
      <c r="H18" s="244"/>
      <c r="I18" s="244"/>
      <c r="J18" s="244"/>
      <c r="K18" s="244"/>
      <c r="L18" s="244"/>
      <c r="M18" s="244"/>
      <c r="N18" s="244"/>
      <c r="O18" s="244"/>
      <c r="P18" s="273"/>
      <c r="Q18" s="273"/>
      <c r="R18" s="244"/>
      <c r="S18" s="244"/>
      <c r="T18" s="244"/>
      <c r="U18" s="244"/>
      <c r="V18" s="244"/>
      <c r="W18" s="244"/>
    </row>
    <row r="19" spans="1:23" ht="20.100000000000001" customHeight="1">
      <c r="A19" s="224" t="s">
        <v>165</v>
      </c>
      <c r="B19" s="79"/>
      <c r="C19" s="79"/>
      <c r="D19" s="89"/>
      <c r="E19" s="105">
        <v>150000000</v>
      </c>
      <c r="F19" s="105"/>
      <c r="G19" s="105">
        <v>99418659</v>
      </c>
      <c r="H19" s="105"/>
      <c r="I19" s="105">
        <v>-688926</v>
      </c>
      <c r="J19" s="105"/>
      <c r="K19" s="105">
        <v>1976346</v>
      </c>
      <c r="L19" s="105"/>
      <c r="M19" s="105">
        <f>47256724-357615</f>
        <v>46899109</v>
      </c>
      <c r="N19" s="105"/>
      <c r="O19" s="105">
        <v>-658745</v>
      </c>
      <c r="P19" s="105"/>
      <c r="Q19" s="105">
        <v>357615</v>
      </c>
      <c r="R19" s="105"/>
      <c r="S19" s="102">
        <v>297304058</v>
      </c>
      <c r="T19" s="105"/>
      <c r="U19" s="105">
        <v>-311900</v>
      </c>
      <c r="V19" s="105"/>
      <c r="W19" s="106">
        <f>SUM(S19:U19)</f>
        <v>296992158</v>
      </c>
    </row>
    <row r="20" spans="1:23" ht="20.100000000000001" hidden="1" customHeight="1">
      <c r="A20" s="225" t="s">
        <v>150</v>
      </c>
      <c r="B20" s="79"/>
      <c r="C20" s="79"/>
      <c r="D20" s="84"/>
      <c r="E20" s="147">
        <v>0</v>
      </c>
      <c r="F20" s="147"/>
      <c r="G20" s="147"/>
      <c r="H20" s="144"/>
      <c r="I20" s="145">
        <v>0</v>
      </c>
      <c r="J20" s="145"/>
      <c r="K20" s="145">
        <v>0</v>
      </c>
      <c r="L20" s="90"/>
      <c r="M20" s="145">
        <v>0</v>
      </c>
      <c r="N20" s="92"/>
      <c r="O20" s="145">
        <v>0</v>
      </c>
      <c r="P20" s="145"/>
      <c r="Q20" s="145"/>
      <c r="R20" s="145"/>
      <c r="S20" s="147">
        <f>SUM(E20:O20)</f>
        <v>0</v>
      </c>
      <c r="T20" s="90"/>
      <c r="U20" s="92">
        <v>0</v>
      </c>
      <c r="V20" s="90"/>
      <c r="W20" s="92">
        <f t="shared" ref="W20:W22" si="0">SUM(S20:U20)</f>
        <v>0</v>
      </c>
    </row>
    <row r="21" spans="1:23" ht="20.100000000000001" customHeight="1">
      <c r="A21" s="225" t="s">
        <v>206</v>
      </c>
      <c r="B21" s="79"/>
      <c r="C21" s="79"/>
      <c r="D21" s="84"/>
      <c r="E21" s="145">
        <v>0</v>
      </c>
      <c r="F21" s="145"/>
      <c r="G21" s="145">
        <v>0</v>
      </c>
      <c r="H21" s="145"/>
      <c r="I21" s="145">
        <v>0</v>
      </c>
      <c r="J21" s="145"/>
      <c r="K21" s="145">
        <v>0</v>
      </c>
      <c r="L21" s="92"/>
      <c r="M21" s="92">
        <f>PL!H33</f>
        <v>16549113</v>
      </c>
      <c r="N21" s="92"/>
      <c r="O21" s="147">
        <v>0</v>
      </c>
      <c r="P21" s="147"/>
      <c r="Q21" s="147">
        <v>0</v>
      </c>
      <c r="R21" s="92"/>
      <c r="S21" s="91">
        <f>SUM(E21:O21)</f>
        <v>16549113</v>
      </c>
      <c r="T21" s="92"/>
      <c r="U21" s="92">
        <f>PL!H34</f>
        <v>-47876</v>
      </c>
      <c r="V21" s="92"/>
      <c r="W21" s="92">
        <f t="shared" si="0"/>
        <v>16501237</v>
      </c>
    </row>
    <row r="22" spans="1:23" ht="20.100000000000001" customHeight="1">
      <c r="A22" s="225" t="s">
        <v>204</v>
      </c>
      <c r="B22" s="79"/>
      <c r="C22" s="79"/>
      <c r="D22" s="84"/>
      <c r="E22" s="146">
        <v>0</v>
      </c>
      <c r="F22" s="145"/>
      <c r="G22" s="146">
        <v>0</v>
      </c>
      <c r="H22" s="145"/>
      <c r="I22" s="146">
        <v>0</v>
      </c>
      <c r="J22" s="145"/>
      <c r="K22" s="146">
        <v>0</v>
      </c>
      <c r="L22" s="92"/>
      <c r="M22" s="149">
        <v>0</v>
      </c>
      <c r="N22" s="92"/>
      <c r="O22" s="95">
        <v>-864871</v>
      </c>
      <c r="P22" s="92"/>
      <c r="Q22" s="95">
        <v>-90676</v>
      </c>
      <c r="R22" s="92"/>
      <c r="S22" s="95">
        <f>SUM(E22:Q22)</f>
        <v>-955547</v>
      </c>
      <c r="T22" s="92"/>
      <c r="U22" s="149">
        <v>4</v>
      </c>
      <c r="V22" s="92"/>
      <c r="W22" s="95">
        <f t="shared" si="0"/>
        <v>-955543</v>
      </c>
    </row>
    <row r="23" spans="1:23" ht="20.100000000000001" customHeight="1">
      <c r="A23" s="225" t="s">
        <v>205</v>
      </c>
      <c r="B23" s="79"/>
      <c r="C23" s="79"/>
      <c r="D23" s="84"/>
      <c r="E23" s="221">
        <f>SUM(E21:E22)</f>
        <v>0</v>
      </c>
      <c r="F23" s="147"/>
      <c r="G23" s="221">
        <f>SUM(G21:G22)</f>
        <v>0</v>
      </c>
      <c r="H23" s="147"/>
      <c r="I23" s="221">
        <f>SUM(I21:I22)</f>
        <v>0</v>
      </c>
      <c r="J23" s="147"/>
      <c r="K23" s="221">
        <f>SUM(K21:K22)</f>
        <v>0</v>
      </c>
      <c r="L23" s="91"/>
      <c r="M23" s="99">
        <f>SUM(M21:M22)</f>
        <v>16549113</v>
      </c>
      <c r="N23" s="91"/>
      <c r="O23" s="99">
        <f>SUM(O21:O22)</f>
        <v>-864871</v>
      </c>
      <c r="P23" s="92"/>
      <c r="Q23" s="99">
        <f>SUM(Q21:Q22)</f>
        <v>-90676</v>
      </c>
      <c r="R23" s="91"/>
      <c r="S23" s="99">
        <f>SUM(S21:S22)</f>
        <v>15593566</v>
      </c>
      <c r="T23" s="91"/>
      <c r="U23" s="99">
        <f>SUM(U21:U22)</f>
        <v>-47872</v>
      </c>
      <c r="V23" s="91"/>
      <c r="W23" s="99">
        <f>SUM(W21:W22)</f>
        <v>15545694</v>
      </c>
    </row>
    <row r="24" spans="1:23" ht="20.100000000000001" customHeight="1">
      <c r="A24" s="225" t="s">
        <v>132</v>
      </c>
      <c r="B24" s="79"/>
      <c r="C24" s="79"/>
      <c r="D24" s="84"/>
      <c r="E24" s="92"/>
      <c r="F24" s="91"/>
      <c r="G24" s="92"/>
      <c r="H24" s="91"/>
      <c r="I24" s="92"/>
      <c r="J24" s="91"/>
      <c r="K24" s="92"/>
      <c r="L24" s="91"/>
      <c r="M24" s="92"/>
      <c r="N24" s="91"/>
      <c r="O24" s="92"/>
      <c r="P24" s="92"/>
      <c r="Q24" s="92"/>
      <c r="R24" s="91"/>
      <c r="S24" s="91"/>
      <c r="T24" s="92"/>
      <c r="U24" s="92"/>
      <c r="V24" s="92"/>
      <c r="W24" s="92"/>
    </row>
    <row r="25" spans="1:23" ht="20.100000000000001" customHeight="1">
      <c r="A25" s="225" t="s">
        <v>170</v>
      </c>
      <c r="B25" s="79"/>
      <c r="C25" s="148" t="s">
        <v>196</v>
      </c>
      <c r="D25" s="84"/>
      <c r="E25" s="145">
        <v>0</v>
      </c>
      <c r="F25" s="147"/>
      <c r="G25" s="145">
        <v>0</v>
      </c>
      <c r="H25" s="147"/>
      <c r="I25" s="145">
        <v>0</v>
      </c>
      <c r="J25" s="147"/>
      <c r="K25" s="240">
        <v>574494</v>
      </c>
      <c r="L25" s="79"/>
      <c r="M25" s="240">
        <v>-574494</v>
      </c>
      <c r="N25" s="79"/>
      <c r="O25" s="241">
        <v>0</v>
      </c>
      <c r="P25" s="241"/>
      <c r="Q25" s="241">
        <v>0</v>
      </c>
      <c r="R25" s="79"/>
      <c r="S25" s="241">
        <f>SUM(E25:O25)</f>
        <v>0</v>
      </c>
      <c r="T25" s="89"/>
      <c r="U25" s="240">
        <v>0</v>
      </c>
      <c r="V25" s="89"/>
      <c r="W25" s="240">
        <f>SUM(S25:U25)</f>
        <v>0</v>
      </c>
    </row>
    <row r="26" spans="1:23" ht="20.100000000000001" customHeight="1">
      <c r="A26" s="225" t="s">
        <v>193</v>
      </c>
      <c r="B26" s="79"/>
      <c r="C26" s="148" t="s">
        <v>218</v>
      </c>
      <c r="D26" s="84"/>
      <c r="E26" s="145">
        <v>0</v>
      </c>
      <c r="F26" s="145"/>
      <c r="G26" s="145">
        <v>0</v>
      </c>
      <c r="H26" s="145"/>
      <c r="I26" s="145">
        <v>0</v>
      </c>
      <c r="J26" s="145"/>
      <c r="K26" s="240">
        <v>0</v>
      </c>
      <c r="L26" s="89"/>
      <c r="M26" s="89">
        <v>-22500000</v>
      </c>
      <c r="N26" s="89"/>
      <c r="O26" s="240">
        <v>0</v>
      </c>
      <c r="P26" s="240"/>
      <c r="Q26" s="240">
        <v>0</v>
      </c>
      <c r="R26" s="89"/>
      <c r="S26" s="89">
        <f>SUM(E26:O26)</f>
        <v>-22500000</v>
      </c>
      <c r="T26" s="89"/>
      <c r="U26" s="240">
        <v>0</v>
      </c>
      <c r="V26" s="89"/>
      <c r="W26" s="240">
        <f>SUM(S26:U26)</f>
        <v>-22500000</v>
      </c>
    </row>
    <row r="27" spans="1:23" ht="20.100000000000001" customHeight="1">
      <c r="A27" s="225" t="s">
        <v>136</v>
      </c>
      <c r="B27" s="79"/>
      <c r="C27" s="79"/>
      <c r="D27" s="84"/>
      <c r="E27" s="147"/>
      <c r="F27" s="147"/>
      <c r="G27" s="147"/>
      <c r="H27" s="147"/>
      <c r="I27" s="147"/>
      <c r="J27" s="147"/>
      <c r="K27" s="241"/>
      <c r="L27" s="79"/>
      <c r="M27" s="89"/>
      <c r="N27" s="79"/>
      <c r="O27" s="79"/>
      <c r="P27" s="79"/>
      <c r="Q27" s="79"/>
      <c r="R27" s="79"/>
      <c r="S27" s="79"/>
      <c r="T27" s="79"/>
      <c r="U27" s="79"/>
      <c r="V27" s="79"/>
      <c r="W27" s="79"/>
    </row>
    <row r="28" spans="1:23" ht="20.100000000000001" customHeight="1">
      <c r="A28" s="225" t="s">
        <v>137</v>
      </c>
      <c r="B28" s="79"/>
      <c r="C28" s="79"/>
      <c r="D28" s="84"/>
      <c r="E28" s="146">
        <v>0</v>
      </c>
      <c r="F28" s="147"/>
      <c r="G28" s="146">
        <v>0</v>
      </c>
      <c r="H28" s="147"/>
      <c r="I28" s="146">
        <v>0</v>
      </c>
      <c r="J28" s="147"/>
      <c r="K28" s="149">
        <v>0</v>
      </c>
      <c r="L28" s="79"/>
      <c r="M28" s="149">
        <v>0</v>
      </c>
      <c r="N28" s="241"/>
      <c r="O28" s="149">
        <v>0</v>
      </c>
      <c r="P28" s="240"/>
      <c r="Q28" s="149">
        <v>0</v>
      </c>
      <c r="R28" s="241"/>
      <c r="S28" s="149">
        <f>SUM(E28:O28)</f>
        <v>0</v>
      </c>
      <c r="T28" s="241"/>
      <c r="U28" s="149">
        <v>-594</v>
      </c>
      <c r="V28" s="79"/>
      <c r="W28" s="149">
        <f>SUM(S28:U28)</f>
        <v>-594</v>
      </c>
    </row>
    <row r="29" spans="1:23" ht="20.100000000000001" customHeight="1" thickBot="1">
      <c r="A29" s="224" t="s">
        <v>201</v>
      </c>
      <c r="B29" s="79"/>
      <c r="C29" s="79"/>
      <c r="D29" s="84"/>
      <c r="E29" s="103">
        <f>SUM(E19:E28)-E23</f>
        <v>150000000</v>
      </c>
      <c r="F29" s="104"/>
      <c r="G29" s="107">
        <f>SUM(G19:G28)-G23</f>
        <v>99418659</v>
      </c>
      <c r="H29" s="104"/>
      <c r="I29" s="107">
        <f>SUM(I19:I28)-I23</f>
        <v>-688926</v>
      </c>
      <c r="J29" s="104"/>
      <c r="K29" s="103">
        <f>SUM(K19:K28)-K23</f>
        <v>2550840</v>
      </c>
      <c r="L29" s="104"/>
      <c r="M29" s="103">
        <f>SUM(M19:M28)-M23</f>
        <v>40373728</v>
      </c>
      <c r="N29" s="104"/>
      <c r="O29" s="107">
        <f>SUM(O19:O28)-O23</f>
        <v>-1523616</v>
      </c>
      <c r="P29" s="104"/>
      <c r="Q29" s="107">
        <f>SUM(Q19:Q28)-Q23</f>
        <v>266939</v>
      </c>
      <c r="R29" s="104"/>
      <c r="S29" s="107">
        <f>SUM(S19:S28)-S23</f>
        <v>290397624</v>
      </c>
      <c r="T29" s="104"/>
      <c r="U29" s="107">
        <f>SUM(U19:U28)-U23</f>
        <v>-360366</v>
      </c>
      <c r="V29" s="104"/>
      <c r="W29" s="103">
        <f>SUM(W19:W28)-W23</f>
        <v>290037258</v>
      </c>
    </row>
    <row r="30" spans="1:23" ht="6.4" customHeight="1" thickTop="1">
      <c r="A30" s="76"/>
      <c r="B30" s="79"/>
      <c r="C30" s="79"/>
      <c r="D30" s="84"/>
      <c r="E30" s="96"/>
      <c r="F30" s="96"/>
      <c r="G30" s="96"/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</row>
    <row r="31" spans="1:23" ht="22.15" customHeight="1">
      <c r="A31" s="76" t="s">
        <v>200</v>
      </c>
      <c r="B31" s="79"/>
      <c r="C31" s="79"/>
      <c r="D31" s="84"/>
      <c r="E31" s="96"/>
      <c r="F31" s="96"/>
      <c r="G31" s="96"/>
      <c r="H31" s="96"/>
      <c r="I31" s="96"/>
      <c r="J31" s="96"/>
      <c r="K31" s="96"/>
      <c r="L31" s="96"/>
      <c r="M31" s="96"/>
      <c r="N31" s="96"/>
      <c r="O31" s="96"/>
      <c r="P31" s="96"/>
      <c r="Q31" s="96"/>
      <c r="R31" s="96"/>
      <c r="S31" s="96"/>
      <c r="T31" s="96"/>
      <c r="U31" s="96"/>
      <c r="V31" s="96"/>
      <c r="W31" s="96"/>
    </row>
    <row r="32" spans="1:23" ht="20.100000000000001" customHeight="1">
      <c r="A32" s="224" t="s">
        <v>207</v>
      </c>
      <c r="B32" s="79"/>
      <c r="C32" s="79"/>
      <c r="D32" s="84"/>
      <c r="E32" s="105">
        <f>E29</f>
        <v>150000000</v>
      </c>
      <c r="F32" s="105"/>
      <c r="G32" s="105">
        <f>G29</f>
        <v>99418659</v>
      </c>
      <c r="H32" s="105"/>
      <c r="I32" s="105">
        <f>I29</f>
        <v>-688926</v>
      </c>
      <c r="J32" s="105"/>
      <c r="K32" s="105">
        <f>K29</f>
        <v>2550840</v>
      </c>
      <c r="L32" s="105"/>
      <c r="M32" s="105">
        <f>M29</f>
        <v>40373728</v>
      </c>
      <c r="N32" s="105"/>
      <c r="O32" s="105">
        <f>O29</f>
        <v>-1523616</v>
      </c>
      <c r="P32" s="105"/>
      <c r="Q32" s="105">
        <f>Q29</f>
        <v>266939</v>
      </c>
      <c r="R32" s="105"/>
      <c r="S32" s="102">
        <f>S29</f>
        <v>290397624</v>
      </c>
      <c r="T32" s="105"/>
      <c r="U32" s="105">
        <f>U29</f>
        <v>-360366</v>
      </c>
      <c r="V32" s="105"/>
      <c r="W32" s="106">
        <f>W29</f>
        <v>290037258</v>
      </c>
    </row>
    <row r="33" spans="1:23" ht="20.100000000000001" customHeight="1">
      <c r="A33" s="225" t="s">
        <v>161</v>
      </c>
      <c r="B33" s="79"/>
      <c r="C33" s="148" t="s">
        <v>229</v>
      </c>
      <c r="D33" s="84"/>
      <c r="E33" s="144">
        <v>0</v>
      </c>
      <c r="F33" s="144"/>
      <c r="G33" s="144">
        <v>0</v>
      </c>
      <c r="H33" s="144"/>
      <c r="I33" s="144">
        <v>0</v>
      </c>
      <c r="J33" s="144"/>
      <c r="K33" s="144">
        <v>0</v>
      </c>
      <c r="L33" s="90"/>
      <c r="M33" s="90">
        <v>-592039</v>
      </c>
      <c r="N33" s="90"/>
      <c r="O33" s="144">
        <v>0</v>
      </c>
      <c r="P33" s="144"/>
      <c r="Q33" s="144">
        <v>0</v>
      </c>
      <c r="R33" s="90"/>
      <c r="S33" s="91">
        <f>SUM(E33:Q33)</f>
        <v>-592039</v>
      </c>
      <c r="T33" s="90"/>
      <c r="U33" s="146">
        <v>0</v>
      </c>
      <c r="V33" s="90"/>
      <c r="W33" s="92">
        <f>SUM(S33:U33)</f>
        <v>-592039</v>
      </c>
    </row>
    <row r="34" spans="1:23" ht="20.100000000000001" customHeight="1">
      <c r="A34" s="224" t="s">
        <v>166</v>
      </c>
      <c r="B34" s="79"/>
      <c r="C34" s="79"/>
      <c r="D34" s="84"/>
      <c r="E34" s="134">
        <f>SUM(E32:E33)</f>
        <v>150000000</v>
      </c>
      <c r="F34" s="105"/>
      <c r="G34" s="134">
        <f>SUM(G32:G33)</f>
        <v>99418659</v>
      </c>
      <c r="H34" s="105"/>
      <c r="I34" s="134">
        <f>SUM(I32:I33)</f>
        <v>-688926</v>
      </c>
      <c r="J34" s="105"/>
      <c r="K34" s="134">
        <f>SUM(K32:K33)</f>
        <v>2550840</v>
      </c>
      <c r="L34" s="105"/>
      <c r="M34" s="134">
        <f>SUM(M32:M33)</f>
        <v>39781689</v>
      </c>
      <c r="N34" s="105"/>
      <c r="O34" s="134">
        <f>SUM(O32:O33)</f>
        <v>-1523616</v>
      </c>
      <c r="P34" s="106"/>
      <c r="Q34" s="134">
        <f>SUM(Q32:Q33)</f>
        <v>266939</v>
      </c>
      <c r="R34" s="105"/>
      <c r="S34" s="134">
        <f>SUM(S32:S33)</f>
        <v>289805585</v>
      </c>
      <c r="T34" s="105"/>
      <c r="U34" s="134">
        <f>SUM(U32:U33)</f>
        <v>-360366</v>
      </c>
      <c r="V34" s="105"/>
      <c r="W34" s="134">
        <f>SUM(W32:W33)</f>
        <v>289445219</v>
      </c>
    </row>
    <row r="35" spans="1:23" ht="20.100000000000001" customHeight="1">
      <c r="A35" s="225" t="s">
        <v>206</v>
      </c>
      <c r="B35" s="79"/>
      <c r="C35" s="79"/>
      <c r="D35" s="84"/>
      <c r="E35" s="145">
        <v>0</v>
      </c>
      <c r="F35" s="145"/>
      <c r="G35" s="145">
        <v>0</v>
      </c>
      <c r="H35" s="145"/>
      <c r="I35" s="145">
        <v>0</v>
      </c>
      <c r="J35" s="145"/>
      <c r="K35" s="169">
        <v>0</v>
      </c>
      <c r="L35" s="169"/>
      <c r="M35" s="259">
        <f>PL!F33</f>
        <v>24272329.0045771</v>
      </c>
      <c r="N35" s="259"/>
      <c r="O35" s="262">
        <v>0</v>
      </c>
      <c r="P35" s="262"/>
      <c r="Q35" s="262">
        <v>0</v>
      </c>
      <c r="R35" s="259"/>
      <c r="S35" s="262">
        <f>SUM(E35:O35)</f>
        <v>24272329.0045771</v>
      </c>
      <c r="T35" s="169"/>
      <c r="U35" s="259">
        <f>PL!F34</f>
        <v>-33630</v>
      </c>
      <c r="V35" s="259"/>
      <c r="W35" s="259">
        <f t="shared" ref="W35" si="1">SUM(S35:U35)</f>
        <v>24238699.0045771</v>
      </c>
    </row>
    <row r="36" spans="1:23" ht="20.100000000000001" customHeight="1">
      <c r="A36" s="225" t="s">
        <v>204</v>
      </c>
      <c r="B36" s="79"/>
      <c r="C36" s="79"/>
      <c r="D36" s="84"/>
      <c r="E36" s="146">
        <v>0</v>
      </c>
      <c r="F36" s="145"/>
      <c r="G36" s="146">
        <v>0</v>
      </c>
      <c r="H36" s="145"/>
      <c r="I36" s="146">
        <v>0</v>
      </c>
      <c r="J36" s="145"/>
      <c r="K36" s="263">
        <v>0</v>
      </c>
      <c r="L36" s="169"/>
      <c r="M36" s="264">
        <v>0</v>
      </c>
      <c r="N36" s="259"/>
      <c r="O36" s="264">
        <v>1752101</v>
      </c>
      <c r="P36" s="259"/>
      <c r="Q36" s="264">
        <v>0</v>
      </c>
      <c r="R36" s="259"/>
      <c r="S36" s="264">
        <f t="shared" ref="S36" si="2">SUM(E36:O36)</f>
        <v>1752101</v>
      </c>
      <c r="T36" s="169"/>
      <c r="U36" s="264">
        <v>-18562</v>
      </c>
      <c r="V36" s="259"/>
      <c r="W36" s="264">
        <f>SUM(S36:U36)</f>
        <v>1733539</v>
      </c>
    </row>
    <row r="37" spans="1:23" ht="20.100000000000001" customHeight="1">
      <c r="A37" s="225" t="s">
        <v>205</v>
      </c>
      <c r="B37" s="79"/>
      <c r="C37" s="79"/>
      <c r="D37" s="84"/>
      <c r="E37" s="145">
        <f>SUM(E35:E36)</f>
        <v>0</v>
      </c>
      <c r="F37" s="147"/>
      <c r="G37" s="145">
        <f>SUM(G35:G36)</f>
        <v>0</v>
      </c>
      <c r="H37" s="147"/>
      <c r="I37" s="145">
        <f>SUM(I35:I36)</f>
        <v>0</v>
      </c>
      <c r="J37" s="147"/>
      <c r="K37" s="145">
        <f>SUM(K35:K36)</f>
        <v>0</v>
      </c>
      <c r="L37" s="147"/>
      <c r="M37" s="240">
        <f>SUM(M35:M36)</f>
        <v>24272329.0045771</v>
      </c>
      <c r="N37" s="241"/>
      <c r="O37" s="240">
        <f>SUM(O35:O36)</f>
        <v>1752101</v>
      </c>
      <c r="P37" s="240"/>
      <c r="Q37" s="240">
        <f>SUM(Q35:Q36)</f>
        <v>0</v>
      </c>
      <c r="R37" s="241"/>
      <c r="S37" s="240">
        <f>SUM(S35:S36)</f>
        <v>26024430.0045771</v>
      </c>
      <c r="T37" s="147"/>
      <c r="U37" s="240">
        <f>SUM(U35:U36)</f>
        <v>-52192</v>
      </c>
      <c r="V37" s="241"/>
      <c r="W37" s="240">
        <f>SUM(W35:W36)</f>
        <v>25972238.0045771</v>
      </c>
    </row>
    <row r="38" spans="1:23" ht="20.100000000000001" customHeight="1">
      <c r="A38" s="225" t="s">
        <v>132</v>
      </c>
      <c r="B38" s="79"/>
      <c r="C38" s="79"/>
      <c r="D38" s="84"/>
      <c r="E38" s="145"/>
      <c r="F38" s="147"/>
      <c r="G38" s="145"/>
      <c r="H38" s="147"/>
      <c r="I38" s="145"/>
      <c r="J38" s="147"/>
      <c r="K38" s="145"/>
      <c r="L38" s="91"/>
      <c r="M38" s="92"/>
      <c r="N38" s="91"/>
      <c r="O38" s="92"/>
      <c r="P38" s="92"/>
      <c r="Q38" s="92"/>
      <c r="R38" s="91"/>
      <c r="S38" s="91"/>
      <c r="T38" s="92"/>
      <c r="U38" s="92"/>
      <c r="V38" s="92"/>
      <c r="W38" s="92"/>
    </row>
    <row r="39" spans="1:23" ht="19.899999999999999" customHeight="1">
      <c r="A39" s="225" t="s">
        <v>170</v>
      </c>
      <c r="B39" s="79"/>
      <c r="C39" s="148" t="s">
        <v>196</v>
      </c>
      <c r="D39" s="84"/>
      <c r="E39" s="145">
        <v>0</v>
      </c>
      <c r="F39" s="147"/>
      <c r="G39" s="145">
        <v>0</v>
      </c>
      <c r="H39" s="147"/>
      <c r="I39" s="145">
        <v>0</v>
      </c>
      <c r="J39" s="147"/>
      <c r="K39" s="240">
        <v>1100000</v>
      </c>
      <c r="L39" s="91"/>
      <c r="M39" s="92">
        <f>-K39</f>
        <v>-1100000</v>
      </c>
      <c r="N39" s="91"/>
      <c r="O39" s="145">
        <v>0</v>
      </c>
      <c r="P39" s="145"/>
      <c r="Q39" s="145">
        <v>0</v>
      </c>
      <c r="R39" s="147"/>
      <c r="S39" s="147">
        <f>SUM(E39:O39)</f>
        <v>0</v>
      </c>
      <c r="T39" s="145"/>
      <c r="U39" s="145">
        <v>0</v>
      </c>
      <c r="V39" s="145"/>
      <c r="W39" s="145">
        <f>SUM(S39:U39)</f>
        <v>0</v>
      </c>
    </row>
    <row r="40" spans="1:23" ht="20.100000000000001" customHeight="1">
      <c r="A40" s="225" t="s">
        <v>193</v>
      </c>
      <c r="B40" s="79"/>
      <c r="C40" s="148" t="s">
        <v>218</v>
      </c>
      <c r="D40" s="84"/>
      <c r="E40" s="145">
        <v>0</v>
      </c>
      <c r="F40" s="147"/>
      <c r="G40" s="145">
        <v>0</v>
      </c>
      <c r="H40" s="147"/>
      <c r="I40" s="145">
        <v>0</v>
      </c>
      <c r="J40" s="147"/>
      <c r="K40" s="145">
        <v>0</v>
      </c>
      <c r="L40" s="91"/>
      <c r="M40" s="92">
        <v>-22500000</v>
      </c>
      <c r="N40" s="91"/>
      <c r="O40" s="147">
        <v>0</v>
      </c>
      <c r="P40" s="147"/>
      <c r="Q40" s="147">
        <v>0</v>
      </c>
      <c r="R40" s="91"/>
      <c r="S40" s="91">
        <f>SUM(E40:O40)</f>
        <v>-22500000</v>
      </c>
      <c r="T40" s="92"/>
      <c r="U40" s="147">
        <v>0</v>
      </c>
      <c r="V40" s="92"/>
      <c r="W40" s="92">
        <f>SUM(S40:U40)</f>
        <v>-22500000</v>
      </c>
    </row>
    <row r="41" spans="1:23" ht="20.100000000000001" customHeight="1">
      <c r="A41" s="225" t="s">
        <v>136</v>
      </c>
      <c r="B41" s="79"/>
      <c r="C41" s="79"/>
      <c r="D41" s="84"/>
      <c r="E41" s="147"/>
      <c r="F41" s="147"/>
      <c r="G41" s="147"/>
      <c r="H41" s="147"/>
      <c r="I41" s="147"/>
      <c r="J41" s="147"/>
      <c r="K41" s="147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</row>
    <row r="42" spans="1:23" ht="20.100000000000001" customHeight="1">
      <c r="A42" s="225" t="s">
        <v>137</v>
      </c>
      <c r="B42" s="79"/>
      <c r="C42" s="79"/>
      <c r="D42" s="84"/>
      <c r="E42" s="147">
        <v>0</v>
      </c>
      <c r="F42" s="147"/>
      <c r="G42" s="147">
        <v>0</v>
      </c>
      <c r="H42" s="147"/>
      <c r="I42" s="147">
        <v>0</v>
      </c>
      <c r="J42" s="147"/>
      <c r="K42" s="147">
        <v>0</v>
      </c>
      <c r="L42" s="91"/>
      <c r="M42" s="147">
        <v>0</v>
      </c>
      <c r="N42" s="91"/>
      <c r="O42" s="147">
        <v>0</v>
      </c>
      <c r="P42" s="147"/>
      <c r="Q42" s="147">
        <v>0</v>
      </c>
      <c r="R42" s="91"/>
      <c r="S42" s="147">
        <f>SUM(E42:O42)</f>
        <v>0</v>
      </c>
      <c r="T42" s="91"/>
      <c r="U42" s="91">
        <v>-742</v>
      </c>
      <c r="V42" s="91"/>
      <c r="W42" s="91">
        <f>SUM(S42:U42)</f>
        <v>-742</v>
      </c>
    </row>
    <row r="43" spans="1:23" ht="20.100000000000001" customHeight="1" thickBot="1">
      <c r="A43" s="224" t="s">
        <v>202</v>
      </c>
      <c r="B43" s="79"/>
      <c r="C43" s="79"/>
      <c r="D43" s="84"/>
      <c r="E43" s="103">
        <f>SUM(E34:E42)-E37</f>
        <v>150000000</v>
      </c>
      <c r="F43" s="104"/>
      <c r="G43" s="103">
        <f>SUM(G34:G42)-G37</f>
        <v>99418659</v>
      </c>
      <c r="H43" s="104"/>
      <c r="I43" s="103">
        <f>SUM(I34:I42)-I37</f>
        <v>-688926</v>
      </c>
      <c r="J43" s="104"/>
      <c r="K43" s="103">
        <f>SUM(K34:K42)-K37</f>
        <v>3650840</v>
      </c>
      <c r="L43" s="105"/>
      <c r="M43" s="103">
        <f>SUM(M34:M42)-M37</f>
        <v>40454018.0045771</v>
      </c>
      <c r="N43" s="105"/>
      <c r="O43" s="103">
        <f>SUM(O34:O42)-O37</f>
        <v>228485</v>
      </c>
      <c r="P43" s="104"/>
      <c r="Q43" s="103">
        <f>SUM(Q34:Q42)-Q37</f>
        <v>266939</v>
      </c>
      <c r="R43" s="105"/>
      <c r="S43" s="103">
        <f>SUM(S34:S42)-S37</f>
        <v>293330015.0045771</v>
      </c>
      <c r="T43" s="105"/>
      <c r="U43" s="103">
        <f>SUM(U34:U42)-U37</f>
        <v>-413300</v>
      </c>
      <c r="V43" s="105"/>
      <c r="W43" s="103">
        <f>SUM(W34:W42)-W37</f>
        <v>292916715.0045771</v>
      </c>
    </row>
    <row r="44" spans="1:23" ht="20.100000000000001" customHeight="1" thickTop="1">
      <c r="A44" s="76"/>
      <c r="B44" s="79"/>
      <c r="C44" s="79"/>
      <c r="D44" s="84"/>
      <c r="E44" s="84"/>
      <c r="F44" s="84"/>
      <c r="G44" s="84"/>
      <c r="H44" s="84"/>
      <c r="I44" s="84"/>
      <c r="J44" s="84"/>
      <c r="K44" s="84"/>
      <c r="L44" s="85"/>
      <c r="M44" s="84"/>
      <c r="N44" s="85"/>
      <c r="O44" s="84"/>
      <c r="P44" s="84"/>
      <c r="Q44" s="84"/>
      <c r="R44" s="85"/>
      <c r="S44" s="79"/>
      <c r="T44" s="85"/>
      <c r="U44" s="84"/>
      <c r="V44" s="79"/>
      <c r="W44" s="79"/>
    </row>
    <row r="45" spans="1:23" ht="20.100000000000001" customHeight="1">
      <c r="A45" s="93"/>
      <c r="B45" s="79"/>
      <c r="C45" s="79"/>
      <c r="D45" s="8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  <c r="R45" s="79"/>
      <c r="S45" s="79"/>
      <c r="T45" s="79"/>
      <c r="U45" s="79"/>
      <c r="V45" s="79"/>
      <c r="W45" s="79"/>
    </row>
  </sheetData>
  <mergeCells count="7">
    <mergeCell ref="K13:M13"/>
    <mergeCell ref="E6:S6"/>
    <mergeCell ref="E5:W5"/>
    <mergeCell ref="E17:W17"/>
    <mergeCell ref="O9:Q9"/>
    <mergeCell ref="O10:Q10"/>
    <mergeCell ref="O11:Q11"/>
  </mergeCells>
  <printOptions horizontalCentered="1"/>
  <pageMargins left="0.6" right="0.4" top="0.70866141732283505" bottom="0.196850393700787" header="0.196850393700787" footer="0.196850393700787"/>
  <pageSetup paperSize="9" scale="67" firstPageNumber="11" orientation="landscape" useFirstPageNumber="1" r:id="rId1"/>
  <headerFooter scaleWithDoc="0" alignWithMargins="0">
    <oddFooter>&amp;L&amp;"Cordia New,Regular"&amp;11หมายเหตุประกอบงบการเงินเป็นส่วนหนึ่งของงบการเงินนี้&amp;R&amp;"Cordia New,Regular"&amp;11&amp;P</oddFooter>
    <evenHeader>&amp;R&amp;"Arial,Italic"&amp;12For internal use only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P36"/>
  <sheetViews>
    <sheetView showGridLines="0" view="pageBreakPreview" zoomScale="80" zoomScaleNormal="100" zoomScaleSheetLayoutView="70" workbookViewId="0"/>
  </sheetViews>
  <sheetFormatPr defaultColWidth="9.28515625" defaultRowHeight="21"/>
  <cols>
    <col min="1" max="1" width="34.140625" style="1" customWidth="1"/>
    <col min="2" max="2" width="8.7109375" style="1" customWidth="1"/>
    <col min="3" max="3" width="0.7109375" style="2" customWidth="1"/>
    <col min="4" max="4" width="13.7109375" style="1" customWidth="1"/>
    <col min="5" max="5" width="0.7109375" style="1" customWidth="1"/>
    <col min="6" max="6" width="13.7109375" style="1" customWidth="1"/>
    <col min="7" max="7" width="0.7109375" style="1" customWidth="1"/>
    <col min="8" max="8" width="13.7109375" style="1" customWidth="1"/>
    <col min="9" max="9" width="0.7109375" style="1" customWidth="1"/>
    <col min="10" max="10" width="13.7109375" style="1" customWidth="1"/>
    <col min="11" max="11" width="0.7109375" style="1" customWidth="1"/>
    <col min="12" max="12" width="22" style="1" customWidth="1"/>
    <col min="13" max="13" width="0.7109375" style="1" customWidth="1"/>
    <col min="14" max="14" width="13.7109375" style="1" customWidth="1"/>
    <col min="15" max="15" width="0.7109375" style="1" customWidth="1"/>
    <col min="16" max="16" width="10.42578125" style="1" bestFit="1" customWidth="1"/>
    <col min="17" max="16384" width="9.28515625" style="1"/>
  </cols>
  <sheetData>
    <row r="1" spans="1:15" ht="23.25">
      <c r="A1" s="77" t="s">
        <v>112</v>
      </c>
      <c r="B1" s="97"/>
      <c r="C1" s="98"/>
      <c r="D1" s="98"/>
      <c r="E1" s="98"/>
      <c r="O1" s="2"/>
    </row>
    <row r="2" spans="1:15" ht="21.75">
      <c r="A2" s="290" t="s">
        <v>38</v>
      </c>
      <c r="B2" s="290"/>
      <c r="C2" s="290"/>
      <c r="D2" s="290"/>
      <c r="E2" s="290"/>
      <c r="F2" s="7"/>
      <c r="G2" s="7"/>
      <c r="H2" s="4"/>
      <c r="I2" s="4"/>
      <c r="J2" s="4"/>
      <c r="K2" s="4"/>
      <c r="L2" s="4"/>
      <c r="M2" s="4"/>
      <c r="N2" s="4"/>
    </row>
    <row r="3" spans="1:15" ht="23.45" customHeight="1">
      <c r="A3" s="75" t="s">
        <v>200</v>
      </c>
      <c r="B3" s="266"/>
      <c r="C3" s="266"/>
      <c r="D3" s="266"/>
      <c r="E3" s="266"/>
      <c r="F3" s="7"/>
      <c r="G3" s="7"/>
      <c r="H3" s="4"/>
      <c r="I3" s="4"/>
      <c r="J3" s="4"/>
      <c r="K3" s="4"/>
      <c r="L3" s="4"/>
      <c r="M3" s="4"/>
      <c r="N3" s="4"/>
    </row>
    <row r="4" spans="1:15" ht="21.75">
      <c r="A4" s="79"/>
      <c r="B4" s="80"/>
      <c r="C4" s="81"/>
      <c r="D4" s="80"/>
      <c r="E4" s="80"/>
      <c r="F4" s="80"/>
      <c r="G4" s="80"/>
      <c r="H4" s="80"/>
      <c r="I4" s="80"/>
      <c r="J4" s="80"/>
      <c r="K4" s="80"/>
      <c r="L4" s="80"/>
      <c r="M4" s="80"/>
      <c r="N4" s="82"/>
    </row>
    <row r="5" spans="1:15" ht="21.75">
      <c r="A5" s="79"/>
      <c r="B5" s="80"/>
      <c r="C5" s="81"/>
      <c r="D5" s="286" t="s">
        <v>33</v>
      </c>
      <c r="E5" s="286"/>
      <c r="F5" s="286"/>
      <c r="G5" s="286"/>
      <c r="H5" s="286"/>
      <c r="I5" s="286"/>
      <c r="J5" s="286"/>
      <c r="K5" s="286"/>
      <c r="L5" s="286"/>
      <c r="M5" s="286"/>
      <c r="N5" s="286"/>
    </row>
    <row r="6" spans="1:15" ht="21.75">
      <c r="A6" s="79"/>
      <c r="B6" s="80"/>
      <c r="C6" s="81"/>
      <c r="D6" s="276"/>
      <c r="E6" s="276"/>
      <c r="F6" s="276"/>
      <c r="G6" s="276"/>
      <c r="H6" s="272"/>
      <c r="I6" s="272"/>
      <c r="J6" s="272"/>
      <c r="K6" s="276"/>
      <c r="L6" s="83" t="s">
        <v>244</v>
      </c>
      <c r="M6" s="276"/>
      <c r="N6" s="276"/>
    </row>
    <row r="7" spans="1:15" ht="21.75">
      <c r="A7" s="79"/>
      <c r="B7" s="80"/>
      <c r="C7" s="81"/>
      <c r="D7" s="83"/>
      <c r="E7" s="83"/>
      <c r="F7" s="83"/>
      <c r="G7" s="83"/>
      <c r="H7" s="291" t="s">
        <v>18</v>
      </c>
      <c r="I7" s="291"/>
      <c r="J7" s="291"/>
      <c r="K7" s="83"/>
      <c r="L7" s="83" t="s">
        <v>243</v>
      </c>
      <c r="M7" s="83"/>
      <c r="N7" s="83"/>
    </row>
    <row r="8" spans="1:15" ht="21.75">
      <c r="A8" s="79"/>
      <c r="B8" s="80"/>
      <c r="C8" s="81"/>
      <c r="D8" s="83" t="s">
        <v>15</v>
      </c>
      <c r="E8" s="83"/>
      <c r="F8" s="83"/>
      <c r="G8" s="83"/>
      <c r="H8" s="85" t="s">
        <v>187</v>
      </c>
      <c r="I8" s="84"/>
      <c r="J8" s="84"/>
      <c r="K8" s="83"/>
      <c r="L8" s="83" t="s">
        <v>239</v>
      </c>
      <c r="M8" s="83"/>
      <c r="N8" s="83"/>
    </row>
    <row r="9" spans="1:15" s="6" customFormat="1" ht="21.75">
      <c r="A9" s="85"/>
      <c r="B9" s="85"/>
      <c r="C9" s="85"/>
      <c r="D9" s="85" t="s">
        <v>94</v>
      </c>
      <c r="E9" s="85"/>
      <c r="F9" s="85" t="s">
        <v>134</v>
      </c>
      <c r="G9" s="85"/>
      <c r="H9" s="86" t="s">
        <v>188</v>
      </c>
      <c r="I9" s="84"/>
      <c r="J9" s="84"/>
      <c r="K9" s="84"/>
      <c r="L9" s="84" t="s">
        <v>240</v>
      </c>
      <c r="M9" s="84"/>
      <c r="N9" s="84" t="s">
        <v>59</v>
      </c>
    </row>
    <row r="10" spans="1:15" s="6" customFormat="1" ht="21.75">
      <c r="A10" s="85"/>
      <c r="B10" s="55" t="s">
        <v>0</v>
      </c>
      <c r="C10" s="84"/>
      <c r="D10" s="87" t="s">
        <v>95</v>
      </c>
      <c r="E10" s="85"/>
      <c r="F10" s="87" t="s">
        <v>135</v>
      </c>
      <c r="G10" s="85"/>
      <c r="H10" s="88" t="s">
        <v>62</v>
      </c>
      <c r="I10" s="85"/>
      <c r="J10" s="87" t="s">
        <v>27</v>
      </c>
      <c r="K10" s="85"/>
      <c r="L10" s="271" t="s">
        <v>241</v>
      </c>
      <c r="M10" s="85"/>
      <c r="N10" s="87" t="s">
        <v>58</v>
      </c>
    </row>
    <row r="11" spans="1:15" s="6" customFormat="1" ht="21.75">
      <c r="A11" s="85"/>
      <c r="B11" s="85"/>
      <c r="C11" s="84"/>
      <c r="D11" s="287" t="s">
        <v>199</v>
      </c>
      <c r="E11" s="287"/>
      <c r="F11" s="287"/>
      <c r="G11" s="287"/>
      <c r="H11" s="287"/>
      <c r="I11" s="287"/>
      <c r="J11" s="287"/>
      <c r="K11" s="287"/>
      <c r="L11" s="287"/>
      <c r="M11" s="287"/>
      <c r="N11" s="287"/>
    </row>
    <row r="12" spans="1:15" s="6" customFormat="1" ht="21.75">
      <c r="A12" s="247" t="s">
        <v>215</v>
      </c>
      <c r="B12" s="85"/>
      <c r="C12" s="84"/>
      <c r="D12" s="244"/>
      <c r="E12" s="244"/>
      <c r="F12" s="244"/>
      <c r="G12" s="244"/>
      <c r="H12" s="244"/>
      <c r="I12" s="244"/>
      <c r="J12" s="244"/>
      <c r="K12" s="244"/>
      <c r="L12" s="273"/>
      <c r="M12" s="273"/>
      <c r="N12" s="244"/>
    </row>
    <row r="13" spans="1:15" ht="21.75">
      <c r="A13" s="76" t="s">
        <v>165</v>
      </c>
      <c r="B13" s="79"/>
      <c r="C13" s="89"/>
      <c r="D13" s="101">
        <v>150000000</v>
      </c>
      <c r="E13" s="101"/>
      <c r="F13" s="101">
        <v>99418659</v>
      </c>
      <c r="G13" s="101"/>
      <c r="H13" s="101">
        <v>1976346</v>
      </c>
      <c r="I13" s="101"/>
      <c r="J13" s="101">
        <f>19393219-383197</f>
        <v>19010022</v>
      </c>
      <c r="K13" s="102"/>
      <c r="L13" s="102">
        <v>383197</v>
      </c>
      <c r="M13" s="102"/>
      <c r="N13" s="102">
        <f>SUM(D13:L13)</f>
        <v>270788224</v>
      </c>
    </row>
    <row r="14" spans="1:15" ht="21.75" hidden="1">
      <c r="A14" s="93" t="s">
        <v>150</v>
      </c>
      <c r="B14" s="79"/>
      <c r="C14" s="89"/>
      <c r="D14" s="94">
        <v>0</v>
      </c>
      <c r="E14" s="94"/>
      <c r="F14" s="94">
        <v>0</v>
      </c>
      <c r="G14" s="94"/>
      <c r="H14" s="91">
        <v>0</v>
      </c>
      <c r="I14" s="94"/>
      <c r="J14" s="91">
        <v>0</v>
      </c>
      <c r="K14" s="91"/>
      <c r="L14" s="91"/>
      <c r="M14" s="91"/>
      <c r="N14" s="91">
        <f>SUM(D14:K14)</f>
        <v>0</v>
      </c>
    </row>
    <row r="15" spans="1:15" ht="21.75">
      <c r="A15" s="93" t="s">
        <v>220</v>
      </c>
      <c r="B15" s="79"/>
      <c r="C15" s="84"/>
      <c r="D15" s="147">
        <v>0</v>
      </c>
      <c r="E15" s="147"/>
      <c r="F15" s="147">
        <v>0</v>
      </c>
      <c r="G15" s="147"/>
      <c r="H15" s="147">
        <v>0</v>
      </c>
      <c r="I15" s="91"/>
      <c r="J15" s="92">
        <f>PL!L30</f>
        <v>11489884</v>
      </c>
      <c r="K15" s="91"/>
      <c r="L15" s="91">
        <v>0</v>
      </c>
      <c r="M15" s="91"/>
      <c r="N15" s="91">
        <f>SUM(D15:L15)</f>
        <v>11489884</v>
      </c>
    </row>
    <row r="16" spans="1:15" ht="21.75">
      <c r="A16" s="93" t="s">
        <v>204</v>
      </c>
      <c r="B16" s="79"/>
      <c r="C16" s="84"/>
      <c r="D16" s="146">
        <v>0</v>
      </c>
      <c r="E16" s="147"/>
      <c r="F16" s="146">
        <v>0</v>
      </c>
      <c r="G16" s="147"/>
      <c r="H16" s="146">
        <v>0</v>
      </c>
      <c r="I16" s="91"/>
      <c r="J16" s="95">
        <v>0</v>
      </c>
      <c r="K16" s="91"/>
      <c r="L16" s="91">
        <v>-102225</v>
      </c>
      <c r="M16" s="91"/>
      <c r="N16" s="95">
        <f>SUM(D16:L16)</f>
        <v>-102225</v>
      </c>
    </row>
    <row r="17" spans="1:16" ht="21.75">
      <c r="A17" s="93" t="s">
        <v>205</v>
      </c>
      <c r="B17" s="79"/>
      <c r="C17" s="84"/>
      <c r="D17" s="221">
        <f>SUM(D15:D16)</f>
        <v>0</v>
      </c>
      <c r="E17" s="145"/>
      <c r="F17" s="221">
        <f>SUM(F15:F16)</f>
        <v>0</v>
      </c>
      <c r="G17" s="145"/>
      <c r="H17" s="221">
        <f>SUM(H15:H16)</f>
        <v>0</v>
      </c>
      <c r="I17" s="100"/>
      <c r="J17" s="99">
        <f>SUM(J15:J16)</f>
        <v>11489884</v>
      </c>
      <c r="K17" s="92"/>
      <c r="L17" s="99">
        <f>SUM(L15:L16)</f>
        <v>-102225</v>
      </c>
      <c r="M17" s="92"/>
      <c r="N17" s="99">
        <f>SUM(N15:N16)</f>
        <v>11387659</v>
      </c>
    </row>
    <row r="18" spans="1:16" ht="21.75">
      <c r="A18" s="93" t="s">
        <v>152</v>
      </c>
      <c r="B18" s="79"/>
      <c r="C18" s="84"/>
      <c r="D18" s="145"/>
      <c r="E18" s="145"/>
      <c r="F18" s="145"/>
      <c r="G18" s="145"/>
      <c r="H18" s="145"/>
      <c r="I18" s="100"/>
      <c r="J18" s="92"/>
      <c r="K18" s="92"/>
      <c r="L18" s="92"/>
      <c r="M18" s="92"/>
      <c r="N18" s="92"/>
    </row>
    <row r="19" spans="1:16" ht="21.75">
      <c r="A19" s="93" t="s">
        <v>171</v>
      </c>
      <c r="B19" s="148" t="s">
        <v>196</v>
      </c>
      <c r="C19" s="84"/>
      <c r="D19" s="145">
        <v>0</v>
      </c>
      <c r="E19" s="145"/>
      <c r="F19" s="145">
        <v>0</v>
      </c>
      <c r="G19" s="145"/>
      <c r="H19" s="240">
        <v>574494</v>
      </c>
      <c r="I19" s="100"/>
      <c r="J19" s="92">
        <v>-574494</v>
      </c>
      <c r="K19" s="92"/>
      <c r="L19" s="92">
        <v>0</v>
      </c>
      <c r="M19" s="92"/>
      <c r="N19" s="145">
        <f>SUM(D19:L19)</f>
        <v>0</v>
      </c>
    </row>
    <row r="20" spans="1:16" ht="21.75">
      <c r="A20" s="93" t="s">
        <v>193</v>
      </c>
      <c r="B20" s="148" t="s">
        <v>218</v>
      </c>
      <c r="C20" s="84"/>
      <c r="D20" s="145">
        <v>0</v>
      </c>
      <c r="E20" s="145"/>
      <c r="F20" s="145">
        <v>0</v>
      </c>
      <c r="G20" s="145"/>
      <c r="H20" s="145">
        <v>0</v>
      </c>
      <c r="I20" s="100"/>
      <c r="J20" s="92">
        <v>-22500000</v>
      </c>
      <c r="K20" s="92"/>
      <c r="L20" s="92">
        <v>0</v>
      </c>
      <c r="M20" s="92"/>
      <c r="N20" s="92">
        <f>SUM(D20:L20)</f>
        <v>-22500000</v>
      </c>
    </row>
    <row r="21" spans="1:16" ht="22.5" thickBot="1">
      <c r="A21" s="76" t="s">
        <v>201</v>
      </c>
      <c r="B21" s="79"/>
      <c r="C21" s="84"/>
      <c r="D21" s="103">
        <f>SUM(D13:D20)-D17</f>
        <v>150000000</v>
      </c>
      <c r="E21" s="104"/>
      <c r="F21" s="103">
        <f>SUM(F13:F20)-F17</f>
        <v>99418659</v>
      </c>
      <c r="G21" s="104"/>
      <c r="H21" s="103">
        <f>SUM(H13:H20)-H17</f>
        <v>2550840</v>
      </c>
      <c r="I21" s="105"/>
      <c r="J21" s="103">
        <f>SUM(J13:J20)-J17</f>
        <v>7425412</v>
      </c>
      <c r="K21" s="105"/>
      <c r="L21" s="103">
        <f>SUM(L13:L20)-L17</f>
        <v>280972</v>
      </c>
      <c r="M21" s="105"/>
      <c r="N21" s="103">
        <f>SUM(N13:N20)-N17</f>
        <v>259675883</v>
      </c>
    </row>
    <row r="22" spans="1:16" ht="7.5" customHeight="1" thickTop="1">
      <c r="A22" s="76"/>
      <c r="B22" s="79"/>
      <c r="C22" s="84"/>
      <c r="D22" s="96"/>
      <c r="E22" s="96"/>
      <c r="F22" s="96"/>
      <c r="G22" s="96"/>
      <c r="H22" s="96"/>
      <c r="I22" s="90"/>
      <c r="J22" s="96"/>
      <c r="K22" s="90"/>
      <c r="L22" s="90"/>
      <c r="M22" s="90"/>
      <c r="N22" s="96"/>
    </row>
    <row r="23" spans="1:16" ht="21.75">
      <c r="A23" s="247" t="s">
        <v>200</v>
      </c>
      <c r="B23" s="79"/>
      <c r="C23" s="84"/>
      <c r="D23" s="96"/>
      <c r="E23" s="96"/>
      <c r="F23" s="96"/>
      <c r="G23" s="96"/>
      <c r="H23" s="96"/>
      <c r="I23" s="90"/>
      <c r="J23" s="96"/>
      <c r="K23" s="90"/>
      <c r="L23" s="90"/>
      <c r="M23" s="90"/>
      <c r="N23" s="96"/>
    </row>
    <row r="24" spans="1:16" ht="21.6" hidden="1" customHeight="1">
      <c r="A24" s="76" t="s">
        <v>173</v>
      </c>
      <c r="B24" s="79"/>
      <c r="C24" s="84"/>
      <c r="D24" s="96"/>
      <c r="E24" s="96"/>
      <c r="F24" s="96"/>
      <c r="G24" s="96"/>
      <c r="H24" s="96"/>
      <c r="I24" s="90"/>
      <c r="J24" s="96"/>
      <c r="K24" s="90"/>
      <c r="L24" s="90"/>
      <c r="M24" s="90"/>
      <c r="N24" s="96"/>
    </row>
    <row r="25" spans="1:16" ht="21.75" hidden="1">
      <c r="A25" s="76" t="s">
        <v>208</v>
      </c>
      <c r="B25" s="79"/>
      <c r="C25" s="89"/>
      <c r="D25" s="101">
        <f>D21</f>
        <v>150000000</v>
      </c>
      <c r="E25" s="101"/>
      <c r="F25" s="101">
        <f>F21</f>
        <v>99418659</v>
      </c>
      <c r="G25" s="101"/>
      <c r="H25" s="101">
        <f>H21</f>
        <v>2550840</v>
      </c>
      <c r="I25" s="101"/>
      <c r="J25" s="101">
        <f>J21</f>
        <v>7425412</v>
      </c>
      <c r="K25" s="102"/>
      <c r="L25" s="102">
        <f>L21</f>
        <v>280972</v>
      </c>
      <c r="M25" s="102"/>
      <c r="N25" s="102">
        <f>SUM(D25:L25)</f>
        <v>259675883</v>
      </c>
    </row>
    <row r="26" spans="1:16" ht="21.75" hidden="1">
      <c r="A26" s="93" t="s">
        <v>161</v>
      </c>
      <c r="B26" s="148" t="s">
        <v>172</v>
      </c>
      <c r="C26" s="89"/>
      <c r="D26" s="267">
        <v>0</v>
      </c>
      <c r="E26" s="94"/>
      <c r="F26" s="267">
        <v>0</v>
      </c>
      <c r="G26" s="94"/>
      <c r="H26" s="267">
        <v>0</v>
      </c>
      <c r="I26" s="94"/>
      <c r="J26" s="267">
        <v>0</v>
      </c>
      <c r="K26" s="91"/>
      <c r="L26" s="267">
        <v>0</v>
      </c>
      <c r="M26" s="91"/>
      <c r="N26" s="95">
        <v>0</v>
      </c>
    </row>
    <row r="27" spans="1:16" ht="21.75">
      <c r="A27" s="76" t="s">
        <v>166</v>
      </c>
      <c r="B27" s="79"/>
      <c r="C27" s="89"/>
      <c r="D27" s="106">
        <f>D25+D26</f>
        <v>150000000</v>
      </c>
      <c r="E27" s="106">
        <f t="shared" ref="E27:N27" si="0">E25+E26</f>
        <v>0</v>
      </c>
      <c r="F27" s="106">
        <f t="shared" si="0"/>
        <v>99418659</v>
      </c>
      <c r="G27" s="106">
        <f t="shared" si="0"/>
        <v>0</v>
      </c>
      <c r="H27" s="106">
        <f t="shared" si="0"/>
        <v>2550840</v>
      </c>
      <c r="I27" s="106">
        <f t="shared" si="0"/>
        <v>0</v>
      </c>
      <c r="J27" s="106">
        <f t="shared" si="0"/>
        <v>7425412</v>
      </c>
      <c r="K27" s="106">
        <f t="shared" si="0"/>
        <v>0</v>
      </c>
      <c r="L27" s="106">
        <f t="shared" si="0"/>
        <v>280972</v>
      </c>
      <c r="M27" s="106"/>
      <c r="N27" s="106">
        <f t="shared" si="0"/>
        <v>259675883</v>
      </c>
    </row>
    <row r="28" spans="1:16" ht="21.75">
      <c r="A28" s="93" t="s">
        <v>220</v>
      </c>
      <c r="B28" s="79"/>
      <c r="C28" s="84"/>
      <c r="D28" s="146">
        <v>0</v>
      </c>
      <c r="E28" s="92"/>
      <c r="F28" s="146">
        <v>0</v>
      </c>
      <c r="G28" s="92"/>
      <c r="H28" s="146">
        <v>0</v>
      </c>
      <c r="I28" s="92"/>
      <c r="J28" s="149">
        <f>PL!J30</f>
        <v>21336550</v>
      </c>
      <c r="K28" s="240"/>
      <c r="L28" s="240">
        <v>0</v>
      </c>
      <c r="M28" s="240"/>
      <c r="N28" s="149">
        <f>SUM(D28:L28)</f>
        <v>21336550</v>
      </c>
      <c r="O28" s="2"/>
      <c r="P28" s="2"/>
    </row>
    <row r="29" spans="1:16" ht="21.75">
      <c r="A29" s="93" t="s">
        <v>205</v>
      </c>
      <c r="B29" s="79"/>
      <c r="C29" s="84"/>
      <c r="D29" s="221">
        <f>SUM(D28)</f>
        <v>0</v>
      </c>
      <c r="E29" s="145"/>
      <c r="F29" s="221">
        <f>SUM(F28)</f>
        <v>0</v>
      </c>
      <c r="G29" s="145"/>
      <c r="H29" s="221">
        <f>SUM(H28)</f>
        <v>0</v>
      </c>
      <c r="I29" s="145"/>
      <c r="J29" s="99">
        <f>SUM(J28)</f>
        <v>21336550</v>
      </c>
      <c r="K29" s="240"/>
      <c r="L29" s="221">
        <f>SUM(L28)</f>
        <v>0</v>
      </c>
      <c r="M29" s="99"/>
      <c r="N29" s="99">
        <f>SUM(N28)</f>
        <v>21336550</v>
      </c>
    </row>
    <row r="30" spans="1:16" ht="21.75">
      <c r="A30" s="93" t="s">
        <v>152</v>
      </c>
      <c r="B30" s="79"/>
      <c r="C30" s="84"/>
      <c r="D30" s="145"/>
      <c r="E30" s="145"/>
      <c r="F30" s="145"/>
      <c r="G30" s="145"/>
      <c r="H30" s="145"/>
      <c r="I30" s="100"/>
      <c r="J30" s="89"/>
      <c r="K30" s="89"/>
      <c r="L30" s="92"/>
      <c r="M30" s="92"/>
      <c r="N30" s="92"/>
    </row>
    <row r="31" spans="1:16" ht="21.75">
      <c r="A31" s="93" t="s">
        <v>171</v>
      </c>
      <c r="B31" s="148" t="s">
        <v>196</v>
      </c>
      <c r="C31" s="84"/>
      <c r="D31" s="145">
        <v>0</v>
      </c>
      <c r="E31" s="145"/>
      <c r="F31" s="145">
        <v>0</v>
      </c>
      <c r="G31" s="145"/>
      <c r="H31" s="240">
        <v>1100000</v>
      </c>
      <c r="I31" s="100"/>
      <c r="J31" s="89">
        <f>-H31</f>
        <v>-1100000</v>
      </c>
      <c r="K31" s="89"/>
      <c r="L31" s="89">
        <v>0</v>
      </c>
      <c r="M31" s="89"/>
      <c r="N31" s="89">
        <f>SUM(D31:K31)</f>
        <v>0</v>
      </c>
    </row>
    <row r="32" spans="1:16" ht="21.75">
      <c r="A32" s="93" t="s">
        <v>131</v>
      </c>
      <c r="B32" s="148" t="s">
        <v>218</v>
      </c>
      <c r="C32" s="84"/>
      <c r="D32" s="145">
        <v>0</v>
      </c>
      <c r="E32" s="145"/>
      <c r="F32" s="145">
        <v>0</v>
      </c>
      <c r="G32" s="145"/>
      <c r="H32" s="145">
        <v>0</v>
      </c>
      <c r="I32" s="100"/>
      <c r="J32" s="89">
        <v>-22500000</v>
      </c>
      <c r="K32" s="89"/>
      <c r="L32" s="89">
        <v>0</v>
      </c>
      <c r="M32" s="89"/>
      <c r="N32" s="240">
        <f>SUM(D32:K32)</f>
        <v>-22500000</v>
      </c>
    </row>
    <row r="33" spans="1:14" ht="22.5" thickBot="1">
      <c r="A33" s="76" t="s">
        <v>202</v>
      </c>
      <c r="B33" s="79"/>
      <c r="C33" s="84"/>
      <c r="D33" s="103">
        <f>SUM(D29:D32)+D27</f>
        <v>150000000</v>
      </c>
      <c r="E33" s="104"/>
      <c r="F33" s="103">
        <f>SUM(F29:F32)+F27</f>
        <v>99418659</v>
      </c>
      <c r="G33" s="104"/>
      <c r="H33" s="103">
        <f>SUM(H29:H32)+H27</f>
        <v>3650840</v>
      </c>
      <c r="I33" s="105"/>
      <c r="J33" s="103">
        <f>SUM(J29:J32)+J27</f>
        <v>5161962</v>
      </c>
      <c r="K33" s="105"/>
      <c r="L33" s="103">
        <f>SUM(L29:L32)+L27</f>
        <v>280972</v>
      </c>
      <c r="M33" s="105"/>
      <c r="N33" s="103">
        <f>SUM(N29:N32)+N27</f>
        <v>258512433</v>
      </c>
    </row>
    <row r="34" spans="1:14" ht="6" customHeight="1" thickTop="1">
      <c r="A34" s="93"/>
      <c r="B34" s="79"/>
      <c r="C34" s="84"/>
      <c r="D34" s="91"/>
      <c r="E34" s="91"/>
      <c r="F34" s="91"/>
      <c r="G34" s="91"/>
      <c r="H34" s="92"/>
      <c r="I34" s="91"/>
      <c r="J34" s="92"/>
      <c r="K34" s="91"/>
      <c r="L34" s="91"/>
      <c r="M34" s="91"/>
      <c r="N34" s="91"/>
    </row>
    <row r="35" spans="1:14" ht="21.75">
      <c r="A35" s="93"/>
      <c r="B35" s="79"/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</row>
    <row r="36" spans="1:14">
      <c r="C36" s="1"/>
    </row>
  </sheetData>
  <mergeCells count="4">
    <mergeCell ref="A2:E2"/>
    <mergeCell ref="D5:N5"/>
    <mergeCell ref="H7:J7"/>
    <mergeCell ref="D11:N11"/>
  </mergeCells>
  <printOptions horizontalCentered="1"/>
  <pageMargins left="0.6" right="0.4" top="0.70866141699999996" bottom="0.5" header="0.196850393700787" footer="0.196850393700787"/>
  <pageSetup paperSize="9" scale="68" firstPageNumber="12" orientation="portrait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New,Regular"&amp;12&amp;P</oddFooter>
    <evenHeader>&amp;R&amp;"Arial,Italic"&amp;12For internal use only</even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86922D-A548-4E9C-8CB4-5BCC983B8F29}">
  <sheetPr>
    <tabColor rgb="FF002060"/>
    <pageSetUpPr fitToPage="1"/>
  </sheetPr>
  <dimension ref="A1:P91"/>
  <sheetViews>
    <sheetView showGridLines="0" view="pageBreakPreview" zoomScaleNormal="115" zoomScaleSheetLayoutView="100" workbookViewId="0"/>
  </sheetViews>
  <sheetFormatPr defaultColWidth="8.7109375" defaultRowHeight="21.75"/>
  <cols>
    <col min="1" max="1" width="17.5703125" style="53" customWidth="1"/>
    <col min="2" max="2" width="8.28515625" style="53" customWidth="1"/>
    <col min="3" max="3" width="23.28515625" style="53" customWidth="1"/>
    <col min="4" max="4" width="8.28515625" style="258" customWidth="1"/>
    <col min="5" max="5" width="0.7109375" style="53" customWidth="1"/>
    <col min="6" max="6" width="12.28515625" style="53" customWidth="1"/>
    <col min="7" max="7" width="0.7109375" style="58" customWidth="1"/>
    <col min="8" max="8" width="12.85546875" style="58" bestFit="1" customWidth="1"/>
    <col min="9" max="9" width="0.7109375" style="53" customWidth="1"/>
    <col min="10" max="10" width="12.28515625" style="53" customWidth="1"/>
    <col min="11" max="11" width="0.7109375" style="58" customWidth="1"/>
    <col min="12" max="12" width="13.28515625" style="58" customWidth="1"/>
    <col min="13" max="13" width="0.7109375" style="58" customWidth="1"/>
    <col min="14" max="14" width="11.28515625" style="53" bestFit="1" customWidth="1"/>
    <col min="15" max="15" width="9.28515625" style="53" bestFit="1" customWidth="1"/>
    <col min="16" max="16384" width="8.7109375" style="53"/>
  </cols>
  <sheetData>
    <row r="1" spans="1:14" s="9" customFormat="1" ht="21.6" customHeight="1">
      <c r="A1" s="77" t="s">
        <v>112</v>
      </c>
      <c r="B1" s="98"/>
      <c r="C1" s="97"/>
      <c r="D1" s="248"/>
      <c r="E1" s="98"/>
      <c r="F1" s="98"/>
      <c r="G1" s="98"/>
      <c r="H1" s="98"/>
      <c r="I1" s="79"/>
      <c r="J1" s="79"/>
      <c r="K1" s="79"/>
      <c r="L1" s="89"/>
    </row>
    <row r="2" spans="1:14" s="69" customFormat="1" ht="22.5">
      <c r="A2" s="197" t="s">
        <v>44</v>
      </c>
      <c r="B2" s="197"/>
      <c r="C2" s="197"/>
      <c r="D2" s="249"/>
      <c r="E2" s="197"/>
      <c r="F2" s="198"/>
      <c r="G2" s="198"/>
      <c r="H2" s="198"/>
      <c r="I2" s="155"/>
      <c r="J2" s="199"/>
      <c r="K2" s="199"/>
      <c r="L2" s="199"/>
    </row>
    <row r="3" spans="1:14" s="70" customFormat="1">
      <c r="A3" s="200" t="s">
        <v>200</v>
      </c>
      <c r="B3" s="200"/>
      <c r="C3" s="200"/>
      <c r="D3" s="250"/>
      <c r="E3" s="200"/>
      <c r="F3" s="200"/>
      <c r="G3" s="200"/>
      <c r="H3" s="200"/>
      <c r="I3" s="155"/>
      <c r="J3" s="164"/>
      <c r="K3" s="164"/>
      <c r="L3" s="82"/>
      <c r="M3" s="71"/>
    </row>
    <row r="4" spans="1:14" s="70" customFormat="1">
      <c r="A4" s="200"/>
      <c r="B4" s="200"/>
      <c r="C4" s="200"/>
      <c r="D4" s="250"/>
      <c r="E4" s="200"/>
      <c r="F4" s="200"/>
      <c r="G4" s="200"/>
      <c r="H4" s="200"/>
      <c r="I4" s="155"/>
      <c r="J4" s="164"/>
      <c r="K4" s="164"/>
      <c r="L4" s="82"/>
      <c r="M4" s="71"/>
    </row>
    <row r="5" spans="1:14">
      <c r="A5" s="172"/>
      <c r="B5" s="82"/>
      <c r="C5" s="82"/>
      <c r="E5" s="82"/>
      <c r="F5" s="283" t="s">
        <v>32</v>
      </c>
      <c r="G5" s="283"/>
      <c r="H5" s="283"/>
      <c r="I5" s="82"/>
      <c r="J5" s="283" t="s">
        <v>33</v>
      </c>
      <c r="K5" s="283"/>
      <c r="L5" s="283"/>
      <c r="M5" s="54"/>
    </row>
    <row r="6" spans="1:14" hidden="1">
      <c r="A6" s="172"/>
      <c r="B6" s="82"/>
      <c r="C6" s="82"/>
      <c r="D6" s="251"/>
      <c r="E6" s="82"/>
      <c r="F6" s="281" t="s">
        <v>211</v>
      </c>
      <c r="G6" s="281"/>
      <c r="H6" s="281"/>
      <c r="I6" s="54"/>
      <c r="J6" s="281" t="s">
        <v>211</v>
      </c>
      <c r="K6" s="281"/>
      <c r="L6" s="281"/>
      <c r="M6" s="54"/>
    </row>
    <row r="7" spans="1:14" s="52" customFormat="1">
      <c r="A7" s="172"/>
      <c r="B7" s="172"/>
      <c r="C7" s="188"/>
      <c r="D7" s="251" t="s">
        <v>0</v>
      </c>
      <c r="E7" s="174"/>
      <c r="F7" s="190">
        <v>2563</v>
      </c>
      <c r="G7" s="177"/>
      <c r="H7" s="190">
        <v>2562</v>
      </c>
      <c r="I7" s="174"/>
      <c r="J7" s="190">
        <v>2563</v>
      </c>
      <c r="K7" s="177"/>
      <c r="L7" s="190">
        <v>2562</v>
      </c>
    </row>
    <row r="8" spans="1:14" s="52" customFormat="1" ht="24">
      <c r="A8" s="172"/>
      <c r="B8" s="172"/>
      <c r="C8" s="188"/>
      <c r="D8" s="252"/>
      <c r="E8" s="174"/>
      <c r="F8" s="280" t="s">
        <v>199</v>
      </c>
      <c r="G8" s="280"/>
      <c r="H8" s="280"/>
      <c r="I8" s="280"/>
      <c r="J8" s="280"/>
      <c r="K8" s="280"/>
      <c r="L8" s="280"/>
    </row>
    <row r="9" spans="1:14" s="72" customFormat="1">
      <c r="A9" s="201" t="s">
        <v>45</v>
      </c>
      <c r="B9" s="202"/>
      <c r="C9" s="202"/>
      <c r="D9" s="253"/>
      <c r="E9" s="203"/>
      <c r="F9" s="91"/>
      <c r="G9" s="91"/>
      <c r="H9" s="91"/>
      <c r="I9" s="155"/>
      <c r="J9" s="203"/>
      <c r="K9" s="203"/>
      <c r="L9" s="203"/>
    </row>
    <row r="10" spans="1:14" s="73" customFormat="1">
      <c r="A10" s="158" t="s">
        <v>46</v>
      </c>
      <c r="B10" s="158"/>
      <c r="C10" s="158"/>
      <c r="D10" s="254"/>
      <c r="E10" s="158"/>
      <c r="F10" s="159">
        <f>PL!F28</f>
        <v>30096019.0045771</v>
      </c>
      <c r="G10" s="91"/>
      <c r="H10" s="159">
        <f>PL!H28</f>
        <v>21312775</v>
      </c>
      <c r="I10" s="155"/>
      <c r="J10" s="159">
        <f>PL!J28</f>
        <v>22786902</v>
      </c>
      <c r="K10" s="158"/>
      <c r="L10" s="159">
        <f>PL!L28</f>
        <v>11785809</v>
      </c>
      <c r="N10" s="277"/>
    </row>
    <row r="11" spans="1:14" s="73" customFormat="1">
      <c r="A11" s="204" t="s">
        <v>186</v>
      </c>
      <c r="B11" s="158"/>
      <c r="C11" s="158"/>
      <c r="D11" s="254"/>
      <c r="E11" s="158"/>
      <c r="F11" s="159"/>
      <c r="G11" s="91"/>
      <c r="H11" s="159"/>
      <c r="I11" s="155"/>
      <c r="J11" s="159"/>
      <c r="K11" s="91"/>
      <c r="L11" s="159"/>
      <c r="N11" s="277"/>
    </row>
    <row r="12" spans="1:14" s="73" customFormat="1">
      <c r="A12" s="204" t="s">
        <v>47</v>
      </c>
      <c r="B12" s="158"/>
      <c r="C12" s="158"/>
      <c r="D12" s="254"/>
      <c r="E12" s="158"/>
      <c r="F12" s="159"/>
      <c r="G12" s="91"/>
      <c r="H12" s="159"/>
      <c r="I12" s="155"/>
      <c r="J12" s="159"/>
      <c r="K12" s="91"/>
      <c r="L12" s="159"/>
      <c r="N12" s="277"/>
    </row>
    <row r="13" spans="1:14" s="73" customFormat="1">
      <c r="A13" s="204" t="s">
        <v>179</v>
      </c>
      <c r="B13" s="158"/>
      <c r="C13" s="158"/>
      <c r="D13" s="254"/>
      <c r="E13" s="158"/>
      <c r="F13" s="159">
        <v>152811</v>
      </c>
      <c r="G13" s="91"/>
      <c r="H13" s="159">
        <v>1665438</v>
      </c>
      <c r="I13" s="155"/>
      <c r="J13" s="156">
        <v>-2028014</v>
      </c>
      <c r="K13" s="91"/>
      <c r="L13" s="231">
        <v>1894007</v>
      </c>
      <c r="N13" s="277"/>
    </row>
    <row r="14" spans="1:14" s="73" customFormat="1">
      <c r="A14" s="204" t="s">
        <v>230</v>
      </c>
      <c r="B14" s="158"/>
      <c r="C14" s="158"/>
      <c r="D14" s="254"/>
      <c r="E14" s="158"/>
      <c r="F14" s="159">
        <v>-149874</v>
      </c>
      <c r="G14" s="91"/>
      <c r="H14" s="232">
        <v>0</v>
      </c>
      <c r="I14" s="157"/>
      <c r="J14" s="232">
        <v>0</v>
      </c>
      <c r="K14" s="157"/>
      <c r="L14" s="232">
        <v>0</v>
      </c>
      <c r="N14" s="277"/>
    </row>
    <row r="15" spans="1:14" s="73" customFormat="1">
      <c r="A15" s="205" t="s">
        <v>84</v>
      </c>
      <c r="B15" s="158"/>
      <c r="C15" s="158"/>
      <c r="D15" s="251"/>
      <c r="E15" s="158"/>
      <c r="F15" s="232">
        <v>0</v>
      </c>
      <c r="G15" s="158"/>
      <c r="H15" s="231">
        <v>95845</v>
      </c>
      <c r="I15" s="155"/>
      <c r="J15" s="232">
        <v>0</v>
      </c>
      <c r="K15" s="158"/>
      <c r="L15" s="232">
        <v>0</v>
      </c>
      <c r="N15" s="277"/>
    </row>
    <row r="16" spans="1:14" s="73" customFormat="1">
      <c r="A16" s="205" t="s">
        <v>69</v>
      </c>
      <c r="B16" s="158"/>
      <c r="C16" s="158"/>
      <c r="D16" s="251"/>
      <c r="E16" s="158"/>
      <c r="F16" s="156">
        <v>9729724</v>
      </c>
      <c r="G16" s="158"/>
      <c r="H16" s="231">
        <v>5766254</v>
      </c>
      <c r="I16" s="155"/>
      <c r="J16" s="159">
        <v>2701129</v>
      </c>
      <c r="K16" s="158"/>
      <c r="L16" s="159">
        <v>446904</v>
      </c>
      <c r="N16" s="277"/>
    </row>
    <row r="17" spans="1:14" s="73" customFormat="1" hidden="1">
      <c r="A17" s="205" t="s">
        <v>118</v>
      </c>
      <c r="B17" s="158"/>
      <c r="C17" s="158"/>
      <c r="D17" s="255" t="s">
        <v>197</v>
      </c>
      <c r="E17" s="158"/>
      <c r="F17" s="156"/>
      <c r="G17" s="158"/>
      <c r="H17" s="232">
        <v>0</v>
      </c>
      <c r="I17" s="155"/>
      <c r="J17" s="160"/>
      <c r="K17" s="158"/>
      <c r="L17" s="232">
        <v>0</v>
      </c>
      <c r="N17" s="277"/>
    </row>
    <row r="18" spans="1:14" s="73" customFormat="1" hidden="1">
      <c r="A18" s="205" t="s">
        <v>141</v>
      </c>
      <c r="B18" s="158"/>
      <c r="C18" s="158"/>
      <c r="D18" s="251"/>
      <c r="E18" s="158"/>
      <c r="F18" s="156"/>
      <c r="G18" s="158"/>
      <c r="H18" s="156"/>
      <c r="I18" s="155"/>
      <c r="J18" s="157"/>
      <c r="K18" s="158"/>
      <c r="L18" s="159"/>
      <c r="N18" s="277"/>
    </row>
    <row r="19" spans="1:14" s="73" customFormat="1">
      <c r="A19" s="205" t="s">
        <v>236</v>
      </c>
      <c r="B19" s="158"/>
      <c r="C19" s="158"/>
      <c r="D19" s="251"/>
      <c r="E19" s="158"/>
      <c r="F19" s="156">
        <v>-199511</v>
      </c>
      <c r="G19" s="158"/>
      <c r="H19" s="156">
        <v>-999</v>
      </c>
      <c r="I19" s="155"/>
      <c r="J19" s="232">
        <v>0</v>
      </c>
      <c r="K19" s="158"/>
      <c r="L19" s="232">
        <v>0</v>
      </c>
      <c r="N19" s="277"/>
    </row>
    <row r="20" spans="1:14" s="73" customFormat="1">
      <c r="A20" s="205" t="s">
        <v>198</v>
      </c>
      <c r="B20" s="158"/>
      <c r="C20" s="158"/>
      <c r="D20" s="251">
        <v>12</v>
      </c>
      <c r="E20" s="158"/>
      <c r="F20" s="160">
        <v>0</v>
      </c>
      <c r="G20" s="158"/>
      <c r="H20" s="156">
        <v>4562098</v>
      </c>
      <c r="I20" s="155"/>
      <c r="J20" s="232">
        <v>0</v>
      </c>
      <c r="K20" s="158"/>
      <c r="L20" s="232">
        <v>0</v>
      </c>
      <c r="N20" s="277"/>
    </row>
    <row r="21" spans="1:14" s="73" customFormat="1" hidden="1">
      <c r="A21" s="205" t="s">
        <v>125</v>
      </c>
      <c r="B21" s="158"/>
      <c r="C21" s="158"/>
      <c r="D21" s="256"/>
      <c r="E21" s="158"/>
      <c r="F21" s="156"/>
      <c r="G21" s="158"/>
      <c r="H21" s="156"/>
      <c r="I21" s="155"/>
      <c r="J21" s="159"/>
      <c r="K21" s="158"/>
      <c r="L21" s="159"/>
      <c r="N21" s="277"/>
    </row>
    <row r="22" spans="1:14" s="73" customFormat="1">
      <c r="A22" s="205" t="s">
        <v>117</v>
      </c>
      <c r="B22" s="158"/>
      <c r="C22" s="158"/>
      <c r="D22" s="251"/>
      <c r="E22" s="158"/>
      <c r="F22" s="160">
        <v>0</v>
      </c>
      <c r="G22" s="158"/>
      <c r="H22" s="231">
        <v>126734</v>
      </c>
      <c r="I22" s="155"/>
      <c r="J22" s="232">
        <v>0</v>
      </c>
      <c r="K22" s="158"/>
      <c r="L22" s="232">
        <v>0</v>
      </c>
      <c r="N22" s="277"/>
    </row>
    <row r="23" spans="1:14" s="73" customFormat="1">
      <c r="A23" s="205" t="s">
        <v>118</v>
      </c>
      <c r="B23" s="158"/>
      <c r="C23" s="158"/>
      <c r="D23" s="251">
        <v>9</v>
      </c>
      <c r="E23" s="158"/>
      <c r="F23" s="156">
        <v>131076.00000000015</v>
      </c>
      <c r="G23" s="158"/>
      <c r="H23" s="269">
        <v>30783</v>
      </c>
      <c r="I23" s="155"/>
      <c r="J23" s="232">
        <v>0</v>
      </c>
      <c r="K23" s="158"/>
      <c r="L23" s="232">
        <v>0</v>
      </c>
      <c r="N23" s="277"/>
    </row>
    <row r="24" spans="1:14" s="74" customFormat="1" ht="21.6" customHeight="1">
      <c r="A24" s="158" t="s">
        <v>217</v>
      </c>
      <c r="B24" s="162"/>
      <c r="C24" s="162"/>
      <c r="D24" s="254"/>
      <c r="E24" s="162"/>
      <c r="F24" s="156">
        <v>303964</v>
      </c>
      <c r="G24" s="162"/>
      <c r="H24" s="231">
        <v>399381</v>
      </c>
      <c r="I24" s="161"/>
      <c r="J24" s="159">
        <v>265425</v>
      </c>
      <c r="K24" s="162"/>
      <c r="L24" s="159">
        <v>352751</v>
      </c>
      <c r="N24" s="277"/>
    </row>
    <row r="25" spans="1:14" s="73" customFormat="1">
      <c r="A25" s="158" t="s">
        <v>100</v>
      </c>
      <c r="B25" s="158"/>
      <c r="C25" s="158"/>
      <c r="D25" s="251" t="s">
        <v>219</v>
      </c>
      <c r="E25" s="158"/>
      <c r="F25" s="160">
        <v>0</v>
      </c>
      <c r="G25" s="162"/>
      <c r="H25" s="232">
        <v>0</v>
      </c>
      <c r="I25" s="155"/>
      <c r="J25" s="156">
        <v>-15799258</v>
      </c>
      <c r="K25" s="162"/>
      <c r="L25" s="231">
        <v>-10099406</v>
      </c>
      <c r="N25" s="277"/>
    </row>
    <row r="26" spans="1:14" s="73" customFormat="1">
      <c r="A26" s="158" t="s">
        <v>61</v>
      </c>
      <c r="B26" s="158"/>
      <c r="C26" s="158"/>
      <c r="D26" s="254"/>
      <c r="E26" s="158"/>
      <c r="F26" s="156">
        <v>-899878</v>
      </c>
      <c r="G26" s="162"/>
      <c r="H26" s="231">
        <v>-1389536</v>
      </c>
      <c r="I26" s="155"/>
      <c r="J26" s="156">
        <v>-1242053</v>
      </c>
      <c r="K26" s="162"/>
      <c r="L26" s="231">
        <v>-1676313</v>
      </c>
      <c r="N26" s="277"/>
    </row>
    <row r="27" spans="1:14" s="73" customFormat="1">
      <c r="A27" s="164" t="s">
        <v>48</v>
      </c>
      <c r="B27" s="158"/>
      <c r="C27" s="158"/>
      <c r="D27" s="254"/>
      <c r="E27" s="158"/>
      <c r="F27" s="163">
        <v>3554940</v>
      </c>
      <c r="G27" s="164"/>
      <c r="H27" s="233">
        <v>4415599</v>
      </c>
      <c r="I27" s="155"/>
      <c r="J27" s="163">
        <v>140964</v>
      </c>
      <c r="K27" s="164"/>
      <c r="L27" s="233">
        <v>169194</v>
      </c>
      <c r="N27" s="277"/>
    </row>
    <row r="28" spans="1:14" s="73" customFormat="1">
      <c r="A28" s="206" t="s">
        <v>237</v>
      </c>
      <c r="B28" s="158"/>
      <c r="C28" s="158"/>
      <c r="D28" s="254"/>
      <c r="E28" s="158"/>
      <c r="F28" s="94"/>
      <c r="G28" s="91"/>
      <c r="H28" s="94"/>
      <c r="I28" s="155"/>
      <c r="J28" s="158"/>
      <c r="K28" s="91"/>
      <c r="L28" s="158"/>
      <c r="N28" s="277"/>
    </row>
    <row r="29" spans="1:14" s="73" customFormat="1" ht="21.6" customHeight="1">
      <c r="A29" s="206" t="s">
        <v>49</v>
      </c>
      <c r="B29" s="158"/>
      <c r="C29" s="158"/>
      <c r="D29" s="254"/>
      <c r="E29" s="158"/>
      <c r="F29" s="94">
        <f>SUM(F10:F27)</f>
        <v>42719271.0045771</v>
      </c>
      <c r="G29" s="91"/>
      <c r="H29" s="94">
        <f>SUM(H10:H27)</f>
        <v>36984372</v>
      </c>
      <c r="I29" s="155"/>
      <c r="J29" s="94">
        <f>SUM(J10:J27)</f>
        <v>6825095</v>
      </c>
      <c r="K29" s="91"/>
      <c r="L29" s="94">
        <f>SUM(L10:L27)</f>
        <v>2872946</v>
      </c>
      <c r="N29" s="277"/>
    </row>
    <row r="30" spans="1:14" s="73" customFormat="1" ht="21.6" customHeight="1">
      <c r="A30" s="158" t="s">
        <v>176</v>
      </c>
      <c r="B30" s="158"/>
      <c r="C30" s="158"/>
      <c r="D30" s="254"/>
      <c r="E30" s="158"/>
      <c r="F30" s="91"/>
      <c r="G30" s="91"/>
      <c r="H30" s="91"/>
      <c r="I30" s="155"/>
      <c r="J30" s="91"/>
      <c r="K30" s="91"/>
      <c r="L30" s="91"/>
      <c r="N30" s="277"/>
    </row>
    <row r="31" spans="1:14" s="73" customFormat="1">
      <c r="A31" s="206" t="s">
        <v>233</v>
      </c>
      <c r="B31" s="158"/>
      <c r="C31" s="158"/>
      <c r="D31" s="254"/>
      <c r="E31" s="158"/>
      <c r="F31" s="91">
        <v>332984</v>
      </c>
      <c r="G31" s="91"/>
      <c r="H31" s="91">
        <v>-112114</v>
      </c>
      <c r="I31" s="165"/>
      <c r="J31" s="91">
        <v>-2720601</v>
      </c>
      <c r="K31" s="91"/>
      <c r="L31" s="234">
        <v>-3140513</v>
      </c>
      <c r="N31" s="277"/>
    </row>
    <row r="32" spans="1:14" s="73" customFormat="1">
      <c r="A32" s="206" t="s">
        <v>190</v>
      </c>
      <c r="B32" s="158"/>
      <c r="C32" s="158"/>
      <c r="D32" s="254"/>
      <c r="E32" s="158"/>
      <c r="F32" s="232">
        <v>0</v>
      </c>
      <c r="G32" s="232">
        <v>0</v>
      </c>
      <c r="H32" s="269">
        <v>-30783</v>
      </c>
      <c r="I32" s="165"/>
      <c r="J32" s="232">
        <v>0</v>
      </c>
      <c r="K32" s="91"/>
      <c r="L32" s="232">
        <v>0</v>
      </c>
      <c r="N32" s="277"/>
    </row>
    <row r="33" spans="1:14" s="73" customFormat="1">
      <c r="A33" s="206" t="s">
        <v>50</v>
      </c>
      <c r="B33" s="158"/>
      <c r="C33" s="158"/>
      <c r="D33" s="254"/>
      <c r="E33" s="158"/>
      <c r="F33" s="91">
        <f>-193513+1</f>
        <v>-193512</v>
      </c>
      <c r="G33" s="91"/>
      <c r="H33" s="91">
        <v>499212</v>
      </c>
      <c r="I33" s="165"/>
      <c r="J33" s="91">
        <v>2307</v>
      </c>
      <c r="K33" s="91"/>
      <c r="L33" s="234">
        <v>320672</v>
      </c>
      <c r="N33" s="277"/>
    </row>
    <row r="34" spans="1:14" s="73" customFormat="1">
      <c r="A34" s="206" t="s">
        <v>70</v>
      </c>
      <c r="B34" s="158"/>
      <c r="C34" s="158"/>
      <c r="D34" s="254"/>
      <c r="E34" s="158"/>
      <c r="F34" s="91">
        <v>64864</v>
      </c>
      <c r="G34" s="91"/>
      <c r="H34" s="91">
        <v>31006</v>
      </c>
      <c r="I34" s="165"/>
      <c r="J34" s="232">
        <v>0</v>
      </c>
      <c r="K34" s="91"/>
      <c r="L34" s="234">
        <v>-26400</v>
      </c>
      <c r="N34" s="277"/>
    </row>
    <row r="35" spans="1:14" s="73" customFormat="1" ht="21.6" customHeight="1">
      <c r="A35" s="158" t="s">
        <v>180</v>
      </c>
      <c r="B35" s="158"/>
      <c r="C35" s="158"/>
      <c r="D35" s="254"/>
      <c r="E35" s="158"/>
      <c r="F35" s="91"/>
      <c r="G35" s="91"/>
      <c r="H35" s="91"/>
      <c r="I35" s="165"/>
      <c r="J35" s="91"/>
      <c r="K35" s="91"/>
      <c r="L35" s="91"/>
      <c r="N35" s="277"/>
    </row>
    <row r="36" spans="1:14" s="73" customFormat="1" ht="21.6" customHeight="1">
      <c r="A36" s="207" t="s">
        <v>232</v>
      </c>
      <c r="B36" s="158"/>
      <c r="C36" s="158"/>
      <c r="D36" s="254"/>
      <c r="E36" s="158"/>
      <c r="F36" s="159">
        <v>-1078581</v>
      </c>
      <c r="G36" s="91"/>
      <c r="H36" s="159">
        <v>-1996773</v>
      </c>
      <c r="I36" s="165"/>
      <c r="J36" s="159">
        <v>-562253</v>
      </c>
      <c r="K36" s="91"/>
      <c r="L36" s="159">
        <v>-1463145</v>
      </c>
      <c r="N36" s="277"/>
    </row>
    <row r="37" spans="1:14" s="73" customFormat="1">
      <c r="A37" s="158" t="s">
        <v>51</v>
      </c>
      <c r="B37" s="158"/>
      <c r="C37" s="158"/>
      <c r="D37" s="254"/>
      <c r="E37" s="158"/>
      <c r="F37" s="159">
        <f>-372457+1</f>
        <v>-372456</v>
      </c>
      <c r="G37" s="91"/>
      <c r="H37" s="159">
        <v>-823134</v>
      </c>
      <c r="I37" s="165"/>
      <c r="J37" s="159">
        <v>-341045</v>
      </c>
      <c r="K37" s="91"/>
      <c r="L37" s="159">
        <v>-749344</v>
      </c>
      <c r="N37" s="277"/>
    </row>
    <row r="38" spans="1:14" s="73" customFormat="1">
      <c r="A38" s="158" t="s">
        <v>115</v>
      </c>
      <c r="B38" s="158"/>
      <c r="C38" s="158"/>
      <c r="D38" s="254"/>
      <c r="E38" s="158"/>
      <c r="F38" s="166">
        <v>0</v>
      </c>
      <c r="G38" s="92"/>
      <c r="H38" s="217">
        <v>87834</v>
      </c>
      <c r="I38" s="165"/>
      <c r="J38" s="166">
        <v>0</v>
      </c>
      <c r="K38" s="92"/>
      <c r="L38" s="217">
        <v>31548</v>
      </c>
      <c r="N38" s="277"/>
    </row>
    <row r="39" spans="1:14" s="73" customFormat="1">
      <c r="A39" s="158" t="s">
        <v>181</v>
      </c>
      <c r="B39" s="158"/>
      <c r="C39" s="158"/>
      <c r="D39" s="254"/>
      <c r="E39" s="158"/>
      <c r="F39" s="208">
        <f>SUM(F28:F38)</f>
        <v>41472570.0045771</v>
      </c>
      <c r="G39" s="91"/>
      <c r="H39" s="208">
        <f>SUM(H28:H38)</f>
        <v>34639620</v>
      </c>
      <c r="I39" s="155"/>
      <c r="J39" s="208">
        <f>SUM(J28:J38)</f>
        <v>3203503</v>
      </c>
      <c r="K39" s="91"/>
      <c r="L39" s="208">
        <f>SUM(L28:L38)</f>
        <v>-2154236</v>
      </c>
      <c r="N39" s="277"/>
    </row>
    <row r="40" spans="1:14" s="73" customFormat="1" hidden="1">
      <c r="A40" s="158" t="s">
        <v>191</v>
      </c>
      <c r="B40" s="158"/>
      <c r="C40" s="158"/>
      <c r="D40" s="254"/>
      <c r="E40" s="158"/>
      <c r="F40" s="208"/>
      <c r="G40" s="91"/>
      <c r="H40" s="208"/>
      <c r="I40" s="155"/>
      <c r="J40" s="208"/>
      <c r="K40" s="91"/>
      <c r="L40" s="208"/>
      <c r="N40" s="277"/>
    </row>
    <row r="41" spans="1:14" s="73" customFormat="1" hidden="1">
      <c r="A41" s="158" t="s">
        <v>154</v>
      </c>
      <c r="B41" s="158"/>
      <c r="C41" s="158"/>
      <c r="D41" s="254"/>
      <c r="E41" s="158"/>
      <c r="F41" s="208"/>
      <c r="G41" s="91"/>
      <c r="H41" s="208"/>
      <c r="I41" s="155"/>
      <c r="J41" s="208"/>
      <c r="K41" s="91"/>
      <c r="L41" s="208"/>
      <c r="N41" s="277"/>
    </row>
    <row r="42" spans="1:14" s="73" customFormat="1">
      <c r="A42" s="158" t="s">
        <v>146</v>
      </c>
      <c r="B42" s="158"/>
      <c r="C42" s="158"/>
      <c r="D42" s="254"/>
      <c r="E42" s="158"/>
      <c r="F42" s="208">
        <v>1285659</v>
      </c>
      <c r="G42" s="92"/>
      <c r="H42" s="208">
        <v>736782</v>
      </c>
      <c r="I42" s="155"/>
      <c r="J42" s="208">
        <v>853550</v>
      </c>
      <c r="K42" s="92"/>
      <c r="L42" s="208">
        <v>516709</v>
      </c>
      <c r="N42" s="277"/>
    </row>
    <row r="43" spans="1:14" s="73" customFormat="1">
      <c r="A43" s="158" t="s">
        <v>52</v>
      </c>
      <c r="B43" s="158"/>
      <c r="C43" s="158"/>
      <c r="D43" s="254"/>
      <c r="E43" s="158"/>
      <c r="F43" s="268">
        <v>-4828943</v>
      </c>
      <c r="G43" s="91"/>
      <c r="H43" s="208">
        <v>-5095401</v>
      </c>
      <c r="I43" s="155"/>
      <c r="J43" s="208">
        <v>-469076</v>
      </c>
      <c r="K43" s="91"/>
      <c r="L43" s="208">
        <v>-606233</v>
      </c>
      <c r="N43" s="277"/>
    </row>
    <row r="44" spans="1:14" s="73" customFormat="1">
      <c r="A44" s="158" t="s">
        <v>223</v>
      </c>
      <c r="B44" s="158"/>
      <c r="C44" s="158"/>
      <c r="D44" s="254"/>
      <c r="E44" s="158"/>
      <c r="F44" s="208">
        <v>-568760</v>
      </c>
      <c r="G44" s="91"/>
      <c r="H44" s="166">
        <v>0</v>
      </c>
      <c r="I44" s="155"/>
      <c r="J44" s="208">
        <v>-195000</v>
      </c>
      <c r="K44" s="91"/>
      <c r="L44" s="213">
        <v>0</v>
      </c>
      <c r="N44" s="277"/>
    </row>
    <row r="45" spans="1:14" s="73" customFormat="1">
      <c r="A45" s="209" t="s">
        <v>182</v>
      </c>
      <c r="B45" s="158"/>
      <c r="C45" s="158"/>
      <c r="D45" s="254"/>
      <c r="E45" s="158"/>
      <c r="F45" s="118">
        <f>SUM(F39:F44)</f>
        <v>37360526.0045771</v>
      </c>
      <c r="G45" s="118"/>
      <c r="H45" s="118">
        <f>SUM(H39:H44)</f>
        <v>30281001</v>
      </c>
      <c r="I45" s="119"/>
      <c r="J45" s="118">
        <f>SUM(J39:J44)</f>
        <v>3392977</v>
      </c>
      <c r="K45" s="102"/>
      <c r="L45" s="118">
        <f>SUM(L39:L43)</f>
        <v>-2243760</v>
      </c>
      <c r="N45" s="277"/>
    </row>
    <row r="46" spans="1:14" s="72" customFormat="1">
      <c r="A46" s="201"/>
      <c r="B46" s="202"/>
      <c r="C46" s="202"/>
      <c r="D46" s="253"/>
      <c r="E46" s="203"/>
      <c r="F46" s="92"/>
      <c r="G46" s="91"/>
      <c r="H46" s="92"/>
      <c r="I46" s="155"/>
      <c r="J46" s="203"/>
      <c r="K46" s="203"/>
      <c r="L46" s="203"/>
      <c r="N46" s="277"/>
    </row>
    <row r="47" spans="1:14" s="70" customFormat="1">
      <c r="A47" s="210"/>
      <c r="B47" s="164"/>
      <c r="C47" s="164"/>
      <c r="D47" s="257"/>
      <c r="E47" s="211"/>
      <c r="F47" s="91"/>
      <c r="G47" s="91"/>
      <c r="H47" s="91"/>
      <c r="I47" s="155"/>
      <c r="J47" s="164"/>
      <c r="K47" s="164"/>
      <c r="L47" s="164"/>
      <c r="N47" s="277"/>
    </row>
    <row r="48" spans="1:14" s="9" customFormat="1" ht="21.6" customHeight="1">
      <c r="A48" s="77" t="s">
        <v>112</v>
      </c>
      <c r="B48" s="98"/>
      <c r="C48" s="97"/>
      <c r="D48" s="248"/>
      <c r="E48" s="98"/>
      <c r="F48" s="98"/>
      <c r="G48" s="98"/>
      <c r="H48" s="98"/>
      <c r="I48" s="79"/>
      <c r="J48" s="79"/>
      <c r="K48" s="79"/>
      <c r="L48" s="89"/>
      <c r="N48" s="277"/>
    </row>
    <row r="49" spans="1:14" s="69" customFormat="1" ht="22.5">
      <c r="A49" s="197" t="s">
        <v>53</v>
      </c>
      <c r="B49" s="197"/>
      <c r="C49" s="197"/>
      <c r="D49" s="249"/>
      <c r="E49" s="197"/>
      <c r="F49" s="198"/>
      <c r="G49" s="198"/>
      <c r="H49" s="198"/>
      <c r="I49" s="155"/>
      <c r="J49" s="199"/>
      <c r="K49" s="199"/>
      <c r="L49" s="199"/>
      <c r="N49" s="277"/>
    </row>
    <row r="50" spans="1:14" s="70" customFormat="1">
      <c r="A50" s="200" t="s">
        <v>200</v>
      </c>
      <c r="B50" s="200"/>
      <c r="C50" s="200"/>
      <c r="D50" s="250"/>
      <c r="E50" s="200"/>
      <c r="F50" s="200"/>
      <c r="G50" s="200"/>
      <c r="H50" s="200"/>
      <c r="I50" s="155"/>
      <c r="J50" s="164"/>
      <c r="K50" s="164"/>
      <c r="L50" s="82"/>
      <c r="M50" s="71"/>
      <c r="N50" s="277"/>
    </row>
    <row r="51" spans="1:14" s="70" customFormat="1">
      <c r="A51" s="200"/>
      <c r="B51" s="200"/>
      <c r="C51" s="200"/>
      <c r="D51" s="250"/>
      <c r="E51" s="200"/>
      <c r="F51" s="200"/>
      <c r="G51" s="200"/>
      <c r="H51" s="200"/>
      <c r="I51" s="155"/>
      <c r="J51" s="164"/>
      <c r="K51" s="164"/>
      <c r="L51" s="82"/>
      <c r="M51" s="71"/>
      <c r="N51" s="277"/>
    </row>
    <row r="52" spans="1:14">
      <c r="A52" s="172"/>
      <c r="B52" s="82"/>
      <c r="C52" s="82"/>
      <c r="E52" s="82"/>
      <c r="F52" s="283" t="s">
        <v>32</v>
      </c>
      <c r="G52" s="283"/>
      <c r="H52" s="283"/>
      <c r="I52" s="82"/>
      <c r="J52" s="283" t="s">
        <v>33</v>
      </c>
      <c r="K52" s="283"/>
      <c r="L52" s="283"/>
      <c r="M52" s="54"/>
      <c r="N52" s="277"/>
    </row>
    <row r="53" spans="1:14" hidden="1">
      <c r="A53" s="172"/>
      <c r="B53" s="82"/>
      <c r="C53" s="82"/>
      <c r="D53" s="251"/>
      <c r="E53" s="82"/>
      <c r="F53" s="281" t="s">
        <v>211</v>
      </c>
      <c r="G53" s="281"/>
      <c r="H53" s="281"/>
      <c r="I53" s="54"/>
      <c r="J53" s="281" t="s">
        <v>211</v>
      </c>
      <c r="K53" s="281"/>
      <c r="L53" s="281"/>
      <c r="M53" s="54"/>
      <c r="N53" s="277"/>
    </row>
    <row r="54" spans="1:14" s="52" customFormat="1">
      <c r="A54" s="172"/>
      <c r="B54" s="172"/>
      <c r="C54" s="188"/>
      <c r="D54" s="251" t="s">
        <v>0</v>
      </c>
      <c r="E54" s="174"/>
      <c r="F54" s="190">
        <v>2563</v>
      </c>
      <c r="G54" s="177"/>
      <c r="H54" s="190">
        <v>2562</v>
      </c>
      <c r="I54" s="174"/>
      <c r="J54" s="190">
        <v>2563</v>
      </c>
      <c r="K54" s="177"/>
      <c r="L54" s="190">
        <v>2562</v>
      </c>
      <c r="N54" s="277"/>
    </row>
    <row r="55" spans="1:14" s="52" customFormat="1" ht="24">
      <c r="A55" s="172"/>
      <c r="B55" s="172"/>
      <c r="C55" s="188"/>
      <c r="D55" s="252"/>
      <c r="E55" s="174"/>
      <c r="F55" s="280" t="s">
        <v>199</v>
      </c>
      <c r="G55" s="280"/>
      <c r="H55" s="280"/>
      <c r="I55" s="280"/>
      <c r="J55" s="280"/>
      <c r="K55" s="280"/>
      <c r="L55" s="280"/>
      <c r="N55" s="277"/>
    </row>
    <row r="56" spans="1:14" s="73" customFormat="1">
      <c r="A56" s="209" t="s">
        <v>54</v>
      </c>
      <c r="B56" s="158"/>
      <c r="C56" s="158"/>
      <c r="D56" s="253"/>
      <c r="E56" s="158"/>
      <c r="F56" s="212"/>
      <c r="G56" s="91"/>
      <c r="H56" s="212"/>
      <c r="I56" s="155"/>
      <c r="J56" s="158"/>
      <c r="K56" s="158"/>
      <c r="L56" s="158"/>
      <c r="N56" s="277"/>
    </row>
    <row r="57" spans="1:14" s="73" customFormat="1">
      <c r="A57" s="158" t="s">
        <v>189</v>
      </c>
      <c r="B57" s="158"/>
      <c r="C57" s="158"/>
      <c r="D57" s="251"/>
      <c r="E57" s="158"/>
      <c r="F57" s="208">
        <v>-2604999</v>
      </c>
      <c r="G57" s="91"/>
      <c r="H57" s="208">
        <v>-280486</v>
      </c>
      <c r="I57" s="155"/>
      <c r="J57" s="212">
        <v>-2582880</v>
      </c>
      <c r="K57" s="91"/>
      <c r="L57" s="212">
        <v>-120176</v>
      </c>
      <c r="N57" s="277"/>
    </row>
    <row r="58" spans="1:14" s="73" customFormat="1">
      <c r="A58" s="158" t="s">
        <v>153</v>
      </c>
      <c r="B58" s="158"/>
      <c r="C58" s="158"/>
      <c r="D58" s="251"/>
      <c r="E58" s="158"/>
      <c r="F58" s="208">
        <v>208446</v>
      </c>
      <c r="G58" s="91"/>
      <c r="H58" s="208">
        <v>1000</v>
      </c>
      <c r="I58" s="155"/>
      <c r="J58" s="213">
        <v>0</v>
      </c>
      <c r="K58" s="91"/>
      <c r="L58" s="213">
        <v>0</v>
      </c>
      <c r="N58" s="277"/>
    </row>
    <row r="59" spans="1:14" s="73" customFormat="1" hidden="1">
      <c r="A59" s="158" t="s">
        <v>120</v>
      </c>
      <c r="B59" s="158"/>
      <c r="C59" s="158"/>
      <c r="D59" s="251"/>
      <c r="E59" s="158"/>
      <c r="F59" s="208"/>
      <c r="G59" s="91"/>
      <c r="H59" s="208"/>
      <c r="I59" s="155"/>
      <c r="J59" s="208"/>
      <c r="K59" s="91"/>
      <c r="L59" s="208"/>
      <c r="N59" s="277"/>
    </row>
    <row r="60" spans="1:14" s="73" customFormat="1" hidden="1">
      <c r="A60" s="158" t="s">
        <v>119</v>
      </c>
      <c r="B60" s="158"/>
      <c r="C60" s="158"/>
      <c r="D60" s="251"/>
      <c r="E60" s="158"/>
      <c r="F60" s="208"/>
      <c r="G60" s="91"/>
      <c r="H60" s="208"/>
      <c r="I60" s="155"/>
      <c r="J60" s="208"/>
      <c r="K60" s="91"/>
      <c r="L60" s="208"/>
      <c r="N60" s="277"/>
    </row>
    <row r="61" spans="1:14" s="73" customFormat="1" hidden="1">
      <c r="A61" s="158" t="s">
        <v>127</v>
      </c>
      <c r="B61" s="158"/>
      <c r="C61" s="158"/>
      <c r="D61" s="256"/>
      <c r="E61" s="158"/>
      <c r="F61" s="208"/>
      <c r="G61" s="91"/>
      <c r="H61" s="208"/>
      <c r="I61" s="155"/>
      <c r="J61" s="208"/>
      <c r="K61" s="91"/>
      <c r="L61" s="208"/>
      <c r="N61" s="277"/>
    </row>
    <row r="62" spans="1:14" s="73" customFormat="1" ht="21.6" customHeight="1">
      <c r="A62" s="158" t="s">
        <v>85</v>
      </c>
      <c r="B62" s="158"/>
      <c r="C62" s="158"/>
      <c r="D62" s="254"/>
      <c r="E62" s="158"/>
      <c r="F62" s="208"/>
      <c r="G62" s="91"/>
      <c r="H62" s="208"/>
      <c r="I62" s="155"/>
      <c r="J62" s="164"/>
      <c r="K62" s="91"/>
      <c r="L62" s="164"/>
      <c r="N62" s="277"/>
    </row>
    <row r="63" spans="1:14" s="73" customFormat="1">
      <c r="A63" s="158" t="s">
        <v>86</v>
      </c>
      <c r="B63" s="158"/>
      <c r="C63" s="158"/>
      <c r="D63" s="251">
        <v>5</v>
      </c>
      <c r="E63" s="158"/>
      <c r="F63" s="213">
        <v>0</v>
      </c>
      <c r="G63" s="91"/>
      <c r="H63" s="213">
        <v>0</v>
      </c>
      <c r="I63" s="155"/>
      <c r="J63" s="208">
        <v>33200160</v>
      </c>
      <c r="K63" s="91"/>
      <c r="L63" s="239">
        <v>1500000</v>
      </c>
      <c r="N63" s="277"/>
    </row>
    <row r="64" spans="1:14" s="73" customFormat="1">
      <c r="A64" s="158" t="s">
        <v>121</v>
      </c>
      <c r="B64" s="158"/>
      <c r="C64" s="158"/>
      <c r="D64" s="251">
        <v>5</v>
      </c>
      <c r="E64" s="158"/>
      <c r="F64" s="213">
        <v>0</v>
      </c>
      <c r="G64" s="91"/>
      <c r="H64" s="213">
        <v>0</v>
      </c>
      <c r="I64" s="214"/>
      <c r="J64" s="212">
        <v>-29624500</v>
      </c>
      <c r="K64" s="91"/>
      <c r="L64" s="208">
        <v>-9448014</v>
      </c>
      <c r="N64" s="277"/>
    </row>
    <row r="65" spans="1:14" s="73" customFormat="1">
      <c r="A65" s="158" t="s">
        <v>99</v>
      </c>
      <c r="B65" s="158"/>
      <c r="C65" s="158"/>
      <c r="D65" s="251">
        <v>5</v>
      </c>
      <c r="E65" s="158"/>
      <c r="F65" s="213">
        <v>0</v>
      </c>
      <c r="G65" s="91"/>
      <c r="H65" s="213">
        <v>0</v>
      </c>
      <c r="I65" s="155"/>
      <c r="J65" s="208">
        <v>15799258</v>
      </c>
      <c r="K65" s="91"/>
      <c r="L65" s="208">
        <v>10099406</v>
      </c>
      <c r="N65" s="277"/>
    </row>
    <row r="66" spans="1:14" s="73" customFormat="1">
      <c r="A66" s="158" t="s">
        <v>142</v>
      </c>
      <c r="B66" s="158"/>
      <c r="C66" s="158"/>
      <c r="D66" s="251">
        <v>10</v>
      </c>
      <c r="E66" s="158"/>
      <c r="F66" s="213">
        <v>0</v>
      </c>
      <c r="G66" s="91"/>
      <c r="H66" s="213">
        <v>0</v>
      </c>
      <c r="I66" s="155"/>
      <c r="J66" s="213">
        <v>0</v>
      </c>
      <c r="K66" s="91"/>
      <c r="L66" s="239">
        <v>-6696000</v>
      </c>
      <c r="N66" s="277"/>
    </row>
    <row r="67" spans="1:14" s="73" customFormat="1">
      <c r="A67" s="158" t="s">
        <v>231</v>
      </c>
      <c r="B67" s="158"/>
      <c r="C67" s="158"/>
      <c r="D67" s="253"/>
      <c r="E67" s="158"/>
      <c r="F67" s="212">
        <v>59427289</v>
      </c>
      <c r="G67" s="91"/>
      <c r="H67" s="239">
        <v>-81077778</v>
      </c>
      <c r="I67" s="155"/>
      <c r="J67" s="265">
        <v>59427289</v>
      </c>
      <c r="K67" s="158"/>
      <c r="L67" s="239">
        <v>-81077778</v>
      </c>
      <c r="N67" s="277"/>
    </row>
    <row r="68" spans="1:14" s="73" customFormat="1">
      <c r="A68" s="158" t="s">
        <v>143</v>
      </c>
      <c r="B68" s="158"/>
      <c r="C68" s="158"/>
      <c r="D68" s="251"/>
      <c r="E68" s="158"/>
      <c r="F68" s="208">
        <v>812155</v>
      </c>
      <c r="G68" s="91"/>
      <c r="H68" s="208">
        <v>1377030</v>
      </c>
      <c r="I68" s="155"/>
      <c r="J68" s="239">
        <v>1668926</v>
      </c>
      <c r="K68" s="91"/>
      <c r="L68" s="208">
        <v>1303785</v>
      </c>
      <c r="N68" s="277"/>
    </row>
    <row r="69" spans="1:14" s="73" customFormat="1">
      <c r="A69" s="209" t="s">
        <v>183</v>
      </c>
      <c r="B69" s="158"/>
      <c r="C69" s="158"/>
      <c r="D69" s="251"/>
      <c r="E69" s="158"/>
      <c r="F69" s="120">
        <f>SUM(F57:F68)</f>
        <v>57842891</v>
      </c>
      <c r="G69" s="102"/>
      <c r="H69" s="120">
        <f>SUM(H57:H68)</f>
        <v>-79980234</v>
      </c>
      <c r="I69" s="155"/>
      <c r="J69" s="120">
        <f>SUM(J57:J68)</f>
        <v>77888253</v>
      </c>
      <c r="K69" s="102"/>
      <c r="L69" s="120">
        <f>SUM(L57:L68)</f>
        <v>-84438777</v>
      </c>
      <c r="N69" s="277"/>
    </row>
    <row r="70" spans="1:14" s="73" customFormat="1">
      <c r="A70" s="209" t="s">
        <v>55</v>
      </c>
      <c r="B70" s="158"/>
      <c r="C70" s="158"/>
      <c r="D70" s="251"/>
      <c r="E70" s="158"/>
      <c r="F70" s="91"/>
      <c r="G70" s="91"/>
      <c r="H70" s="91"/>
      <c r="I70" s="155"/>
      <c r="J70" s="91"/>
      <c r="K70" s="91"/>
      <c r="L70" s="91"/>
      <c r="N70" s="277"/>
    </row>
    <row r="71" spans="1:14" s="73" customFormat="1">
      <c r="A71" s="206" t="s">
        <v>123</v>
      </c>
      <c r="B71" s="158"/>
      <c r="C71" s="158"/>
      <c r="D71" s="251">
        <v>5</v>
      </c>
      <c r="E71" s="158"/>
      <c r="F71" s="147">
        <v>0</v>
      </c>
      <c r="G71" s="91"/>
      <c r="H71" s="147">
        <v>0</v>
      </c>
      <c r="I71" s="155"/>
      <c r="J71" s="91">
        <v>-5500000</v>
      </c>
      <c r="K71" s="91"/>
      <c r="L71" s="91">
        <v>-500000</v>
      </c>
      <c r="N71" s="277"/>
    </row>
    <row r="72" spans="1:14" s="73" customFormat="1">
      <c r="A72" s="206" t="s">
        <v>126</v>
      </c>
      <c r="B72" s="158"/>
      <c r="C72" s="158"/>
      <c r="D72" s="255">
        <v>5</v>
      </c>
      <c r="E72" s="158"/>
      <c r="F72" s="147">
        <v>0</v>
      </c>
      <c r="G72" s="91"/>
      <c r="H72" s="147">
        <v>0</v>
      </c>
      <c r="I72" s="155"/>
      <c r="J72" s="147">
        <v>0</v>
      </c>
      <c r="K72" s="91"/>
      <c r="L72" s="91">
        <v>-14210000</v>
      </c>
      <c r="N72" s="277"/>
    </row>
    <row r="73" spans="1:14" s="73" customFormat="1">
      <c r="A73" s="206" t="s">
        <v>144</v>
      </c>
      <c r="B73" s="158"/>
      <c r="C73" s="158"/>
      <c r="D73" s="251">
        <v>17</v>
      </c>
      <c r="E73" s="158"/>
      <c r="F73" s="91">
        <v>-17483951</v>
      </c>
      <c r="G73" s="91"/>
      <c r="H73" s="234">
        <v>-31426826</v>
      </c>
      <c r="I73" s="155"/>
      <c r="J73" s="147">
        <v>0</v>
      </c>
      <c r="K73" s="91"/>
      <c r="L73" s="147">
        <v>0</v>
      </c>
      <c r="N73" s="277"/>
    </row>
    <row r="74" spans="1:14" s="73" customFormat="1">
      <c r="A74" s="206" t="s">
        <v>160</v>
      </c>
      <c r="B74" s="158"/>
      <c r="C74" s="158"/>
      <c r="D74" s="255">
        <v>16</v>
      </c>
      <c r="E74" s="158"/>
      <c r="F74" s="91">
        <v>-3406768</v>
      </c>
      <c r="G74" s="91"/>
      <c r="H74" s="147">
        <v>0</v>
      </c>
      <c r="I74" s="155"/>
      <c r="J74" s="91">
        <v>-2186340</v>
      </c>
      <c r="K74" s="91"/>
      <c r="L74" s="147">
        <v>0</v>
      </c>
      <c r="N74" s="277"/>
    </row>
    <row r="75" spans="1:14" s="73" customFormat="1">
      <c r="A75" s="206" t="s">
        <v>192</v>
      </c>
      <c r="B75" s="158"/>
      <c r="C75" s="158"/>
      <c r="D75" s="251"/>
      <c r="E75" s="158"/>
      <c r="F75" s="147">
        <v>0</v>
      </c>
      <c r="G75" s="91"/>
      <c r="H75" s="92">
        <v>-3683462</v>
      </c>
      <c r="I75" s="155"/>
      <c r="J75" s="147">
        <v>0</v>
      </c>
      <c r="K75" s="91"/>
      <c r="L75" s="91">
        <v>-3683462</v>
      </c>
      <c r="N75" s="277"/>
    </row>
    <row r="76" spans="1:14" s="73" customFormat="1" hidden="1">
      <c r="A76" s="206" t="s">
        <v>139</v>
      </c>
      <c r="B76" s="158"/>
      <c r="C76" s="158"/>
      <c r="D76" s="251"/>
      <c r="E76" s="158"/>
      <c r="F76" s="91"/>
      <c r="G76" s="91"/>
      <c r="H76" s="91"/>
      <c r="I76" s="155"/>
      <c r="J76" s="91"/>
      <c r="K76" s="91"/>
      <c r="L76" s="91"/>
      <c r="N76" s="277"/>
    </row>
    <row r="77" spans="1:14" s="73" customFormat="1">
      <c r="A77" s="206" t="s">
        <v>131</v>
      </c>
      <c r="B77" s="158"/>
      <c r="C77" s="158"/>
      <c r="D77" s="251">
        <v>25</v>
      </c>
      <c r="E77" s="158"/>
      <c r="F77" s="92">
        <v>-22500000</v>
      </c>
      <c r="G77" s="91"/>
      <c r="H77" s="92">
        <v>-22500000</v>
      </c>
      <c r="I77" s="155"/>
      <c r="J77" s="91">
        <v>-22500000</v>
      </c>
      <c r="K77" s="91"/>
      <c r="L77" s="91">
        <v>-22500000</v>
      </c>
      <c r="N77" s="277"/>
    </row>
    <row r="78" spans="1:14" s="73" customFormat="1">
      <c r="A78" s="158" t="s">
        <v>145</v>
      </c>
      <c r="B78" s="158"/>
      <c r="C78" s="158"/>
      <c r="D78" s="251"/>
      <c r="E78" s="158"/>
      <c r="F78" s="92">
        <v>-3800450</v>
      </c>
      <c r="G78" s="91"/>
      <c r="H78" s="92">
        <v>-4549331</v>
      </c>
      <c r="I78" s="155"/>
      <c r="J78" s="91">
        <v>-315436</v>
      </c>
      <c r="K78" s="91"/>
      <c r="L78" s="91">
        <v>-144879</v>
      </c>
      <c r="N78" s="277"/>
    </row>
    <row r="79" spans="1:14" s="73" customFormat="1">
      <c r="A79" s="206" t="s">
        <v>80</v>
      </c>
      <c r="B79" s="158"/>
      <c r="C79" s="158"/>
      <c r="D79" s="251"/>
      <c r="E79" s="158"/>
      <c r="F79" s="92"/>
      <c r="G79" s="91"/>
      <c r="H79" s="92"/>
      <c r="I79" s="155"/>
      <c r="J79" s="92"/>
      <c r="K79" s="91"/>
      <c r="L79" s="92"/>
      <c r="N79" s="277"/>
    </row>
    <row r="80" spans="1:14" s="73" customFormat="1">
      <c r="A80" s="206" t="s">
        <v>101</v>
      </c>
      <c r="B80" s="158"/>
      <c r="C80" s="158"/>
      <c r="D80" s="251"/>
      <c r="E80" s="158"/>
      <c r="F80" s="95">
        <v>-743</v>
      </c>
      <c r="G80" s="91"/>
      <c r="H80" s="149">
        <v>-594</v>
      </c>
      <c r="I80" s="214"/>
      <c r="J80" s="147">
        <v>0</v>
      </c>
      <c r="K80" s="147"/>
      <c r="L80" s="146">
        <v>0</v>
      </c>
      <c r="N80" s="277"/>
    </row>
    <row r="81" spans="1:16" s="73" customFormat="1">
      <c r="A81" s="215" t="s">
        <v>184</v>
      </c>
      <c r="B81" s="158"/>
      <c r="C81" s="158"/>
      <c r="D81" s="251"/>
      <c r="E81" s="158"/>
      <c r="F81" s="220">
        <f>SUM(F71:F80)</f>
        <v>-47191912</v>
      </c>
      <c r="G81" s="106"/>
      <c r="H81" s="220">
        <f>SUM(H71:H80)</f>
        <v>-62160213</v>
      </c>
      <c r="I81" s="154"/>
      <c r="J81" s="220">
        <f>SUM(J71:J80)</f>
        <v>-30501776</v>
      </c>
      <c r="K81" s="106"/>
      <c r="L81" s="220">
        <f>SUM(L71:L80)</f>
        <v>-41038341</v>
      </c>
      <c r="N81" s="277"/>
    </row>
    <row r="82" spans="1:16" s="73" customFormat="1">
      <c r="A82" s="204" t="s">
        <v>194</v>
      </c>
      <c r="B82" s="158"/>
      <c r="C82" s="158"/>
      <c r="D82" s="251"/>
      <c r="E82" s="158"/>
      <c r="F82" s="216">
        <v>1191995</v>
      </c>
      <c r="G82" s="91"/>
      <c r="H82" s="217">
        <v>-241850</v>
      </c>
      <c r="I82" s="155"/>
      <c r="J82" s="147">
        <v>0</v>
      </c>
      <c r="K82" s="147"/>
      <c r="L82" s="213">
        <v>0</v>
      </c>
      <c r="N82" s="277"/>
    </row>
    <row r="83" spans="1:16" s="73" customFormat="1">
      <c r="A83" s="215" t="s">
        <v>185</v>
      </c>
      <c r="B83" s="158"/>
      <c r="C83" s="158"/>
      <c r="D83" s="251"/>
      <c r="E83" s="158"/>
      <c r="F83" s="153">
        <f>SUM(F45+F69+F81+F82)</f>
        <v>49203500.0045771</v>
      </c>
      <c r="G83" s="102"/>
      <c r="H83" s="101">
        <f>SUM(H45+H69+H81+H82)</f>
        <v>-112101296</v>
      </c>
      <c r="I83" s="119"/>
      <c r="J83" s="153">
        <f>SUM(J45+J69+J81+J82)</f>
        <v>50779454</v>
      </c>
      <c r="K83" s="102"/>
      <c r="L83" s="153">
        <f>SUM(L45+L69+L81+L82)</f>
        <v>-127720878</v>
      </c>
      <c r="N83" s="277"/>
    </row>
    <row r="84" spans="1:16" s="73" customFormat="1">
      <c r="A84" s="158" t="s">
        <v>227</v>
      </c>
      <c r="B84" s="158"/>
      <c r="C84" s="158"/>
      <c r="D84" s="251"/>
      <c r="E84" s="158"/>
      <c r="F84" s="95">
        <f>BS!G11</f>
        <v>51893608</v>
      </c>
      <c r="G84" s="91"/>
      <c r="H84" s="95">
        <v>163994904</v>
      </c>
      <c r="I84" s="155"/>
      <c r="J84" s="95">
        <f>BS!K11</f>
        <v>17844855</v>
      </c>
      <c r="K84" s="91"/>
      <c r="L84" s="95">
        <v>145565733</v>
      </c>
      <c r="N84" s="277"/>
    </row>
    <row r="85" spans="1:16" s="73" customFormat="1">
      <c r="A85" s="209" t="s">
        <v>228</v>
      </c>
      <c r="B85" s="158"/>
      <c r="C85" s="158"/>
      <c r="D85" s="251"/>
      <c r="E85" s="158"/>
      <c r="F85" s="122">
        <f>SUM(F83:F84)</f>
        <v>101097108.0045771</v>
      </c>
      <c r="G85" s="102"/>
      <c r="H85" s="122">
        <f>SUM(H83:H84)</f>
        <v>51893608</v>
      </c>
      <c r="I85" s="119"/>
      <c r="J85" s="122">
        <f>SUM(J83:J84)</f>
        <v>68624309</v>
      </c>
      <c r="K85" s="102"/>
      <c r="L85" s="122">
        <f>SUM(L83:L84)</f>
        <v>17844855</v>
      </c>
      <c r="N85" s="277"/>
      <c r="P85" s="138"/>
    </row>
    <row r="86" spans="1:16" s="70" customFormat="1" ht="22.5" thickTop="1">
      <c r="A86" s="209"/>
      <c r="B86" s="158"/>
      <c r="C86" s="164"/>
      <c r="D86" s="257"/>
      <c r="E86" s="211"/>
      <c r="F86" s="218">
        <f>F85-BS!E11</f>
        <v>4.5771002769470215E-3</v>
      </c>
      <c r="G86" s="218"/>
      <c r="H86" s="218"/>
      <c r="I86" s="219"/>
      <c r="J86" s="218"/>
      <c r="K86" s="218"/>
      <c r="L86" s="218"/>
    </row>
    <row r="87" spans="1:16" s="70" customFormat="1" hidden="1">
      <c r="A87" s="209" t="s">
        <v>56</v>
      </c>
      <c r="B87" s="158"/>
      <c r="C87" s="164"/>
      <c r="D87" s="257"/>
      <c r="E87" s="211"/>
      <c r="F87" s="91"/>
      <c r="G87" s="91"/>
      <c r="H87" s="91"/>
      <c r="I87" s="155"/>
      <c r="J87" s="91"/>
      <c r="K87" s="91"/>
      <c r="L87" s="91"/>
    </row>
    <row r="88" spans="1:16" s="70" customFormat="1" hidden="1">
      <c r="A88" s="158" t="s">
        <v>57</v>
      </c>
      <c r="B88" s="158"/>
      <c r="C88" s="164"/>
      <c r="D88" s="257"/>
      <c r="E88" s="211"/>
      <c r="F88" s="91"/>
      <c r="G88" s="91"/>
      <c r="H88" s="91"/>
      <c r="I88" s="155"/>
      <c r="J88" s="91"/>
      <c r="K88" s="91"/>
      <c r="L88" s="91"/>
    </row>
    <row r="89" spans="1:16" s="70" customFormat="1" hidden="1">
      <c r="A89" s="158" t="s">
        <v>140</v>
      </c>
      <c r="B89" s="158"/>
      <c r="C89" s="164"/>
      <c r="D89" s="251"/>
      <c r="E89" s="211"/>
      <c r="F89" s="91">
        <v>3683462</v>
      </c>
      <c r="G89" s="91"/>
      <c r="H89" s="91">
        <v>3683462</v>
      </c>
      <c r="I89" s="92"/>
      <c r="J89" s="91">
        <v>3683462</v>
      </c>
      <c r="K89" s="91"/>
      <c r="L89" s="91">
        <v>3683462</v>
      </c>
    </row>
    <row r="90" spans="1:16" s="70" customFormat="1">
      <c r="A90" s="209"/>
      <c r="B90" s="158"/>
      <c r="C90" s="164"/>
      <c r="D90" s="257"/>
      <c r="E90" s="211"/>
      <c r="F90" s="91"/>
      <c r="G90" s="91"/>
      <c r="H90" s="91"/>
      <c r="I90" s="155"/>
      <c r="J90" s="164"/>
      <c r="K90" s="164"/>
      <c r="L90" s="164"/>
    </row>
    <row r="91" spans="1:16" s="70" customFormat="1">
      <c r="A91" s="203"/>
      <c r="B91" s="203"/>
      <c r="C91" s="164"/>
      <c r="D91" s="257"/>
      <c r="E91" s="211"/>
      <c r="F91" s="91"/>
      <c r="G91" s="91"/>
      <c r="H91" s="91"/>
      <c r="I91" s="155"/>
      <c r="J91" s="164"/>
      <c r="K91" s="164"/>
      <c r="L91" s="164"/>
    </row>
  </sheetData>
  <mergeCells count="10">
    <mergeCell ref="F52:H52"/>
    <mergeCell ref="J52:L52"/>
    <mergeCell ref="F55:L55"/>
    <mergeCell ref="F5:H5"/>
    <mergeCell ref="J5:L5"/>
    <mergeCell ref="F8:L8"/>
    <mergeCell ref="F6:H6"/>
    <mergeCell ref="J6:L6"/>
    <mergeCell ref="F53:H53"/>
    <mergeCell ref="J53:L53"/>
  </mergeCells>
  <printOptions horizontalCentered="1" gridLinesSet="0"/>
  <pageMargins left="0.6" right="0.4" top="0.70866141699999996" bottom="0.5" header="0.196850393700787" footer="0.196850393700787"/>
  <pageSetup paperSize="9" scale="84" firstPageNumber="13" fitToHeight="0" orientation="portrait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New,Regular"&amp;12&amp;P</oddFooter>
    <evenHeader>&amp;R&amp;"Arial,Italic"&amp;12For internal use only</evenHeader>
  </headerFooter>
  <rowBreaks count="1" manualBreakCount="1">
    <brk id="4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05C927FB43E8242823AABDF00226C10" ma:contentTypeVersion="9" ma:contentTypeDescription="Create a new document." ma:contentTypeScope="" ma:versionID="d4c36ec2b78b278e3fabc2be40e0848d">
  <xsd:schema xmlns:xsd="http://www.w3.org/2001/XMLSchema" xmlns:xs="http://www.w3.org/2001/XMLSchema" xmlns:p="http://schemas.microsoft.com/office/2006/metadata/properties" xmlns:ns2="a55cfc11-0815-4722-af77-88fba2b91b80" xmlns:ns3="ea8454b2-4501-4882-8b1b-43b502e8af8a" targetNamespace="http://schemas.microsoft.com/office/2006/metadata/properties" ma:root="true" ma:fieldsID="10425cb5c3a1969357fb38f236dcf149" ns2:_="" ns3:_="">
    <xsd:import namespace="a55cfc11-0815-4722-af77-88fba2b91b80"/>
    <xsd:import namespace="ea8454b2-4501-4882-8b1b-43b502e8af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5cfc11-0815-4722-af77-88fba2b91b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8454b2-4501-4882-8b1b-43b502e8af8a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2E38EBC-CBEA-4AB3-B18B-936EF7BEB27B}">
  <ds:schemaRefs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purl.org/dc/terms/"/>
    <ds:schemaRef ds:uri="a55cfc11-0815-4722-af77-88fba2b91b80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C85010F-E71E-493B-ACA1-34ED4BAE403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6415AEB-B9A1-4109-9231-6C36608367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5cfc11-0815-4722-af77-88fba2b91b80"/>
    <ds:schemaRef ds:uri="ea8454b2-4501-4882-8b1b-43b502e8af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Consolidation </vt:lpstr>
      <vt:lpstr>CE Separate</vt:lpstr>
      <vt:lpstr>CF</vt:lpstr>
      <vt:lpstr>BS!Print_Area</vt:lpstr>
      <vt:lpstr>'CE Consolidation '!Print_Area</vt:lpstr>
      <vt:lpstr>'CE Separate'!Print_Area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Kamolpan Areevijit</cp:lastModifiedBy>
  <cp:lastPrinted>2021-02-10T10:05:54Z</cp:lastPrinted>
  <dcterms:created xsi:type="dcterms:W3CDTF">2011-03-08T09:02:15Z</dcterms:created>
  <dcterms:modified xsi:type="dcterms:W3CDTF">2021-02-17T03:01:54Z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0x010100605C927FB43E8242823AABDF00226C10</vt:lpwstr>
  </property>
</Properties>
</file>