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EN\2563\Consolidate Financial Statements for the year ended 31 December 2020\"/>
    </mc:Choice>
  </mc:AlternateContent>
  <xr:revisionPtr revIDLastSave="0" documentId="13_ncr:1_{C44E763A-B903-4F8A-AF8B-8AD4BE4DFD2E}" xr6:coauthVersionLast="46" xr6:coauthVersionMax="46" xr10:uidLastSave="{00000000-0000-0000-0000-000000000000}"/>
  <bookViews>
    <workbookView xWindow="-120" yWindow="-120" windowWidth="29040" windowHeight="15840" tabRatio="66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BS!$A$1:$M$97</definedName>
    <definedName name="_xlnm.Print_Area" localSheetId="2">'CE-Consolidate'!$A$1:$V$39</definedName>
    <definedName name="_xlnm.Print_Area" localSheetId="3">'CE-Separate'!$A$1:$N$37</definedName>
    <definedName name="_xlnm.Print_Area" localSheetId="4">CF!$A$1:$M$95</definedName>
    <definedName name="_xlnm.Print_Area" localSheetId="1">PL!$A$1:$M$78</definedName>
  </definedNames>
  <calcPr calcId="181029"/>
</workbook>
</file>

<file path=xl/calcChain.xml><?xml version="1.0" encoding="utf-8"?>
<calcChain xmlns="http://schemas.openxmlformats.org/spreadsheetml/2006/main">
  <c r="H21" i="9" l="1"/>
  <c r="F21" i="9"/>
  <c r="N15" i="11"/>
  <c r="N12" i="11"/>
  <c r="J12" i="11"/>
  <c r="R18" i="14"/>
  <c r="R15" i="14"/>
  <c r="N33" i="14"/>
  <c r="T39" i="14"/>
  <c r="V33" i="14"/>
  <c r="V32" i="14"/>
  <c r="V31" i="14"/>
  <c r="V29" i="14"/>
  <c r="T28" i="14"/>
  <c r="R31" i="14"/>
  <c r="R29" i="14"/>
  <c r="L32" i="11"/>
  <c r="L14" i="11"/>
  <c r="L17" i="11" s="1"/>
  <c r="L21" i="11" s="1"/>
  <c r="L15" i="14"/>
  <c r="H92" i="12"/>
  <c r="P33" i="14"/>
  <c r="P39" i="14" s="1"/>
  <c r="P28" i="14"/>
  <c r="P30" i="14" s="1"/>
  <c r="P19" i="14"/>
  <c r="P25" i="14" s="1"/>
  <c r="L26" i="11" l="1"/>
  <c r="J92" i="12"/>
  <c r="H15" i="9"/>
  <c r="L28" i="11" l="1"/>
  <c r="L36" i="11"/>
  <c r="L92" i="12" s="1"/>
  <c r="J38" i="15"/>
  <c r="A51" i="15"/>
  <c r="R32" i="14"/>
  <c r="F68" i="9"/>
  <c r="A72" i="12"/>
  <c r="A36" i="12"/>
  <c r="F30" i="12"/>
  <c r="J34" i="11" l="1"/>
  <c r="R21" i="14" l="1"/>
  <c r="H18" i="12" l="1"/>
  <c r="T33" i="14" l="1"/>
  <c r="R33" i="14"/>
  <c r="L33" i="14"/>
  <c r="L90" i="15" l="1"/>
  <c r="J90" i="15"/>
  <c r="H90" i="15"/>
  <c r="F90" i="15"/>
  <c r="L73" i="15"/>
  <c r="J73" i="15"/>
  <c r="H73" i="15"/>
  <c r="F73" i="15"/>
  <c r="D32" i="11"/>
  <c r="D17" i="11"/>
  <c r="D21" i="11" s="1"/>
  <c r="D26" i="11" s="1"/>
  <c r="D28" i="11" s="1"/>
  <c r="R36" i="14"/>
  <c r="V36" i="14" s="1"/>
  <c r="F18" i="12"/>
  <c r="F31" i="12" s="1"/>
  <c r="F58" i="9"/>
  <c r="F60" i="9" s="1"/>
  <c r="F69" i="9" s="1"/>
  <c r="T17" i="14"/>
  <c r="T19" i="14" s="1"/>
  <c r="T25" i="14" s="1"/>
  <c r="T30" i="14" s="1"/>
  <c r="N19" i="14"/>
  <c r="N25" i="14" s="1"/>
  <c r="N28" i="14" s="1"/>
  <c r="N30" i="14" s="1"/>
  <c r="L68" i="9"/>
  <c r="J68" i="9"/>
  <c r="H68" i="9"/>
  <c r="L60" i="9"/>
  <c r="J60" i="9"/>
  <c r="J69" i="9" s="1"/>
  <c r="H60" i="9"/>
  <c r="L24" i="9"/>
  <c r="J24" i="9"/>
  <c r="H24" i="9"/>
  <c r="F24" i="9"/>
  <c r="L16" i="9"/>
  <c r="J16" i="9"/>
  <c r="H16" i="9"/>
  <c r="F16" i="9"/>
  <c r="J66" i="12"/>
  <c r="F66" i="12"/>
  <c r="N23" i="11"/>
  <c r="H17" i="11"/>
  <c r="H21" i="11" s="1"/>
  <c r="H26" i="11" s="1"/>
  <c r="H28" i="11" s="1"/>
  <c r="F17" i="11"/>
  <c r="F21" i="11" s="1"/>
  <c r="F26" i="11" s="1"/>
  <c r="J18" i="12"/>
  <c r="J30" i="12"/>
  <c r="L55" i="12"/>
  <c r="H55" i="12"/>
  <c r="L18" i="12"/>
  <c r="N13" i="11"/>
  <c r="R24" i="14"/>
  <c r="V24" i="14" s="1"/>
  <c r="R22" i="14"/>
  <c r="V22" i="14" s="1"/>
  <c r="V21" i="14"/>
  <c r="R16" i="14"/>
  <c r="V16" i="14" s="1"/>
  <c r="D19" i="14"/>
  <c r="D25" i="14"/>
  <c r="D28" i="14" s="1"/>
  <c r="D30" i="14" s="1"/>
  <c r="F19" i="14"/>
  <c r="F25" i="14" s="1"/>
  <c r="F28" i="14" s="1"/>
  <c r="F30" i="14" s="1"/>
  <c r="H19" i="14"/>
  <c r="H25" i="14" s="1"/>
  <c r="H28" i="14" s="1"/>
  <c r="H30" i="14" s="1"/>
  <c r="J19" i="14"/>
  <c r="J25" i="14" s="1"/>
  <c r="J28" i="14" s="1"/>
  <c r="J30" i="14" s="1"/>
  <c r="R38" i="14"/>
  <c r="V38" i="14" s="1"/>
  <c r="R35" i="14"/>
  <c r="V35" i="14" s="1"/>
  <c r="F55" i="12"/>
  <c r="F67" i="12" s="1"/>
  <c r="J55" i="12"/>
  <c r="J67" i="12" s="1"/>
  <c r="H66" i="12"/>
  <c r="L66" i="12"/>
  <c r="N35" i="11"/>
  <c r="N34" i="11"/>
  <c r="F32" i="11"/>
  <c r="F33" i="14"/>
  <c r="N20" i="11"/>
  <c r="N19" i="11"/>
  <c r="N30" i="11"/>
  <c r="H32" i="11"/>
  <c r="D33" i="14"/>
  <c r="H33" i="14"/>
  <c r="J33" i="14"/>
  <c r="H30" i="12"/>
  <c r="H31" i="12" s="1"/>
  <c r="L30" i="12"/>
  <c r="V15" i="14"/>
  <c r="N39" i="14" l="1"/>
  <c r="H39" i="14"/>
  <c r="J31" i="12"/>
  <c r="L26" i="9"/>
  <c r="L28" i="9" s="1"/>
  <c r="L10" i="15" s="1"/>
  <c r="D39" i="14"/>
  <c r="F36" i="11"/>
  <c r="F28" i="11"/>
  <c r="H36" i="11"/>
  <c r="D36" i="11"/>
  <c r="F39" i="14"/>
  <c r="L31" i="12"/>
  <c r="L67" i="12"/>
  <c r="J39" i="14"/>
  <c r="H67" i="12"/>
  <c r="L69" i="9"/>
  <c r="H69" i="9"/>
  <c r="V18" i="14"/>
  <c r="J26" i="9"/>
  <c r="J28" i="9" s="1"/>
  <c r="J10" i="15" s="1"/>
  <c r="J30" i="15" s="1"/>
  <c r="J40" i="15" s="1"/>
  <c r="H26" i="9"/>
  <c r="H28" i="9" s="1"/>
  <c r="H10" i="15" s="1"/>
  <c r="H30" i="15" s="1"/>
  <c r="H40" i="15" s="1"/>
  <c r="F94" i="12"/>
  <c r="F26" i="9"/>
  <c r="F28" i="9" s="1"/>
  <c r="F30" i="9" s="1"/>
  <c r="F92" i="12" l="1"/>
  <c r="H46" i="15"/>
  <c r="H92" i="15" s="1"/>
  <c r="H94" i="15" s="1"/>
  <c r="J46" i="15"/>
  <c r="J92" i="15" s="1"/>
  <c r="J94" i="15" s="1"/>
  <c r="J30" i="9"/>
  <c r="L30" i="9"/>
  <c r="L33" i="9" s="1"/>
  <c r="L38" i="9" s="1"/>
  <c r="F10" i="15"/>
  <c r="F30" i="15" s="1"/>
  <c r="F40" i="15" s="1"/>
  <c r="L30" i="15"/>
  <c r="L40" i="15" s="1"/>
  <c r="H30" i="9"/>
  <c r="H35" i="9" s="1"/>
  <c r="F35" i="9"/>
  <c r="F33" i="9" s="1"/>
  <c r="F52" i="9"/>
  <c r="F71" i="9"/>
  <c r="F76" i="9" s="1"/>
  <c r="F74" i="9" s="1"/>
  <c r="J14" i="11" l="1"/>
  <c r="N14" i="11" s="1"/>
  <c r="N17" i="11" s="1"/>
  <c r="N21" i="11" s="1"/>
  <c r="N28" i="11" s="1"/>
  <c r="L71" i="9"/>
  <c r="L74" i="9" s="1"/>
  <c r="F46" i="15"/>
  <c r="F92" i="15" s="1"/>
  <c r="F94" i="15" s="1"/>
  <c r="L46" i="15"/>
  <c r="L92" i="15" s="1"/>
  <c r="L94" i="15" s="1"/>
  <c r="L52" i="9"/>
  <c r="J71" i="9"/>
  <c r="J74" i="9" s="1"/>
  <c r="J29" i="11"/>
  <c r="J32" i="11" s="1"/>
  <c r="J52" i="9"/>
  <c r="J33" i="9"/>
  <c r="J38" i="9" s="1"/>
  <c r="H52" i="9"/>
  <c r="H71" i="9"/>
  <c r="H76" i="9" s="1"/>
  <c r="H74" i="9" s="1"/>
  <c r="H33" i="9"/>
  <c r="L17" i="14" s="1"/>
  <c r="F38" i="9"/>
  <c r="J17" i="11" l="1"/>
  <c r="J21" i="11" s="1"/>
  <c r="N29" i="11"/>
  <c r="N32" i="11" s="1"/>
  <c r="N36" i="11" s="1"/>
  <c r="H38" i="9"/>
  <c r="R17" i="14"/>
  <c r="L19" i="14"/>
  <c r="L25" i="14" s="1"/>
  <c r="J26" i="11" l="1"/>
  <c r="L91" i="12"/>
  <c r="L93" i="12" s="1"/>
  <c r="L95" i="12" s="1"/>
  <c r="L96" i="12" s="1"/>
  <c r="L28" i="14"/>
  <c r="H91" i="12"/>
  <c r="H93" i="12" s="1"/>
  <c r="H95" i="12" s="1"/>
  <c r="H96" i="12" s="1"/>
  <c r="N26" i="11"/>
  <c r="V17" i="14"/>
  <c r="V19" i="14" s="1"/>
  <c r="V25" i="14" s="1"/>
  <c r="V28" i="14" s="1"/>
  <c r="V30" i="14" s="1"/>
  <c r="V39" i="14" s="1"/>
  <c r="R19" i="14"/>
  <c r="R25" i="14" s="1"/>
  <c r="J28" i="11" l="1"/>
  <c r="J36" i="11"/>
  <c r="J91" i="12" s="1"/>
  <c r="J93" i="12" s="1"/>
  <c r="J95" i="12" s="1"/>
  <c r="J96" i="12" s="1"/>
  <c r="R28" i="14"/>
  <c r="R30" i="14" s="1"/>
  <c r="R39" i="14" s="1"/>
  <c r="L30" i="14"/>
  <c r="L39" i="14" s="1"/>
  <c r="F91" i="12" s="1"/>
  <c r="F93" i="12" s="1"/>
  <c r="F95" i="12" s="1"/>
  <c r="F96" i="12" s="1"/>
</calcChain>
</file>

<file path=xl/sharedStrings.xml><?xml version="1.0" encoding="utf-8"?>
<sst xmlns="http://schemas.openxmlformats.org/spreadsheetml/2006/main" count="389" uniqueCount="262">
  <si>
    <t>Note</t>
  </si>
  <si>
    <t>Other current liabilities</t>
  </si>
  <si>
    <t xml:space="preserve">Share capital </t>
  </si>
  <si>
    <t>Other income</t>
  </si>
  <si>
    <t>share capital</t>
  </si>
  <si>
    <t>Total</t>
  </si>
  <si>
    <t>Other current assets</t>
  </si>
  <si>
    <t>Retained earnings</t>
  </si>
  <si>
    <t xml:space="preserve">   Unappropriated</t>
  </si>
  <si>
    <t>Unappropriated</t>
  </si>
  <si>
    <t xml:space="preserve">   Appropriated - statutory reserve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</si>
  <si>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</si>
  <si>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</si>
  <si>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</si>
  <si>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</si>
  <si>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</si>
  <si>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</si>
  <si>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</si>
  <si>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</si>
  <si>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</si>
  <si>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</si>
  <si>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</si>
  <si>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</si>
  <si>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</si>
  <si>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</si>
  <si>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</si>
  <si>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</si>
  <si>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</si>
  <si>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Liabilities and shareholders' equity</t>
  </si>
  <si>
    <t>Total current liabilities</t>
  </si>
  <si>
    <t>Cash and cash equivalents</t>
  </si>
  <si>
    <t>Administrative expenses</t>
  </si>
  <si>
    <t>Finance cost</t>
  </si>
  <si>
    <t xml:space="preserve">   Registered</t>
  </si>
  <si>
    <t xml:space="preserve">   Issued and fully paid up</t>
  </si>
  <si>
    <t>Cash flows from operating activities</t>
  </si>
  <si>
    <t xml:space="preserve">   Interest income</t>
  </si>
  <si>
    <t xml:space="preserve">Operating assets (increase) decrease </t>
  </si>
  <si>
    <t xml:space="preserve">   Other 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</si>
  <si>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</si>
  <si>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</si>
  <si>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</si>
  <si>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</si>
  <si>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Supplement disclosures of cash flows information</t>
  </si>
  <si>
    <t>Non-cash items</t>
  </si>
  <si>
    <t>Profit before tax</t>
  </si>
  <si>
    <t>Statement of financial position</t>
  </si>
  <si>
    <t>Statement of financial position (continued)</t>
  </si>
  <si>
    <t>Statement of changes in shareholders' equity</t>
  </si>
  <si>
    <t xml:space="preserve">   Interest expenses</t>
  </si>
  <si>
    <t>Consolidated financial statements</t>
  </si>
  <si>
    <t>Separate financial statements</t>
  </si>
  <si>
    <t>Statement of comprehensive income</t>
  </si>
  <si>
    <t>Other comprehensive income:</t>
  </si>
  <si>
    <t>Statement of changes in shareholders' equity (continued)</t>
  </si>
  <si>
    <t xml:space="preserve">   cash provided by (paid from) operating activities:</t>
  </si>
  <si>
    <t xml:space="preserve">   in operating assets and liabilities</t>
  </si>
  <si>
    <t>Investments in subsidiaries</t>
  </si>
  <si>
    <t xml:space="preserve">Property, plant and equipment </t>
  </si>
  <si>
    <t xml:space="preserve">Intangible assets </t>
  </si>
  <si>
    <t>Other non-current assets</t>
  </si>
  <si>
    <t xml:space="preserve">Long-term loans from financial institutions </t>
  </si>
  <si>
    <t xml:space="preserve">   - net of current portion</t>
  </si>
  <si>
    <t>Equity attributable to owners of the Company</t>
  </si>
  <si>
    <t>Non-controlling interests of the subsidiaries</t>
  </si>
  <si>
    <t>Statement of income</t>
  </si>
  <si>
    <t>Selling and service expenses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</si>
  <si>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</si>
  <si>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</si>
  <si>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</si>
  <si>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</si>
  <si>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</si>
  <si>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owners of</t>
  </si>
  <si>
    <t xml:space="preserve"> interests of</t>
  </si>
  <si>
    <t>the Company</t>
  </si>
  <si>
    <t>the subsidiaries</t>
  </si>
  <si>
    <t xml:space="preserve"> paid up</t>
  </si>
  <si>
    <t>Issued and</t>
  </si>
  <si>
    <t>Appropriated -</t>
  </si>
  <si>
    <t>Current portion of prepaid land rental expense</t>
  </si>
  <si>
    <t xml:space="preserve">Deferred tax assets </t>
  </si>
  <si>
    <t>Current portion of long-term loans from</t>
  </si>
  <si>
    <t xml:space="preserve">   financial institutions </t>
  </si>
  <si>
    <t>Cash received from short-term loans from related parties</t>
  </si>
  <si>
    <t xml:space="preserve">   Depreciation and amortisation</t>
  </si>
  <si>
    <t xml:space="preserve">   Amortisation of prepaid land rental expense</t>
  </si>
  <si>
    <t xml:space="preserve">   Cash paid for income tax </t>
  </si>
  <si>
    <t xml:space="preserve">   Other non-current assets </t>
  </si>
  <si>
    <t>Short-term loans to related parties</t>
  </si>
  <si>
    <t>Profit attributable to equity holders of the Company</t>
  </si>
  <si>
    <t xml:space="preserve">Other comprehensive income to be reclassified </t>
  </si>
  <si>
    <t>Statement of cash flows</t>
  </si>
  <si>
    <t>equity</t>
  </si>
  <si>
    <t xml:space="preserve">Equity </t>
  </si>
  <si>
    <t>non-controlling</t>
  </si>
  <si>
    <t xml:space="preserve">attributable to </t>
  </si>
  <si>
    <t xml:space="preserve">   intangible assets</t>
  </si>
  <si>
    <t xml:space="preserve">    financial institutions</t>
  </si>
  <si>
    <t>Cash paid to settle long-term loans from</t>
  </si>
  <si>
    <t xml:space="preserve">   to profit or loss in subsequent periods</t>
  </si>
  <si>
    <t xml:space="preserve">Exchange differences on translation of </t>
  </si>
  <si>
    <t>Other components of shareholders' equity</t>
  </si>
  <si>
    <t xml:space="preserve">   to profit or loss in subsequent periods - net of income tax</t>
  </si>
  <si>
    <t>Basic earnings per share (Baht)</t>
  </si>
  <si>
    <t>Net cash flows from (used in) operating activities</t>
  </si>
  <si>
    <t>Statement of cash flows (continued)</t>
  </si>
  <si>
    <t>Dividend income from subsidiaries</t>
  </si>
  <si>
    <t xml:space="preserve">   Dividend income</t>
  </si>
  <si>
    <t>Dividend received from subsidiaries</t>
  </si>
  <si>
    <t>Cash paid to settle short-term loans from related parties</t>
  </si>
  <si>
    <t>Decrease in non-controlling interest of the subsidiaries</t>
  </si>
  <si>
    <t xml:space="preserve">   from dividend payment</t>
  </si>
  <si>
    <t>Net cash flows from (used in) investing activities</t>
  </si>
  <si>
    <t xml:space="preserve">   to related parties</t>
  </si>
  <si>
    <t>Cash received from settlement of short-term loans</t>
  </si>
  <si>
    <t>statutory reserve</t>
  </si>
  <si>
    <t>Investment properties</t>
  </si>
  <si>
    <t xml:space="preserve">Project in progress </t>
  </si>
  <si>
    <t>Long-term loan from related party</t>
  </si>
  <si>
    <t>Net cash flows from (used in) financing activities</t>
  </si>
  <si>
    <t>Cash flows from (used in) operating activities</t>
  </si>
  <si>
    <t xml:space="preserve">Cash received from long-term loans from </t>
  </si>
  <si>
    <t xml:space="preserve">Adjustments to reconcile net profit before tax to net  </t>
  </si>
  <si>
    <t xml:space="preserve">SAAM Energy Development Public Company Limited and its subsidiaries  </t>
  </si>
  <si>
    <t xml:space="preserve">   Other non-current liabilities</t>
  </si>
  <si>
    <t xml:space="preserve">   Write-off equipment</t>
  </si>
  <si>
    <t xml:space="preserve">   Write-off project in progress</t>
  </si>
  <si>
    <t xml:space="preserve">Cash paid for deposit of land </t>
  </si>
  <si>
    <t>Cash received from deposit of land refundable</t>
  </si>
  <si>
    <t xml:space="preserve">Deficit on business combination under </t>
  </si>
  <si>
    <t xml:space="preserve">   common control</t>
  </si>
  <si>
    <t xml:space="preserve">Liabilities and shareholders' equity </t>
  </si>
  <si>
    <t xml:space="preserve">   (continued)</t>
  </si>
  <si>
    <t>Other non-current liabilities - rental payable</t>
  </si>
  <si>
    <t>Other expenses</t>
  </si>
  <si>
    <t xml:space="preserve">   Write-off deposit for the interest purchase</t>
  </si>
  <si>
    <t>Cash paid for deposit for the interest purchase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</si>
  <si>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</si>
  <si>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</si>
  <si>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</si>
  <si>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</si>
  <si>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</si>
  <si>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</si>
  <si>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Transferred unappropriated retained earnings</t>
  </si>
  <si>
    <t>Share premium</t>
  </si>
  <si>
    <t xml:space="preserve">Decrease in non-controlling interests of the subsidiaries </t>
  </si>
  <si>
    <t xml:space="preserve">   from dividend payment of subsidiaries </t>
  </si>
  <si>
    <t>Exchange on</t>
  </si>
  <si>
    <t xml:space="preserve">translation of </t>
  </si>
  <si>
    <t>financial statements</t>
  </si>
  <si>
    <t>Dividend paid</t>
  </si>
  <si>
    <t xml:space="preserve">   Unrealised (gain) loss on exchange rate </t>
  </si>
  <si>
    <t>Cash received from increase in share capital</t>
  </si>
  <si>
    <t xml:space="preserve">   Direct costs related to share offering payable</t>
  </si>
  <si>
    <t>Cash received from interest income</t>
  </si>
  <si>
    <t>Cash paid for interest expenses</t>
  </si>
  <si>
    <t xml:space="preserve">      300,000,000 ordinary shares of Baht 0.50 each</t>
  </si>
  <si>
    <t>Short-term investment</t>
  </si>
  <si>
    <t xml:space="preserve">Increase share capital </t>
  </si>
  <si>
    <t>Actuarial loss on defined benefit plan</t>
  </si>
  <si>
    <t>Net increase (decrease) in cash and cash equivalents</t>
  </si>
  <si>
    <t>Short-term loan from related party</t>
  </si>
  <si>
    <t xml:space="preserve">   Write-off withholding tax deducted at source</t>
  </si>
  <si>
    <t>Current portion of long-term loan from</t>
  </si>
  <si>
    <t xml:space="preserve">   related party</t>
  </si>
  <si>
    <t>Proceed from disposal of equipment</t>
  </si>
  <si>
    <t>Cash paid for share incremental in subsidiaries</t>
  </si>
  <si>
    <t xml:space="preserve">   Cash received from withholding tax refundable</t>
  </si>
  <si>
    <t xml:space="preserve">   Cash paid for interest expenses</t>
  </si>
  <si>
    <t>(Unaudited</t>
  </si>
  <si>
    <t>but reviewed)</t>
  </si>
  <si>
    <t>(Audited)</t>
  </si>
  <si>
    <t>Current portion of liabilities under</t>
  </si>
  <si>
    <t>Revenue from sale of goods</t>
  </si>
  <si>
    <t>Cost of sales of goods</t>
  </si>
  <si>
    <t>Costs of rendering of services and rental</t>
  </si>
  <si>
    <t>Other comprehensive income for the period</t>
  </si>
  <si>
    <t>Payment to provide short-term loans to related parties</t>
  </si>
  <si>
    <t>Balance as at 1 January 2019</t>
  </si>
  <si>
    <t>Balance as at 1 January 2020</t>
  </si>
  <si>
    <t>Impact of changes in accounting policies</t>
  </si>
  <si>
    <t>Balance as at 31 December 2019 - as reported</t>
  </si>
  <si>
    <t xml:space="preserve">   lease agreements</t>
  </si>
  <si>
    <t>Liabilities under lease agreements</t>
  </si>
  <si>
    <t>Payment of liabilities under lease agreements</t>
  </si>
  <si>
    <t xml:space="preserve">   to statutory reserve</t>
  </si>
  <si>
    <t>Deposit of purchase equipment</t>
  </si>
  <si>
    <t xml:space="preserve">   financial statements in foreign currency - net of income tax</t>
  </si>
  <si>
    <t>and software computer</t>
  </si>
  <si>
    <t>Derivative liability</t>
  </si>
  <si>
    <t>Right-of-use assets</t>
  </si>
  <si>
    <t>Repayment of long-term loans from financial institution</t>
  </si>
  <si>
    <t>Prepaid land rental expense</t>
  </si>
  <si>
    <t xml:space="preserve">Payment for acquisition of vehicle, equipment </t>
  </si>
  <si>
    <t xml:space="preserve">   Project in progress</t>
  </si>
  <si>
    <t xml:space="preserve">   Cash received from interest expenses</t>
  </si>
  <si>
    <t>Cash paid for direct costs related to share offering</t>
  </si>
  <si>
    <r>
      <rPr>
        <sz val="11"/>
        <rFont val="Calibri"/>
        <family val="2"/>
      </rPr>
      <t>Corporate income tax payable</t>
    </r>
  </si>
  <si>
    <t xml:space="preserve">Dividend paid </t>
  </si>
  <si>
    <t>in foreign currency</t>
  </si>
  <si>
    <t>Deficit on business</t>
  </si>
  <si>
    <t>combination under</t>
  </si>
  <si>
    <t>common control</t>
  </si>
  <si>
    <t xml:space="preserve">Total comprehensive income </t>
  </si>
  <si>
    <t>Effect of exchange rate changes on cash and cash equivalents</t>
  </si>
  <si>
    <t>Balance as at 31 December 2019</t>
  </si>
  <si>
    <t>Balance as at 31 December 2020</t>
  </si>
  <si>
    <t>Profit  for the year</t>
  </si>
  <si>
    <t>Profit for the year</t>
  </si>
  <si>
    <t>Other comprehensive income for the year</t>
  </si>
  <si>
    <t>Total comprehensive income for the year</t>
  </si>
  <si>
    <t xml:space="preserve">   for the year</t>
  </si>
  <si>
    <t>Trade and other current receivables</t>
  </si>
  <si>
    <t>Trade and other current payables</t>
  </si>
  <si>
    <t>Non-current provisions for employee benefits</t>
  </si>
  <si>
    <t>Year ended 31 December 2020</t>
  </si>
  <si>
    <t>Year ended 31 December 2019</t>
  </si>
  <si>
    <t>(in Baht)</t>
  </si>
  <si>
    <t>Year ended 31 December</t>
  </si>
  <si>
    <t xml:space="preserve">   Increase in provisions for employee benefits </t>
  </si>
  <si>
    <t>5, 10</t>
  </si>
  <si>
    <t>12, 14</t>
  </si>
  <si>
    <t>Unrealised gain on exchange rate</t>
  </si>
  <si>
    <t>Unrealised loss on exchange rate</t>
  </si>
  <si>
    <t>As at 31 December 2020</t>
  </si>
  <si>
    <t>Revenue from rental</t>
  </si>
  <si>
    <t>Revenue from rendering of services</t>
  </si>
  <si>
    <t xml:space="preserve">   to statutory reserve </t>
  </si>
  <si>
    <t xml:space="preserve">   Cash paid for employee benefits</t>
  </si>
  <si>
    <t>For the year ended 31 December 2020</t>
  </si>
  <si>
    <t>Consolidated
financial statements</t>
  </si>
  <si>
    <t>Separate
financial statements</t>
  </si>
  <si>
    <t xml:space="preserve">   Allowance for impairment of power plant </t>
  </si>
  <si>
    <t>under construction</t>
  </si>
  <si>
    <t>Cash paid to settle long-term loans from related parties</t>
  </si>
  <si>
    <t>2020</t>
  </si>
  <si>
    <t>2019</t>
  </si>
  <si>
    <t>Cash and cash equivalents at beginning of year</t>
  </si>
  <si>
    <t>Cash and cash equivalents at end of year</t>
  </si>
  <si>
    <t>Gain on measurement of fair value of derivatives</t>
  </si>
  <si>
    <t>Current investment (increase) decrease</t>
  </si>
  <si>
    <t xml:space="preserve">   Trade and other current receivables</t>
  </si>
  <si>
    <t xml:space="preserve">   Trade and other current payables</t>
  </si>
  <si>
    <t xml:space="preserve">Profit before finance cost and </t>
  </si>
  <si>
    <t xml:space="preserve">Weighted average number of ordinary shares (Shares) 
</t>
  </si>
  <si>
    <t xml:space="preserve">   Gain on disposal of equipment</t>
  </si>
  <si>
    <t>Profit before income tax expense</t>
  </si>
  <si>
    <t xml:space="preserve">Transferred unappropriated </t>
  </si>
  <si>
    <t xml:space="preserve">   retained earnings to statutory reserve</t>
  </si>
  <si>
    <t xml:space="preserve">income tax expenses </t>
  </si>
  <si>
    <t>Income tax expenses</t>
  </si>
  <si>
    <t xml:space="preserve">Profit from operating activities before changes </t>
  </si>
  <si>
    <t>Other components of equity</t>
  </si>
  <si>
    <t>Other comprehensive income</t>
  </si>
  <si>
    <t>remeasurements</t>
  </si>
  <si>
    <t xml:space="preserve">of defined </t>
  </si>
  <si>
    <t>benefit plans</t>
  </si>
  <si>
    <t>Share</t>
  </si>
  <si>
    <t>premium</t>
  </si>
  <si>
    <t>of defined</t>
  </si>
  <si>
    <t>Gain (Loss) on</t>
  </si>
  <si>
    <t>Gain (loss)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</si>
</sst>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#,##0.00;[Red]\(#,##0.00\);\-"/>
    <numFmt numFmtId="189" formatCode="#,##0;[Red]\(#,##0\);\-"/>
    <numFmt numFmtId="190" formatCode="#,##0.00;\(#,##0.00\)"/>
    <numFmt numFmtId="191" formatCode="#,##0;[Red]\(#,##0\)"/>
    <numFmt numFmtId="192" formatCode="_(* #,##0_);_(* \(#,##0\);_(* &quot;-&quot;??_);_(@_)"/>
    <numFmt numFmtId="193" formatCode="#,##0.0_);\(#,##0.0\)"/>
    <numFmt numFmtId="194" formatCode="#,##0;\(#,##0\)"/>
    <numFmt numFmtId="195" formatCode="#,##0.000_);\(#,##0.000\)"/>
    <numFmt numFmtId="196" formatCode="0.0"/>
    <numFmt numFmtId="197" formatCode="_-* #,##0_-;\-* #,##0_-;_-* &quot;-&quot;??_-;_-@_-"/>
  </numFmts>
  <fonts count="23">
    <font>
      <sz val="14"/>
      <name val="Cordia New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name val="Tahoma"/>
      <family val="2"/>
      <scheme val="minor"/>
    </font>
    <font>
      <b/>
      <sz val="12"/>
      <name val="Tahoma"/>
      <family val="2"/>
      <scheme val="minor"/>
    </font>
    <font>
      <sz val="12"/>
      <name val="Tahoma"/>
      <family val="2"/>
      <scheme val="minor"/>
    </font>
    <font>
      <b/>
      <i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i/>
      <sz val="12"/>
      <name val="Tahoma"/>
      <family val="2"/>
      <scheme val="minor"/>
    </font>
    <font>
      <b/>
      <sz val="11"/>
      <color theme="1"/>
      <name val="Tahoma"/>
      <family val="2"/>
      <scheme val="minor"/>
    </font>
    <font>
      <i/>
      <sz val="10"/>
      <name val="Tahoma"/>
      <family val="2"/>
      <scheme val="minor"/>
    </font>
    <font>
      <i/>
      <u/>
      <sz val="11"/>
      <name val="Tahoma"/>
      <family val="2"/>
      <scheme val="minor"/>
    </font>
    <font>
      <sz val="11"/>
      <color indexed="8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b/>
      <sz val="13"/>
      <name val="Tahoma"/>
      <family val="2"/>
      <scheme val="minor"/>
    </font>
    <font>
      <b/>
      <sz val="1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</cellStyleXfs>
  <cellXfs count="351">
    <xf numFmtId="0" fontId="0" fillId="0" borderId="0" xfId="0"/>
    <xf numFmtId="188" fontId="6" fillId="0" borderId="0" xfId="6" applyNumberFormat="1" applyFont="1" applyFill="1" applyAlignment="1"/>
    <xf numFmtId="189" fontId="6" fillId="0" borderId="0" xfId="6" applyNumberFormat="1" applyFont="1" applyFill="1" applyAlignment="1"/>
    <xf numFmtId="189" fontId="6" fillId="0" borderId="0" xfId="6" applyNumberFormat="1" applyFont="1" applyFill="1" applyBorder="1" applyAlignment="1"/>
    <xf numFmtId="189" fontId="6" fillId="0" borderId="0" xfId="6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right"/>
    </xf>
    <xf numFmtId="188" fontId="6" fillId="0" borderId="0" xfId="6" applyNumberFormat="1" applyFont="1" applyFill="1" applyAlignment="1">
      <alignment horizontal="left"/>
    </xf>
    <xf numFmtId="188" fontId="6" fillId="0" borderId="0" xfId="6" applyNumberFormat="1" applyFont="1" applyFill="1" applyAlignment="1" applyProtection="1">
      <alignment horizontal="left"/>
    </xf>
    <xf numFmtId="0" fontId="6" fillId="0" borderId="0" xfId="6" applyFont="1" applyFill="1" applyAlignment="1"/>
    <xf numFmtId="192" fontId="6" fillId="0" borderId="0" xfId="0" applyNumberFormat="1" applyFont="1" applyFill="1" applyAlignment="1"/>
    <xf numFmtId="187" fontId="6" fillId="0" borderId="0" xfId="6" applyNumberFormat="1" applyFont="1" applyFill="1" applyAlignment="1"/>
    <xf numFmtId="188" fontId="6" fillId="0" borderId="0" xfId="6" applyNumberFormat="1" applyFont="1" applyFill="1" applyBorder="1" applyAlignment="1" applyProtection="1"/>
    <xf numFmtId="188" fontId="6" fillId="0" borderId="0" xfId="6" applyNumberFormat="1" applyFont="1" applyFill="1" applyAlignment="1" applyProtection="1"/>
    <xf numFmtId="187" fontId="6" fillId="0" borderId="0" xfId="0" applyNumberFormat="1" applyFont="1" applyFill="1" applyAlignment="1"/>
    <xf numFmtId="0" fontId="6" fillId="0" borderId="0" xfId="0" applyFont="1" applyFill="1" applyAlignment="1"/>
    <xf numFmtId="188" fontId="7" fillId="0" borderId="0" xfId="6" applyNumberFormat="1" applyFont="1" applyFill="1" applyAlignment="1">
      <alignment horizontal="left"/>
    </xf>
    <xf numFmtId="188" fontId="9" fillId="0" borderId="0" xfId="6" applyNumberFormat="1" applyFont="1" applyFill="1" applyAlignment="1" applyProtection="1">
      <alignment horizontal="left"/>
    </xf>
    <xf numFmtId="188" fontId="10" fillId="0" borderId="0" xfId="6" applyNumberFormat="1" applyFont="1" applyFill="1" applyAlignment="1"/>
    <xf numFmtId="0" fontId="10" fillId="0" borderId="0" xfId="6" applyNumberFormat="1" applyFont="1" applyFill="1" applyAlignment="1"/>
    <xf numFmtId="188" fontId="10" fillId="0" borderId="0" xfId="6" applyNumberFormat="1" applyFont="1" applyFill="1" applyAlignment="1">
      <alignment horizontal="left"/>
    </xf>
    <xf numFmtId="188" fontId="11" fillId="0" borderId="0" xfId="6" applyNumberFormat="1" applyFont="1" applyFill="1" applyAlignment="1" applyProtection="1">
      <alignment horizontal="left"/>
    </xf>
    <xf numFmtId="0" fontId="10" fillId="0" borderId="0" xfId="6" applyFont="1" applyFill="1" applyAlignment="1"/>
    <xf numFmtId="0" fontId="10" fillId="0" borderId="0" xfId="6" quotePrefix="1" applyNumberFormat="1" applyFont="1" applyFill="1" applyAlignment="1">
      <alignment horizontal="left"/>
    </xf>
    <xf numFmtId="188" fontId="11" fillId="0" borderId="0" xfId="6" applyNumberFormat="1" applyFont="1" applyFill="1" applyAlignment="1"/>
    <xf numFmtId="189" fontId="10" fillId="0" borderId="0" xfId="6" applyNumberFormat="1" applyFont="1" applyFill="1" applyAlignment="1">
      <alignment horizontal="center"/>
    </xf>
    <xf numFmtId="37" fontId="11" fillId="0" borderId="0" xfId="6" applyNumberFormat="1" applyFont="1" applyFill="1" applyBorder="1" applyAlignment="1">
      <alignment horizontal="center"/>
    </xf>
    <xf numFmtId="189" fontId="12" fillId="0" borderId="0" xfId="6" applyNumberFormat="1" applyFont="1" applyFill="1" applyAlignment="1">
      <alignment horizontal="center"/>
    </xf>
    <xf numFmtId="189" fontId="12" fillId="0" borderId="0" xfId="6" applyNumberFormat="1" applyFont="1" applyFill="1" applyBorder="1" applyAlignment="1">
      <alignment horizontal="center"/>
    </xf>
    <xf numFmtId="189" fontId="10" fillId="0" borderId="0" xfId="6" applyNumberFormat="1" applyFont="1" applyFill="1" applyAlignment="1"/>
    <xf numFmtId="189" fontId="10" fillId="0" borderId="0" xfId="6" applyNumberFormat="1" applyFont="1" applyFill="1" applyBorder="1" applyAlignment="1"/>
    <xf numFmtId="0" fontId="13" fillId="0" borderId="0" xfId="6" applyNumberFormat="1" applyFont="1" applyFill="1" applyAlignment="1">
      <alignment horizontal="center"/>
    </xf>
    <xf numFmtId="192" fontId="10" fillId="0" borderId="0" xfId="6" applyNumberFormat="1" applyFont="1" applyFill="1" applyAlignment="1"/>
    <xf numFmtId="187" fontId="10" fillId="0" borderId="0" xfId="0" applyNumberFormat="1" applyFont="1" applyFill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0" applyNumberFormat="1" applyFont="1" applyFill="1" applyBorder="1" applyAlignment="1">
      <alignment horizontal="right"/>
    </xf>
    <xf numFmtId="192" fontId="10" fillId="0" borderId="0" xfId="0" applyNumberFormat="1" applyFont="1" applyFill="1" applyAlignment="1"/>
    <xf numFmtId="196" fontId="13" fillId="0" borderId="0" xfId="6" applyNumberFormat="1" applyFont="1" applyFill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Alignment="1" applyProtection="1">
      <alignment horizontal="left"/>
    </xf>
    <xf numFmtId="187" fontId="10" fillId="0" borderId="0" xfId="6" applyNumberFormat="1" applyFont="1" applyFill="1" applyAlignment="1"/>
    <xf numFmtId="188" fontId="11" fillId="0" borderId="0" xfId="6" applyNumberFormat="1" applyFont="1" applyFill="1" applyBorder="1" applyAlignment="1">
      <alignment horizontal="center"/>
    </xf>
    <xf numFmtId="37" fontId="10" fillId="0" borderId="0" xfId="6" quotePrefix="1" applyNumberFormat="1" applyFont="1" applyFill="1" applyBorder="1" applyAlignment="1">
      <alignment horizontal="center"/>
    </xf>
    <xf numFmtId="188" fontId="10" fillId="0" borderId="0" xfId="6" applyNumberFormat="1" applyFont="1" applyFill="1" applyAlignment="1" applyProtection="1">
      <alignment horizontal="left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87" fontId="11" fillId="0" borderId="1" xfId="2" applyNumberFormat="1" applyFont="1" applyFill="1" applyBorder="1" applyAlignment="1" applyProtection="1"/>
    <xf numFmtId="187" fontId="11" fillId="0" borderId="0" xfId="6" applyNumberFormat="1" applyFont="1" applyFill="1" applyAlignment="1"/>
    <xf numFmtId="187" fontId="11" fillId="0" borderId="3" xfId="2" applyNumberFormat="1" applyFont="1" applyFill="1" applyBorder="1" applyAlignment="1" applyProtection="1"/>
    <xf numFmtId="187" fontId="11" fillId="0" borderId="2" xfId="0" applyNumberFormat="1" applyFont="1" applyFill="1" applyBorder="1" applyAlignment="1">
      <alignment horizontal="right"/>
    </xf>
    <xf numFmtId="187" fontId="11" fillId="0" borderId="0" xfId="6" applyNumberFormat="1" applyFont="1" applyFill="1" applyAlignment="1">
      <alignment horizontal="right"/>
    </xf>
    <xf numFmtId="187" fontId="11" fillId="0" borderId="2" xfId="6" applyNumberFormat="1" applyFont="1" applyFill="1" applyBorder="1" applyAlignment="1">
      <alignment horizontal="right"/>
    </xf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38" fontId="6" fillId="0" borderId="0" xfId="4" applyNumberFormat="1" applyFont="1" applyFill="1" applyAlignment="1"/>
    <xf numFmtId="0" fontId="6" fillId="0" borderId="0" xfId="0" applyFont="1" applyFill="1" applyBorder="1" applyAlignment="1"/>
    <xf numFmtId="38" fontId="6" fillId="0" borderId="0" xfId="4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38" fontId="10" fillId="0" borderId="0" xfId="0" applyNumberFormat="1" applyFont="1" applyFill="1" applyAlignment="1"/>
    <xf numFmtId="37" fontId="13" fillId="0" borderId="0" xfId="4" applyNumberFormat="1" applyFont="1" applyFill="1" applyBorder="1" applyAlignment="1">
      <alignment horizontal="center"/>
    </xf>
    <xf numFmtId="0" fontId="10" fillId="0" borderId="0" xfId="4" applyFont="1" applyFill="1" applyAlignment="1"/>
    <xf numFmtId="187" fontId="10" fillId="0" borderId="0" xfId="4" applyNumberFormat="1" applyFont="1" applyFill="1" applyBorder="1" applyAlignment="1"/>
    <xf numFmtId="187" fontId="10" fillId="0" borderId="0" xfId="4" applyNumberFormat="1" applyFont="1" applyFill="1" applyAlignment="1"/>
    <xf numFmtId="187" fontId="10" fillId="0" borderId="1" xfId="4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187" fontId="10" fillId="0" borderId="0" xfId="0" applyNumberFormat="1" applyFont="1" applyFill="1" applyAlignment="1"/>
    <xf numFmtId="38" fontId="11" fillId="0" borderId="0" xfId="0" applyNumberFormat="1" applyFont="1" applyFill="1" applyAlignment="1"/>
    <xf numFmtId="37" fontId="10" fillId="0" borderId="0" xfId="4" applyNumberFormat="1" applyFont="1" applyFill="1" applyBorder="1" applyAlignment="1"/>
    <xf numFmtId="187" fontId="10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187" fontId="10" fillId="0" borderId="3" xfId="0" applyNumberFormat="1" applyFont="1" applyFill="1" applyBorder="1" applyAlignment="1"/>
    <xf numFmtId="195" fontId="10" fillId="0" borderId="3" xfId="4" applyNumberFormat="1" applyFont="1" applyFill="1" applyBorder="1" applyAlignment="1"/>
    <xf numFmtId="195" fontId="10" fillId="0" borderId="0" xfId="4" applyNumberFormat="1" applyFont="1" applyFill="1" applyBorder="1" applyAlignment="1"/>
    <xf numFmtId="195" fontId="10" fillId="0" borderId="0" xfId="4" applyNumberFormat="1" applyFont="1" applyFill="1" applyAlignment="1"/>
    <xf numFmtId="39" fontId="10" fillId="0" borderId="0" xfId="4" applyNumberFormat="1" applyFont="1" applyFill="1" applyBorder="1" applyAlignment="1"/>
    <xf numFmtId="38" fontId="10" fillId="0" borderId="0" xfId="4" applyNumberFormat="1" applyFont="1" applyFill="1" applyAlignment="1"/>
    <xf numFmtId="37" fontId="10" fillId="0" borderId="3" xfId="4" applyNumberFormat="1" applyFont="1" applyFill="1" applyBorder="1" applyAlignment="1"/>
    <xf numFmtId="39" fontId="10" fillId="0" borderId="0" xfId="0" applyNumberFormat="1" applyFont="1" applyFill="1" applyBorder="1" applyAlignment="1"/>
    <xf numFmtId="38" fontId="11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right"/>
    </xf>
    <xf numFmtId="38" fontId="10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187" fontId="10" fillId="0" borderId="1" xfId="0" applyNumberFormat="1" applyFont="1" applyFill="1" applyBorder="1" applyAlignment="1"/>
    <xf numFmtId="49" fontId="11" fillId="0" borderId="0" xfId="0" applyNumberFormat="1" applyFont="1" applyFill="1" applyAlignment="1"/>
    <xf numFmtId="0" fontId="10" fillId="0" borderId="0" xfId="0" applyFont="1" applyFill="1" applyBorder="1" applyAlignment="1"/>
    <xf numFmtId="38" fontId="10" fillId="0" borderId="0" xfId="4" applyNumberFormat="1" applyFont="1" applyFill="1" applyBorder="1" applyAlignment="1"/>
    <xf numFmtId="0" fontId="10" fillId="0" borderId="0" xfId="4" applyFont="1" applyFill="1" applyBorder="1" applyAlignment="1"/>
    <xf numFmtId="49" fontId="15" fillId="0" borderId="0" xfId="0" applyNumberFormat="1" applyFont="1" applyFill="1" applyAlignment="1"/>
    <xf numFmtId="187" fontId="10" fillId="0" borderId="3" xfId="4" applyNumberFormat="1" applyFont="1" applyFill="1" applyBorder="1" applyAlignment="1"/>
    <xf numFmtId="38" fontId="10" fillId="0" borderId="0" xfId="4" applyNumberFormat="1" applyFont="1" applyFill="1" applyAlignment="1">
      <alignment horizontal="left"/>
    </xf>
    <xf numFmtId="190" fontId="10" fillId="0" borderId="0" xfId="0" applyNumberFormat="1" applyFont="1" applyFill="1" applyAlignment="1"/>
    <xf numFmtId="188" fontId="10" fillId="0" borderId="0" xfId="0" applyNumberFormat="1" applyFont="1" applyFill="1" applyAlignment="1"/>
    <xf numFmtId="191" fontId="10" fillId="0" borderId="0" xfId="0" applyNumberFormat="1" applyFont="1" applyFill="1" applyAlignment="1" applyProtection="1">
      <alignment horizontal="left"/>
    </xf>
    <xf numFmtId="187" fontId="10" fillId="0" borderId="0" xfId="0" quotePrefix="1" applyNumberFormat="1" applyFont="1" applyFill="1" applyBorder="1" applyAlignment="1" applyProtection="1">
      <alignment horizontal="right"/>
    </xf>
    <xf numFmtId="188" fontId="10" fillId="0" borderId="0" xfId="0" applyNumberFormat="1" applyFont="1" applyFill="1" applyAlignment="1" applyProtection="1">
      <alignment horizontal="center"/>
    </xf>
    <xf numFmtId="189" fontId="10" fillId="0" borderId="0" xfId="0" applyNumberFormat="1" applyFont="1" applyFill="1" applyAlignment="1" applyProtection="1">
      <alignment horizontal="left"/>
    </xf>
    <xf numFmtId="193" fontId="13" fillId="0" borderId="0" xfId="0" applyNumberFormat="1" applyFont="1" applyFill="1" applyBorder="1" applyAlignment="1">
      <alignment horizontal="center"/>
    </xf>
    <xf numFmtId="191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/>
    <xf numFmtId="189" fontId="10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 applyProtection="1">
      <alignment horizontal="center"/>
    </xf>
    <xf numFmtId="191" fontId="10" fillId="0" borderId="0" xfId="0" applyNumberFormat="1" applyFont="1" applyFill="1" applyBorder="1" applyAlignment="1" applyProtection="1">
      <alignment horizontal="left"/>
    </xf>
    <xf numFmtId="189" fontId="10" fillId="0" borderId="0" xfId="0" applyNumberFormat="1" applyFont="1" applyFill="1" applyAlignment="1"/>
    <xf numFmtId="187" fontId="10" fillId="0" borderId="1" xfId="0" quotePrefix="1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/>
    <xf numFmtId="189" fontId="10" fillId="0" borderId="0" xfId="0" applyNumberFormat="1" applyFont="1" applyFill="1" applyBorder="1" applyAlignment="1" applyProtection="1">
      <alignment horizontal="left"/>
    </xf>
    <xf numFmtId="187" fontId="10" fillId="0" borderId="0" xfId="0" applyNumberFormat="1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90" fontId="10" fillId="0" borderId="0" xfId="0" applyNumberFormat="1" applyFont="1" applyFill="1" applyAlignment="1">
      <alignment horizontal="left"/>
    </xf>
    <xf numFmtId="187" fontId="10" fillId="0" borderId="0" xfId="2" applyNumberFormat="1" applyFont="1" applyFill="1" applyBorder="1" applyAlignment="1">
      <alignment horizontal="right"/>
    </xf>
    <xf numFmtId="187" fontId="10" fillId="0" borderId="0" xfId="1" applyNumberFormat="1" applyFont="1" applyFill="1" applyBorder="1" applyAlignment="1">
      <alignment horizontal="right"/>
    </xf>
    <xf numFmtId="191" fontId="11" fillId="0" borderId="0" xfId="0" applyNumberFormat="1" applyFont="1" applyFill="1" applyAlignment="1" applyProtection="1">
      <alignment horizontal="left"/>
    </xf>
    <xf numFmtId="191" fontId="10" fillId="0" borderId="0" xfId="0" quotePrefix="1" applyNumberFormat="1" applyFont="1" applyFill="1" applyAlignment="1" applyProtection="1">
      <alignment horizontal="left"/>
    </xf>
    <xf numFmtId="37" fontId="10" fillId="0" borderId="0" xfId="2" applyNumberFormat="1" applyFont="1" applyFill="1" applyBorder="1" applyAlignment="1"/>
    <xf numFmtId="188" fontId="10" fillId="0" borderId="0" xfId="0" applyNumberFormat="1" applyFont="1" applyFill="1" applyAlignment="1" applyProtection="1">
      <alignment horizontal="left"/>
    </xf>
    <xf numFmtId="190" fontId="10" fillId="0" borderId="0" xfId="0" applyNumberFormat="1" applyFont="1" applyFill="1" applyBorder="1" applyAlignment="1" applyProtection="1">
      <alignment horizontal="center"/>
    </xf>
    <xf numFmtId="190" fontId="10" fillId="0" borderId="0" xfId="0" applyNumberFormat="1" applyFont="1" applyFill="1" applyAlignment="1">
      <alignment horizontal="right"/>
    </xf>
    <xf numFmtId="194" fontId="10" fillId="0" borderId="0" xfId="0" applyNumberFormat="1" applyFont="1" applyFill="1" applyBorder="1" applyAlignment="1" applyProtection="1">
      <alignment horizontal="right"/>
    </xf>
    <xf numFmtId="194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Border="1" applyAlignment="1" applyProtection="1">
      <alignment horizontal="center"/>
    </xf>
    <xf numFmtId="193" fontId="13" fillId="0" borderId="0" xfId="0" quotePrefix="1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191" fontId="11" fillId="0" borderId="0" xfId="0" quotePrefix="1" applyNumberFormat="1" applyFont="1" applyFill="1" applyAlignment="1">
      <alignment horizontal="left"/>
    </xf>
    <xf numFmtId="191" fontId="10" fillId="0" borderId="0" xfId="0" quotePrefix="1" applyNumberFormat="1" applyFont="1" applyFill="1" applyAlignment="1">
      <alignment horizontal="left"/>
    </xf>
    <xf numFmtId="189" fontId="13" fillId="0" borderId="0" xfId="0" applyNumberFormat="1" applyFont="1" applyFill="1" applyBorder="1" applyAlignment="1">
      <alignment horizontal="center"/>
    </xf>
    <xf numFmtId="188" fontId="10" fillId="0" borderId="0" xfId="0" quotePrefix="1" applyNumberFormat="1" applyFont="1" applyFill="1" applyAlignment="1" applyProtection="1">
      <alignment horizontal="center"/>
    </xf>
    <xf numFmtId="0" fontId="9" fillId="0" borderId="0" xfId="0" applyFont="1" applyFill="1" applyAlignment="1"/>
    <xf numFmtId="187" fontId="11" fillId="0" borderId="1" xfId="0" applyNumberFormat="1" applyFont="1" applyFill="1" applyBorder="1" applyAlignment="1"/>
    <xf numFmtId="187" fontId="11" fillId="0" borderId="0" xfId="0" applyNumberFormat="1" applyFont="1" applyFill="1" applyBorder="1" applyAlignment="1"/>
    <xf numFmtId="187" fontId="11" fillId="0" borderId="4" xfId="4" applyNumberFormat="1" applyFont="1" applyFill="1" applyBorder="1" applyAlignment="1"/>
    <xf numFmtId="187" fontId="11" fillId="0" borderId="0" xfId="4" applyNumberFormat="1" applyFont="1" applyFill="1" applyBorder="1" applyAlignment="1"/>
    <xf numFmtId="187" fontId="11" fillId="0" borderId="4" xfId="0" applyNumberFormat="1" applyFont="1" applyFill="1" applyBorder="1" applyAlignment="1"/>
    <xf numFmtId="187" fontId="11" fillId="0" borderId="0" xfId="0" applyNumberFormat="1" applyFont="1" applyFill="1" applyAlignment="1"/>
    <xf numFmtId="187" fontId="11" fillId="0" borderId="2" xfId="0" applyNumberFormat="1" applyFont="1" applyFill="1" applyBorder="1" applyAlignment="1"/>
    <xf numFmtId="187" fontId="11" fillId="0" borderId="0" xfId="4" applyNumberFormat="1" applyFont="1" applyFill="1" applyAlignment="1"/>
    <xf numFmtId="187" fontId="11" fillId="0" borderId="1" xfId="4" applyNumberFormat="1" applyFont="1" applyFill="1" applyBorder="1" applyAlignment="1"/>
    <xf numFmtId="187" fontId="11" fillId="0" borderId="3" xfId="4" applyNumberFormat="1" applyFont="1" applyFill="1" applyBorder="1" applyAlignment="1"/>
    <xf numFmtId="190" fontId="9" fillId="0" borderId="0" xfId="0" applyNumberFormat="1" applyFont="1" applyFill="1" applyBorder="1" applyAlignment="1"/>
    <xf numFmtId="187" fontId="11" fillId="0" borderId="3" xfId="2" applyNumberFormat="1" applyFont="1" applyFill="1" applyBorder="1" applyAlignment="1"/>
    <xf numFmtId="188" fontId="11" fillId="0" borderId="0" xfId="0" applyNumberFormat="1" applyFont="1" applyFill="1" applyAlignment="1"/>
    <xf numFmtId="187" fontId="11" fillId="0" borderId="2" xfId="2" applyNumberFormat="1" applyFont="1" applyFill="1" applyBorder="1" applyAlignment="1"/>
    <xf numFmtId="187" fontId="11" fillId="0" borderId="0" xfId="2" applyNumberFormat="1" applyFont="1" applyFill="1" applyAlignment="1"/>
    <xf numFmtId="187" fontId="11" fillId="0" borderId="2" xfId="2" applyNumberFormat="1" applyFont="1" applyFill="1" applyBorder="1" applyAlignment="1">
      <alignment horizontal="right"/>
    </xf>
    <xf numFmtId="192" fontId="13" fillId="0" borderId="0" xfId="0" applyNumberFormat="1" applyFont="1" applyAlignment="1">
      <alignment vertical="center"/>
    </xf>
    <xf numFmtId="192" fontId="6" fillId="0" borderId="0" xfId="6" applyNumberFormat="1" applyFont="1" applyFill="1" applyAlignment="1">
      <alignment horizontal="right"/>
    </xf>
    <xf numFmtId="0" fontId="6" fillId="0" borderId="0" xfId="6" applyNumberFormat="1" applyFont="1" applyFill="1" applyAlignment="1" applyProtection="1">
      <alignment horizontal="center"/>
    </xf>
    <xf numFmtId="0" fontId="16" fillId="0" borderId="0" xfId="6" applyNumberFormat="1" applyFont="1" applyFill="1" applyAlignment="1" applyProtection="1">
      <alignment horizontal="center"/>
    </xf>
    <xf numFmtId="0" fontId="6" fillId="0" borderId="0" xfId="6" applyNumberFormat="1" applyFont="1" applyFill="1" applyBorder="1" applyAlignment="1" applyProtection="1">
      <alignment horizontal="center"/>
    </xf>
    <xf numFmtId="38" fontId="6" fillId="0" borderId="0" xfId="6" applyNumberFormat="1" applyFont="1" applyFill="1" applyAlignment="1">
      <alignment horizontal="right"/>
    </xf>
    <xf numFmtId="0" fontId="6" fillId="0" borderId="0" xfId="6" applyFont="1" applyFill="1" applyBorder="1" applyAlignment="1"/>
    <xf numFmtId="0" fontId="8" fillId="0" borderId="0" xfId="6" applyFont="1" applyFill="1" applyAlignment="1">
      <alignment horizontal="centerContinuous"/>
    </xf>
    <xf numFmtId="0" fontId="7" fillId="0" borderId="0" xfId="6" applyFont="1" applyFill="1" applyAlignment="1"/>
    <xf numFmtId="0" fontId="10" fillId="0" borderId="0" xfId="6" applyNumberFormat="1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13" fillId="0" borderId="0" xfId="6" applyFont="1" applyFill="1" applyAlignment="1">
      <alignment horizontal="center"/>
    </xf>
    <xf numFmtId="0" fontId="17" fillId="0" borderId="0" xfId="6" applyFont="1" applyFill="1" applyBorder="1" applyAlignment="1">
      <alignment horizontal="center"/>
    </xf>
    <xf numFmtId="0" fontId="11" fillId="0" borderId="0" xfId="6" applyFont="1" applyFill="1" applyAlignment="1"/>
    <xf numFmtId="187" fontId="11" fillId="0" borderId="0" xfId="0" applyNumberFormat="1" applyFont="1" applyFill="1" applyAlignment="1">
      <alignment horizontal="center"/>
    </xf>
    <xf numFmtId="187" fontId="11" fillId="0" borderId="0" xfId="6" applyNumberFormat="1" applyFont="1" applyFill="1" applyAlignment="1">
      <alignment horizontal="center"/>
    </xf>
    <xf numFmtId="187" fontId="11" fillId="0" borderId="0" xfId="6" applyNumberFormat="1" applyFont="1" applyFill="1" applyBorder="1" applyAlignment="1"/>
    <xf numFmtId="187" fontId="10" fillId="0" borderId="0" xfId="1" applyNumberFormat="1" applyFont="1" applyFill="1" applyAlignment="1"/>
    <xf numFmtId="187" fontId="10" fillId="0" borderId="0" xfId="6" applyNumberFormat="1" applyFont="1" applyFill="1" applyBorder="1" applyAlignment="1"/>
    <xf numFmtId="187" fontId="10" fillId="0" borderId="1" xfId="6" applyNumberFormat="1" applyFont="1" applyFill="1" applyBorder="1" applyAlignment="1"/>
    <xf numFmtId="187" fontId="11" fillId="0" borderId="0" xfId="6" applyNumberFormat="1" applyFont="1" applyFill="1" applyBorder="1" applyAlignment="1">
      <alignment horizontal="center"/>
    </xf>
    <xf numFmtId="187" fontId="10" fillId="0" borderId="0" xfId="6" applyNumberFormat="1" applyFont="1" applyFill="1" applyBorder="1" applyAlignment="1">
      <alignment horizontal="center"/>
    </xf>
    <xf numFmtId="187" fontId="11" fillId="0" borderId="4" xfId="6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/>
    <xf numFmtId="188" fontId="10" fillId="0" borderId="0" xfId="6" applyNumberFormat="1" applyFont="1" applyFill="1" applyBorder="1" applyAlignment="1" applyProtection="1"/>
    <xf numFmtId="192" fontId="6" fillId="0" borderId="0" xfId="0" applyNumberFormat="1" applyFont="1" applyFill="1" applyAlignment="1">
      <alignment horizontal="right"/>
    </xf>
    <xf numFmtId="0" fontId="8" fillId="0" borderId="0" xfId="6" applyFont="1" applyFill="1" applyAlignment="1"/>
    <xf numFmtId="0" fontId="10" fillId="0" borderId="0" xfId="0" applyNumberFormat="1" applyFont="1" applyFill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188" fontId="1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87" fontId="10" fillId="0" borderId="0" xfId="1" applyNumberFormat="1" applyFont="1" applyFill="1" applyBorder="1" applyAlignment="1"/>
    <xf numFmtId="188" fontId="10" fillId="0" borderId="0" xfId="0" applyNumberFormat="1" applyFont="1" applyFill="1" applyBorder="1" applyAlignment="1" applyProtection="1"/>
    <xf numFmtId="187" fontId="11" fillId="0" borderId="0" xfId="1" applyNumberFormat="1" applyFont="1" applyFill="1" applyAlignment="1"/>
    <xf numFmtId="187" fontId="11" fillId="0" borderId="3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1" xfId="1" applyFont="1" applyFill="1" applyBorder="1" applyAlignment="1"/>
    <xf numFmtId="43" fontId="10" fillId="0" borderId="0" xfId="1" applyFont="1" applyFill="1" applyBorder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quotePrefix="1" applyFont="1" applyFill="1" applyBorder="1" applyAlignment="1" applyProtection="1">
      <alignment horizontal="right"/>
    </xf>
    <xf numFmtId="0" fontId="10" fillId="0" borderId="0" xfId="0" quotePrefix="1" applyFont="1" applyFill="1" applyAlignment="1"/>
    <xf numFmtId="43" fontId="10" fillId="0" borderId="0" xfId="1" applyFont="1" applyFill="1" applyAlignment="1">
      <alignment horizontal="center"/>
    </xf>
    <xf numFmtId="187" fontId="10" fillId="0" borderId="1" xfId="6" applyNumberFormat="1" applyFont="1" applyFill="1" applyBorder="1" applyAlignment="1">
      <alignment horizontal="center"/>
    </xf>
    <xf numFmtId="191" fontId="10" fillId="0" borderId="0" xfId="0" applyNumberFormat="1" applyFont="1" applyFill="1" applyAlignment="1" applyProtection="1">
      <alignment horizontal="left" indent="1"/>
    </xf>
    <xf numFmtId="187" fontId="19" fillId="0" borderId="0" xfId="0" applyNumberFormat="1" applyFont="1" applyFill="1" applyAlignment="1"/>
    <xf numFmtId="190" fontId="19" fillId="0" borderId="0" xfId="0" applyNumberFormat="1" applyFont="1" applyFill="1" applyAlignment="1"/>
    <xf numFmtId="188" fontId="19" fillId="0" borderId="0" xfId="0" applyNumberFormat="1" applyFont="1" applyFill="1" applyBorder="1" applyAlignment="1"/>
    <xf numFmtId="187" fontId="20" fillId="0" borderId="0" xfId="6" applyNumberFormat="1" applyFont="1" applyFill="1" applyAlignment="1">
      <alignment horizontal="right"/>
    </xf>
    <xf numFmtId="187" fontId="20" fillId="0" borderId="0" xfId="6" applyNumberFormat="1" applyFont="1" applyFill="1" applyAlignment="1"/>
    <xf numFmtId="43" fontId="10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187" fontId="11" fillId="0" borderId="0" xfId="1" applyNumberFormat="1" applyFont="1" applyFill="1" applyBorder="1" applyAlignment="1"/>
    <xf numFmtId="43" fontId="10" fillId="0" borderId="1" xfId="1" quotePrefix="1" applyFont="1" applyFill="1" applyBorder="1" applyAlignment="1" applyProtection="1">
      <alignment horizontal="right"/>
    </xf>
    <xf numFmtId="188" fontId="11" fillId="0" borderId="0" xfId="0" applyNumberFormat="1" applyFont="1" applyFill="1" applyBorder="1" applyAlignment="1"/>
    <xf numFmtId="187" fontId="11" fillId="0" borderId="5" xfId="0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center"/>
    </xf>
    <xf numFmtId="188" fontId="11" fillId="0" borderId="0" xfId="6" applyNumberFormat="1" applyFont="1" applyFill="1" applyAlignment="1">
      <alignment horizontal="left"/>
    </xf>
    <xf numFmtId="188" fontId="10" fillId="0" borderId="0" xfId="6" applyNumberFormat="1" applyFont="1" applyFill="1" applyAlignment="1" applyProtection="1"/>
    <xf numFmtId="0" fontId="13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"/>
    </xf>
    <xf numFmtId="187" fontId="10" fillId="0" borderId="0" xfId="6" applyNumberFormat="1" applyFont="1" applyFill="1" applyAlignment="1">
      <alignment horizontal="center"/>
    </xf>
    <xf numFmtId="192" fontId="10" fillId="0" borderId="0" xfId="6" quotePrefix="1" applyNumberFormat="1" applyFont="1" applyFill="1" applyAlignment="1">
      <alignment horizontal="left"/>
    </xf>
    <xf numFmtId="0" fontId="10" fillId="0" borderId="0" xfId="6" applyFont="1" applyFill="1" applyAlignment="1" applyProtection="1">
      <alignment horizontal="left"/>
    </xf>
    <xf numFmtId="187" fontId="11" fillId="0" borderId="2" xfId="6" applyNumberFormat="1" applyFont="1" applyFill="1" applyBorder="1" applyAlignment="1">
      <alignment horizontal="center"/>
    </xf>
    <xf numFmtId="187" fontId="11" fillId="0" borderId="2" xfId="2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>
      <alignment horizontal="right"/>
    </xf>
    <xf numFmtId="49" fontId="10" fillId="0" borderId="0" xfId="6" applyNumberFormat="1" applyFont="1" applyFill="1" applyBorder="1" applyAlignment="1" applyProtection="1">
      <alignment horizontal="center"/>
    </xf>
    <xf numFmtId="188" fontId="10" fillId="0" borderId="0" xfId="6" quotePrefix="1" applyNumberFormat="1" applyFont="1" applyFill="1" applyAlignment="1" applyProtection="1">
      <alignment horizontal="left"/>
    </xf>
    <xf numFmtId="189" fontId="13" fillId="0" borderId="0" xfId="6" applyNumberFormat="1" applyFont="1" applyFill="1" applyAlignment="1">
      <alignment horizontal="center"/>
    </xf>
    <xf numFmtId="187" fontId="10" fillId="0" borderId="3" xfId="6" applyNumberFormat="1" applyFont="1" applyFill="1" applyBorder="1" applyAlignment="1">
      <alignment horizontal="right"/>
    </xf>
    <xf numFmtId="189" fontId="13" fillId="0" borderId="0" xfId="6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1" xfId="6" applyNumberFormat="1" applyFont="1" applyFill="1" applyBorder="1" applyAlignment="1">
      <alignment horizontal="right"/>
    </xf>
    <xf numFmtId="187" fontId="11" fillId="0" borderId="1" xfId="6" applyNumberFormat="1" applyFont="1" applyFill="1" applyBorder="1" applyAlignment="1">
      <alignment horizontal="right"/>
    </xf>
    <xf numFmtId="187" fontId="11" fillId="0" borderId="1" xfId="0" applyNumberFormat="1" applyFont="1" applyFill="1" applyBorder="1" applyAlignment="1">
      <alignment horizontal="right"/>
    </xf>
    <xf numFmtId="187" fontId="11" fillId="0" borderId="3" xfId="6" applyNumberFormat="1" applyFont="1" applyFill="1" applyBorder="1" applyAlignment="1">
      <alignment horizontal="right"/>
    </xf>
    <xf numFmtId="187" fontId="11" fillId="0" borderId="3" xfId="0" applyNumberFormat="1" applyFont="1" applyFill="1" applyBorder="1" applyAlignment="1">
      <alignment horizontal="right"/>
    </xf>
    <xf numFmtId="0" fontId="21" fillId="0" borderId="0" xfId="6" applyNumberFormat="1" applyFont="1" applyFill="1" applyAlignment="1"/>
    <xf numFmtId="0" fontId="21" fillId="0" borderId="0" xfId="0" applyFont="1" applyAlignment="1">
      <alignment horizontal="left" vertical="center"/>
    </xf>
    <xf numFmtId="37" fontId="10" fillId="0" borderId="0" xfId="4" applyNumberFormat="1" applyFont="1" applyFill="1" applyAlignment="1"/>
    <xf numFmtId="187" fontId="11" fillId="0" borderId="0" xfId="2" applyNumberFormat="1" applyFont="1" applyFill="1" applyBorder="1" applyAlignment="1"/>
    <xf numFmtId="43" fontId="10" fillId="0" borderId="5" xfId="1" applyFont="1" applyFill="1" applyBorder="1" applyAlignment="1"/>
    <xf numFmtId="187" fontId="10" fillId="0" borderId="5" xfId="6" applyNumberFormat="1" applyFont="1" applyFill="1" applyBorder="1" applyAlignment="1"/>
    <xf numFmtId="0" fontId="6" fillId="0" borderId="5" xfId="0" applyFont="1" applyFill="1" applyBorder="1" applyAlignment="1"/>
    <xf numFmtId="197" fontId="10" fillId="0" borderId="0" xfId="1" applyNumberFormat="1" applyFont="1" applyFill="1" applyBorder="1" applyAlignment="1"/>
    <xf numFmtId="197" fontId="10" fillId="0" borderId="0" xfId="1" applyNumberFormat="1" applyFont="1" applyFill="1" applyAlignment="1"/>
    <xf numFmtId="194" fontId="10" fillId="0" borderId="0" xfId="1" applyNumberFormat="1" applyFont="1" applyFill="1" applyBorder="1" applyAlignment="1"/>
    <xf numFmtId="187" fontId="10" fillId="2" borderId="0" xfId="6" applyNumberFormat="1" applyFont="1" applyFill="1" applyBorder="1" applyAlignment="1">
      <alignment horizontal="center"/>
    </xf>
    <xf numFmtId="197" fontId="10" fillId="0" borderId="1" xfId="1" applyNumberFormat="1" applyFont="1" applyFill="1" applyBorder="1" applyAlignment="1"/>
    <xf numFmtId="192" fontId="13" fillId="0" borderId="0" xfId="0" applyNumberFormat="1" applyFont="1" applyAlignment="1">
      <alignment horizontal="center" vertical="center"/>
    </xf>
    <xf numFmtId="188" fontId="10" fillId="0" borderId="0" xfId="6" applyNumberFormat="1" applyFont="1" applyFill="1" applyAlignment="1">
      <alignment vertical="center"/>
    </xf>
    <xf numFmtId="37" fontId="10" fillId="0" borderId="2" xfId="6" quotePrefix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Border="1" applyAlignment="1">
      <alignment horizontal="center" vertical="center"/>
    </xf>
    <xf numFmtId="188" fontId="13" fillId="0" borderId="0" xfId="6" applyNumberFormat="1" applyFont="1" applyFill="1" applyBorder="1" applyAlignment="1">
      <alignment horizontal="center" vertical="center"/>
    </xf>
    <xf numFmtId="189" fontId="10" fillId="0" borderId="0" xfId="6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0" fillId="0" borderId="1" xfId="0" applyNumberFormat="1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188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>
      <alignment horizontal="center" vertical="center"/>
    </xf>
    <xf numFmtId="19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89" fontId="18" fillId="0" borderId="1" xfId="0" quotePrefix="1" applyNumberFormat="1" applyFont="1" applyFill="1" applyBorder="1" applyAlignment="1">
      <alignment horizontal="center" vertical="center"/>
    </xf>
    <xf numFmtId="189" fontId="18" fillId="0" borderId="1" xfId="0" applyNumberFormat="1" applyFont="1" applyFill="1" applyBorder="1" applyAlignment="1">
      <alignment horizontal="center" vertical="center"/>
    </xf>
    <xf numFmtId="188" fontId="10" fillId="0" borderId="1" xfId="0" applyNumberFormat="1" applyFont="1" applyFill="1" applyBorder="1" applyAlignment="1">
      <alignment horizontal="center" vertical="center" wrapText="1"/>
    </xf>
    <xf numFmtId="0" fontId="10" fillId="0" borderId="0" xfId="6" applyNumberFormat="1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>
      <alignment horizontal="center" vertical="center"/>
    </xf>
    <xf numFmtId="192" fontId="10" fillId="0" borderId="0" xfId="6" applyNumberFormat="1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10" fillId="0" borderId="1" xfId="6" applyFont="1" applyFill="1" applyBorder="1" applyAlignment="1">
      <alignment horizontal="center" vertical="center"/>
    </xf>
    <xf numFmtId="0" fontId="10" fillId="0" borderId="0" xfId="6" applyNumberFormat="1" applyFont="1" applyFill="1" applyAlignment="1" applyProtection="1">
      <alignment horizontal="center" vertical="center"/>
    </xf>
    <xf numFmtId="188" fontId="10" fillId="0" borderId="0" xfId="6" applyNumberFormat="1" applyFont="1" applyFill="1" applyBorder="1" applyAlignment="1" applyProtection="1">
      <alignment horizontal="right" vertical="center"/>
    </xf>
    <xf numFmtId="188" fontId="10" fillId="0" borderId="0" xfId="6" applyNumberFormat="1" applyFont="1" applyFill="1" applyBorder="1" applyAlignment="1" applyProtection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192" fontId="10" fillId="0" borderId="0" xfId="6" applyNumberFormat="1" applyFont="1" applyFill="1" applyBorder="1" applyAlignment="1">
      <alignment horizontal="center" vertical="center"/>
    </xf>
    <xf numFmtId="192" fontId="10" fillId="0" borderId="1" xfId="6" applyNumberFormat="1" applyFont="1" applyFill="1" applyBorder="1" applyAlignment="1">
      <alignment horizontal="center" vertical="center"/>
    </xf>
    <xf numFmtId="192" fontId="10" fillId="0" borderId="1" xfId="6" quotePrefix="1" applyNumberFormat="1" applyFont="1" applyFill="1" applyBorder="1" applyAlignment="1">
      <alignment horizontal="center" vertical="center"/>
    </xf>
    <xf numFmtId="189" fontId="18" fillId="0" borderId="1" xfId="6" applyNumberFormat="1" applyFont="1" applyFill="1" applyBorder="1" applyAlignment="1">
      <alignment horizontal="center" vertical="center"/>
    </xf>
    <xf numFmtId="188" fontId="10" fillId="0" borderId="1" xfId="6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187" fontId="11" fillId="2" borderId="0" xfId="6" applyNumberFormat="1" applyFont="1" applyFill="1" applyBorder="1" applyAlignment="1">
      <alignment horizontal="center"/>
    </xf>
    <xf numFmtId="0" fontId="22" fillId="0" borderId="0" xfId="0" applyFont="1" applyFill="1" applyBorder="1" applyAlignment="1"/>
    <xf numFmtId="43" fontId="11" fillId="2" borderId="0" xfId="1" applyFont="1" applyFill="1" applyBorder="1" applyAlignment="1"/>
    <xf numFmtId="187" fontId="11" fillId="2" borderId="0" xfId="0" applyNumberFormat="1" applyFont="1" applyFill="1" applyBorder="1" applyAlignment="1">
      <alignment horizontal="center"/>
    </xf>
    <xf numFmtId="0" fontId="22" fillId="0" borderId="0" xfId="6" applyFont="1" applyFill="1" applyBorder="1" applyAlignment="1"/>
    <xf numFmtId="43" fontId="10" fillId="3" borderId="0" xfId="1" applyFont="1" applyFill="1" applyBorder="1" applyAlignment="1"/>
    <xf numFmtId="187" fontId="10" fillId="3" borderId="0" xfId="6" applyNumberFormat="1" applyFont="1" applyFill="1" applyBorder="1" applyAlignment="1">
      <alignment horizontal="center"/>
    </xf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87" fontId="2" fillId="0" borderId="0" xfId="1" applyNumberFormat="1" applyFont="1" applyFill="1" applyBorder="1" applyAlignment="1"/>
    <xf numFmtId="197" fontId="10" fillId="0" borderId="0" xfId="0" applyNumberFormat="1" applyFont="1" applyFill="1" applyBorder="1" applyAlignment="1"/>
    <xf numFmtId="192" fontId="10" fillId="0" borderId="0" xfId="0" applyNumberFormat="1" applyFont="1" applyFill="1"/>
    <xf numFmtId="192" fontId="10" fillId="0" borderId="1" xfId="0" applyNumberFormat="1" applyFont="1" applyFill="1" applyBorder="1"/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97" fontId="10" fillId="0" borderId="0" xfId="4" applyNumberFormat="1" applyFont="1" applyFill="1" applyBorder="1" applyAlignment="1"/>
    <xf numFmtId="197" fontId="10" fillId="0" borderId="1" xfId="4" applyNumberFormat="1" applyFont="1" applyFill="1" applyBorder="1" applyAlignment="1"/>
    <xf numFmtId="197" fontId="10" fillId="0" borderId="0" xfId="4" applyNumberFormat="1" applyFont="1" applyFill="1" applyAlignment="1"/>
    <xf numFmtId="0" fontId="11" fillId="0" borderId="0" xfId="0" applyFont="1" applyFill="1" applyAlignment="1">
      <alignment horizontal="left" indent="1"/>
    </xf>
    <xf numFmtId="189" fontId="10" fillId="0" borderId="0" xfId="0" applyNumberFormat="1" applyFont="1" applyFill="1" applyAlignment="1" applyProtection="1">
      <alignment horizontal="left" indent="2"/>
    </xf>
    <xf numFmtId="0" fontId="10" fillId="0" borderId="1" xfId="6" applyFont="1" applyFill="1" applyBorder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97" fontId="10" fillId="0" borderId="1" xfId="1" applyNumberFormat="1" applyFont="1" applyFill="1" applyBorder="1" applyAlignment="1">
      <alignment horizontal="center"/>
    </xf>
    <xf numFmtId="197" fontId="10" fillId="0" borderId="0" xfId="6" applyNumberFormat="1" applyFont="1" applyFill="1" applyAlignment="1"/>
    <xf numFmtId="49" fontId="13" fillId="0" borderId="0" xfId="0" applyNumberFormat="1" applyFont="1" applyAlignment="1">
      <alignment horizontal="center" vertical="center"/>
    </xf>
    <xf numFmtId="189" fontId="7" fillId="0" borderId="0" xfId="6" applyNumberFormat="1" applyFont="1" applyFill="1" applyAlignment="1">
      <alignment horizontal="left"/>
    </xf>
    <xf numFmtId="189" fontId="8" fillId="0" borderId="0" xfId="6" applyNumberFormat="1" applyFont="1" applyFill="1" applyAlignment="1">
      <alignment horizontal="center"/>
    </xf>
    <xf numFmtId="37" fontId="11" fillId="0" borderId="1" xfId="6" applyNumberFormat="1" applyFont="1" applyFill="1" applyBorder="1" applyAlignment="1">
      <alignment horizontal="center"/>
    </xf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37" fontId="11" fillId="0" borderId="1" xfId="6" applyNumberFormat="1" applyFont="1" applyFill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38" fontId="10" fillId="0" borderId="2" xfId="0" quotePrefix="1" applyNumberFormat="1" applyFont="1" applyFill="1" applyBorder="1" applyAlignment="1">
      <alignment horizontal="center" vertical="center"/>
    </xf>
    <xf numFmtId="38" fontId="10" fillId="0" borderId="2" xfId="0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left"/>
    </xf>
    <xf numFmtId="0" fontId="8" fillId="0" borderId="0" xfId="6" applyFont="1" applyFill="1" applyAlignment="1">
      <alignment horizontal="center"/>
    </xf>
    <xf numFmtId="0" fontId="11" fillId="0" borderId="1" xfId="6" applyNumberFormat="1" applyFont="1" applyFill="1" applyBorder="1" applyAlignment="1" applyProtection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10" fillId="0" borderId="2" xfId="6" applyNumberFormat="1" applyFont="1" applyFill="1" applyBorder="1" applyAlignment="1" applyProtection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92" fontId="13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 applyAlignment="1">
      <alignment horizontal="center" vertical="center" wrapText="1"/>
    </xf>
    <xf numFmtId="37" fontId="11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_S604-Bs&amp;plse-Q1'2009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98"/>
  <sheetViews>
    <sheetView showGridLines="0" tabSelected="1" view="pageBreakPreview" zoomScale="85" zoomScaleNormal="100" zoomScaleSheetLayoutView="85" workbookViewId="0"/>
  </sheetViews>
  <sheetFormatPr defaultColWidth="9.7109375" defaultRowHeight="21.95" customHeight="1"/>
  <cols>
    <col min="1" max="1" width="20.7109375" style="1" customWidth="1"/>
    <col min="2" max="2" width="19.42578125" style="1" customWidth="1"/>
    <col min="3" max="3" width="3.140625" style="1" customWidth="1"/>
    <col min="4" max="4" width="6.5703125" style="2" customWidth="1"/>
    <col min="5" max="5" width="0.85546875" style="3" customWidth="1"/>
    <col min="6" max="6" width="20" style="1" customWidth="1"/>
    <col min="7" max="7" width="0.85546875" style="1" customWidth="1"/>
    <col min="8" max="8" width="20" style="1" customWidth="1"/>
    <col min="9" max="9" width="0.85546875" style="1" customWidth="1"/>
    <col min="10" max="10" width="20" style="1" customWidth="1"/>
    <col min="11" max="11" width="0.85546875" style="1" customWidth="1"/>
    <col min="12" max="12" width="20" style="1" customWidth="1"/>
    <col min="13" max="13" width="0.5703125" style="1" customWidth="1"/>
    <col min="14" max="14" width="1.7109375" style="1" customWidth="1"/>
    <col min="15" max="15" width="5.7109375" style="1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1.95" customHeight="1">
      <c r="A1" s="245" t="s">
        <v>123</v>
      </c>
    </row>
    <row r="2" spans="1:13" ht="21.95" customHeight="1">
      <c r="A2" s="331" t="s">
        <v>46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3" ht="21.95" customHeight="1">
      <c r="A3" s="305" t="s">
        <v>224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3" ht="21.95" customHeight="1">
      <c r="A4" s="4"/>
      <c r="B4" s="4"/>
      <c r="C4" s="4"/>
      <c r="D4" s="4"/>
      <c r="E4" s="4"/>
      <c r="F4" s="4"/>
      <c r="H4" s="4"/>
      <c r="J4" s="4"/>
      <c r="L4" s="5"/>
    </row>
    <row r="5" spans="1:13" ht="21.95" customHeight="1">
      <c r="A5" s="4"/>
      <c r="B5" s="4"/>
      <c r="C5" s="4"/>
      <c r="E5" s="24"/>
      <c r="F5" s="333" t="s">
        <v>50</v>
      </c>
      <c r="G5" s="333"/>
      <c r="H5" s="333"/>
      <c r="I5" s="258"/>
      <c r="J5" s="333" t="s">
        <v>51</v>
      </c>
      <c r="K5" s="333"/>
      <c r="L5" s="333"/>
      <c r="M5" s="333"/>
    </row>
    <row r="6" spans="1:13" ht="21.95" customHeight="1">
      <c r="A6" s="4"/>
      <c r="B6" s="4"/>
      <c r="C6" s="4"/>
      <c r="D6" s="261" t="s">
        <v>0</v>
      </c>
      <c r="E6" s="24"/>
      <c r="F6" s="259" t="s">
        <v>235</v>
      </c>
      <c r="G6" s="260"/>
      <c r="H6" s="259" t="s">
        <v>236</v>
      </c>
      <c r="I6" s="258"/>
      <c r="J6" s="259" t="s">
        <v>235</v>
      </c>
      <c r="K6" s="260"/>
      <c r="L6" s="259" t="s">
        <v>236</v>
      </c>
      <c r="M6" s="260"/>
    </row>
    <row r="7" spans="1:13" ht="21.95" hidden="1" customHeight="1">
      <c r="A7" s="4"/>
      <c r="B7" s="4"/>
      <c r="C7" s="4"/>
      <c r="D7" s="41"/>
      <c r="E7" s="24"/>
      <c r="F7" s="42" t="s">
        <v>169</v>
      </c>
      <c r="G7" s="25"/>
      <c r="H7" s="42" t="s">
        <v>171</v>
      </c>
      <c r="I7" s="17"/>
      <c r="J7" s="42" t="s">
        <v>169</v>
      </c>
      <c r="K7" s="25"/>
      <c r="L7" s="42" t="s">
        <v>171</v>
      </c>
      <c r="M7" s="25"/>
    </row>
    <row r="8" spans="1:13" ht="21.95" hidden="1" customHeight="1">
      <c r="A8" s="4"/>
      <c r="B8" s="4"/>
      <c r="C8" s="4"/>
      <c r="D8" s="41"/>
      <c r="E8" s="24"/>
      <c r="F8" s="42" t="s">
        <v>170</v>
      </c>
      <c r="G8" s="25"/>
      <c r="H8" s="42"/>
      <c r="I8" s="17"/>
      <c r="J8" s="42" t="s">
        <v>170</v>
      </c>
      <c r="K8" s="25"/>
      <c r="L8" s="42"/>
      <c r="M8" s="25"/>
    </row>
    <row r="9" spans="1:13" ht="21.95" customHeight="1">
      <c r="A9" s="15" t="s">
        <v>11</v>
      </c>
      <c r="C9" s="6"/>
      <c r="D9" s="26"/>
      <c r="E9" s="27"/>
      <c r="F9" s="327" t="s">
        <v>217</v>
      </c>
      <c r="G9" s="327"/>
      <c r="H9" s="327"/>
      <c r="I9" s="327"/>
      <c r="J9" s="327"/>
      <c r="K9" s="327"/>
      <c r="L9" s="327"/>
      <c r="M9" s="17"/>
    </row>
    <row r="10" spans="1:13" ht="21.95" customHeight="1">
      <c r="A10" s="16" t="s">
        <v>12</v>
      </c>
      <c r="D10" s="28"/>
      <c r="E10" s="29"/>
      <c r="F10" s="28"/>
      <c r="G10" s="17"/>
      <c r="H10" s="28"/>
      <c r="I10" s="17"/>
      <c r="J10" s="28"/>
      <c r="K10" s="17"/>
      <c r="L10" s="28"/>
      <c r="M10" s="17"/>
    </row>
    <row r="11" spans="1:13" ht="21.95" customHeight="1">
      <c r="A11" s="17" t="s">
        <v>30</v>
      </c>
      <c r="D11" s="30">
        <v>6</v>
      </c>
      <c r="E11" s="31"/>
      <c r="F11" s="32">
        <v>101097108</v>
      </c>
      <c r="G11" s="32"/>
      <c r="H11" s="32">
        <v>51893608</v>
      </c>
      <c r="I11" s="33"/>
      <c r="J11" s="32">
        <v>68624309</v>
      </c>
      <c r="K11" s="33"/>
      <c r="L11" s="32">
        <v>17844855</v>
      </c>
      <c r="M11" s="33"/>
    </row>
    <row r="12" spans="1:13" ht="21.95" customHeight="1">
      <c r="A12" s="17" t="s">
        <v>157</v>
      </c>
      <c r="D12" s="30">
        <v>7</v>
      </c>
      <c r="E12" s="31"/>
      <c r="F12" s="32">
        <v>21650489</v>
      </c>
      <c r="G12" s="32"/>
      <c r="H12" s="32">
        <v>81077778</v>
      </c>
      <c r="I12" s="33"/>
      <c r="J12" s="32">
        <v>21650489</v>
      </c>
      <c r="K12" s="33"/>
      <c r="L12" s="32">
        <v>81077778</v>
      </c>
      <c r="M12" s="33"/>
    </row>
    <row r="13" spans="1:13" ht="21.95" customHeight="1">
      <c r="A13" s="17" t="s">
        <v>212</v>
      </c>
      <c r="D13" s="30">
        <v>8</v>
      </c>
      <c r="E13" s="31"/>
      <c r="F13" s="32">
        <v>8088814</v>
      </c>
      <c r="G13" s="32"/>
      <c r="H13" s="32">
        <v>8736170</v>
      </c>
      <c r="I13" s="33"/>
      <c r="J13" s="32">
        <v>10389878</v>
      </c>
      <c r="K13" s="33"/>
      <c r="L13" s="32">
        <v>8212112</v>
      </c>
      <c r="M13" s="33"/>
    </row>
    <row r="14" spans="1:13" ht="21.95" customHeight="1">
      <c r="A14" s="17" t="s">
        <v>117</v>
      </c>
      <c r="D14" s="30">
        <v>9</v>
      </c>
      <c r="E14" s="31"/>
      <c r="F14" s="32">
        <v>10586128</v>
      </c>
      <c r="G14" s="32"/>
      <c r="H14" s="32">
        <v>10175658</v>
      </c>
      <c r="I14" s="33"/>
      <c r="J14" s="203">
        <v>0</v>
      </c>
      <c r="K14" s="203"/>
      <c r="L14" s="203">
        <v>0</v>
      </c>
      <c r="M14" s="33"/>
    </row>
    <row r="15" spans="1:13" ht="21.95" customHeight="1">
      <c r="A15" s="18" t="s">
        <v>79</v>
      </c>
      <c r="D15" s="30"/>
      <c r="E15" s="31"/>
      <c r="F15" s="203">
        <v>0</v>
      </c>
      <c r="G15" s="32"/>
      <c r="H15" s="32">
        <v>95844</v>
      </c>
      <c r="I15" s="33"/>
      <c r="J15" s="203">
        <v>0</v>
      </c>
      <c r="K15" s="203"/>
      <c r="L15" s="203">
        <v>0</v>
      </c>
      <c r="M15" s="33"/>
    </row>
    <row r="16" spans="1:13" ht="21.95" customHeight="1">
      <c r="A16" s="18" t="s">
        <v>88</v>
      </c>
      <c r="C16" s="6"/>
      <c r="D16" s="30">
        <v>5</v>
      </c>
      <c r="E16" s="31"/>
      <c r="F16" s="203">
        <v>0</v>
      </c>
      <c r="G16" s="203"/>
      <c r="H16" s="203">
        <v>0</v>
      </c>
      <c r="I16" s="33"/>
      <c r="J16" s="32">
        <v>29384460</v>
      </c>
      <c r="K16" s="33"/>
      <c r="L16" s="32">
        <v>31204110</v>
      </c>
      <c r="M16" s="33"/>
    </row>
    <row r="17" spans="1:14" ht="21.95" customHeight="1">
      <c r="A17" s="19" t="s">
        <v>6</v>
      </c>
      <c r="D17" s="30"/>
      <c r="E17" s="31"/>
      <c r="F17" s="32">
        <v>4294344</v>
      </c>
      <c r="G17" s="32"/>
      <c r="H17" s="32">
        <v>4933491</v>
      </c>
      <c r="I17" s="33"/>
      <c r="J17" s="32">
        <v>1084466</v>
      </c>
      <c r="K17" s="33"/>
      <c r="L17" s="32">
        <v>1489607</v>
      </c>
      <c r="M17" s="33"/>
    </row>
    <row r="18" spans="1:14" ht="21.95" customHeight="1">
      <c r="A18" s="20" t="s">
        <v>13</v>
      </c>
      <c r="C18" s="7"/>
      <c r="D18" s="30"/>
      <c r="E18" s="31"/>
      <c r="F18" s="50">
        <f>SUM(F10:F17)</f>
        <v>145716883</v>
      </c>
      <c r="G18" s="51"/>
      <c r="H18" s="52">
        <f>SUM(H10:H17)</f>
        <v>156912549</v>
      </c>
      <c r="I18" s="51"/>
      <c r="J18" s="52">
        <f>SUM(J11:J17)</f>
        <v>131133602</v>
      </c>
      <c r="K18" s="51"/>
      <c r="L18" s="52">
        <f>SUM(L11:L17)</f>
        <v>139828462</v>
      </c>
      <c r="M18" s="33"/>
    </row>
    <row r="19" spans="1:14" ht="21.95" customHeight="1">
      <c r="A19" s="16" t="s">
        <v>14</v>
      </c>
      <c r="D19" s="30"/>
      <c r="E19" s="31"/>
      <c r="F19" s="32"/>
      <c r="G19" s="33"/>
      <c r="H19" s="33"/>
      <c r="I19" s="33"/>
      <c r="J19" s="33"/>
      <c r="K19" s="33"/>
      <c r="L19" s="33"/>
      <c r="M19" s="33"/>
    </row>
    <row r="20" spans="1:14" ht="21.95" customHeight="1">
      <c r="A20" s="21" t="s">
        <v>57</v>
      </c>
      <c r="D20" s="30">
        <v>10</v>
      </c>
      <c r="E20" s="31"/>
      <c r="F20" s="203">
        <v>0</v>
      </c>
      <c r="G20" s="203"/>
      <c r="H20" s="203">
        <v>0</v>
      </c>
      <c r="I20" s="33"/>
      <c r="J20" s="32">
        <v>123660561</v>
      </c>
      <c r="K20" s="33"/>
      <c r="L20" s="32">
        <v>123660561</v>
      </c>
      <c r="M20" s="34"/>
      <c r="N20" s="9"/>
    </row>
    <row r="21" spans="1:14" ht="21.95" customHeight="1">
      <c r="A21" s="18" t="s">
        <v>192</v>
      </c>
      <c r="D21" s="30"/>
      <c r="E21" s="31"/>
      <c r="F21" s="32"/>
      <c r="G21" s="32"/>
      <c r="H21" s="32"/>
      <c r="I21" s="35"/>
      <c r="J21" s="35"/>
      <c r="K21" s="35"/>
      <c r="L21" s="35"/>
      <c r="M21" s="34"/>
      <c r="N21" s="9"/>
    </row>
    <row r="22" spans="1:14" ht="21.95" customHeight="1">
      <c r="A22" s="18" t="s">
        <v>62</v>
      </c>
      <c r="D22" s="30"/>
      <c r="E22" s="31"/>
      <c r="F22" s="203">
        <v>0</v>
      </c>
      <c r="G22" s="32"/>
      <c r="H22" s="35">
        <v>8115132</v>
      </c>
      <c r="I22" s="33"/>
      <c r="J22" s="203">
        <v>0</v>
      </c>
      <c r="K22" s="203"/>
      <c r="L22" s="203">
        <v>0</v>
      </c>
      <c r="M22" s="33"/>
    </row>
    <row r="23" spans="1:14" ht="21.95" customHeight="1">
      <c r="A23" s="21" t="s">
        <v>116</v>
      </c>
      <c r="D23" s="30">
        <v>11</v>
      </c>
      <c r="E23" s="31"/>
      <c r="F23" s="32">
        <v>82494500</v>
      </c>
      <c r="G23" s="32"/>
      <c r="H23" s="32">
        <v>82494500</v>
      </c>
      <c r="I23" s="33"/>
      <c r="J23" s="203">
        <v>0</v>
      </c>
      <c r="K23" s="203"/>
      <c r="L23" s="203">
        <v>0</v>
      </c>
      <c r="M23" s="33"/>
    </row>
    <row r="24" spans="1:14" ht="21.95" customHeight="1">
      <c r="A24" s="21" t="s">
        <v>58</v>
      </c>
      <c r="D24" s="30">
        <v>12</v>
      </c>
      <c r="E24" s="31"/>
      <c r="F24" s="32">
        <v>118469796</v>
      </c>
      <c r="G24" s="32"/>
      <c r="H24" s="32">
        <v>122141420</v>
      </c>
      <c r="I24" s="33"/>
      <c r="J24" s="32">
        <v>4129896</v>
      </c>
      <c r="K24" s="33"/>
      <c r="L24" s="32">
        <v>2473139</v>
      </c>
      <c r="M24" s="33"/>
    </row>
    <row r="25" spans="1:14" ht="21.95" customHeight="1">
      <c r="A25" s="21" t="s">
        <v>190</v>
      </c>
      <c r="D25" s="30">
        <v>13</v>
      </c>
      <c r="E25" s="31"/>
      <c r="F25" s="32">
        <v>36471692</v>
      </c>
      <c r="G25" s="32"/>
      <c r="H25" s="203">
        <v>0</v>
      </c>
      <c r="I25" s="33"/>
      <c r="J25" s="32">
        <v>12945619</v>
      </c>
      <c r="K25" s="33"/>
      <c r="L25" s="203">
        <v>0</v>
      </c>
      <c r="M25" s="33"/>
    </row>
    <row r="26" spans="1:14" ht="21.95" customHeight="1">
      <c r="A26" s="21" t="s">
        <v>59</v>
      </c>
      <c r="D26" s="30">
        <v>14</v>
      </c>
      <c r="E26" s="31"/>
      <c r="F26" s="32">
        <v>68025</v>
      </c>
      <c r="G26" s="32"/>
      <c r="H26" s="32">
        <v>75486</v>
      </c>
      <c r="I26" s="33"/>
      <c r="J26" s="32">
        <v>63226</v>
      </c>
      <c r="K26" s="33"/>
      <c r="L26" s="32">
        <v>70043</v>
      </c>
      <c r="M26" s="33"/>
    </row>
    <row r="27" spans="1:14" ht="21.95" customHeight="1">
      <c r="A27" s="22" t="s">
        <v>186</v>
      </c>
      <c r="D27" s="36">
        <v>28.1</v>
      </c>
      <c r="E27" s="31"/>
      <c r="F27" s="32">
        <v>24382409</v>
      </c>
      <c r="G27" s="32"/>
      <c r="H27" s="32">
        <v>24461625</v>
      </c>
      <c r="I27" s="33"/>
      <c r="J27" s="203">
        <v>0</v>
      </c>
      <c r="K27" s="203"/>
      <c r="L27" s="203">
        <v>0</v>
      </c>
      <c r="M27" s="33"/>
    </row>
    <row r="28" spans="1:14" ht="21.95" customHeight="1">
      <c r="A28" s="22" t="s">
        <v>80</v>
      </c>
      <c r="D28" s="30">
        <v>21</v>
      </c>
      <c r="E28" s="31"/>
      <c r="F28" s="32">
        <v>477577</v>
      </c>
      <c r="G28" s="32"/>
      <c r="H28" s="32">
        <v>1941232</v>
      </c>
      <c r="I28" s="33"/>
      <c r="J28" s="32">
        <v>408604</v>
      </c>
      <c r="K28" s="33"/>
      <c r="L28" s="32">
        <v>1858956</v>
      </c>
      <c r="M28" s="33"/>
    </row>
    <row r="29" spans="1:14" ht="21.95" customHeight="1">
      <c r="A29" s="17" t="s">
        <v>60</v>
      </c>
      <c r="D29" s="30"/>
      <c r="E29" s="31"/>
      <c r="F29" s="37">
        <v>1656647</v>
      </c>
      <c r="G29" s="34"/>
      <c r="H29" s="37">
        <v>4589481</v>
      </c>
      <c r="I29" s="38"/>
      <c r="J29" s="37">
        <v>240900</v>
      </c>
      <c r="K29" s="38"/>
      <c r="L29" s="37">
        <v>1687650</v>
      </c>
      <c r="M29" s="38"/>
    </row>
    <row r="30" spans="1:14" ht="21.95" customHeight="1">
      <c r="A30" s="20" t="s">
        <v>15</v>
      </c>
      <c r="B30" s="7"/>
      <c r="D30" s="39"/>
      <c r="E30" s="39"/>
      <c r="F30" s="47">
        <f>SUM(F20:F29)</f>
        <v>264020646</v>
      </c>
      <c r="G30" s="48"/>
      <c r="H30" s="47">
        <f>SUM(H20:H29)</f>
        <v>243818876</v>
      </c>
      <c r="I30" s="48"/>
      <c r="J30" s="47">
        <f>SUM(J20:J29)</f>
        <v>141448806</v>
      </c>
      <c r="K30" s="48"/>
      <c r="L30" s="47">
        <f>SUM(L20:L29)</f>
        <v>129750349</v>
      </c>
      <c r="M30" s="40"/>
    </row>
    <row r="31" spans="1:14" ht="21.95" customHeight="1" thickBot="1">
      <c r="A31" s="23" t="s">
        <v>16</v>
      </c>
      <c r="D31" s="28"/>
      <c r="E31" s="28"/>
      <c r="F31" s="49">
        <f>SUM(F18,F30)</f>
        <v>409737529</v>
      </c>
      <c r="G31" s="48"/>
      <c r="H31" s="49">
        <f>SUM(H18,H30)</f>
        <v>400731425</v>
      </c>
      <c r="I31" s="48"/>
      <c r="J31" s="49">
        <f>SUM(J18,J30)</f>
        <v>272582408</v>
      </c>
      <c r="K31" s="48"/>
      <c r="L31" s="49">
        <f>SUM(L18,L30)</f>
        <v>269578811</v>
      </c>
      <c r="M31" s="40"/>
    </row>
    <row r="32" spans="1:14" ht="21.95" customHeight="1" thickTop="1">
      <c r="B32" s="7"/>
      <c r="F32" s="11"/>
      <c r="H32" s="11"/>
      <c r="J32" s="11"/>
      <c r="L32" s="11"/>
    </row>
    <row r="33" spans="1:13" ht="21.95" customHeight="1">
      <c r="A33" s="43"/>
      <c r="F33" s="11"/>
      <c r="H33" s="11"/>
      <c r="J33" s="11"/>
      <c r="L33" s="11"/>
    </row>
    <row r="34" spans="1:13" ht="21.95" customHeight="1">
      <c r="A34" s="245" t="s">
        <v>123</v>
      </c>
    </row>
    <row r="35" spans="1:13" ht="21.95" customHeight="1">
      <c r="A35" s="331" t="s">
        <v>47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</row>
    <row r="36" spans="1:13" ht="21.95" customHeight="1">
      <c r="A36" s="331" t="str">
        <f>A3</f>
        <v>As at 31 December 2020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</row>
    <row r="37" spans="1:13" ht="21.95" customHeight="1">
      <c r="A37" s="4"/>
      <c r="B37" s="4"/>
      <c r="C37" s="4"/>
      <c r="D37" s="4"/>
      <c r="E37" s="4"/>
      <c r="F37" s="4"/>
      <c r="H37" s="4"/>
      <c r="J37" s="4"/>
      <c r="L37" s="4"/>
      <c r="M37" s="5"/>
    </row>
    <row r="38" spans="1:13" ht="21.95" customHeight="1">
      <c r="A38" s="24"/>
      <c r="B38" s="24"/>
      <c r="C38" s="24"/>
      <c r="E38" s="262"/>
      <c r="F38" s="333" t="s">
        <v>50</v>
      </c>
      <c r="G38" s="333"/>
      <c r="H38" s="333"/>
      <c r="I38" s="258"/>
      <c r="J38" s="333" t="s">
        <v>51</v>
      </c>
      <c r="K38" s="333"/>
      <c r="L38" s="333"/>
      <c r="M38" s="333"/>
    </row>
    <row r="39" spans="1:13" ht="21.95" customHeight="1">
      <c r="A39" s="24"/>
      <c r="B39" s="24"/>
      <c r="C39" s="24"/>
      <c r="D39" s="261" t="s">
        <v>0</v>
      </c>
      <c r="E39" s="262"/>
      <c r="F39" s="259" t="s">
        <v>235</v>
      </c>
      <c r="G39" s="260"/>
      <c r="H39" s="259" t="s">
        <v>236</v>
      </c>
      <c r="I39" s="258"/>
      <c r="J39" s="259" t="s">
        <v>235</v>
      </c>
      <c r="K39" s="260"/>
      <c r="L39" s="259" t="s">
        <v>236</v>
      </c>
      <c r="M39" s="260"/>
    </row>
    <row r="40" spans="1:13" ht="21.95" hidden="1" customHeight="1">
      <c r="A40" s="24"/>
      <c r="B40" s="24"/>
      <c r="C40" s="24"/>
      <c r="D40" s="223"/>
      <c r="E40" s="24"/>
      <c r="F40" s="44" t="s">
        <v>169</v>
      </c>
      <c r="G40" s="45"/>
      <c r="H40" s="44" t="s">
        <v>171</v>
      </c>
      <c r="I40" s="46"/>
      <c r="J40" s="44" t="s">
        <v>169</v>
      </c>
      <c r="K40" s="45"/>
      <c r="L40" s="44" t="s">
        <v>171</v>
      </c>
      <c r="M40" s="25"/>
    </row>
    <row r="41" spans="1:13" ht="21.95" hidden="1" customHeight="1">
      <c r="A41" s="24"/>
      <c r="B41" s="24"/>
      <c r="C41" s="24"/>
      <c r="D41" s="223"/>
      <c r="E41" s="24"/>
      <c r="F41" s="44" t="s">
        <v>170</v>
      </c>
      <c r="G41" s="45"/>
      <c r="H41" s="45"/>
      <c r="I41" s="46"/>
      <c r="J41" s="44" t="s">
        <v>170</v>
      </c>
      <c r="K41" s="45"/>
      <c r="L41" s="45"/>
      <c r="M41" s="25"/>
    </row>
    <row r="42" spans="1:13" ht="21.95" customHeight="1">
      <c r="A42" s="224" t="s">
        <v>28</v>
      </c>
      <c r="B42" s="21"/>
      <c r="C42" s="21"/>
      <c r="D42" s="21"/>
      <c r="E42" s="27"/>
      <c r="F42" s="327" t="s">
        <v>217</v>
      </c>
      <c r="G42" s="327"/>
      <c r="H42" s="327"/>
      <c r="I42" s="327"/>
      <c r="J42" s="327"/>
      <c r="K42" s="327"/>
      <c r="L42" s="327"/>
      <c r="M42" s="17"/>
    </row>
    <row r="43" spans="1:13" ht="21.95" customHeight="1">
      <c r="A43" s="16" t="s">
        <v>17</v>
      </c>
      <c r="B43" s="20"/>
      <c r="C43" s="43"/>
      <c r="D43" s="28"/>
      <c r="E43" s="29"/>
      <c r="F43" s="225"/>
      <c r="G43" s="17"/>
      <c r="H43" s="225"/>
      <c r="I43" s="17"/>
      <c r="J43" s="225"/>
      <c r="K43" s="17"/>
      <c r="L43" s="225"/>
      <c r="M43" s="17"/>
    </row>
    <row r="44" spans="1:13" ht="21.95" customHeight="1">
      <c r="A44" s="43" t="s">
        <v>213</v>
      </c>
      <c r="B44" s="17"/>
      <c r="C44" s="43"/>
      <c r="D44" s="226">
        <v>15</v>
      </c>
      <c r="E44" s="35"/>
      <c r="F44" s="227">
        <v>2611468</v>
      </c>
      <c r="G44" s="227"/>
      <c r="H44" s="227">
        <v>3862330</v>
      </c>
      <c r="I44" s="228"/>
      <c r="J44" s="227">
        <v>673344</v>
      </c>
      <c r="K44" s="228"/>
      <c r="L44" s="227">
        <v>1410069</v>
      </c>
      <c r="M44" s="228"/>
    </row>
    <row r="45" spans="1:13" ht="21.95" customHeight="1">
      <c r="A45" s="43" t="s">
        <v>161</v>
      </c>
      <c r="B45" s="17"/>
      <c r="C45" s="43"/>
      <c r="D45" s="226">
        <v>5</v>
      </c>
      <c r="E45" s="35"/>
      <c r="F45" s="206">
        <v>0</v>
      </c>
      <c r="G45" s="206"/>
      <c r="H45" s="206">
        <v>0</v>
      </c>
      <c r="I45" s="228"/>
      <c r="J45" s="206">
        <v>0</v>
      </c>
      <c r="K45" s="228"/>
      <c r="L45" s="227">
        <v>5500000</v>
      </c>
      <c r="M45" s="228"/>
    </row>
    <row r="46" spans="1:13" ht="21.95" customHeight="1">
      <c r="A46" s="43" t="s">
        <v>172</v>
      </c>
      <c r="B46" s="17"/>
      <c r="C46" s="43"/>
      <c r="D46" s="226"/>
      <c r="E46" s="35"/>
      <c r="F46" s="227"/>
      <c r="G46" s="227"/>
      <c r="H46" s="227"/>
      <c r="I46" s="228"/>
      <c r="J46" s="227"/>
      <c r="K46" s="228"/>
      <c r="L46" s="227"/>
      <c r="M46" s="228"/>
    </row>
    <row r="47" spans="1:13" ht="21.95" customHeight="1">
      <c r="A47" s="43" t="s">
        <v>182</v>
      </c>
      <c r="B47" s="17"/>
      <c r="C47" s="43"/>
      <c r="D47" s="226">
        <v>16</v>
      </c>
      <c r="E47" s="35"/>
      <c r="F47" s="227">
        <v>3242132</v>
      </c>
      <c r="G47" s="227"/>
      <c r="H47" s="206">
        <v>0</v>
      </c>
      <c r="I47" s="228"/>
      <c r="J47" s="227">
        <v>1907985</v>
      </c>
      <c r="K47" s="228"/>
      <c r="L47" s="206">
        <v>0</v>
      </c>
      <c r="M47" s="228"/>
    </row>
    <row r="48" spans="1:13" ht="21.95" hidden="1" customHeight="1">
      <c r="A48" s="43" t="s">
        <v>163</v>
      </c>
      <c r="B48" s="17"/>
      <c r="C48" s="43"/>
      <c r="D48" s="226"/>
      <c r="E48" s="35"/>
      <c r="F48" s="227"/>
      <c r="G48" s="227"/>
      <c r="H48" s="227"/>
      <c r="I48" s="228"/>
      <c r="J48" s="227"/>
      <c r="K48" s="228"/>
      <c r="L48" s="227"/>
      <c r="M48" s="228"/>
    </row>
    <row r="49" spans="1:13" ht="21.95" hidden="1" customHeight="1">
      <c r="A49" s="43" t="s">
        <v>164</v>
      </c>
      <c r="B49" s="22"/>
      <c r="C49" s="229"/>
      <c r="D49" s="226">
        <v>4</v>
      </c>
      <c r="E49" s="35"/>
      <c r="F49" s="206"/>
      <c r="G49" s="206"/>
      <c r="H49" s="206">
        <v>0</v>
      </c>
      <c r="I49" s="206"/>
      <c r="J49" s="206"/>
      <c r="K49" s="206"/>
      <c r="L49" s="206">
        <v>0</v>
      </c>
      <c r="M49" s="228"/>
    </row>
    <row r="50" spans="1:13" ht="21.95" customHeight="1">
      <c r="A50" s="43" t="s">
        <v>81</v>
      </c>
      <c r="B50" s="17"/>
      <c r="C50" s="229"/>
      <c r="D50" s="226"/>
      <c r="E50" s="35"/>
      <c r="F50" s="227"/>
      <c r="G50" s="227"/>
      <c r="H50" s="227"/>
      <c r="I50" s="228"/>
      <c r="J50" s="227"/>
      <c r="K50" s="228"/>
      <c r="L50" s="227"/>
      <c r="M50" s="228"/>
    </row>
    <row r="51" spans="1:13" ht="21.95" customHeight="1">
      <c r="A51" s="43" t="s">
        <v>82</v>
      </c>
      <c r="B51" s="22"/>
      <c r="C51" s="229"/>
      <c r="D51" s="226">
        <v>17</v>
      </c>
      <c r="E51" s="35"/>
      <c r="F51" s="227">
        <v>18225847</v>
      </c>
      <c r="G51" s="227"/>
      <c r="H51" s="227">
        <v>17483951</v>
      </c>
      <c r="I51" s="228"/>
      <c r="J51" s="206">
        <v>0</v>
      </c>
      <c r="K51" s="206"/>
      <c r="L51" s="206">
        <v>0</v>
      </c>
      <c r="M51" s="228"/>
    </row>
    <row r="52" spans="1:13" ht="21.95" customHeight="1">
      <c r="A52" s="43" t="s">
        <v>197</v>
      </c>
      <c r="B52" s="17"/>
      <c r="C52" s="230"/>
      <c r="D52" s="226"/>
      <c r="E52" s="35"/>
      <c r="F52" s="227">
        <v>1694520</v>
      </c>
      <c r="G52" s="227"/>
      <c r="H52" s="227">
        <v>1658068</v>
      </c>
      <c r="I52" s="228"/>
      <c r="J52" s="206">
        <v>0</v>
      </c>
      <c r="K52" s="206"/>
      <c r="L52" s="206">
        <v>0</v>
      </c>
      <c r="M52" s="228"/>
    </row>
    <row r="53" spans="1:13" ht="21.6" customHeight="1">
      <c r="A53" s="43" t="s">
        <v>189</v>
      </c>
      <c r="B53" s="17"/>
      <c r="C53" s="230"/>
      <c r="D53" s="226">
        <v>26</v>
      </c>
      <c r="E53" s="35"/>
      <c r="F53" s="227">
        <v>442166</v>
      </c>
      <c r="G53" s="227"/>
      <c r="H53" s="206">
        <v>0</v>
      </c>
      <c r="I53" s="228"/>
      <c r="J53" s="206">
        <v>0</v>
      </c>
      <c r="K53" s="206"/>
      <c r="L53" s="206">
        <v>0</v>
      </c>
      <c r="M53" s="228"/>
    </row>
    <row r="54" spans="1:13" ht="21.95" customHeight="1">
      <c r="A54" s="43" t="s">
        <v>1</v>
      </c>
      <c r="B54" s="17"/>
      <c r="C54" s="230"/>
      <c r="D54" s="226"/>
      <c r="E54" s="35"/>
      <c r="F54" s="227">
        <v>937123</v>
      </c>
      <c r="G54" s="227"/>
      <c r="H54" s="227">
        <v>1309581</v>
      </c>
      <c r="I54" s="228"/>
      <c r="J54" s="227">
        <v>563235</v>
      </c>
      <c r="K54" s="228"/>
      <c r="L54" s="227">
        <v>904279</v>
      </c>
      <c r="M54" s="228"/>
    </row>
    <row r="55" spans="1:13" ht="21.95" customHeight="1">
      <c r="A55" s="23" t="s">
        <v>29</v>
      </c>
      <c r="B55" s="43"/>
      <c r="C55" s="230"/>
      <c r="D55" s="28"/>
      <c r="E55" s="28"/>
      <c r="F55" s="231">
        <f>SUM(F44:F54)</f>
        <v>27153256</v>
      </c>
      <c r="G55" s="48"/>
      <c r="H55" s="231">
        <f>SUM(H44:H54)</f>
        <v>24313930</v>
      </c>
      <c r="I55" s="48"/>
      <c r="J55" s="231">
        <f>SUM(J44:J54)</f>
        <v>3144564</v>
      </c>
      <c r="K55" s="48"/>
      <c r="L55" s="231">
        <f>SUM(L44:L54)</f>
        <v>7814348</v>
      </c>
      <c r="M55" s="40"/>
    </row>
    <row r="56" spans="1:13" ht="21.95" customHeight="1">
      <c r="A56" s="16" t="s">
        <v>18</v>
      </c>
      <c r="B56" s="43"/>
      <c r="C56" s="230"/>
      <c r="D56" s="28"/>
      <c r="E56" s="28"/>
      <c r="F56" s="40"/>
      <c r="G56" s="40"/>
      <c r="H56" s="40"/>
      <c r="I56" s="40"/>
      <c r="J56" s="40"/>
      <c r="K56" s="40"/>
      <c r="L56" s="40"/>
      <c r="M56" s="40"/>
    </row>
    <row r="57" spans="1:13" ht="21.95" customHeight="1">
      <c r="A57" s="21" t="s">
        <v>183</v>
      </c>
      <c r="B57" s="43"/>
      <c r="C57" s="230"/>
      <c r="D57" s="28"/>
      <c r="E57" s="28"/>
      <c r="F57" s="40"/>
      <c r="G57" s="40"/>
      <c r="H57" s="40"/>
      <c r="I57" s="40"/>
      <c r="J57" s="40"/>
      <c r="K57" s="40"/>
      <c r="L57" s="40"/>
      <c r="M57" s="40"/>
    </row>
    <row r="58" spans="1:13" ht="21.95" customHeight="1">
      <c r="A58" s="21" t="s">
        <v>62</v>
      </c>
      <c r="B58" s="43"/>
      <c r="C58" s="230"/>
      <c r="D58" s="226">
        <v>16</v>
      </c>
      <c r="E58" s="28"/>
      <c r="F58" s="40">
        <v>23832128</v>
      </c>
      <c r="G58" s="40"/>
      <c r="H58" s="206">
        <v>0</v>
      </c>
      <c r="I58" s="40"/>
      <c r="J58" s="40">
        <v>9522408</v>
      </c>
      <c r="K58" s="40"/>
      <c r="L58" s="206">
        <v>0</v>
      </c>
      <c r="M58" s="40"/>
    </row>
    <row r="59" spans="1:13" ht="21.95" hidden="1" customHeight="1">
      <c r="A59" s="21" t="s">
        <v>118</v>
      </c>
      <c r="B59" s="43"/>
      <c r="C59" s="230"/>
      <c r="D59" s="30"/>
      <c r="E59" s="31"/>
      <c r="F59" s="40"/>
      <c r="G59" s="40"/>
      <c r="H59" s="40"/>
      <c r="I59" s="40"/>
      <c r="J59" s="40"/>
      <c r="K59" s="40"/>
      <c r="L59" s="40"/>
      <c r="M59" s="40"/>
    </row>
    <row r="60" spans="1:13" ht="21.95" hidden="1" customHeight="1">
      <c r="A60" s="21" t="s">
        <v>62</v>
      </c>
      <c r="B60" s="43"/>
      <c r="C60" s="230"/>
      <c r="D60" s="226"/>
      <c r="E60" s="35"/>
      <c r="F60" s="206"/>
      <c r="G60" s="81"/>
      <c r="H60" s="206">
        <v>0</v>
      </c>
      <c r="I60" s="40"/>
      <c r="J60" s="206"/>
      <c r="K60" s="228"/>
      <c r="L60" s="206">
        <v>0</v>
      </c>
      <c r="M60" s="228"/>
    </row>
    <row r="61" spans="1:13" ht="21.95" customHeight="1">
      <c r="A61" s="21" t="s">
        <v>61</v>
      </c>
      <c r="B61" s="43"/>
      <c r="C61" s="230"/>
      <c r="D61" s="226"/>
      <c r="E61" s="35"/>
      <c r="F61" s="81"/>
      <c r="G61" s="81"/>
      <c r="H61" s="81"/>
      <c r="I61" s="40"/>
      <c r="J61" s="81"/>
      <c r="K61" s="40"/>
      <c r="L61" s="81"/>
      <c r="M61" s="40"/>
    </row>
    <row r="62" spans="1:13" ht="21.95" customHeight="1">
      <c r="A62" s="21" t="s">
        <v>62</v>
      </c>
      <c r="B62" s="43"/>
      <c r="C62" s="230"/>
      <c r="D62" s="226">
        <v>17</v>
      </c>
      <c r="E62" s="35"/>
      <c r="F62" s="81">
        <v>64223277</v>
      </c>
      <c r="G62" s="81"/>
      <c r="H62" s="81">
        <v>82449125</v>
      </c>
      <c r="I62" s="40"/>
      <c r="J62" s="206">
        <v>0</v>
      </c>
      <c r="K62" s="228"/>
      <c r="L62" s="206">
        <v>0</v>
      </c>
      <c r="M62" s="228"/>
    </row>
    <row r="63" spans="1:13" ht="21.95" customHeight="1">
      <c r="A63" s="21" t="s">
        <v>214</v>
      </c>
      <c r="B63" s="17"/>
      <c r="C63" s="230"/>
      <c r="D63" s="226">
        <v>18</v>
      </c>
      <c r="E63" s="35"/>
      <c r="F63" s="227">
        <v>1612153</v>
      </c>
      <c r="G63" s="227"/>
      <c r="H63" s="227">
        <v>1876949</v>
      </c>
      <c r="I63" s="228"/>
      <c r="J63" s="227">
        <v>1403003</v>
      </c>
      <c r="K63" s="228"/>
      <c r="L63" s="227">
        <v>1332579</v>
      </c>
      <c r="M63" s="228"/>
    </row>
    <row r="64" spans="1:13" ht="21.95" hidden="1" customHeight="1">
      <c r="A64" s="21" t="s">
        <v>189</v>
      </c>
      <c r="B64" s="17"/>
      <c r="C64" s="230"/>
      <c r="D64" s="226">
        <v>26</v>
      </c>
      <c r="E64" s="35"/>
      <c r="F64" s="227"/>
      <c r="G64" s="227"/>
      <c r="H64" s="206">
        <v>0</v>
      </c>
      <c r="I64" s="228"/>
      <c r="J64" s="206">
        <v>0</v>
      </c>
      <c r="K64" s="228"/>
      <c r="L64" s="206">
        <v>0</v>
      </c>
      <c r="M64" s="228"/>
    </row>
    <row r="65" spans="1:13" ht="21.95" customHeight="1">
      <c r="A65" s="21" t="s">
        <v>133</v>
      </c>
      <c r="B65" s="17"/>
      <c r="C65" s="230"/>
      <c r="D65" s="226"/>
      <c r="E65" s="35"/>
      <c r="F65" s="206">
        <v>0</v>
      </c>
      <c r="G65" s="227"/>
      <c r="H65" s="227">
        <v>2054163</v>
      </c>
      <c r="I65" s="228"/>
      <c r="J65" s="206">
        <v>0</v>
      </c>
      <c r="K65" s="228"/>
      <c r="L65" s="227">
        <v>756001</v>
      </c>
      <c r="M65" s="228"/>
    </row>
    <row r="66" spans="1:13" ht="21.95" customHeight="1">
      <c r="A66" s="174" t="s">
        <v>19</v>
      </c>
      <c r="B66" s="43"/>
      <c r="C66" s="230"/>
      <c r="D66" s="28"/>
      <c r="E66" s="28"/>
      <c r="F66" s="232">
        <f>SUM(F58:F65)</f>
        <v>89667558</v>
      </c>
      <c r="G66" s="48"/>
      <c r="H66" s="232">
        <f>SUM(H60:H65)</f>
        <v>86380237</v>
      </c>
      <c r="I66" s="48"/>
      <c r="J66" s="232">
        <f>SUM(J58:J65)</f>
        <v>10925411</v>
      </c>
      <c r="K66" s="48"/>
      <c r="L66" s="232">
        <f>SUM(L60:L65)</f>
        <v>2088580</v>
      </c>
      <c r="M66" s="40"/>
    </row>
    <row r="67" spans="1:13" ht="21.95" customHeight="1">
      <c r="A67" s="174" t="s">
        <v>20</v>
      </c>
      <c r="B67" s="43"/>
      <c r="C67" s="230"/>
      <c r="D67" s="28"/>
      <c r="E67" s="28"/>
      <c r="F67" s="233">
        <f>SUM(F55,F66)</f>
        <v>116820814</v>
      </c>
      <c r="G67" s="48"/>
      <c r="H67" s="233">
        <f>SUM(H55,H66)</f>
        <v>110694167</v>
      </c>
      <c r="I67" s="48"/>
      <c r="J67" s="233">
        <f>SUM(J55,J66)</f>
        <v>14069975</v>
      </c>
      <c r="K67" s="48"/>
      <c r="L67" s="233">
        <f>SUM(L55,L66)</f>
        <v>9902928</v>
      </c>
      <c r="M67" s="40"/>
    </row>
    <row r="68" spans="1:13" ht="21.95" customHeight="1">
      <c r="B68" s="7"/>
      <c r="F68" s="11"/>
      <c r="H68" s="11"/>
      <c r="J68" s="11"/>
      <c r="L68" s="11"/>
    </row>
    <row r="69" spans="1:13" ht="21.95" customHeight="1">
      <c r="A69" s="43"/>
      <c r="F69" s="11"/>
      <c r="H69" s="11"/>
      <c r="J69" s="11"/>
      <c r="L69" s="11"/>
    </row>
    <row r="70" spans="1:13" ht="21.95" customHeight="1">
      <c r="A70" s="245" t="s">
        <v>123</v>
      </c>
      <c r="B70" s="17"/>
      <c r="C70" s="17"/>
      <c r="D70" s="28"/>
      <c r="E70" s="29"/>
      <c r="F70" s="17"/>
      <c r="G70" s="17"/>
      <c r="H70" s="17"/>
      <c r="I70" s="17"/>
      <c r="J70" s="17"/>
      <c r="K70" s="17"/>
      <c r="L70" s="17"/>
      <c r="M70" s="17"/>
    </row>
    <row r="71" spans="1:13" ht="21.95" customHeight="1">
      <c r="A71" s="328" t="s">
        <v>47</v>
      </c>
      <c r="B71" s="329"/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</row>
    <row r="72" spans="1:13" ht="21.95" customHeight="1">
      <c r="A72" s="328" t="str">
        <f>A36</f>
        <v>As at 31 December 2020</v>
      </c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29"/>
      <c r="M72" s="329"/>
    </row>
    <row r="73" spans="1:13" ht="21.95" customHeight="1">
      <c r="A73" s="4"/>
      <c r="B73" s="4"/>
      <c r="C73" s="4"/>
      <c r="D73" s="4"/>
      <c r="E73" s="4"/>
      <c r="F73" s="4"/>
      <c r="H73" s="4"/>
      <c r="J73" s="4"/>
      <c r="L73" s="4"/>
      <c r="M73" s="5"/>
    </row>
    <row r="74" spans="1:13" ht="21.95" customHeight="1">
      <c r="A74" s="24"/>
      <c r="B74" s="24"/>
      <c r="C74" s="24"/>
      <c r="E74" s="24"/>
      <c r="F74" s="330" t="s">
        <v>50</v>
      </c>
      <c r="G74" s="330"/>
      <c r="H74" s="330"/>
      <c r="I74" s="17"/>
      <c r="J74" s="330" t="s">
        <v>51</v>
      </c>
      <c r="K74" s="330"/>
      <c r="L74" s="330"/>
      <c r="M74" s="330"/>
    </row>
    <row r="75" spans="1:13" ht="21.95" customHeight="1">
      <c r="A75" s="24"/>
      <c r="B75" s="24"/>
      <c r="C75" s="24"/>
      <c r="D75" s="261" t="s">
        <v>0</v>
      </c>
      <c r="E75" s="24"/>
      <c r="F75" s="259" t="s">
        <v>235</v>
      </c>
      <c r="G75" s="260"/>
      <c r="H75" s="259" t="s">
        <v>236</v>
      </c>
      <c r="I75" s="17"/>
      <c r="J75" s="259" t="s">
        <v>235</v>
      </c>
      <c r="K75" s="260"/>
      <c r="L75" s="259" t="s">
        <v>236</v>
      </c>
      <c r="M75" s="25"/>
    </row>
    <row r="76" spans="1:13" ht="21.95" hidden="1" customHeight="1">
      <c r="A76" s="24"/>
      <c r="B76" s="24"/>
      <c r="C76" s="24"/>
      <c r="D76" s="223"/>
      <c r="E76" s="24"/>
      <c r="F76" s="44" t="s">
        <v>169</v>
      </c>
      <c r="G76" s="45"/>
      <c r="H76" s="44" t="s">
        <v>171</v>
      </c>
      <c r="I76" s="46"/>
      <c r="J76" s="44" t="s">
        <v>169</v>
      </c>
      <c r="K76" s="45"/>
      <c r="L76" s="44" t="s">
        <v>171</v>
      </c>
      <c r="M76" s="25"/>
    </row>
    <row r="77" spans="1:13" ht="21.95" hidden="1" customHeight="1">
      <c r="A77" s="24"/>
      <c r="B77" s="24"/>
      <c r="C77" s="24"/>
      <c r="D77" s="223"/>
      <c r="E77" s="24"/>
      <c r="F77" s="44" t="s">
        <v>170</v>
      </c>
      <c r="G77" s="45"/>
      <c r="H77" s="45"/>
      <c r="I77" s="46"/>
      <c r="J77" s="44" t="s">
        <v>170</v>
      </c>
      <c r="K77" s="45"/>
      <c r="L77" s="45"/>
      <c r="M77" s="25"/>
    </row>
    <row r="78" spans="1:13" ht="21.95" customHeight="1">
      <c r="A78" s="224" t="s">
        <v>131</v>
      </c>
      <c r="B78" s="17"/>
      <c r="C78" s="19"/>
      <c r="D78" s="26"/>
      <c r="E78" s="27"/>
      <c r="F78" s="327" t="s">
        <v>217</v>
      </c>
      <c r="G78" s="327"/>
      <c r="H78" s="327"/>
      <c r="I78" s="327"/>
      <c r="J78" s="327"/>
      <c r="K78" s="327"/>
      <c r="L78" s="327"/>
      <c r="M78" s="17"/>
    </row>
    <row r="79" spans="1:13" ht="21.95" customHeight="1">
      <c r="A79" s="224" t="s">
        <v>132</v>
      </c>
      <c r="B79" s="21"/>
      <c r="C79" s="21"/>
      <c r="D79" s="21"/>
      <c r="E79" s="27"/>
      <c r="F79" s="234"/>
      <c r="G79" s="17"/>
      <c r="H79" s="234"/>
      <c r="I79" s="17"/>
      <c r="J79" s="234"/>
      <c r="K79" s="17"/>
      <c r="L79" s="234"/>
      <c r="M79" s="17"/>
    </row>
    <row r="80" spans="1:13" ht="21.95" customHeight="1">
      <c r="A80" s="16" t="s">
        <v>21</v>
      </c>
      <c r="B80" s="17"/>
      <c r="C80" s="17"/>
      <c r="D80" s="28"/>
      <c r="E80" s="28"/>
      <c r="F80" s="40"/>
      <c r="G80" s="40"/>
      <c r="H80" s="40"/>
      <c r="I80" s="40"/>
      <c r="J80" s="40"/>
      <c r="K80" s="40"/>
      <c r="L80" s="40"/>
      <c r="M80" s="40"/>
    </row>
    <row r="81" spans="1:13" ht="21.95" customHeight="1">
      <c r="A81" s="21" t="s">
        <v>2</v>
      </c>
      <c r="B81" s="17"/>
      <c r="C81" s="235"/>
      <c r="D81" s="236"/>
      <c r="E81" s="28"/>
      <c r="F81" s="40"/>
      <c r="G81" s="40"/>
      <c r="H81" s="40"/>
      <c r="I81" s="40"/>
      <c r="J81" s="40"/>
      <c r="K81" s="40"/>
      <c r="L81" s="40"/>
      <c r="M81" s="40"/>
    </row>
    <row r="82" spans="1:13" ht="21.95" customHeight="1">
      <c r="A82" s="21" t="s">
        <v>33</v>
      </c>
      <c r="B82" s="17"/>
      <c r="C82" s="235"/>
      <c r="D82" s="28"/>
      <c r="E82" s="28"/>
      <c r="F82" s="40"/>
      <c r="G82" s="40"/>
      <c r="H82" s="40"/>
      <c r="I82" s="40"/>
      <c r="J82" s="40"/>
      <c r="K82" s="40"/>
      <c r="L82" s="40"/>
      <c r="M82" s="40"/>
    </row>
    <row r="83" spans="1:13" ht="21.95" customHeight="1" thickBot="1">
      <c r="A83" s="70" t="s">
        <v>156</v>
      </c>
      <c r="B83" s="17"/>
      <c r="C83" s="43"/>
      <c r="D83" s="236"/>
      <c r="E83" s="28"/>
      <c r="F83" s="237">
        <v>150000000</v>
      </c>
      <c r="G83" s="38"/>
      <c r="H83" s="237">
        <v>150000000</v>
      </c>
      <c r="I83" s="38"/>
      <c r="J83" s="237">
        <v>150000000</v>
      </c>
      <c r="K83" s="38"/>
      <c r="L83" s="237">
        <v>150000000</v>
      </c>
      <c r="M83" s="38"/>
    </row>
    <row r="84" spans="1:13" ht="21.95" customHeight="1" thickTop="1">
      <c r="A84" s="21" t="s">
        <v>34</v>
      </c>
      <c r="B84" s="17"/>
      <c r="C84" s="235"/>
      <c r="D84" s="28"/>
      <c r="E84" s="28"/>
      <c r="F84" s="32"/>
      <c r="G84" s="40"/>
      <c r="H84" s="40"/>
      <c r="I84" s="40"/>
      <c r="J84" s="40"/>
      <c r="K84" s="40"/>
      <c r="L84" s="40"/>
      <c r="M84" s="40"/>
    </row>
    <row r="85" spans="1:13" ht="21.95" customHeight="1">
      <c r="A85" s="70" t="s">
        <v>156</v>
      </c>
      <c r="B85" s="17"/>
      <c r="C85" s="43"/>
      <c r="D85" s="236"/>
      <c r="E85" s="28"/>
      <c r="F85" s="34">
        <v>150000000</v>
      </c>
      <c r="G85" s="40"/>
      <c r="H85" s="40">
        <v>150000000</v>
      </c>
      <c r="I85" s="40"/>
      <c r="J85" s="34">
        <v>150000000</v>
      </c>
      <c r="K85" s="40"/>
      <c r="L85" s="40">
        <v>150000000</v>
      </c>
      <c r="M85" s="40"/>
    </row>
    <row r="86" spans="1:13" ht="21.95" customHeight="1">
      <c r="A86" s="21" t="s">
        <v>144</v>
      </c>
      <c r="B86" s="17"/>
      <c r="C86" s="43"/>
      <c r="D86" s="236"/>
      <c r="E86" s="28"/>
      <c r="F86" s="34">
        <v>99418659</v>
      </c>
      <c r="G86" s="40"/>
      <c r="H86" s="34">
        <v>99418659</v>
      </c>
      <c r="I86" s="40"/>
      <c r="J86" s="34">
        <v>99418659</v>
      </c>
      <c r="K86" s="40"/>
      <c r="L86" s="34">
        <v>99418659</v>
      </c>
      <c r="M86" s="40"/>
    </row>
    <row r="87" spans="1:13" ht="21.95" customHeight="1">
      <c r="A87" s="21" t="s">
        <v>129</v>
      </c>
      <c r="B87" s="17"/>
      <c r="C87" s="43"/>
      <c r="D87" s="236"/>
      <c r="E87" s="28"/>
      <c r="F87" s="34"/>
      <c r="G87" s="40"/>
      <c r="H87" s="40"/>
      <c r="I87" s="40"/>
      <c r="J87" s="34"/>
      <c r="K87" s="40"/>
      <c r="L87" s="40"/>
      <c r="M87" s="40"/>
    </row>
    <row r="88" spans="1:13" ht="21.95" customHeight="1">
      <c r="A88" s="21" t="s">
        <v>130</v>
      </c>
      <c r="B88" s="17"/>
      <c r="C88" s="43"/>
      <c r="D88" s="236"/>
      <c r="E88" s="28"/>
      <c r="F88" s="34">
        <v>-688926</v>
      </c>
      <c r="G88" s="40"/>
      <c r="H88" s="34">
        <v>-688926</v>
      </c>
      <c r="I88" s="40"/>
      <c r="J88" s="206">
        <v>0</v>
      </c>
      <c r="K88" s="40"/>
      <c r="L88" s="206">
        <v>0</v>
      </c>
      <c r="M88" s="40"/>
    </row>
    <row r="89" spans="1:13" ht="21.95" customHeight="1">
      <c r="A89" s="21" t="s">
        <v>7</v>
      </c>
      <c r="B89" s="17"/>
      <c r="C89" s="43"/>
      <c r="D89" s="236"/>
      <c r="E89" s="28"/>
      <c r="F89" s="34"/>
      <c r="G89" s="179"/>
      <c r="H89" s="184"/>
      <c r="I89" s="179"/>
      <c r="J89" s="34"/>
      <c r="K89" s="179"/>
      <c r="L89" s="184"/>
      <c r="M89" s="179"/>
    </row>
    <row r="90" spans="1:13" ht="21.95" customHeight="1">
      <c r="A90" s="21" t="s">
        <v>10</v>
      </c>
      <c r="B90" s="17"/>
      <c r="C90" s="17"/>
      <c r="D90" s="238">
        <v>19</v>
      </c>
      <c r="E90" s="28"/>
      <c r="F90" s="34">
        <v>3650840</v>
      </c>
      <c r="G90" s="40"/>
      <c r="H90" s="34">
        <v>2550840</v>
      </c>
      <c r="I90" s="40"/>
      <c r="J90" s="34">
        <v>3650840</v>
      </c>
      <c r="K90" s="40"/>
      <c r="L90" s="34">
        <v>2550840</v>
      </c>
      <c r="M90" s="40"/>
    </row>
    <row r="91" spans="1:13" ht="21.95" customHeight="1">
      <c r="A91" s="21" t="s">
        <v>8</v>
      </c>
      <c r="B91" s="17"/>
      <c r="C91" s="43"/>
      <c r="D91" s="28"/>
      <c r="E91" s="28"/>
      <c r="F91" s="34">
        <f>'CE-Consolidate'!L39</f>
        <v>40454018</v>
      </c>
      <c r="G91" s="40"/>
      <c r="H91" s="184">
        <f>'CE-Consolidate'!L25</f>
        <v>40373728</v>
      </c>
      <c r="I91" s="40"/>
      <c r="J91" s="34">
        <f>'CE-Separate'!J36</f>
        <v>5161962</v>
      </c>
      <c r="K91" s="40"/>
      <c r="L91" s="184">
        <f>'CE-Separate'!J21</f>
        <v>7425412</v>
      </c>
      <c r="M91" s="40"/>
    </row>
    <row r="92" spans="1:13" ht="21.95" customHeight="1">
      <c r="A92" s="21" t="s">
        <v>101</v>
      </c>
      <c r="B92" s="17"/>
      <c r="C92" s="43"/>
      <c r="D92" s="28"/>
      <c r="E92" s="28"/>
      <c r="F92" s="37">
        <f>'CE-Consolidate'!N39+'CE-Consolidate'!P39</f>
        <v>495424</v>
      </c>
      <c r="G92" s="40"/>
      <c r="H92" s="239">
        <f>'CE-Consolidate'!N25+'CE-Consolidate'!P25</f>
        <v>-1256677</v>
      </c>
      <c r="I92" s="40"/>
      <c r="J92" s="325">
        <f>'CE-Separate'!L21</f>
        <v>280972</v>
      </c>
      <c r="K92" s="326"/>
      <c r="L92" s="325">
        <f>'CE-Separate'!L36</f>
        <v>280972</v>
      </c>
      <c r="M92" s="40"/>
    </row>
    <row r="93" spans="1:13" ht="21.95" customHeight="1">
      <c r="A93" s="21" t="s">
        <v>63</v>
      </c>
      <c r="B93" s="17"/>
      <c r="C93" s="43"/>
      <c r="D93" s="28"/>
      <c r="E93" s="28"/>
      <c r="F93" s="34">
        <f>SUM(F85:F92)</f>
        <v>293330015</v>
      </c>
      <c r="G93" s="38"/>
      <c r="H93" s="38">
        <f>SUM(H85:H92)</f>
        <v>290397624</v>
      </c>
      <c r="I93" s="38"/>
      <c r="J93" s="34">
        <f>SUM(J85:J92)</f>
        <v>258512433</v>
      </c>
      <c r="K93" s="38"/>
      <c r="L93" s="38">
        <f>SUM(L85:L92)</f>
        <v>259675883</v>
      </c>
      <c r="M93" s="40"/>
    </row>
    <row r="94" spans="1:13" ht="21.95" customHeight="1">
      <c r="A94" s="21" t="s">
        <v>64</v>
      </c>
      <c r="B94" s="17"/>
      <c r="C94" s="43"/>
      <c r="D94" s="28"/>
      <c r="E94" s="28"/>
      <c r="F94" s="37">
        <f>'CE-Consolidate'!T39</f>
        <v>-413300</v>
      </c>
      <c r="G94" s="33"/>
      <c r="H94" s="240">
        <v>-360366</v>
      </c>
      <c r="I94" s="33"/>
      <c r="J94" s="215">
        <v>0</v>
      </c>
      <c r="K94" s="33"/>
      <c r="L94" s="215">
        <v>0</v>
      </c>
      <c r="M94" s="33"/>
    </row>
    <row r="95" spans="1:13" ht="21.95" customHeight="1">
      <c r="A95" s="174" t="s">
        <v>22</v>
      </c>
      <c r="B95" s="17"/>
      <c r="C95" s="43"/>
      <c r="D95" s="28"/>
      <c r="E95" s="28"/>
      <c r="F95" s="241">
        <f>SUM(F93:F94)</f>
        <v>292916715</v>
      </c>
      <c r="G95" s="51"/>
      <c r="H95" s="241">
        <f>SUM(H93:H94)</f>
        <v>290037258</v>
      </c>
      <c r="I95" s="51"/>
      <c r="J95" s="242">
        <f>SUM(J93:J94)</f>
        <v>258512433</v>
      </c>
      <c r="K95" s="51"/>
      <c r="L95" s="241">
        <f>SUM(L93:L94)</f>
        <v>259675883</v>
      </c>
      <c r="M95" s="40"/>
    </row>
    <row r="96" spans="1:13" ht="21.95" customHeight="1" thickBot="1">
      <c r="A96" s="174" t="s">
        <v>23</v>
      </c>
      <c r="B96" s="43"/>
      <c r="C96" s="43"/>
      <c r="D96" s="28"/>
      <c r="E96" s="29"/>
      <c r="F96" s="243">
        <f>SUM(F95,F67)</f>
        <v>409737529</v>
      </c>
      <c r="G96" s="51"/>
      <c r="H96" s="243">
        <f>SUM(H95,H67)</f>
        <v>400731425</v>
      </c>
      <c r="I96" s="51"/>
      <c r="J96" s="244">
        <f>SUM(J95,J67)</f>
        <v>272582408</v>
      </c>
      <c r="K96" s="51"/>
      <c r="L96" s="243">
        <f>SUM(L95,L67)</f>
        <v>269578811</v>
      </c>
      <c r="M96" s="40"/>
    </row>
    <row r="97" spans="1:13" ht="21.95" customHeight="1" thickTop="1">
      <c r="C97" s="7"/>
      <c r="F97" s="212"/>
      <c r="G97" s="213"/>
      <c r="H97" s="212"/>
      <c r="I97" s="213"/>
      <c r="J97" s="212"/>
      <c r="K97" s="213"/>
      <c r="L97" s="212"/>
      <c r="M97" s="213"/>
    </row>
    <row r="98" spans="1:13" ht="21.95" customHeight="1">
      <c r="A98" s="43"/>
      <c r="F98" s="12"/>
      <c r="H98" s="12"/>
      <c r="J98" s="12"/>
      <c r="L98" s="12"/>
    </row>
  </sheetData>
  <mergeCells count="14">
    <mergeCell ref="A2:M2"/>
    <mergeCell ref="A35:M35"/>
    <mergeCell ref="J5:M5"/>
    <mergeCell ref="F5:H5"/>
    <mergeCell ref="F9:L9"/>
    <mergeCell ref="F78:L78"/>
    <mergeCell ref="A71:M71"/>
    <mergeCell ref="F74:H74"/>
    <mergeCell ref="J74:M74"/>
    <mergeCell ref="A36:M36"/>
    <mergeCell ref="A72:M72"/>
    <mergeCell ref="F38:H38"/>
    <mergeCell ref="J38:M38"/>
    <mergeCell ref="F42:L42"/>
  </mergeCells>
  <pageMargins left="0.74803149606299202" right="0.27559055118110198" top="0.78740157480314998" bottom="0.39370078740157499" header="0.196850393700787" footer="0.196850393700787"/>
  <pageSetup paperSize="9" scale="75" firstPageNumber="5" fitToHeight="0" orientation="portrait" useFirstPageNumber="1" r:id="rId1"/>
  <headerFooter alignWithMargins="0">
    <oddFooter>&amp;L&amp;"Calibri,Regular"&amp;11The accompanying notes are an integral part of these financial statements.&amp;R&amp;"Calibri,Regular"&amp;11&amp;P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78"/>
  <sheetViews>
    <sheetView showGridLines="0" view="pageBreakPreview" zoomScale="75" zoomScaleNormal="100" zoomScaleSheetLayoutView="75" workbookViewId="0"/>
  </sheetViews>
  <sheetFormatPr defaultColWidth="9.7109375" defaultRowHeight="20.25" customHeight="1"/>
  <cols>
    <col min="1" max="1" width="2.85546875" style="60" customWidth="1"/>
    <col min="2" max="2" width="44.42578125" style="60" customWidth="1"/>
    <col min="3" max="3" width="5.85546875" style="60" customWidth="1"/>
    <col min="4" max="4" width="7.140625" style="63" customWidth="1"/>
    <col min="5" max="5" width="2.140625" style="62" customWidth="1"/>
    <col min="6" max="6" width="16.28515625" style="60" bestFit="1" customWidth="1"/>
    <col min="7" max="7" width="1.140625" style="60" customWidth="1"/>
    <col min="8" max="8" width="16.28515625" style="60" bestFit="1" customWidth="1"/>
    <col min="9" max="9" width="1.140625" style="60" customWidth="1"/>
    <col min="10" max="10" width="16.28515625" style="60" bestFit="1" customWidth="1"/>
    <col min="11" max="11" width="1.140625" style="60" customWidth="1"/>
    <col min="12" max="12" width="16.28515625" style="60" bestFit="1" customWidth="1"/>
    <col min="13" max="13" width="1.42578125" style="60" customWidth="1"/>
    <col min="14" max="14" width="1.7109375" style="60" customWidth="1"/>
    <col min="15" max="15" width="17.7109375" style="60" customWidth="1"/>
    <col min="16" max="16" width="1.140625" style="60" customWidth="1"/>
    <col min="17" max="17" width="17.7109375" style="60" customWidth="1"/>
    <col min="18" max="18" width="1.7109375" style="60" customWidth="1"/>
    <col min="19" max="19" width="17.7109375" style="60" customWidth="1"/>
    <col min="20" max="20" width="1.7109375" style="60" customWidth="1"/>
    <col min="21" max="21" width="17.7109375" style="60" customWidth="1"/>
    <col min="22" max="22" width="1.7109375" style="60" customWidth="1"/>
    <col min="23" max="23" width="17.7109375" style="60" customWidth="1"/>
    <col min="24" max="24" width="1.7109375" style="60" customWidth="1"/>
    <col min="25" max="25" width="17.7109375" style="60" customWidth="1"/>
    <col min="26" max="26" width="1.7109375" style="60" customWidth="1"/>
    <col min="27" max="27" width="17.7109375" style="60" customWidth="1"/>
    <col min="28" max="28" width="1.7109375" style="60" customWidth="1"/>
    <col min="29" max="29" width="17.7109375" style="60" customWidth="1"/>
    <col min="30" max="30" width="1.7109375" style="60" customWidth="1"/>
    <col min="31" max="31" width="17.7109375" style="60" customWidth="1"/>
    <col min="32" max="32" width="1.7109375" style="60" customWidth="1"/>
    <col min="33" max="33" width="17.7109375" style="60" customWidth="1"/>
    <col min="34" max="34" width="1.7109375" style="60" customWidth="1"/>
    <col min="35" max="36" width="9.7109375" style="60"/>
    <col min="37" max="37" width="4.7109375" style="60" customWidth="1"/>
    <col min="38" max="38" width="43.7109375" style="60" customWidth="1"/>
    <col min="39" max="39" width="14.7109375" style="60" customWidth="1"/>
    <col min="40" max="40" width="1.7109375" style="60" customWidth="1"/>
    <col min="41" max="41" width="15.7109375" style="60" customWidth="1"/>
    <col min="42" max="42" width="1.7109375" style="60" customWidth="1"/>
    <col min="43" max="43" width="4.7109375" style="60" customWidth="1"/>
    <col min="44" max="44" width="43.7109375" style="60" customWidth="1"/>
    <col min="45" max="45" width="13.7109375" style="60" customWidth="1"/>
    <col min="46" max="46" width="1.7109375" style="60" customWidth="1"/>
    <col min="47" max="47" width="15.7109375" style="60" customWidth="1"/>
    <col min="48" max="16384" width="9.7109375" style="60"/>
  </cols>
  <sheetData>
    <row r="1" spans="1:13" s="1" customFormat="1" ht="20.25" customHeight="1">
      <c r="A1" s="246" t="s">
        <v>123</v>
      </c>
      <c r="B1" s="64"/>
      <c r="C1" s="65"/>
      <c r="D1" s="65"/>
      <c r="E1" s="65"/>
      <c r="F1" s="65"/>
      <c r="G1" s="65"/>
      <c r="H1" s="65"/>
    </row>
    <row r="2" spans="1:13" s="53" customFormat="1" ht="20.25" customHeight="1">
      <c r="A2" s="66" t="s">
        <v>65</v>
      </c>
      <c r="B2" s="67"/>
      <c r="C2" s="66"/>
      <c r="D2" s="66"/>
      <c r="E2" s="66"/>
      <c r="F2" s="66"/>
      <c r="G2" s="66"/>
      <c r="H2" s="66"/>
    </row>
    <row r="3" spans="1:13" s="53" customFormat="1" ht="20.25" customHeight="1">
      <c r="A3" s="66" t="s">
        <v>229</v>
      </c>
      <c r="M3" s="5"/>
    </row>
    <row r="4" spans="1:13" s="53" customFormat="1" ht="20.25" customHeight="1">
      <c r="A4" s="66"/>
      <c r="M4" s="5"/>
    </row>
    <row r="5" spans="1:13" s="53" customFormat="1" ht="20.25" customHeight="1">
      <c r="A5" s="54"/>
      <c r="E5" s="264"/>
      <c r="F5" s="265"/>
      <c r="G5" s="266" t="s">
        <v>50</v>
      </c>
      <c r="H5" s="265"/>
      <c r="I5" s="267"/>
      <c r="J5" s="265"/>
      <c r="K5" s="266" t="s">
        <v>51</v>
      </c>
      <c r="L5" s="265"/>
    </row>
    <row r="6" spans="1:13" s="53" customFormat="1" ht="20.25" hidden="1" customHeight="1">
      <c r="A6" s="54"/>
      <c r="D6" s="263"/>
      <c r="E6" s="264"/>
      <c r="F6" s="335" t="s">
        <v>218</v>
      </c>
      <c r="G6" s="336"/>
      <c r="H6" s="336"/>
      <c r="I6" s="267"/>
      <c r="J6" s="335" t="s">
        <v>218</v>
      </c>
      <c r="K6" s="336"/>
      <c r="L6" s="336"/>
    </row>
    <row r="7" spans="1:13" s="53" customFormat="1" ht="20.25" customHeight="1">
      <c r="A7" s="14"/>
      <c r="C7" s="55"/>
      <c r="D7" s="263" t="s">
        <v>0</v>
      </c>
      <c r="E7" s="268"/>
      <c r="F7" s="296">
        <v>2020</v>
      </c>
      <c r="G7" s="270"/>
      <c r="H7" s="296">
        <v>2019</v>
      </c>
      <c r="I7" s="264"/>
      <c r="J7" s="269">
        <v>2020</v>
      </c>
      <c r="K7" s="270"/>
      <c r="L7" s="269">
        <v>2019</v>
      </c>
    </row>
    <row r="8" spans="1:13" s="53" customFormat="1" ht="20.25" customHeight="1">
      <c r="A8" s="14"/>
      <c r="C8" s="55"/>
      <c r="D8" s="77"/>
      <c r="E8" s="70"/>
      <c r="F8" s="334" t="s">
        <v>217</v>
      </c>
      <c r="G8" s="334"/>
      <c r="H8" s="334"/>
      <c r="I8" s="334"/>
      <c r="J8" s="334"/>
      <c r="K8" s="334"/>
      <c r="L8" s="334"/>
    </row>
    <row r="9" spans="1:13" s="53" customFormat="1" ht="20.25" customHeight="1">
      <c r="A9" s="69" t="s">
        <v>24</v>
      </c>
      <c r="D9" s="79"/>
      <c r="E9" s="70"/>
      <c r="F9" s="80"/>
      <c r="G9" s="79"/>
      <c r="H9" s="81"/>
      <c r="I9" s="81"/>
      <c r="J9" s="81"/>
      <c r="K9" s="81"/>
      <c r="L9" s="81"/>
    </row>
    <row r="10" spans="1:13" s="71" customFormat="1" ht="20.25" customHeight="1">
      <c r="A10" s="70" t="s">
        <v>173</v>
      </c>
      <c r="D10" s="72"/>
      <c r="E10" s="73"/>
      <c r="F10" s="74">
        <v>17037938</v>
      </c>
      <c r="G10" s="74"/>
      <c r="H10" s="74">
        <v>16889168</v>
      </c>
      <c r="I10" s="75"/>
      <c r="J10" s="201">
        <v>0</v>
      </c>
      <c r="K10" s="201"/>
      <c r="L10" s="201">
        <v>0</v>
      </c>
    </row>
    <row r="11" spans="1:13" s="71" customFormat="1" ht="20.25" customHeight="1">
      <c r="A11" s="70" t="s">
        <v>226</v>
      </c>
      <c r="D11" s="72"/>
      <c r="E11" s="73"/>
      <c r="F11" s="74">
        <v>41771040.0045771</v>
      </c>
      <c r="G11" s="74"/>
      <c r="H11" s="74">
        <v>41771040</v>
      </c>
      <c r="I11" s="75"/>
      <c r="J11" s="74">
        <v>11617175</v>
      </c>
      <c r="K11" s="74"/>
      <c r="L11" s="74">
        <v>11948224</v>
      </c>
    </row>
    <row r="12" spans="1:13" s="71" customFormat="1" ht="20.25" customHeight="1">
      <c r="A12" s="70" t="s">
        <v>225</v>
      </c>
      <c r="D12" s="72">
        <v>11</v>
      </c>
      <c r="E12" s="73"/>
      <c r="F12" s="74">
        <v>13152000</v>
      </c>
      <c r="G12" s="74"/>
      <c r="H12" s="74">
        <v>13152000</v>
      </c>
      <c r="I12" s="75"/>
      <c r="J12" s="201">
        <v>0</v>
      </c>
      <c r="K12" s="201"/>
      <c r="L12" s="201">
        <v>0</v>
      </c>
    </row>
    <row r="13" spans="1:13" s="71" customFormat="1" ht="20.25" customHeight="1">
      <c r="A13" s="70" t="s">
        <v>106</v>
      </c>
      <c r="D13" s="72">
        <v>5</v>
      </c>
      <c r="E13" s="73"/>
      <c r="F13" s="201">
        <v>0</v>
      </c>
      <c r="G13" s="201"/>
      <c r="H13" s="201">
        <v>0</v>
      </c>
      <c r="I13" s="75"/>
      <c r="J13" s="74">
        <v>15799258</v>
      </c>
      <c r="K13" s="74"/>
      <c r="L13" s="74">
        <v>10099406</v>
      </c>
    </row>
    <row r="14" spans="1:13" s="71" customFormat="1" ht="20.25" customHeight="1">
      <c r="A14" s="70" t="s">
        <v>222</v>
      </c>
      <c r="D14" s="72"/>
      <c r="E14" s="73"/>
      <c r="F14" s="201">
        <v>0</v>
      </c>
      <c r="G14" s="74"/>
      <c r="H14" s="201">
        <v>0</v>
      </c>
      <c r="I14" s="75"/>
      <c r="J14" s="74">
        <v>1837444</v>
      </c>
      <c r="K14" s="74"/>
      <c r="L14" s="201">
        <v>0</v>
      </c>
    </row>
    <row r="15" spans="1:13" s="71" customFormat="1" ht="20.25" customHeight="1">
      <c r="A15" s="70" t="s">
        <v>3</v>
      </c>
      <c r="D15" s="72"/>
      <c r="E15" s="73"/>
      <c r="F15" s="256">
        <v>1399809</v>
      </c>
      <c r="G15" s="315"/>
      <c r="H15" s="316">
        <f>1511845+999</f>
        <v>1512844</v>
      </c>
      <c r="I15" s="317"/>
      <c r="J15" s="316">
        <v>12906311</v>
      </c>
      <c r="K15" s="315"/>
      <c r="L15" s="256">
        <v>12285595</v>
      </c>
    </row>
    <row r="16" spans="1:13" s="71" customFormat="1" ht="20.25" customHeight="1">
      <c r="A16" s="68" t="s">
        <v>25</v>
      </c>
      <c r="D16" s="72"/>
      <c r="E16" s="73"/>
      <c r="F16" s="153">
        <f>SUM(F10:F15)</f>
        <v>73360787.0045771</v>
      </c>
      <c r="G16" s="148"/>
      <c r="H16" s="153">
        <f>SUM(H10:H15)</f>
        <v>73325052</v>
      </c>
      <c r="I16" s="152"/>
      <c r="J16" s="153">
        <f>SUM(J10:J15)</f>
        <v>42160188</v>
      </c>
      <c r="K16" s="148"/>
      <c r="L16" s="153">
        <f>SUM(L10:L15)</f>
        <v>34333225</v>
      </c>
    </row>
    <row r="17" spans="1:12" s="53" customFormat="1" ht="20.25" customHeight="1">
      <c r="A17" s="69" t="s">
        <v>26</v>
      </c>
      <c r="B17" s="82"/>
      <c r="C17" s="71"/>
      <c r="D17" s="72"/>
      <c r="E17" s="73"/>
      <c r="F17" s="74"/>
      <c r="G17" s="74"/>
      <c r="H17" s="74"/>
      <c r="I17" s="75"/>
      <c r="J17" s="74"/>
      <c r="K17" s="74"/>
      <c r="L17" s="74"/>
    </row>
    <row r="18" spans="1:12" s="53" customFormat="1" ht="20.25" customHeight="1">
      <c r="A18" s="70" t="s">
        <v>174</v>
      </c>
      <c r="B18" s="71"/>
      <c r="C18" s="71"/>
      <c r="D18" s="72"/>
      <c r="E18" s="73"/>
      <c r="F18" s="74">
        <v>6163828</v>
      </c>
      <c r="G18" s="74"/>
      <c r="H18" s="74">
        <v>6113574</v>
      </c>
      <c r="I18" s="75"/>
      <c r="J18" s="201">
        <v>0</v>
      </c>
      <c r="K18" s="201"/>
      <c r="L18" s="201">
        <v>0</v>
      </c>
    </row>
    <row r="19" spans="1:12" s="53" customFormat="1" ht="20.25" customHeight="1">
      <c r="A19" s="70" t="s">
        <v>175</v>
      </c>
      <c r="B19" s="71"/>
      <c r="C19" s="71"/>
      <c r="D19" s="72"/>
      <c r="E19" s="73"/>
      <c r="F19" s="74">
        <v>13386767</v>
      </c>
      <c r="G19" s="74"/>
      <c r="H19" s="74">
        <v>12913998</v>
      </c>
      <c r="I19" s="75"/>
      <c r="J19" s="74">
        <v>3829058</v>
      </c>
      <c r="K19" s="74"/>
      <c r="L19" s="74">
        <v>3452477</v>
      </c>
    </row>
    <row r="20" spans="1:12" s="53" customFormat="1" ht="20.25" customHeight="1">
      <c r="A20" s="70" t="s">
        <v>66</v>
      </c>
      <c r="B20" s="71"/>
      <c r="C20" s="71"/>
      <c r="D20" s="83"/>
      <c r="E20" s="73"/>
      <c r="F20" s="74">
        <v>220043</v>
      </c>
      <c r="G20" s="74"/>
      <c r="H20" s="74">
        <v>221000</v>
      </c>
      <c r="I20" s="75"/>
      <c r="J20" s="74">
        <v>220043</v>
      </c>
      <c r="K20" s="74"/>
      <c r="L20" s="74">
        <v>221000</v>
      </c>
    </row>
    <row r="21" spans="1:12" s="53" customFormat="1" ht="20.25" customHeight="1">
      <c r="A21" s="70" t="s">
        <v>31</v>
      </c>
      <c r="B21" s="71"/>
      <c r="C21" s="71"/>
      <c r="D21" s="83"/>
      <c r="E21" s="73"/>
      <c r="F21" s="74">
        <f>19070826</f>
        <v>19070826</v>
      </c>
      <c r="G21" s="74"/>
      <c r="H21" s="74">
        <f>28141133-1673799+30783</f>
        <v>26498117</v>
      </c>
      <c r="I21" s="75"/>
      <c r="J21" s="74">
        <v>15141698</v>
      </c>
      <c r="K21" s="74"/>
      <c r="L21" s="74">
        <v>16703973</v>
      </c>
    </row>
    <row r="22" spans="1:12" s="53" customFormat="1" ht="20.25" customHeight="1">
      <c r="A22" s="70" t="s">
        <v>223</v>
      </c>
      <c r="B22" s="71"/>
      <c r="C22" s="71"/>
      <c r="D22" s="83"/>
      <c r="E22" s="73"/>
      <c r="F22" s="74">
        <v>769465</v>
      </c>
      <c r="G22" s="74"/>
      <c r="H22" s="74">
        <v>1673799</v>
      </c>
      <c r="I22" s="75"/>
      <c r="J22" s="201">
        <v>0</v>
      </c>
      <c r="K22" s="74"/>
      <c r="L22" s="74">
        <v>1894007</v>
      </c>
    </row>
    <row r="23" spans="1:12" s="53" customFormat="1" ht="20.25" hidden="1" customHeight="1">
      <c r="A23" s="70" t="s">
        <v>134</v>
      </c>
      <c r="B23" s="71"/>
      <c r="C23" s="71"/>
      <c r="D23" s="83"/>
      <c r="E23" s="73"/>
      <c r="F23" s="252">
        <v>0</v>
      </c>
      <c r="G23" s="74"/>
      <c r="H23" s="252">
        <v>0</v>
      </c>
      <c r="I23" s="75"/>
      <c r="J23" s="201">
        <v>0</v>
      </c>
      <c r="K23" s="74"/>
      <c r="L23" s="74">
        <v>0</v>
      </c>
    </row>
    <row r="24" spans="1:12" s="53" customFormat="1" ht="20.25" customHeight="1">
      <c r="A24" s="68" t="s">
        <v>27</v>
      </c>
      <c r="B24" s="71"/>
      <c r="C24" s="71"/>
      <c r="D24" s="79"/>
      <c r="E24" s="70"/>
      <c r="F24" s="151">
        <f>SUM(F18:F23)</f>
        <v>39610929</v>
      </c>
      <c r="G24" s="146"/>
      <c r="H24" s="151">
        <f>SUM(H18:H23)</f>
        <v>47420488</v>
      </c>
      <c r="I24" s="150"/>
      <c r="J24" s="151">
        <f>SUM(J18:J23)</f>
        <v>19190799</v>
      </c>
      <c r="K24" s="146"/>
      <c r="L24" s="151">
        <f>SUM(L18:L23)</f>
        <v>22271457</v>
      </c>
    </row>
    <row r="25" spans="1:12" s="53" customFormat="1" ht="20.25" customHeight="1">
      <c r="A25" s="68" t="s">
        <v>243</v>
      </c>
      <c r="B25" s="71"/>
      <c r="C25" s="71"/>
      <c r="D25" s="79"/>
      <c r="E25" s="70"/>
      <c r="F25" s="146"/>
      <c r="G25" s="146"/>
      <c r="H25" s="146"/>
      <c r="I25" s="150"/>
      <c r="J25" s="146"/>
      <c r="K25" s="146"/>
      <c r="L25" s="146"/>
    </row>
    <row r="26" spans="1:12" s="53" customFormat="1" ht="20.25" customHeight="1">
      <c r="A26" s="318" t="s">
        <v>249</v>
      </c>
      <c r="B26" s="71"/>
      <c r="C26" s="71"/>
      <c r="D26" s="79"/>
      <c r="E26" s="70"/>
      <c r="F26" s="146">
        <f>SUM(F16-F24)</f>
        <v>33749858.0045771</v>
      </c>
      <c r="G26" s="146"/>
      <c r="H26" s="146">
        <f>SUM(H16-H24)</f>
        <v>25904564</v>
      </c>
      <c r="I26" s="150"/>
      <c r="J26" s="146">
        <f>SUM(J16-J24)</f>
        <v>22969389</v>
      </c>
      <c r="K26" s="146"/>
      <c r="L26" s="146">
        <f>SUM(L16-L24)</f>
        <v>12061768</v>
      </c>
    </row>
    <row r="27" spans="1:12" s="53" customFormat="1" ht="20.25" customHeight="1">
      <c r="A27" s="70" t="s">
        <v>32</v>
      </c>
      <c r="B27" s="71"/>
      <c r="C27" s="71"/>
      <c r="D27" s="79"/>
      <c r="E27" s="70"/>
      <c r="F27" s="76">
        <v>-3653839</v>
      </c>
      <c r="G27" s="74"/>
      <c r="H27" s="76">
        <v>-4591789</v>
      </c>
      <c r="I27" s="75"/>
      <c r="J27" s="76">
        <v>-182487</v>
      </c>
      <c r="K27" s="74"/>
      <c r="L27" s="76">
        <v>-275959</v>
      </c>
    </row>
    <row r="28" spans="1:12" s="53" customFormat="1" ht="20.25" customHeight="1">
      <c r="A28" s="68" t="s">
        <v>246</v>
      </c>
      <c r="B28" s="71"/>
      <c r="C28" s="71"/>
      <c r="D28" s="79"/>
      <c r="E28" s="70"/>
      <c r="F28" s="148">
        <f>SUM(F26:F27)</f>
        <v>30096019.0045771</v>
      </c>
      <c r="G28" s="148"/>
      <c r="H28" s="148">
        <f>SUM(H26:H27)</f>
        <v>21312775</v>
      </c>
      <c r="I28" s="152"/>
      <c r="J28" s="148">
        <f>SUM(J26:J27)</f>
        <v>22786902</v>
      </c>
      <c r="K28" s="148"/>
      <c r="L28" s="148">
        <f>SUM(L26:L27)</f>
        <v>11785809</v>
      </c>
    </row>
    <row r="29" spans="1:12" s="53" customFormat="1" ht="20.25" customHeight="1">
      <c r="A29" s="70" t="s">
        <v>250</v>
      </c>
      <c r="B29" s="71"/>
      <c r="C29" s="71"/>
      <c r="D29" s="85">
        <v>21</v>
      </c>
      <c r="E29" s="70"/>
      <c r="F29" s="76">
        <v>-5857320</v>
      </c>
      <c r="G29" s="74"/>
      <c r="H29" s="74">
        <v>-4811538</v>
      </c>
      <c r="I29" s="74"/>
      <c r="J29" s="74">
        <v>-1450352</v>
      </c>
      <c r="K29" s="74"/>
      <c r="L29" s="74">
        <v>-295925</v>
      </c>
    </row>
    <row r="30" spans="1:12" s="53" customFormat="1" ht="20.25" customHeight="1" thickBot="1">
      <c r="A30" s="68" t="s">
        <v>207</v>
      </c>
      <c r="B30" s="71"/>
      <c r="C30" s="71"/>
      <c r="D30" s="85"/>
      <c r="E30" s="70"/>
      <c r="F30" s="149">
        <f>SUM(F28:F29)</f>
        <v>24238699.0045771</v>
      </c>
      <c r="G30" s="146"/>
      <c r="H30" s="149">
        <f>SUM(H28:H29)</f>
        <v>16501237</v>
      </c>
      <c r="I30" s="150"/>
      <c r="J30" s="149">
        <f>SUM(J28:J29)</f>
        <v>21336550</v>
      </c>
      <c r="K30" s="146"/>
      <c r="L30" s="149">
        <f>SUM(L28:L29)</f>
        <v>11489884</v>
      </c>
    </row>
    <row r="31" spans="1:12" s="53" customFormat="1" ht="20.25" customHeight="1" thickTop="1">
      <c r="A31" s="68"/>
      <c r="B31" s="71"/>
      <c r="C31" s="71"/>
      <c r="D31" s="85"/>
      <c r="E31" s="70"/>
      <c r="F31" s="84"/>
      <c r="G31" s="84"/>
      <c r="H31" s="84"/>
      <c r="I31" s="81"/>
      <c r="J31" s="84"/>
      <c r="K31" s="84"/>
      <c r="L31" s="84"/>
    </row>
    <row r="32" spans="1:12" s="53" customFormat="1" ht="20.25" customHeight="1">
      <c r="A32" s="68" t="s">
        <v>67</v>
      </c>
      <c r="B32" s="71"/>
      <c r="C32" s="71"/>
      <c r="D32" s="85"/>
      <c r="E32" s="70"/>
      <c r="F32" s="84"/>
      <c r="G32" s="84"/>
      <c r="H32" s="84"/>
      <c r="I32" s="81"/>
      <c r="J32" s="84"/>
      <c r="K32" s="84"/>
      <c r="L32" s="84"/>
    </row>
    <row r="33" spans="1:13" s="53" customFormat="1" ht="20.25" customHeight="1" thickBot="1">
      <c r="A33" s="70" t="s">
        <v>68</v>
      </c>
      <c r="B33" s="71"/>
      <c r="C33" s="71"/>
      <c r="D33" s="85"/>
      <c r="E33" s="70"/>
      <c r="F33" s="84">
        <f>F35-F34</f>
        <v>24272329.0045771</v>
      </c>
      <c r="G33" s="84"/>
      <c r="H33" s="84">
        <f>H30-H34</f>
        <v>16549113</v>
      </c>
      <c r="I33" s="81"/>
      <c r="J33" s="86">
        <f>J30</f>
        <v>21336550</v>
      </c>
      <c r="K33" s="84"/>
      <c r="L33" s="86">
        <f>L30</f>
        <v>11489884</v>
      </c>
    </row>
    <row r="34" spans="1:13" s="53" customFormat="1" ht="20.25" customHeight="1" thickTop="1">
      <c r="A34" s="70" t="s">
        <v>64</v>
      </c>
      <c r="B34" s="71"/>
      <c r="C34" s="71"/>
      <c r="D34" s="85"/>
      <c r="E34" s="70"/>
      <c r="F34" s="74">
        <v>-33630</v>
      </c>
      <c r="G34" s="74"/>
      <c r="H34" s="74">
        <v>-47876</v>
      </c>
      <c r="I34" s="71"/>
      <c r="J34" s="84"/>
      <c r="K34" s="84"/>
      <c r="L34" s="84"/>
    </row>
    <row r="35" spans="1:13" s="53" customFormat="1" ht="20.25" customHeight="1" thickBot="1">
      <c r="A35" s="68"/>
      <c r="B35" s="71"/>
      <c r="C35" s="71"/>
      <c r="D35" s="85"/>
      <c r="E35" s="70"/>
      <c r="F35" s="147">
        <f>F30</f>
        <v>24238699.0045771</v>
      </c>
      <c r="G35" s="148"/>
      <c r="H35" s="147">
        <f>H30</f>
        <v>16501237</v>
      </c>
      <c r="I35" s="71"/>
      <c r="J35" s="84"/>
      <c r="K35" s="84"/>
      <c r="L35" s="84"/>
    </row>
    <row r="36" spans="1:13" s="53" customFormat="1" ht="20.25" customHeight="1" thickTop="1">
      <c r="A36" s="68"/>
      <c r="B36" s="71"/>
      <c r="C36" s="71"/>
      <c r="D36" s="85"/>
      <c r="E36" s="70"/>
      <c r="F36" s="84"/>
      <c r="G36" s="84"/>
      <c r="H36" s="84"/>
      <c r="I36" s="71"/>
      <c r="J36" s="84"/>
      <c r="K36" s="84"/>
      <c r="L36" s="84"/>
    </row>
    <row r="37" spans="1:13" s="53" customFormat="1" ht="20.25" customHeight="1">
      <c r="A37" s="68" t="s">
        <v>103</v>
      </c>
      <c r="B37" s="71"/>
      <c r="C37" s="71"/>
      <c r="D37" s="85">
        <v>23</v>
      </c>
      <c r="E37" s="70"/>
      <c r="F37" s="79"/>
      <c r="G37" s="79"/>
      <c r="H37" s="79"/>
      <c r="I37" s="71"/>
      <c r="J37" s="79"/>
      <c r="K37" s="79"/>
      <c r="L37" s="79"/>
    </row>
    <row r="38" spans="1:13" s="53" customFormat="1" ht="20.25" customHeight="1" thickBot="1">
      <c r="A38" s="70" t="s">
        <v>89</v>
      </c>
      <c r="B38" s="71"/>
      <c r="C38" s="71"/>
      <c r="D38" s="85"/>
      <c r="E38" s="70"/>
      <c r="F38" s="87">
        <f>F33/F41</f>
        <v>8.0907763348590331E-2</v>
      </c>
      <c r="G38" s="88"/>
      <c r="H38" s="87">
        <f>H33/H41</f>
        <v>5.5163709999999998E-2</v>
      </c>
      <c r="I38" s="89"/>
      <c r="J38" s="87">
        <f>J33/J41</f>
        <v>7.1121833333333329E-2</v>
      </c>
      <c r="K38" s="88"/>
      <c r="L38" s="87">
        <f>L33/L41</f>
        <v>3.8299613333333336E-2</v>
      </c>
    </row>
    <row r="39" spans="1:13" s="53" customFormat="1" ht="9.6" hidden="1" customHeight="1" thickTop="1">
      <c r="A39" s="70"/>
      <c r="B39" s="71"/>
      <c r="C39" s="71"/>
      <c r="D39" s="85"/>
      <c r="E39" s="70"/>
      <c r="F39" s="90"/>
      <c r="G39" s="90"/>
      <c r="H39" s="90"/>
      <c r="I39" s="73"/>
      <c r="J39" s="91"/>
      <c r="K39" s="90"/>
      <c r="L39" s="91"/>
    </row>
    <row r="40" spans="1:13" s="53" customFormat="1" ht="20.25" customHeight="1" thickTop="1">
      <c r="B40" s="71"/>
      <c r="C40" s="71"/>
      <c r="D40" s="85"/>
      <c r="E40" s="70"/>
      <c r="F40" s="83"/>
      <c r="G40" s="83"/>
      <c r="H40" s="83"/>
      <c r="I40" s="83"/>
      <c r="J40" s="83"/>
      <c r="K40" s="83"/>
      <c r="L40" s="83"/>
    </row>
    <row r="41" spans="1:13" s="53" customFormat="1" ht="20.25" customHeight="1" thickBot="1">
      <c r="A41" s="70" t="s">
        <v>244</v>
      </c>
      <c r="B41" s="71"/>
      <c r="C41" s="71"/>
      <c r="D41" s="85"/>
      <c r="E41" s="70"/>
      <c r="F41" s="92">
        <v>300000000</v>
      </c>
      <c r="G41" s="83"/>
      <c r="H41" s="92">
        <v>300000000</v>
      </c>
      <c r="I41" s="247"/>
      <c r="J41" s="92">
        <v>300000000</v>
      </c>
      <c r="K41" s="83"/>
      <c r="L41" s="92">
        <v>300000000</v>
      </c>
    </row>
    <row r="42" spans="1:13" s="53" customFormat="1" ht="20.25" customHeight="1" thickTop="1">
      <c r="A42" s="70"/>
      <c r="B42" s="71"/>
      <c r="C42" s="71"/>
      <c r="D42" s="80"/>
      <c r="E42" s="80"/>
      <c r="F42" s="80"/>
      <c r="G42" s="80"/>
      <c r="H42" s="80"/>
      <c r="I42" s="71"/>
      <c r="J42" s="71"/>
      <c r="K42" s="71"/>
      <c r="L42" s="71"/>
    </row>
    <row r="43" spans="1:13" s="1" customFormat="1" ht="20.25" customHeight="1">
      <c r="A43" s="246" t="s">
        <v>123</v>
      </c>
      <c r="B43" s="64"/>
      <c r="C43" s="17"/>
      <c r="D43" s="28"/>
      <c r="E43" s="29"/>
      <c r="F43" s="17"/>
      <c r="G43" s="17"/>
      <c r="H43" s="17"/>
      <c r="I43" s="17"/>
      <c r="J43" s="17"/>
      <c r="K43" s="17"/>
      <c r="L43" s="17"/>
    </row>
    <row r="44" spans="1:13" s="53" customFormat="1" ht="20.25" customHeight="1">
      <c r="A44" s="66" t="s">
        <v>52</v>
      </c>
      <c r="B44" s="67"/>
      <c r="C44" s="94"/>
      <c r="D44" s="94"/>
      <c r="E44" s="94"/>
      <c r="F44" s="94"/>
      <c r="G44" s="94"/>
      <c r="H44" s="94"/>
      <c r="I44" s="71"/>
      <c r="J44" s="71"/>
      <c r="K44" s="71"/>
      <c r="L44" s="71"/>
    </row>
    <row r="45" spans="1:13" s="53" customFormat="1" ht="20.25" customHeight="1">
      <c r="A45" s="66" t="s">
        <v>229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96"/>
      <c r="M45" s="5"/>
    </row>
    <row r="46" spans="1:13" s="53" customFormat="1" ht="20.25" customHeight="1">
      <c r="A46" s="66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96"/>
      <c r="M46" s="5"/>
    </row>
    <row r="47" spans="1:13" s="53" customFormat="1" ht="20.25" customHeight="1">
      <c r="A47" s="95"/>
      <c r="B47" s="71"/>
      <c r="C47" s="71"/>
      <c r="D47" s="85"/>
      <c r="E47" s="71"/>
      <c r="F47" s="265"/>
      <c r="G47" s="266" t="s">
        <v>50</v>
      </c>
      <c r="H47" s="265"/>
      <c r="I47" s="267"/>
      <c r="J47" s="265"/>
      <c r="K47" s="266" t="s">
        <v>51</v>
      </c>
      <c r="L47" s="265"/>
    </row>
    <row r="48" spans="1:13" s="53" customFormat="1" ht="20.25" hidden="1" customHeight="1">
      <c r="A48" s="54"/>
      <c r="D48" s="263"/>
      <c r="E48" s="264"/>
      <c r="F48" s="335" t="s">
        <v>218</v>
      </c>
      <c r="G48" s="336"/>
      <c r="H48" s="336"/>
      <c r="I48" s="267"/>
      <c r="J48" s="335" t="s">
        <v>218</v>
      </c>
      <c r="K48" s="336"/>
      <c r="L48" s="336"/>
    </row>
    <row r="49" spans="1:12" s="53" customFormat="1" ht="20.25" customHeight="1">
      <c r="A49" s="70"/>
      <c r="B49" s="71"/>
      <c r="C49" s="97"/>
      <c r="E49" s="70"/>
      <c r="F49" s="269">
        <v>2020</v>
      </c>
      <c r="G49" s="270"/>
      <c r="H49" s="269">
        <v>2019</v>
      </c>
      <c r="I49" s="264"/>
      <c r="J49" s="269">
        <v>2020</v>
      </c>
      <c r="K49" s="270"/>
      <c r="L49" s="269">
        <v>2019</v>
      </c>
    </row>
    <row r="50" spans="1:12" s="53" customFormat="1" ht="20.25" customHeight="1">
      <c r="A50" s="70"/>
      <c r="B50" s="71"/>
      <c r="C50" s="97"/>
      <c r="D50" s="77"/>
      <c r="E50" s="70"/>
      <c r="F50" s="334" t="s">
        <v>217</v>
      </c>
      <c r="G50" s="334"/>
      <c r="H50" s="334"/>
      <c r="I50" s="334"/>
      <c r="J50" s="334"/>
      <c r="K50" s="334"/>
      <c r="L50" s="334"/>
    </row>
    <row r="51" spans="1:12" s="53" customFormat="1" ht="20.25" customHeight="1">
      <c r="A51" s="70"/>
      <c r="B51" s="71"/>
      <c r="C51" s="97"/>
      <c r="D51" s="77"/>
      <c r="E51" s="70"/>
      <c r="F51" s="78"/>
      <c r="G51" s="79"/>
      <c r="H51" s="98"/>
      <c r="I51" s="71"/>
      <c r="J51" s="78"/>
      <c r="K51" s="79"/>
      <c r="L51" s="98"/>
    </row>
    <row r="52" spans="1:12" s="53" customFormat="1" ht="20.25" customHeight="1">
      <c r="A52" s="68" t="s">
        <v>208</v>
      </c>
      <c r="B52" s="71"/>
      <c r="C52" s="71"/>
      <c r="D52" s="85"/>
      <c r="E52" s="70"/>
      <c r="F52" s="145">
        <f>F30</f>
        <v>24238699.0045771</v>
      </c>
      <c r="G52" s="146"/>
      <c r="H52" s="145">
        <f>H30</f>
        <v>16501237</v>
      </c>
      <c r="I52" s="82"/>
      <c r="J52" s="145">
        <f>J30</f>
        <v>21336550</v>
      </c>
      <c r="K52" s="146"/>
      <c r="L52" s="145">
        <f>L30</f>
        <v>11489884</v>
      </c>
    </row>
    <row r="53" spans="1:12" s="53" customFormat="1" ht="20.25" customHeight="1">
      <c r="A53" s="68"/>
      <c r="B53" s="71"/>
      <c r="C53" s="71"/>
      <c r="D53" s="85"/>
      <c r="E53" s="70"/>
      <c r="F53" s="84"/>
      <c r="G53" s="84"/>
      <c r="H53" s="84"/>
      <c r="I53" s="71"/>
      <c r="J53" s="84"/>
      <c r="K53" s="84"/>
      <c r="L53" s="84"/>
    </row>
    <row r="54" spans="1:12" s="56" customFormat="1" ht="20.25" customHeight="1">
      <c r="A54" s="100" t="s">
        <v>53</v>
      </c>
      <c r="B54" s="91"/>
      <c r="C54" s="91"/>
      <c r="D54" s="72"/>
      <c r="E54" s="73"/>
      <c r="F54" s="74"/>
      <c r="G54" s="74"/>
      <c r="H54" s="74"/>
      <c r="I54" s="75"/>
      <c r="J54" s="74"/>
      <c r="K54" s="74"/>
      <c r="L54" s="74"/>
    </row>
    <row r="55" spans="1:12" s="56" customFormat="1" ht="20.25" customHeight="1">
      <c r="A55" s="144" t="s">
        <v>90</v>
      </c>
      <c r="B55" s="91"/>
      <c r="C55" s="91"/>
      <c r="D55" s="72"/>
      <c r="E55" s="73"/>
      <c r="F55" s="74"/>
      <c r="G55" s="74"/>
      <c r="H55" s="74"/>
      <c r="I55" s="75"/>
      <c r="J55" s="74"/>
      <c r="K55" s="74"/>
      <c r="L55" s="74"/>
    </row>
    <row r="56" spans="1:12" s="56" customFormat="1" ht="20.25" customHeight="1">
      <c r="A56" s="144" t="s">
        <v>99</v>
      </c>
      <c r="B56" s="91"/>
      <c r="C56" s="91"/>
      <c r="D56" s="72"/>
      <c r="E56" s="73"/>
      <c r="F56" s="91"/>
      <c r="G56" s="91"/>
      <c r="H56" s="91"/>
      <c r="I56" s="91"/>
      <c r="J56" s="91"/>
      <c r="K56" s="91"/>
      <c r="L56" s="91"/>
    </row>
    <row r="57" spans="1:12" s="56" customFormat="1" ht="20.25" customHeight="1">
      <c r="A57" s="70" t="s">
        <v>100</v>
      </c>
      <c r="B57" s="91"/>
      <c r="C57" s="91"/>
      <c r="D57" s="72"/>
      <c r="E57" s="73"/>
      <c r="F57" s="91"/>
      <c r="G57" s="91"/>
      <c r="H57" s="91"/>
      <c r="I57" s="91"/>
      <c r="J57" s="91"/>
      <c r="K57" s="91"/>
      <c r="L57" s="91"/>
    </row>
    <row r="58" spans="1:12" s="56" customFormat="1" ht="20.25" customHeight="1">
      <c r="A58" s="70" t="s">
        <v>187</v>
      </c>
      <c r="B58" s="91"/>
      <c r="C58" s="91"/>
      <c r="D58" s="72"/>
      <c r="E58" s="73"/>
      <c r="F58" s="76">
        <f>'CE-Consolidate'!V32</f>
        <v>1733539</v>
      </c>
      <c r="G58" s="74"/>
      <c r="H58" s="76">
        <v>-864869</v>
      </c>
      <c r="I58" s="75"/>
      <c r="J58" s="215">
        <v>0</v>
      </c>
      <c r="K58" s="214"/>
      <c r="L58" s="215">
        <v>0</v>
      </c>
    </row>
    <row r="59" spans="1:12" s="56" customFormat="1" ht="20.25" customHeight="1">
      <c r="A59" s="70" t="s">
        <v>90</v>
      </c>
      <c r="B59" s="91"/>
      <c r="C59" s="91"/>
      <c r="D59" s="72"/>
      <c r="E59" s="73"/>
      <c r="F59" s="74"/>
      <c r="G59" s="74"/>
      <c r="H59" s="74"/>
      <c r="I59" s="75"/>
      <c r="J59" s="214"/>
      <c r="K59" s="214"/>
      <c r="L59" s="214"/>
    </row>
    <row r="60" spans="1:12" s="56" customFormat="1" ht="20.25" customHeight="1">
      <c r="A60" s="70" t="s">
        <v>102</v>
      </c>
      <c r="B60" s="91"/>
      <c r="C60" s="91"/>
      <c r="D60" s="72"/>
      <c r="E60" s="73"/>
      <c r="F60" s="76">
        <f>SUM(F58:F58)</f>
        <v>1733539</v>
      </c>
      <c r="G60" s="74"/>
      <c r="H60" s="76">
        <f>SUM(H58:H58)</f>
        <v>-864869</v>
      </c>
      <c r="I60" s="75"/>
      <c r="J60" s="215">
        <f>SUM(J58:J58)</f>
        <v>0</v>
      </c>
      <c r="K60" s="214"/>
      <c r="L60" s="215">
        <f>SUM(L58:L58)</f>
        <v>0</v>
      </c>
    </row>
    <row r="61" spans="1:12" s="58" customFormat="1" ht="20.25" customHeight="1">
      <c r="A61" s="101"/>
      <c r="B61" s="102"/>
      <c r="C61" s="102"/>
      <c r="D61" s="72"/>
      <c r="E61" s="103"/>
      <c r="F61" s="74"/>
      <c r="G61" s="74"/>
      <c r="H61" s="74"/>
      <c r="I61" s="74"/>
      <c r="J61" s="214"/>
      <c r="K61" s="214"/>
      <c r="L61" s="214"/>
    </row>
    <row r="62" spans="1:12" s="58" customFormat="1" ht="20.25" customHeight="1">
      <c r="A62" s="144" t="s">
        <v>137</v>
      </c>
      <c r="B62" s="91"/>
      <c r="C62" s="102"/>
      <c r="D62" s="72"/>
      <c r="E62" s="103"/>
      <c r="F62" s="74"/>
      <c r="G62" s="74"/>
      <c r="H62" s="74"/>
      <c r="I62" s="74"/>
      <c r="J62" s="214"/>
      <c r="K62" s="214"/>
      <c r="L62" s="214"/>
    </row>
    <row r="63" spans="1:12" s="58" customFormat="1" ht="20.25" customHeight="1">
      <c r="A63" s="144" t="s">
        <v>138</v>
      </c>
      <c r="B63" s="91"/>
      <c r="C63" s="102"/>
      <c r="D63" s="72"/>
      <c r="E63" s="103"/>
      <c r="F63" s="74"/>
      <c r="G63" s="74"/>
      <c r="H63" s="74"/>
      <c r="I63" s="74"/>
      <c r="J63" s="214"/>
      <c r="K63" s="214"/>
      <c r="L63" s="214"/>
    </row>
    <row r="64" spans="1:12" s="58" customFormat="1" ht="20.25" customHeight="1">
      <c r="A64" s="101" t="s">
        <v>159</v>
      </c>
      <c r="B64" s="102"/>
      <c r="C64" s="102"/>
      <c r="D64" s="72"/>
      <c r="E64" s="103"/>
      <c r="F64" s="214">
        <v>0</v>
      </c>
      <c r="G64" s="74"/>
      <c r="H64" s="74">
        <v>-114192</v>
      </c>
      <c r="I64" s="74"/>
      <c r="J64" s="214">
        <v>0</v>
      </c>
      <c r="K64" s="214"/>
      <c r="L64" s="74">
        <v>-127781</v>
      </c>
    </row>
    <row r="65" spans="1:12" s="58" customFormat="1" ht="20.25" customHeight="1">
      <c r="A65" s="101" t="s">
        <v>139</v>
      </c>
      <c r="B65" s="102"/>
      <c r="C65" s="102"/>
      <c r="D65" s="72"/>
      <c r="E65" s="103"/>
      <c r="F65" s="215">
        <v>0</v>
      </c>
      <c r="G65" s="74"/>
      <c r="H65" s="76">
        <v>23518</v>
      </c>
      <c r="I65" s="74"/>
      <c r="J65" s="215">
        <v>0</v>
      </c>
      <c r="K65" s="214"/>
      <c r="L65" s="76">
        <v>25556</v>
      </c>
    </row>
    <row r="66" spans="1:12" s="58" customFormat="1" ht="20.25" customHeight="1">
      <c r="A66" s="70" t="s">
        <v>140</v>
      </c>
      <c r="B66" s="91"/>
      <c r="C66" s="102"/>
      <c r="D66" s="72"/>
      <c r="E66" s="103"/>
      <c r="F66" s="74"/>
      <c r="G66" s="74"/>
      <c r="H66" s="74"/>
      <c r="I66" s="74"/>
      <c r="J66" s="214"/>
      <c r="K66" s="214"/>
      <c r="L66" s="214"/>
    </row>
    <row r="67" spans="1:12" s="58" customFormat="1" ht="20.25" customHeight="1">
      <c r="A67" s="70" t="s">
        <v>141</v>
      </c>
      <c r="B67" s="91"/>
      <c r="C67" s="102"/>
      <c r="D67" s="72"/>
      <c r="E67" s="103"/>
      <c r="F67" s="74"/>
      <c r="G67" s="74"/>
      <c r="H67" s="74"/>
      <c r="I67" s="74"/>
      <c r="J67" s="214"/>
      <c r="K67" s="214"/>
      <c r="L67" s="214"/>
    </row>
    <row r="68" spans="1:12" s="58" customFormat="1" ht="20.25" customHeight="1">
      <c r="A68" s="70" t="s">
        <v>142</v>
      </c>
      <c r="B68" s="91"/>
      <c r="C68" s="102"/>
      <c r="D68" s="72"/>
      <c r="E68" s="103"/>
      <c r="F68" s="215">
        <f>SUM(F64:F65)</f>
        <v>0</v>
      </c>
      <c r="G68" s="74"/>
      <c r="H68" s="76">
        <f>SUM(H64:H65)</f>
        <v>-90674</v>
      </c>
      <c r="I68" s="74"/>
      <c r="J68" s="215">
        <f>SUM(J64:J65)</f>
        <v>0</v>
      </c>
      <c r="K68" s="214"/>
      <c r="L68" s="76">
        <f>SUM(L64:L65)</f>
        <v>-102225</v>
      </c>
    </row>
    <row r="69" spans="1:12" s="56" customFormat="1" ht="20.25" customHeight="1">
      <c r="A69" s="104" t="s">
        <v>209</v>
      </c>
      <c r="B69" s="91"/>
      <c r="C69" s="91"/>
      <c r="D69" s="72"/>
      <c r="E69" s="73"/>
      <c r="F69" s="153">
        <f>SUM(F60,F68)</f>
        <v>1733539</v>
      </c>
      <c r="G69" s="148"/>
      <c r="H69" s="153">
        <f>SUM(H60,H68)</f>
        <v>-955543</v>
      </c>
      <c r="I69" s="152"/>
      <c r="J69" s="216">
        <f>SUM(J60,J68)</f>
        <v>0</v>
      </c>
      <c r="K69" s="217"/>
      <c r="L69" s="153">
        <f>SUM(L60,L68)</f>
        <v>-102225</v>
      </c>
    </row>
    <row r="70" spans="1:12" s="56" customFormat="1" ht="20.25" customHeight="1">
      <c r="A70" s="104"/>
      <c r="B70" s="91"/>
      <c r="C70" s="91"/>
      <c r="D70" s="72"/>
      <c r="E70" s="73"/>
      <c r="F70" s="74"/>
      <c r="G70" s="74"/>
      <c r="H70" s="74"/>
      <c r="I70" s="75"/>
      <c r="J70" s="74"/>
      <c r="K70" s="74"/>
      <c r="L70" s="74"/>
    </row>
    <row r="71" spans="1:12" s="56" customFormat="1" ht="20.25" customHeight="1" thickBot="1">
      <c r="A71" s="100" t="s">
        <v>210</v>
      </c>
      <c r="B71" s="91"/>
      <c r="C71" s="91"/>
      <c r="D71" s="72"/>
      <c r="E71" s="73"/>
      <c r="F71" s="154">
        <f>F30+F69</f>
        <v>25972238.0045771</v>
      </c>
      <c r="G71" s="148"/>
      <c r="H71" s="154">
        <f>H30+H69</f>
        <v>15545694</v>
      </c>
      <c r="I71" s="152"/>
      <c r="J71" s="154">
        <f>J30+J69</f>
        <v>21336550</v>
      </c>
      <c r="K71" s="148"/>
      <c r="L71" s="154">
        <f>L30+L69</f>
        <v>11387659</v>
      </c>
    </row>
    <row r="72" spans="1:12" s="56" customFormat="1" ht="20.25" customHeight="1" thickTop="1">
      <c r="A72" s="106"/>
      <c r="B72" s="91"/>
      <c r="C72" s="91"/>
      <c r="D72" s="83"/>
      <c r="E72" s="73"/>
      <c r="F72" s="74"/>
      <c r="G72" s="74"/>
      <c r="H72" s="74"/>
      <c r="I72" s="75"/>
      <c r="J72" s="74"/>
      <c r="K72" s="74"/>
      <c r="L72" s="74"/>
    </row>
    <row r="73" spans="1:12" s="56" customFormat="1" ht="20.25" customHeight="1">
      <c r="A73" s="68" t="s">
        <v>69</v>
      </c>
      <c r="B73" s="91"/>
      <c r="C73" s="91"/>
      <c r="D73" s="83"/>
      <c r="E73" s="73"/>
      <c r="F73" s="74"/>
      <c r="G73" s="74"/>
      <c r="H73" s="74"/>
      <c r="I73" s="75"/>
      <c r="J73" s="74"/>
      <c r="K73" s="74"/>
      <c r="L73" s="74"/>
    </row>
    <row r="74" spans="1:12" s="56" customFormat="1" ht="20.25" customHeight="1" thickBot="1">
      <c r="A74" s="70" t="s">
        <v>68</v>
      </c>
      <c r="B74" s="91"/>
      <c r="C74" s="91"/>
      <c r="D74" s="83"/>
      <c r="E74" s="73"/>
      <c r="F74" s="74">
        <f>F76-F75</f>
        <v>26024430.0045771</v>
      </c>
      <c r="G74" s="74"/>
      <c r="H74" s="74">
        <f>H76-H75</f>
        <v>15593566</v>
      </c>
      <c r="I74" s="75"/>
      <c r="J74" s="105">
        <f>J71</f>
        <v>21336550</v>
      </c>
      <c r="K74" s="74"/>
      <c r="L74" s="105">
        <f>L71</f>
        <v>11387659</v>
      </c>
    </row>
    <row r="75" spans="1:12" s="56" customFormat="1" ht="20.25" customHeight="1" thickTop="1">
      <c r="A75" s="70" t="s">
        <v>64</v>
      </c>
      <c r="B75" s="91"/>
      <c r="C75" s="91"/>
      <c r="D75" s="83"/>
      <c r="E75" s="73"/>
      <c r="F75" s="74">
        <v>-52192</v>
      </c>
      <c r="G75" s="74"/>
      <c r="H75" s="74">
        <v>-47872</v>
      </c>
      <c r="I75" s="75"/>
      <c r="J75" s="74"/>
      <c r="K75" s="74"/>
      <c r="L75" s="74"/>
    </row>
    <row r="76" spans="1:12" s="56" customFormat="1" ht="20.25" customHeight="1" thickBot="1">
      <c r="A76" s="106"/>
      <c r="B76" s="91"/>
      <c r="C76" s="91"/>
      <c r="D76" s="83"/>
      <c r="E76" s="73"/>
      <c r="F76" s="147">
        <f>F71</f>
        <v>25972238.0045771</v>
      </c>
      <c r="G76" s="148"/>
      <c r="H76" s="147">
        <f>H71</f>
        <v>15545694</v>
      </c>
      <c r="I76" s="75"/>
      <c r="J76" s="74"/>
      <c r="K76" s="74"/>
      <c r="L76" s="74"/>
    </row>
    <row r="77" spans="1:12" s="53" customFormat="1" ht="20.25" customHeight="1" thickTop="1">
      <c r="A77" s="70"/>
      <c r="B77" s="71"/>
      <c r="C77" s="71"/>
      <c r="D77" s="93"/>
      <c r="E77" s="70"/>
      <c r="F77" s="79"/>
      <c r="G77" s="79"/>
      <c r="H77" s="79"/>
      <c r="I77" s="71"/>
      <c r="J77" s="71"/>
      <c r="K77" s="71"/>
      <c r="L77" s="71"/>
    </row>
    <row r="78" spans="1:12" s="53" customFormat="1" ht="20.25" customHeight="1">
      <c r="A78" s="70"/>
      <c r="B78" s="71"/>
      <c r="C78" s="71"/>
      <c r="D78" s="80"/>
      <c r="E78" s="80"/>
      <c r="F78" s="80"/>
      <c r="G78" s="80"/>
      <c r="H78" s="80"/>
      <c r="I78" s="71"/>
      <c r="J78" s="71"/>
      <c r="K78" s="71"/>
      <c r="L78" s="71"/>
    </row>
  </sheetData>
  <mergeCells count="6">
    <mergeCell ref="F8:L8"/>
    <mergeCell ref="F50:L50"/>
    <mergeCell ref="F6:H6"/>
    <mergeCell ref="J6:L6"/>
    <mergeCell ref="F48:H48"/>
    <mergeCell ref="J48:L48"/>
  </mergeCells>
  <phoneticPr fontId="0" type="noConversion"/>
  <pageMargins left="0.74803149606299202" right="0.27559055118110198" top="0.78740157480314998" bottom="0.39370078740157499" header="0.196850393700787" footer="0.196850393700787"/>
  <pageSetup paperSize="9" scale="76" firstPageNumber="8" fitToHeight="0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&amp;R&amp;"Calibri,Regular"&amp;11&amp;P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Y41"/>
  <sheetViews>
    <sheetView showGridLines="0" view="pageBreakPreview" zoomScale="80" zoomScaleNormal="100" zoomScaleSheetLayoutView="80" workbookViewId="0"/>
  </sheetViews>
  <sheetFormatPr defaultColWidth="9.140625" defaultRowHeight="21.75" customHeight="1"/>
  <cols>
    <col min="1" max="1" width="50.28515625" style="8" customWidth="1"/>
    <col min="2" max="2" width="5.28515625" style="8" customWidth="1"/>
    <col min="3" max="3" width="2" style="8" customWidth="1"/>
    <col min="4" max="4" width="17.85546875" style="8" bestFit="1" customWidth="1"/>
    <col min="5" max="5" width="1.140625" style="8" customWidth="1"/>
    <col min="6" max="6" width="16.28515625" style="8" bestFit="1" customWidth="1"/>
    <col min="7" max="7" width="1.140625" style="8" customWidth="1"/>
    <col min="8" max="8" width="17.7109375" style="8" customWidth="1"/>
    <col min="9" max="9" width="1.140625" style="8" customWidth="1"/>
    <col min="10" max="10" width="16.28515625" style="8" customWidth="1"/>
    <col min="11" max="11" width="1.140625" style="8" customWidth="1"/>
    <col min="12" max="12" width="16.5703125" style="8" bestFit="1" customWidth="1"/>
    <col min="13" max="13" width="1.140625" style="8" customWidth="1"/>
    <col min="14" max="14" width="19.28515625" style="8" customWidth="1"/>
    <col min="15" max="15" width="1.140625" style="8" customWidth="1"/>
    <col min="16" max="16" width="15.42578125" style="8" customWidth="1"/>
    <col min="17" max="17" width="1.140625" style="8" customWidth="1"/>
    <col min="18" max="18" width="17.85546875" style="8" bestFit="1" customWidth="1"/>
    <col min="19" max="19" width="1.140625" style="8" customWidth="1"/>
    <col min="20" max="20" width="13.7109375" style="8" customWidth="1"/>
    <col min="21" max="21" width="1.140625" style="8" customWidth="1"/>
    <col min="22" max="22" width="17.85546875" style="8" bestFit="1" customWidth="1"/>
    <col min="23" max="23" width="1" style="8" customWidth="1"/>
    <col min="24" max="24" width="16.5703125" style="8" customWidth="1"/>
    <col min="25" max="16384" width="9.140625" style="8"/>
  </cols>
  <sheetData>
    <row r="1" spans="1:24" ht="20.45" customHeight="1">
      <c r="A1" s="245" t="s">
        <v>123</v>
      </c>
      <c r="W1" s="162"/>
    </row>
    <row r="2" spans="1:24" ht="20.45" customHeight="1">
      <c r="A2" s="337" t="s">
        <v>48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168"/>
      <c r="X2" s="168"/>
    </row>
    <row r="3" spans="1:24" ht="20.45" customHeight="1">
      <c r="A3" s="66" t="s">
        <v>229</v>
      </c>
      <c r="B3" s="164"/>
      <c r="C3" s="163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3"/>
      <c r="T3" s="165"/>
      <c r="U3" s="163"/>
      <c r="V3" s="166"/>
      <c r="W3" s="162"/>
    </row>
    <row r="4" spans="1:24" ht="12" customHeight="1">
      <c r="A4" s="163"/>
      <c r="B4" s="164"/>
      <c r="C4" s="163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3"/>
      <c r="T4" s="165"/>
      <c r="U4" s="163"/>
      <c r="V4" s="166"/>
      <c r="W4" s="162"/>
    </row>
    <row r="5" spans="1:24" ht="20.45" customHeight="1">
      <c r="A5" s="163"/>
      <c r="C5" s="163"/>
      <c r="D5" s="339" t="s">
        <v>50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</row>
    <row r="6" spans="1:24" ht="20.45" customHeight="1">
      <c r="A6" s="170"/>
      <c r="B6" s="171"/>
      <c r="C6" s="170"/>
      <c r="D6" s="341" t="s">
        <v>63</v>
      </c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281"/>
      <c r="T6" s="281"/>
      <c r="U6" s="281"/>
      <c r="V6" s="281"/>
    </row>
    <row r="7" spans="1:24" ht="19.899999999999999" customHeight="1">
      <c r="A7" s="170"/>
      <c r="B7" s="171"/>
      <c r="C7" s="170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341" t="s">
        <v>252</v>
      </c>
      <c r="O7" s="341"/>
      <c r="P7" s="341"/>
      <c r="Q7" s="282"/>
      <c r="R7" s="281"/>
      <c r="S7" s="281"/>
      <c r="T7" s="281"/>
      <c r="U7" s="281"/>
      <c r="V7" s="281"/>
    </row>
    <row r="8" spans="1:24" ht="19.899999999999999" customHeight="1">
      <c r="A8" s="170"/>
      <c r="B8" s="171"/>
      <c r="C8" s="170"/>
      <c r="D8" s="281"/>
      <c r="E8" s="281"/>
      <c r="F8" s="283"/>
      <c r="G8" s="281"/>
      <c r="H8" s="284"/>
      <c r="I8" s="281"/>
      <c r="J8" s="281"/>
      <c r="K8" s="281"/>
      <c r="L8" s="281"/>
      <c r="M8" s="281"/>
      <c r="N8" s="343" t="s">
        <v>253</v>
      </c>
      <c r="O8" s="343"/>
      <c r="P8" s="343"/>
      <c r="Q8" s="281"/>
      <c r="R8" s="281"/>
      <c r="S8" s="281"/>
      <c r="T8" s="281" t="s">
        <v>93</v>
      </c>
      <c r="U8" s="281"/>
      <c r="V8" s="281"/>
    </row>
    <row r="9" spans="1:24" ht="19.899999999999999" customHeight="1">
      <c r="A9" s="170"/>
      <c r="B9" s="171"/>
      <c r="C9" s="170"/>
      <c r="D9" s="281"/>
      <c r="E9" s="281"/>
      <c r="F9" s="283"/>
      <c r="G9" s="281"/>
      <c r="H9" s="284"/>
      <c r="I9" s="281"/>
      <c r="J9" s="284"/>
      <c r="K9" s="284"/>
      <c r="L9" s="284"/>
      <c r="M9" s="281"/>
      <c r="N9" s="281" t="s">
        <v>147</v>
      </c>
      <c r="O9" s="281"/>
      <c r="P9" s="281" t="s">
        <v>261</v>
      </c>
      <c r="Q9" s="281"/>
      <c r="R9" s="283" t="s">
        <v>70</v>
      </c>
      <c r="S9" s="283"/>
      <c r="T9" s="283" t="s">
        <v>95</v>
      </c>
      <c r="U9" s="286"/>
      <c r="V9" s="287"/>
    </row>
    <row r="10" spans="1:24" ht="19.899999999999999" customHeight="1">
      <c r="A10" s="170"/>
      <c r="B10" s="171"/>
      <c r="C10" s="170"/>
      <c r="D10" s="281" t="s">
        <v>77</v>
      </c>
      <c r="E10" s="281"/>
      <c r="F10" s="283"/>
      <c r="G10" s="281"/>
      <c r="H10" s="283" t="s">
        <v>200</v>
      </c>
      <c r="I10" s="281"/>
      <c r="J10" s="340" t="s">
        <v>7</v>
      </c>
      <c r="K10" s="340"/>
      <c r="L10" s="340"/>
      <c r="M10" s="281"/>
      <c r="N10" s="281" t="s">
        <v>148</v>
      </c>
      <c r="O10" s="281"/>
      <c r="P10" s="281" t="s">
        <v>254</v>
      </c>
      <c r="Q10" s="281"/>
      <c r="R10" s="283" t="s">
        <v>71</v>
      </c>
      <c r="S10" s="283"/>
      <c r="T10" s="283" t="s">
        <v>94</v>
      </c>
      <c r="U10" s="286"/>
      <c r="V10" s="288"/>
    </row>
    <row r="11" spans="1:24" ht="19.899999999999999" customHeight="1">
      <c r="A11" s="21"/>
      <c r="B11" s="172"/>
      <c r="C11" s="21"/>
      <c r="D11" s="289" t="s">
        <v>76</v>
      </c>
      <c r="E11" s="290"/>
      <c r="F11" s="291" t="s">
        <v>257</v>
      </c>
      <c r="G11" s="290"/>
      <c r="H11" s="283" t="s">
        <v>201</v>
      </c>
      <c r="I11" s="290"/>
      <c r="J11" s="289" t="s">
        <v>78</v>
      </c>
      <c r="K11" s="282"/>
      <c r="L11" s="282"/>
      <c r="M11" s="282"/>
      <c r="N11" s="283" t="s">
        <v>149</v>
      </c>
      <c r="O11" s="282"/>
      <c r="P11" s="282" t="s">
        <v>255</v>
      </c>
      <c r="Q11" s="282"/>
      <c r="R11" s="283" t="s">
        <v>72</v>
      </c>
      <c r="S11" s="291"/>
      <c r="T11" s="283" t="s">
        <v>73</v>
      </c>
      <c r="U11" s="290"/>
      <c r="V11" s="288" t="s">
        <v>5</v>
      </c>
    </row>
    <row r="12" spans="1:24" ht="19.899999999999999" customHeight="1">
      <c r="A12" s="21"/>
      <c r="B12" s="85" t="s">
        <v>0</v>
      </c>
      <c r="C12" s="21"/>
      <c r="D12" s="285" t="s">
        <v>4</v>
      </c>
      <c r="E12" s="290"/>
      <c r="F12" s="292" t="s">
        <v>258</v>
      </c>
      <c r="G12" s="290"/>
      <c r="H12" s="292" t="s">
        <v>202</v>
      </c>
      <c r="I12" s="290"/>
      <c r="J12" s="293" t="s">
        <v>115</v>
      </c>
      <c r="K12" s="290"/>
      <c r="L12" s="294" t="s">
        <v>9</v>
      </c>
      <c r="M12" s="290"/>
      <c r="N12" s="292" t="s">
        <v>199</v>
      </c>
      <c r="O12" s="290"/>
      <c r="P12" s="320" t="s">
        <v>256</v>
      </c>
      <c r="Q12" s="290"/>
      <c r="R12" s="292" t="s">
        <v>74</v>
      </c>
      <c r="S12" s="291"/>
      <c r="T12" s="292" t="s">
        <v>75</v>
      </c>
      <c r="U12" s="290"/>
      <c r="V12" s="295" t="s">
        <v>92</v>
      </c>
    </row>
    <row r="13" spans="1:24" ht="20.45" customHeight="1">
      <c r="A13" s="21"/>
      <c r="B13" s="173"/>
      <c r="C13" s="21"/>
      <c r="D13" s="342" t="s">
        <v>217</v>
      </c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161"/>
      <c r="X13" s="161"/>
    </row>
    <row r="14" spans="1:24" ht="20.45" customHeight="1">
      <c r="A14" s="174" t="s">
        <v>216</v>
      </c>
      <c r="B14" s="173"/>
      <c r="C14" s="21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321"/>
      <c r="Q14" s="321"/>
      <c r="R14" s="257"/>
      <c r="S14" s="257"/>
      <c r="T14" s="257"/>
      <c r="U14" s="257"/>
      <c r="V14" s="257"/>
      <c r="W14" s="161"/>
      <c r="X14" s="161"/>
    </row>
    <row r="15" spans="1:24" ht="20.45" customHeight="1">
      <c r="A15" s="174" t="s">
        <v>178</v>
      </c>
      <c r="B15" s="173"/>
      <c r="C15" s="21"/>
      <c r="D15" s="175">
        <v>150000000</v>
      </c>
      <c r="E15" s="175"/>
      <c r="F15" s="175">
        <v>99418659</v>
      </c>
      <c r="G15" s="175"/>
      <c r="H15" s="175">
        <v>-688926</v>
      </c>
      <c r="I15" s="175"/>
      <c r="J15" s="175">
        <v>1976346</v>
      </c>
      <c r="K15" s="175"/>
      <c r="L15" s="175">
        <f>47256724-357615</f>
        <v>46899109</v>
      </c>
      <c r="M15" s="175"/>
      <c r="N15" s="175">
        <v>-658745</v>
      </c>
      <c r="O15" s="175"/>
      <c r="P15" s="175">
        <v>357615</v>
      </c>
      <c r="Q15" s="175"/>
      <c r="R15" s="150">
        <f>SUM(D15:P16)</f>
        <v>297304058</v>
      </c>
      <c r="S15" s="175"/>
      <c r="T15" s="175">
        <v>-311900</v>
      </c>
      <c r="U15" s="176"/>
      <c r="V15" s="177">
        <f>SUM(R15:T15)</f>
        <v>296992158</v>
      </c>
    </row>
    <row r="16" spans="1:24" ht="20.45" hidden="1" customHeight="1">
      <c r="A16" s="70" t="s">
        <v>158</v>
      </c>
      <c r="B16" s="172"/>
      <c r="C16" s="21"/>
      <c r="D16" s="199">
        <v>0</v>
      </c>
      <c r="E16" s="199"/>
      <c r="F16" s="199">
        <v>0</v>
      </c>
      <c r="G16" s="206"/>
      <c r="H16" s="201">
        <v>0</v>
      </c>
      <c r="I16" s="201"/>
      <c r="J16" s="201">
        <v>0</v>
      </c>
      <c r="K16" s="206"/>
      <c r="L16" s="201">
        <v>0</v>
      </c>
      <c r="M16" s="201"/>
      <c r="N16" s="201">
        <v>0</v>
      </c>
      <c r="O16" s="201"/>
      <c r="P16" s="201">
        <v>0</v>
      </c>
      <c r="Q16" s="201"/>
      <c r="R16" s="199">
        <f>SUM(D16:N16)</f>
        <v>0</v>
      </c>
      <c r="S16" s="206"/>
      <c r="T16" s="201">
        <v>0</v>
      </c>
      <c r="U16" s="206"/>
      <c r="V16" s="201">
        <f>SUM(R16:T16)</f>
        <v>0</v>
      </c>
    </row>
    <row r="17" spans="1:51" ht="20.45" customHeight="1">
      <c r="A17" s="70" t="s">
        <v>208</v>
      </c>
      <c r="B17" s="173"/>
      <c r="C17" s="21"/>
      <c r="D17" s="201">
        <v>0</v>
      </c>
      <c r="E17" s="201"/>
      <c r="F17" s="201">
        <v>0</v>
      </c>
      <c r="G17" s="201"/>
      <c r="H17" s="201">
        <v>0</v>
      </c>
      <c r="I17" s="201"/>
      <c r="J17" s="201">
        <v>0</v>
      </c>
      <c r="K17" s="201"/>
      <c r="L17" s="84">
        <f>PL!H33</f>
        <v>16549113</v>
      </c>
      <c r="M17" s="179"/>
      <c r="N17" s="199">
        <v>0</v>
      </c>
      <c r="O17" s="201"/>
      <c r="P17" s="199">
        <v>0</v>
      </c>
      <c r="Q17" s="201"/>
      <c r="R17" s="40">
        <f>SUM(D17:N17)</f>
        <v>16549113</v>
      </c>
      <c r="S17" s="179"/>
      <c r="T17" s="84">
        <f>PL!H34</f>
        <v>-47876</v>
      </c>
      <c r="U17" s="179"/>
      <c r="V17" s="179">
        <f>SUM(R17:T17)</f>
        <v>16501237</v>
      </c>
    </row>
    <row r="18" spans="1:51" ht="20.45" customHeight="1">
      <c r="A18" s="21" t="s">
        <v>209</v>
      </c>
      <c r="B18" s="173"/>
      <c r="C18" s="21"/>
      <c r="D18" s="200">
        <v>0</v>
      </c>
      <c r="E18" s="201"/>
      <c r="F18" s="200">
        <v>0</v>
      </c>
      <c r="G18" s="201"/>
      <c r="H18" s="200">
        <v>0</v>
      </c>
      <c r="I18" s="201"/>
      <c r="J18" s="200">
        <v>0</v>
      </c>
      <c r="K18" s="201"/>
      <c r="L18" s="99">
        <v>0</v>
      </c>
      <c r="M18" s="179"/>
      <c r="N18" s="99">
        <v>-864871</v>
      </c>
      <c r="O18" s="179"/>
      <c r="P18" s="99">
        <v>-90676</v>
      </c>
      <c r="Q18" s="179"/>
      <c r="R18" s="180">
        <f>SUM(D18:P18)</f>
        <v>-955547</v>
      </c>
      <c r="S18" s="179"/>
      <c r="T18" s="256">
        <v>4</v>
      </c>
      <c r="U18" s="179"/>
      <c r="V18" s="180">
        <f>SUM(R18:T18)</f>
        <v>-955543</v>
      </c>
    </row>
    <row r="19" spans="1:51" ht="20.45" customHeight="1">
      <c r="A19" s="21" t="s">
        <v>210</v>
      </c>
      <c r="B19" s="172"/>
      <c r="C19" s="174"/>
      <c r="D19" s="249">
        <f>SUM(D17:D18)</f>
        <v>0</v>
      </c>
      <c r="E19" s="199"/>
      <c r="F19" s="249">
        <f>SUM(F17:F18)</f>
        <v>0</v>
      </c>
      <c r="G19" s="199"/>
      <c r="H19" s="249">
        <f>SUM(H17:H18)</f>
        <v>0</v>
      </c>
      <c r="I19" s="199"/>
      <c r="J19" s="249">
        <f>SUM(J17:J18)</f>
        <v>0</v>
      </c>
      <c r="K19" s="199"/>
      <c r="L19" s="250">
        <f>SUM(L17:L18)</f>
        <v>16549113</v>
      </c>
      <c r="M19" s="40"/>
      <c r="N19" s="250">
        <f>SUM(N17:N18)</f>
        <v>-864871</v>
      </c>
      <c r="O19" s="40"/>
      <c r="P19" s="250">
        <f>SUM(P17:P18)</f>
        <v>-90676</v>
      </c>
      <c r="Q19" s="40"/>
      <c r="R19" s="250">
        <f>SUM(R17:R18)</f>
        <v>15593566</v>
      </c>
      <c r="S19" s="40"/>
      <c r="T19" s="250">
        <f>SUM(T17:T18)</f>
        <v>-47872</v>
      </c>
      <c r="U19" s="40"/>
      <c r="V19" s="250">
        <f>SUM(V17:V18)</f>
        <v>15545694</v>
      </c>
    </row>
    <row r="20" spans="1:51" ht="20.45" customHeight="1">
      <c r="A20" s="70" t="s">
        <v>143</v>
      </c>
      <c r="B20" s="172"/>
      <c r="C20" s="174"/>
      <c r="D20" s="201"/>
      <c r="E20" s="199"/>
      <c r="F20" s="201"/>
      <c r="G20" s="199"/>
      <c r="H20" s="201"/>
      <c r="I20" s="199"/>
      <c r="J20" s="201"/>
      <c r="K20" s="199"/>
      <c r="L20" s="179"/>
      <c r="M20" s="40"/>
      <c r="N20" s="179"/>
      <c r="O20" s="40"/>
      <c r="P20" s="179"/>
      <c r="Q20" s="40"/>
      <c r="R20" s="179"/>
      <c r="S20" s="40"/>
      <c r="T20" s="179"/>
      <c r="U20" s="40"/>
      <c r="V20" s="179"/>
    </row>
    <row r="21" spans="1:51" ht="20.45" customHeight="1">
      <c r="A21" s="70" t="s">
        <v>185</v>
      </c>
      <c r="B21" s="172">
        <v>19</v>
      </c>
      <c r="C21" s="174"/>
      <c r="D21" s="201">
        <v>0</v>
      </c>
      <c r="E21" s="199"/>
      <c r="F21" s="201">
        <v>0</v>
      </c>
      <c r="G21" s="199"/>
      <c r="H21" s="201">
        <v>0</v>
      </c>
      <c r="I21" s="199"/>
      <c r="J21" s="252">
        <v>574494</v>
      </c>
      <c r="K21" s="199"/>
      <c r="L21" s="182">
        <v>-574494</v>
      </c>
      <c r="M21" s="199"/>
      <c r="N21" s="201">
        <v>0</v>
      </c>
      <c r="O21" s="199"/>
      <c r="P21" s="201">
        <v>0</v>
      </c>
      <c r="Q21" s="199"/>
      <c r="R21" s="199">
        <f>SUM(D21:N21)</f>
        <v>0</v>
      </c>
      <c r="S21" s="201"/>
      <c r="T21" s="201">
        <v>0</v>
      </c>
      <c r="U21" s="199"/>
      <c r="V21" s="201">
        <f>SUM(R21:T21)</f>
        <v>0</v>
      </c>
    </row>
    <row r="22" spans="1:51" ht="20.45" customHeight="1">
      <c r="A22" s="70" t="s">
        <v>198</v>
      </c>
      <c r="B22" s="172">
        <v>25</v>
      </c>
      <c r="C22" s="174"/>
      <c r="D22" s="201">
        <v>0</v>
      </c>
      <c r="E22" s="199"/>
      <c r="F22" s="201">
        <v>0</v>
      </c>
      <c r="G22" s="199"/>
      <c r="H22" s="201">
        <v>0</v>
      </c>
      <c r="I22" s="199"/>
      <c r="J22" s="201">
        <v>0</v>
      </c>
      <c r="K22" s="199"/>
      <c r="L22" s="182">
        <v>-22500000</v>
      </c>
      <c r="M22" s="201"/>
      <c r="N22" s="201">
        <v>0</v>
      </c>
      <c r="O22" s="201"/>
      <c r="P22" s="201">
        <v>0</v>
      </c>
      <c r="Q22" s="201"/>
      <c r="R22" s="179">
        <f>SUM(D22:N22)</f>
        <v>-22500000</v>
      </c>
      <c r="S22" s="201"/>
      <c r="T22" s="201">
        <v>0</v>
      </c>
      <c r="U22" s="201"/>
      <c r="V22" s="182">
        <f>SUM(R22:T22)</f>
        <v>-22500000</v>
      </c>
    </row>
    <row r="23" spans="1:51" ht="20.45" customHeight="1">
      <c r="A23" s="21" t="s">
        <v>145</v>
      </c>
      <c r="B23" s="172"/>
      <c r="C23" s="174"/>
      <c r="D23" s="199"/>
      <c r="E23" s="199"/>
      <c r="F23" s="199"/>
      <c r="G23" s="199"/>
      <c r="H23" s="199"/>
      <c r="I23" s="199"/>
      <c r="J23" s="199"/>
      <c r="K23" s="199"/>
      <c r="L23" s="182"/>
      <c r="M23" s="201"/>
      <c r="N23" s="201"/>
      <c r="O23" s="201"/>
      <c r="P23" s="201"/>
      <c r="Q23" s="201"/>
      <c r="R23" s="179"/>
      <c r="S23" s="201"/>
      <c r="T23" s="201"/>
      <c r="U23" s="201"/>
      <c r="V23" s="182"/>
    </row>
    <row r="24" spans="1:51" ht="20.45" customHeight="1">
      <c r="A24" s="21" t="s">
        <v>146</v>
      </c>
      <c r="B24" s="172"/>
      <c r="C24" s="174"/>
      <c r="D24" s="200">
        <v>0</v>
      </c>
      <c r="E24" s="199"/>
      <c r="F24" s="200">
        <v>0</v>
      </c>
      <c r="G24" s="199"/>
      <c r="H24" s="200">
        <v>0</v>
      </c>
      <c r="I24" s="199"/>
      <c r="J24" s="200">
        <v>0</v>
      </c>
      <c r="K24" s="199"/>
      <c r="L24" s="200">
        <v>0</v>
      </c>
      <c r="M24" s="199"/>
      <c r="N24" s="200">
        <v>0</v>
      </c>
      <c r="O24" s="199"/>
      <c r="P24" s="200">
        <v>0</v>
      </c>
      <c r="Q24" s="199"/>
      <c r="R24" s="200">
        <f>SUM(D24:N24)</f>
        <v>0</v>
      </c>
      <c r="S24" s="199"/>
      <c r="T24" s="180">
        <v>-594</v>
      </c>
      <c r="U24" s="253"/>
      <c r="V24" s="180">
        <f>SUM(R24:T24)</f>
        <v>-594</v>
      </c>
    </row>
    <row r="25" spans="1:51" ht="20.45" customHeight="1" thickBot="1">
      <c r="A25" s="174" t="s">
        <v>205</v>
      </c>
      <c r="B25" s="172"/>
      <c r="C25" s="174"/>
      <c r="D25" s="183">
        <f>SUM(D15:D24)-D19</f>
        <v>150000000</v>
      </c>
      <c r="E25" s="181"/>
      <c r="F25" s="183">
        <f>SUM(F15:F24)-F19</f>
        <v>99418659</v>
      </c>
      <c r="G25" s="181"/>
      <c r="H25" s="183">
        <f>SUM(H15:H24)-H19</f>
        <v>-688926</v>
      </c>
      <c r="I25" s="181"/>
      <c r="J25" s="183">
        <f>SUM(J15:J24)-J19</f>
        <v>2550840</v>
      </c>
      <c r="K25" s="181"/>
      <c r="L25" s="183">
        <f>SUM(L15:L24)-L19</f>
        <v>40373728</v>
      </c>
      <c r="M25" s="181"/>
      <c r="N25" s="183">
        <f>SUM(N15:N24)-N19</f>
        <v>-1523616</v>
      </c>
      <c r="O25" s="181"/>
      <c r="P25" s="183">
        <f>SUM(P15:P24)-P19</f>
        <v>266939</v>
      </c>
      <c r="Q25" s="181"/>
      <c r="R25" s="183">
        <f>SUM(R15:R24)-R19</f>
        <v>290397624</v>
      </c>
      <c r="S25" s="181"/>
      <c r="T25" s="183">
        <f>SUM(T15:T24)-T19</f>
        <v>-360366</v>
      </c>
      <c r="U25" s="181"/>
      <c r="V25" s="183">
        <f>SUM(V15:V24)-V19</f>
        <v>290037258</v>
      </c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</row>
    <row r="26" spans="1:51" ht="15" customHeight="1" thickTop="1">
      <c r="A26" s="174"/>
      <c r="B26" s="172"/>
      <c r="C26" s="174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</row>
    <row r="27" spans="1:51" ht="20.45" customHeight="1">
      <c r="A27" s="174" t="s">
        <v>215</v>
      </c>
      <c r="B27" s="172"/>
      <c r="C27" s="174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</row>
    <row r="28" spans="1:51" ht="20.45" customHeight="1">
      <c r="A28" s="174" t="s">
        <v>181</v>
      </c>
      <c r="B28" s="172"/>
      <c r="C28" s="174"/>
      <c r="D28" s="175">
        <f>D25</f>
        <v>150000000</v>
      </c>
      <c r="E28" s="175"/>
      <c r="F28" s="175">
        <f>F25</f>
        <v>99418659</v>
      </c>
      <c r="G28" s="175"/>
      <c r="H28" s="175">
        <f>H25</f>
        <v>-688926</v>
      </c>
      <c r="I28" s="175"/>
      <c r="J28" s="175">
        <f>J25</f>
        <v>2550840</v>
      </c>
      <c r="K28" s="175"/>
      <c r="L28" s="175">
        <f>L25</f>
        <v>40373728</v>
      </c>
      <c r="M28" s="175"/>
      <c r="N28" s="175">
        <f>N25</f>
        <v>-1523616</v>
      </c>
      <c r="O28" s="175"/>
      <c r="P28" s="175">
        <f>P25</f>
        <v>266939</v>
      </c>
      <c r="Q28" s="175"/>
      <c r="R28" s="150">
        <f>SUM(D28:P28)</f>
        <v>290397624</v>
      </c>
      <c r="S28" s="175"/>
      <c r="T28" s="175">
        <f>T25</f>
        <v>-360366</v>
      </c>
      <c r="U28" s="176"/>
      <c r="V28" s="177">
        <f>V25</f>
        <v>290037258</v>
      </c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</row>
    <row r="29" spans="1:51" ht="20.45" customHeight="1">
      <c r="A29" s="21" t="s">
        <v>180</v>
      </c>
      <c r="B29" s="172">
        <v>3</v>
      </c>
      <c r="C29" s="174"/>
      <c r="D29" s="200">
        <v>0</v>
      </c>
      <c r="E29" s="201"/>
      <c r="F29" s="200">
        <v>0</v>
      </c>
      <c r="G29" s="201"/>
      <c r="H29" s="200">
        <v>0</v>
      </c>
      <c r="I29" s="201"/>
      <c r="J29" s="200">
        <v>0</v>
      </c>
      <c r="K29" s="182"/>
      <c r="L29" s="207">
        <v>-592039</v>
      </c>
      <c r="M29" s="182"/>
      <c r="N29" s="200">
        <v>0</v>
      </c>
      <c r="O29" s="182"/>
      <c r="P29" s="200">
        <v>0</v>
      </c>
      <c r="Q29" s="182"/>
      <c r="R29" s="207">
        <f>SUM(D29:P29)</f>
        <v>-592039</v>
      </c>
      <c r="S29" s="175"/>
      <c r="T29" s="200">
        <v>0</v>
      </c>
      <c r="U29" s="176"/>
      <c r="V29" s="207">
        <f>SUM(R29:T29)</f>
        <v>-592039</v>
      </c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</row>
    <row r="30" spans="1:51" ht="20.45" customHeight="1">
      <c r="A30" s="174" t="s">
        <v>179</v>
      </c>
      <c r="B30" s="173"/>
      <c r="C30" s="21"/>
      <c r="D30" s="175">
        <f>D28+D29</f>
        <v>150000000</v>
      </c>
      <c r="E30" s="175"/>
      <c r="F30" s="175">
        <f>F28+F29</f>
        <v>99418659</v>
      </c>
      <c r="G30" s="175"/>
      <c r="H30" s="175">
        <f>H28+H29</f>
        <v>-688926</v>
      </c>
      <c r="I30" s="175"/>
      <c r="J30" s="175">
        <f>J28+J29</f>
        <v>2550840</v>
      </c>
      <c r="K30" s="175"/>
      <c r="L30" s="175">
        <f>L28+L29</f>
        <v>39781689</v>
      </c>
      <c r="M30" s="175"/>
      <c r="N30" s="175">
        <f>N28+N29</f>
        <v>-1523616</v>
      </c>
      <c r="O30" s="175"/>
      <c r="P30" s="175">
        <f>P28+P29</f>
        <v>266939</v>
      </c>
      <c r="Q30" s="175"/>
      <c r="R30" s="177">
        <f>SUM(R28:R29)</f>
        <v>289805585</v>
      </c>
      <c r="S30" s="175"/>
      <c r="T30" s="175">
        <f>T28+T29</f>
        <v>-360366</v>
      </c>
      <c r="U30" s="176"/>
      <c r="V30" s="177">
        <f>SUM(V28:V29)</f>
        <v>289445219</v>
      </c>
    </row>
    <row r="31" spans="1:51" ht="20.45" customHeight="1">
      <c r="A31" s="21" t="s">
        <v>208</v>
      </c>
      <c r="B31" s="173"/>
      <c r="C31" s="21"/>
      <c r="D31" s="201">
        <v>0</v>
      </c>
      <c r="E31" s="201"/>
      <c r="F31" s="201">
        <v>0</v>
      </c>
      <c r="G31" s="201"/>
      <c r="H31" s="201">
        <v>0</v>
      </c>
      <c r="I31" s="201"/>
      <c r="J31" s="201">
        <v>0</v>
      </c>
      <c r="K31" s="179"/>
      <c r="L31" s="252">
        <v>24272329</v>
      </c>
      <c r="M31" s="179"/>
      <c r="N31" s="199">
        <v>0</v>
      </c>
      <c r="O31" s="179"/>
      <c r="P31" s="199">
        <v>0</v>
      </c>
      <c r="Q31" s="179"/>
      <c r="R31" s="179">
        <f>SUM(D31:P31)</f>
        <v>24272329</v>
      </c>
      <c r="S31" s="179"/>
      <c r="T31" s="84">
        <v>-33630</v>
      </c>
      <c r="U31" s="176"/>
      <c r="V31" s="179">
        <f>SUM(R31:T31)</f>
        <v>24238699</v>
      </c>
    </row>
    <row r="32" spans="1:51" ht="20.45" customHeight="1">
      <c r="A32" s="21" t="s">
        <v>209</v>
      </c>
      <c r="B32" s="172"/>
      <c r="C32" s="174"/>
      <c r="D32" s="200">
        <v>0</v>
      </c>
      <c r="E32" s="201"/>
      <c r="F32" s="200">
        <v>0</v>
      </c>
      <c r="G32" s="201"/>
      <c r="H32" s="200">
        <v>0</v>
      </c>
      <c r="I32" s="201"/>
      <c r="J32" s="200">
        <v>0</v>
      </c>
      <c r="K32" s="201"/>
      <c r="L32" s="200">
        <v>0</v>
      </c>
      <c r="M32" s="84"/>
      <c r="N32" s="256">
        <v>1752101</v>
      </c>
      <c r="O32" s="179"/>
      <c r="P32" s="256">
        <v>0</v>
      </c>
      <c r="Q32" s="179"/>
      <c r="R32" s="180">
        <f>SUM(D32:N32)</f>
        <v>1752101</v>
      </c>
      <c r="S32" s="179"/>
      <c r="T32" s="180">
        <v>-18562</v>
      </c>
      <c r="U32" s="179"/>
      <c r="V32" s="180">
        <f>SUM(R32:T32)</f>
        <v>1733539</v>
      </c>
    </row>
    <row r="33" spans="1:51" ht="20.45" customHeight="1">
      <c r="A33" s="21" t="s">
        <v>210</v>
      </c>
      <c r="B33" s="172"/>
      <c r="C33" s="21"/>
      <c r="D33" s="201">
        <f>SUM(D31:D32)</f>
        <v>0</v>
      </c>
      <c r="E33" s="199"/>
      <c r="F33" s="201">
        <f>SUM(F31:F32)</f>
        <v>0</v>
      </c>
      <c r="G33" s="199"/>
      <c r="H33" s="201">
        <f>SUM(H31:H32)</f>
        <v>0</v>
      </c>
      <c r="I33" s="199"/>
      <c r="J33" s="201">
        <f>SUM(J31:J32)</f>
        <v>0</v>
      </c>
      <c r="K33" s="199"/>
      <c r="L33" s="252">
        <f>SUM(L31:L32)</f>
        <v>24272329</v>
      </c>
      <c r="M33" s="40"/>
      <c r="N33" s="252">
        <f>SUM(N31:N32)</f>
        <v>1752101</v>
      </c>
      <c r="O33" s="40"/>
      <c r="P33" s="252">
        <f>SUM(P31:P32)</f>
        <v>0</v>
      </c>
      <c r="Q33" s="40"/>
      <c r="R33" s="252">
        <f>SUM(R31:R32)</f>
        <v>26024430</v>
      </c>
      <c r="S33" s="40"/>
      <c r="T33" s="179">
        <f>SUM(T31:T32)</f>
        <v>-52192</v>
      </c>
      <c r="U33" s="40"/>
      <c r="V33" s="179">
        <f>SUM(V31:V32)</f>
        <v>25972238</v>
      </c>
    </row>
    <row r="34" spans="1:51" ht="20.45" customHeight="1">
      <c r="A34" s="70" t="s">
        <v>143</v>
      </c>
      <c r="B34" s="172"/>
      <c r="C34" s="174"/>
      <c r="D34" s="201"/>
      <c r="E34" s="199"/>
      <c r="F34" s="201"/>
      <c r="G34" s="199"/>
      <c r="H34" s="201"/>
      <c r="I34" s="199"/>
      <c r="J34" s="201"/>
      <c r="K34" s="199"/>
      <c r="L34" s="179"/>
      <c r="M34" s="40"/>
      <c r="N34" s="179"/>
      <c r="O34" s="40"/>
      <c r="P34" s="179"/>
      <c r="Q34" s="40"/>
      <c r="R34" s="179"/>
      <c r="S34" s="40"/>
      <c r="T34" s="179"/>
      <c r="U34" s="40"/>
      <c r="V34" s="179"/>
    </row>
    <row r="35" spans="1:51" ht="20.45" customHeight="1">
      <c r="A35" s="70" t="s">
        <v>227</v>
      </c>
      <c r="B35" s="172">
        <v>19</v>
      </c>
      <c r="C35" s="174"/>
      <c r="D35" s="201">
        <v>0</v>
      </c>
      <c r="E35" s="199"/>
      <c r="F35" s="201">
        <v>0</v>
      </c>
      <c r="G35" s="199"/>
      <c r="H35" s="201">
        <v>0</v>
      </c>
      <c r="I35" s="199"/>
      <c r="J35" s="182">
        <v>1100000</v>
      </c>
      <c r="K35" s="199"/>
      <c r="L35" s="182">
        <v>-1100000</v>
      </c>
      <c r="M35" s="199"/>
      <c r="N35" s="201">
        <v>0</v>
      </c>
      <c r="O35" s="199"/>
      <c r="P35" s="201">
        <v>0</v>
      </c>
      <c r="Q35" s="199"/>
      <c r="R35" s="199">
        <f>SUM(D35:N35)</f>
        <v>0</v>
      </c>
      <c r="S35" s="201"/>
      <c r="T35" s="201">
        <v>0</v>
      </c>
      <c r="U35" s="199"/>
      <c r="V35" s="201">
        <f>SUM(R35:T35)</f>
        <v>0</v>
      </c>
    </row>
    <row r="36" spans="1:51" ht="20.45" customHeight="1">
      <c r="A36" s="70" t="s">
        <v>198</v>
      </c>
      <c r="B36" s="172">
        <v>25</v>
      </c>
      <c r="C36" s="174"/>
      <c r="D36" s="201">
        <v>0</v>
      </c>
      <c r="E36" s="199"/>
      <c r="F36" s="201">
        <v>0</v>
      </c>
      <c r="G36" s="199"/>
      <c r="H36" s="201">
        <v>0</v>
      </c>
      <c r="I36" s="199"/>
      <c r="J36" s="201">
        <v>0</v>
      </c>
      <c r="K36" s="199"/>
      <c r="L36" s="182">
        <v>-22500000</v>
      </c>
      <c r="M36" s="201"/>
      <c r="N36" s="201">
        <v>0</v>
      </c>
      <c r="O36" s="201"/>
      <c r="P36" s="201">
        <v>0</v>
      </c>
      <c r="Q36" s="201"/>
      <c r="R36" s="179">
        <f>SUM(D36:N36)</f>
        <v>-22500000</v>
      </c>
      <c r="S36" s="201"/>
      <c r="T36" s="201">
        <v>0</v>
      </c>
      <c r="U36" s="201"/>
      <c r="V36" s="182">
        <f>SUM(R36:T36)</f>
        <v>-22500000</v>
      </c>
    </row>
    <row r="37" spans="1:51" ht="20.45" customHeight="1">
      <c r="A37" s="21" t="s">
        <v>145</v>
      </c>
      <c r="B37" s="172"/>
      <c r="C37" s="174"/>
      <c r="D37" s="199"/>
      <c r="E37" s="199"/>
      <c r="F37" s="199"/>
      <c r="G37" s="199"/>
      <c r="H37" s="199"/>
      <c r="I37" s="199"/>
      <c r="J37" s="199"/>
      <c r="K37" s="199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</row>
    <row r="38" spans="1:51" ht="20.45" customHeight="1">
      <c r="A38" s="21" t="s">
        <v>146</v>
      </c>
      <c r="B38" s="172"/>
      <c r="C38" s="174"/>
      <c r="D38" s="199">
        <v>0</v>
      </c>
      <c r="E38" s="199"/>
      <c r="F38" s="199">
        <v>0</v>
      </c>
      <c r="G38" s="199"/>
      <c r="H38" s="199">
        <v>0</v>
      </c>
      <c r="I38" s="199"/>
      <c r="J38" s="199">
        <v>0</v>
      </c>
      <c r="K38" s="199"/>
      <c r="L38" s="199">
        <v>0</v>
      </c>
      <c r="M38" s="199"/>
      <c r="N38" s="199">
        <v>0</v>
      </c>
      <c r="O38" s="199"/>
      <c r="P38" s="199">
        <v>0</v>
      </c>
      <c r="Q38" s="199"/>
      <c r="R38" s="199">
        <f>SUM(D38:N38)</f>
        <v>0</v>
      </c>
      <c r="S38" s="81"/>
      <c r="T38" s="81">
        <v>-742</v>
      </c>
      <c r="U38" s="40"/>
      <c r="V38" s="40">
        <f>SUM(R38:T38)</f>
        <v>-742</v>
      </c>
    </row>
    <row r="39" spans="1:51" ht="20.45" customHeight="1" thickBot="1">
      <c r="A39" s="174" t="s">
        <v>206</v>
      </c>
      <c r="B39" s="172"/>
      <c r="C39" s="174"/>
      <c r="D39" s="183">
        <f>SUM(D30:D38)-D33</f>
        <v>150000000</v>
      </c>
      <c r="E39" s="181"/>
      <c r="F39" s="183">
        <f>SUM(F30:F38)-F33</f>
        <v>99418659</v>
      </c>
      <c r="G39" s="181"/>
      <c r="H39" s="183">
        <f>SUM(H30:H38)-H33</f>
        <v>-688926</v>
      </c>
      <c r="I39" s="181"/>
      <c r="J39" s="183">
        <f>SUM(J30:J38)-J33</f>
        <v>3650840</v>
      </c>
      <c r="K39" s="176"/>
      <c r="L39" s="183">
        <f>SUM(L30:L38)-L33</f>
        <v>40454018</v>
      </c>
      <c r="M39" s="176"/>
      <c r="N39" s="183">
        <f>SUM(N30:N38)-N33</f>
        <v>228485</v>
      </c>
      <c r="O39" s="176"/>
      <c r="P39" s="183">
        <f>SUM(P30:P38)-P33</f>
        <v>266939</v>
      </c>
      <c r="Q39" s="176"/>
      <c r="R39" s="183">
        <f>SUM(R30:R38)-R33</f>
        <v>293330015</v>
      </c>
      <c r="S39" s="176"/>
      <c r="T39" s="183">
        <f>SUM(T30:T38)-T33</f>
        <v>-413300</v>
      </c>
      <c r="U39" s="176"/>
      <c r="V39" s="183">
        <f>SUM(V30:V38)-V33</f>
        <v>292916715</v>
      </c>
      <c r="X39" s="10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</row>
    <row r="40" spans="1:51" ht="20.45" customHeight="1" thickTop="1">
      <c r="A40" s="174"/>
      <c r="B40" s="172"/>
      <c r="C40" s="17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</row>
    <row r="41" spans="1:51" ht="20.45" customHeight="1">
      <c r="A41" s="43"/>
      <c r="B41" s="185"/>
      <c r="C41" s="185"/>
      <c r="D41" s="40"/>
      <c r="E41" s="21"/>
      <c r="F41" s="40"/>
      <c r="G41" s="21"/>
      <c r="H41" s="40"/>
      <c r="I41" s="21"/>
      <c r="J41" s="40"/>
      <c r="K41" s="21"/>
      <c r="L41" s="40"/>
      <c r="M41" s="21"/>
      <c r="N41" s="40"/>
      <c r="O41" s="21"/>
      <c r="P41" s="40"/>
      <c r="Q41" s="21"/>
      <c r="R41" s="21"/>
      <c r="S41" s="21"/>
      <c r="T41" s="40"/>
      <c r="U41" s="21"/>
      <c r="V41" s="21"/>
    </row>
  </sheetData>
  <mergeCells count="7">
    <mergeCell ref="A2:V2"/>
    <mergeCell ref="D5:V5"/>
    <mergeCell ref="J10:L10"/>
    <mergeCell ref="D6:R6"/>
    <mergeCell ref="D13:V13"/>
    <mergeCell ref="N7:P7"/>
    <mergeCell ref="N8:P8"/>
  </mergeCells>
  <pageMargins left="0.511811023622047" right="0.62992125984252001" top="0.55118110236220497" bottom="0.196850393700787" header="0.196850393700787" footer="0.15748031496063"/>
  <pageSetup paperSize="9" scale="62" firstPageNumber="10" orientation="landscape" useFirstPageNumber="1" r:id="rId1"/>
  <headerFooter alignWithMargins="0">
    <oddFooter>&amp;L&amp;"Calibri,Regular"&amp;11The accompanying notes are an integral part of these financial statements.&amp;R&amp;"Calibri,Regular"&amp;10&amp;P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Y39"/>
  <sheetViews>
    <sheetView showGridLines="0" view="pageBreakPreview" zoomScale="85" zoomScaleNormal="100" zoomScaleSheetLayoutView="85" workbookViewId="0"/>
  </sheetViews>
  <sheetFormatPr defaultColWidth="9.140625" defaultRowHeight="21" customHeight="1"/>
  <cols>
    <col min="1" max="1" width="38.42578125" style="14" customWidth="1"/>
    <col min="2" max="2" width="7.140625" style="14" customWidth="1"/>
    <col min="3" max="3" width="0.85546875" style="14" customWidth="1"/>
    <col min="4" max="4" width="17.85546875" style="14" bestFit="1" customWidth="1"/>
    <col min="5" max="5" width="0.85546875" style="14" customWidth="1"/>
    <col min="6" max="6" width="16.28515625" style="14" bestFit="1" customWidth="1"/>
    <col min="7" max="7" width="0.85546875" style="14" customWidth="1"/>
    <col min="8" max="8" width="15.7109375" style="14" customWidth="1"/>
    <col min="9" max="9" width="0.85546875" style="14" customWidth="1"/>
    <col min="10" max="10" width="16.28515625" style="14" bestFit="1" customWidth="1"/>
    <col min="11" max="11" width="0.85546875" style="14" customWidth="1"/>
    <col min="12" max="12" width="17" style="14" bestFit="1" customWidth="1"/>
    <col min="13" max="13" width="0.85546875" style="14" customWidth="1"/>
    <col min="14" max="14" width="17.85546875" style="14" bestFit="1" customWidth="1"/>
    <col min="15" max="15" width="0.85546875" style="14" customWidth="1"/>
    <col min="16" max="16" width="16.5703125" style="14" customWidth="1"/>
    <col min="17" max="16384" width="9.140625" style="14"/>
  </cols>
  <sheetData>
    <row r="1" spans="1:22" s="1" customFormat="1" ht="20.25" customHeight="1">
      <c r="A1" s="245" t="s">
        <v>123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20.25" customHeight="1">
      <c r="A2" s="169" t="s">
        <v>54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</row>
    <row r="3" spans="1:22" ht="20.25" customHeight="1">
      <c r="A3" s="66" t="s">
        <v>229</v>
      </c>
      <c r="B3" s="189"/>
      <c r="C3" s="188"/>
      <c r="D3" s="190"/>
      <c r="E3" s="190"/>
      <c r="F3" s="190"/>
      <c r="G3" s="190"/>
      <c r="H3" s="190"/>
      <c r="I3" s="190"/>
      <c r="J3" s="190"/>
      <c r="K3" s="188"/>
      <c r="L3" s="188"/>
      <c r="M3" s="188"/>
      <c r="N3" s="191"/>
      <c r="O3" s="186"/>
    </row>
    <row r="4" spans="1:22" ht="20.25" customHeight="1">
      <c r="A4" s="66"/>
      <c r="B4" s="189"/>
      <c r="C4" s="188"/>
      <c r="D4" s="190"/>
      <c r="E4" s="190"/>
      <c r="F4" s="190"/>
      <c r="G4" s="190"/>
      <c r="H4" s="190"/>
      <c r="I4" s="190"/>
      <c r="J4" s="190"/>
      <c r="K4" s="188"/>
      <c r="L4" s="188"/>
      <c r="M4" s="188"/>
      <c r="N4" s="191"/>
      <c r="O4" s="186"/>
    </row>
    <row r="5" spans="1:22" ht="20.25" customHeight="1">
      <c r="A5" s="188"/>
      <c r="B5" s="189"/>
      <c r="C5" s="188"/>
      <c r="D5" s="344" t="s">
        <v>51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</row>
    <row r="6" spans="1:22" ht="20.25" customHeight="1">
      <c r="A6" s="188"/>
      <c r="B6" s="189"/>
      <c r="C6" s="188"/>
      <c r="D6" s="324"/>
      <c r="E6" s="324"/>
      <c r="F6" s="324"/>
      <c r="G6" s="324"/>
      <c r="H6" s="322"/>
      <c r="I6" s="322"/>
      <c r="J6" s="322"/>
      <c r="K6" s="324"/>
      <c r="L6" s="272" t="s">
        <v>260</v>
      </c>
      <c r="M6" s="324"/>
      <c r="N6" s="324"/>
    </row>
    <row r="7" spans="1:22" ht="20.25" customHeight="1">
      <c r="A7" s="188"/>
      <c r="B7" s="189"/>
      <c r="C7" s="188"/>
      <c r="D7" s="271" t="s">
        <v>77</v>
      </c>
      <c r="E7" s="271"/>
      <c r="F7" s="271"/>
      <c r="G7" s="271"/>
      <c r="H7" s="345" t="s">
        <v>7</v>
      </c>
      <c r="I7" s="345"/>
      <c r="J7" s="345"/>
      <c r="K7" s="272"/>
      <c r="L7" s="268" t="s">
        <v>254</v>
      </c>
      <c r="M7" s="272"/>
      <c r="N7" s="273"/>
    </row>
    <row r="8" spans="1:22" ht="20.25" customHeight="1">
      <c r="A8" s="70"/>
      <c r="B8" s="192"/>
      <c r="C8" s="70"/>
      <c r="D8" s="274" t="s">
        <v>76</v>
      </c>
      <c r="E8" s="268"/>
      <c r="F8" s="275" t="s">
        <v>257</v>
      </c>
      <c r="G8" s="268"/>
      <c r="H8" s="275" t="s">
        <v>78</v>
      </c>
      <c r="I8" s="276"/>
      <c r="J8" s="276"/>
      <c r="K8" s="268"/>
      <c r="L8" s="274" t="s">
        <v>259</v>
      </c>
      <c r="M8" s="268"/>
      <c r="N8" s="276" t="s">
        <v>5</v>
      </c>
    </row>
    <row r="9" spans="1:22" ht="20.25" customHeight="1">
      <c r="A9" s="70"/>
      <c r="B9" s="85" t="s">
        <v>0</v>
      </c>
      <c r="C9" s="70"/>
      <c r="D9" s="277" t="s">
        <v>4</v>
      </c>
      <c r="E9" s="268"/>
      <c r="F9" s="278" t="s">
        <v>258</v>
      </c>
      <c r="G9" s="268"/>
      <c r="H9" s="278" t="s">
        <v>115</v>
      </c>
      <c r="I9" s="268"/>
      <c r="J9" s="279" t="s">
        <v>9</v>
      </c>
      <c r="K9" s="268"/>
      <c r="L9" s="323" t="s">
        <v>256</v>
      </c>
      <c r="M9" s="268"/>
      <c r="N9" s="280" t="s">
        <v>92</v>
      </c>
    </row>
    <row r="10" spans="1:22" ht="20.25" customHeight="1">
      <c r="A10" s="70"/>
      <c r="B10" s="193"/>
      <c r="C10" s="70"/>
      <c r="D10" s="342" t="s">
        <v>217</v>
      </c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161"/>
      <c r="P10" s="161"/>
      <c r="Q10" s="161"/>
      <c r="R10" s="161"/>
    </row>
    <row r="11" spans="1:22" ht="20.25" customHeight="1">
      <c r="A11" s="174" t="s">
        <v>216</v>
      </c>
      <c r="B11" s="193"/>
      <c r="C11" s="70"/>
      <c r="D11" s="257"/>
      <c r="E11" s="257"/>
      <c r="F11" s="257"/>
      <c r="G11" s="257"/>
      <c r="H11" s="257"/>
      <c r="I11" s="257"/>
      <c r="J11" s="257"/>
      <c r="K11" s="257"/>
      <c r="L11" s="321"/>
      <c r="M11" s="321"/>
      <c r="N11" s="257"/>
      <c r="O11" s="161"/>
      <c r="P11" s="161"/>
      <c r="Q11" s="161"/>
      <c r="R11" s="161"/>
    </row>
    <row r="12" spans="1:22" ht="20.25" customHeight="1">
      <c r="A12" s="174" t="s">
        <v>178</v>
      </c>
      <c r="B12" s="70"/>
      <c r="C12" s="70"/>
      <c r="D12" s="219">
        <v>150000000</v>
      </c>
      <c r="E12" s="219"/>
      <c r="F12" s="219">
        <v>99418659</v>
      </c>
      <c r="G12" s="219"/>
      <c r="H12" s="219">
        <v>1976346</v>
      </c>
      <c r="I12" s="219"/>
      <c r="J12" s="219">
        <f>19393219-383197</f>
        <v>19010022</v>
      </c>
      <c r="K12" s="146"/>
      <c r="L12" s="219">
        <v>383197</v>
      </c>
      <c r="M12" s="146"/>
      <c r="N12" s="219">
        <f>SUM(D12:L12)</f>
        <v>270788224</v>
      </c>
    </row>
    <row r="13" spans="1:22" ht="20.25" hidden="1" customHeight="1">
      <c r="A13" s="70" t="s">
        <v>158</v>
      </c>
      <c r="B13" s="193"/>
      <c r="C13" s="70"/>
      <c r="D13" s="199">
        <v>0</v>
      </c>
      <c r="E13" s="199"/>
      <c r="F13" s="199">
        <v>0</v>
      </c>
      <c r="G13" s="199"/>
      <c r="H13" s="199">
        <v>0</v>
      </c>
      <c r="I13" s="178"/>
      <c r="J13" s="199">
        <v>0</v>
      </c>
      <c r="K13" s="81"/>
      <c r="L13" s="199">
        <v>0</v>
      </c>
      <c r="M13" s="81"/>
      <c r="N13" s="199">
        <f>SUM(D13:K13)</f>
        <v>0</v>
      </c>
    </row>
    <row r="14" spans="1:22" ht="20.25" customHeight="1">
      <c r="A14" s="70" t="s">
        <v>208</v>
      </c>
      <c r="B14" s="192"/>
      <c r="C14" s="68"/>
      <c r="D14" s="201">
        <v>0</v>
      </c>
      <c r="E14" s="199"/>
      <c r="F14" s="201">
        <v>0</v>
      </c>
      <c r="G14" s="199"/>
      <c r="H14" s="201">
        <v>0</v>
      </c>
      <c r="I14" s="81"/>
      <c r="J14" s="84">
        <f>PL!L30</f>
        <v>11489884</v>
      </c>
      <c r="K14" s="81"/>
      <c r="L14" s="201">
        <f>PL!N30</f>
        <v>0</v>
      </c>
      <c r="M14" s="81"/>
      <c r="N14" s="84">
        <f>SUM(D14:K14)</f>
        <v>11489884</v>
      </c>
      <c r="R14" s="57"/>
    </row>
    <row r="15" spans="1:22" ht="20.25" customHeight="1">
      <c r="A15" s="70" t="s">
        <v>209</v>
      </c>
      <c r="B15" s="192"/>
      <c r="C15" s="68"/>
      <c r="D15" s="201">
        <v>0</v>
      </c>
      <c r="E15" s="199"/>
      <c r="F15" s="200">
        <v>0</v>
      </c>
      <c r="G15" s="199"/>
      <c r="H15" s="200">
        <v>0</v>
      </c>
      <c r="I15" s="81"/>
      <c r="J15" s="215">
        <v>0</v>
      </c>
      <c r="K15" s="81"/>
      <c r="L15" s="207">
        <v>-102225</v>
      </c>
      <c r="M15" s="81"/>
      <c r="N15" s="207">
        <f>SUM(D15:L15)</f>
        <v>-102225</v>
      </c>
    </row>
    <row r="16" spans="1:22" ht="20.25" customHeight="1">
      <c r="A16" s="70" t="s">
        <v>203</v>
      </c>
      <c r="B16" s="192"/>
      <c r="C16" s="68"/>
      <c r="D16" s="251"/>
      <c r="F16" s="251"/>
      <c r="H16" s="57"/>
      <c r="J16" s="251"/>
      <c r="L16" s="251"/>
      <c r="N16" s="251"/>
    </row>
    <row r="17" spans="1:51" ht="20.25" customHeight="1">
      <c r="A17" s="205" t="s">
        <v>211</v>
      </c>
      <c r="B17" s="192"/>
      <c r="C17" s="68"/>
      <c r="D17" s="201">
        <f>SUM(D14:D15)</f>
        <v>0</v>
      </c>
      <c r="E17" s="201"/>
      <c r="F17" s="201">
        <f>SUM(F14:F15)</f>
        <v>0</v>
      </c>
      <c r="G17" s="201"/>
      <c r="H17" s="201">
        <f>SUM(H14:H15)</f>
        <v>0</v>
      </c>
      <c r="I17" s="194"/>
      <c r="J17" s="84">
        <f>SUM(J14:J15)</f>
        <v>11489884</v>
      </c>
      <c r="K17" s="84"/>
      <c r="L17" s="84">
        <f>SUM(L14:L15)</f>
        <v>-102225</v>
      </c>
      <c r="M17" s="84"/>
      <c r="N17" s="84">
        <f>SUM(N14:N15)</f>
        <v>11387659</v>
      </c>
    </row>
    <row r="18" spans="1:51" ht="20.25" customHeight="1">
      <c r="A18" s="70" t="s">
        <v>247</v>
      </c>
      <c r="B18" s="192"/>
      <c r="C18" s="68"/>
      <c r="D18" s="201"/>
      <c r="E18" s="201"/>
      <c r="F18" s="201"/>
      <c r="G18" s="201"/>
      <c r="H18" s="201"/>
      <c r="I18" s="194"/>
      <c r="J18" s="84"/>
      <c r="K18" s="84"/>
      <c r="L18" s="84"/>
      <c r="M18" s="84"/>
      <c r="N18" s="84"/>
    </row>
    <row r="19" spans="1:51" ht="20.25" customHeight="1">
      <c r="A19" s="70" t="s">
        <v>248</v>
      </c>
      <c r="B19" s="192">
        <v>19</v>
      </c>
      <c r="C19" s="68"/>
      <c r="D19" s="199">
        <v>0</v>
      </c>
      <c r="E19" s="201"/>
      <c r="F19" s="201">
        <v>0</v>
      </c>
      <c r="G19" s="201"/>
      <c r="H19" s="252">
        <v>574494</v>
      </c>
      <c r="I19" s="252"/>
      <c r="J19" s="254">
        <v>-574494</v>
      </c>
      <c r="K19" s="84"/>
      <c r="L19" s="201">
        <v>0</v>
      </c>
      <c r="M19" s="84"/>
      <c r="N19" s="199">
        <f>SUM(D19:K19)</f>
        <v>0</v>
      </c>
    </row>
    <row r="20" spans="1:51" ht="20.25" customHeight="1">
      <c r="A20" s="70" t="s">
        <v>150</v>
      </c>
      <c r="B20" s="192">
        <v>25</v>
      </c>
      <c r="C20" s="68"/>
      <c r="D20" s="200">
        <v>0</v>
      </c>
      <c r="E20" s="201"/>
      <c r="F20" s="200">
        <v>0</v>
      </c>
      <c r="G20" s="201"/>
      <c r="H20" s="200">
        <v>0</v>
      </c>
      <c r="I20" s="194"/>
      <c r="J20" s="207">
        <v>-22500000</v>
      </c>
      <c r="K20" s="84"/>
      <c r="L20" s="215">
        <v>0</v>
      </c>
      <c r="M20" s="84"/>
      <c r="N20" s="207">
        <f>SUM(D20:K20)</f>
        <v>-22500000</v>
      </c>
    </row>
    <row r="21" spans="1:51" ht="20.25" customHeight="1" thickBot="1">
      <c r="A21" s="68" t="s">
        <v>205</v>
      </c>
      <c r="B21" s="192"/>
      <c r="C21" s="68"/>
      <c r="D21" s="197">
        <f>SUM(D12:D20)-D17</f>
        <v>150000000</v>
      </c>
      <c r="E21" s="198"/>
      <c r="F21" s="197">
        <f>SUM(F12:F20)-F17</f>
        <v>99418659</v>
      </c>
      <c r="G21" s="198"/>
      <c r="H21" s="197">
        <f>SUM(H12:H20)-H17</f>
        <v>2550840</v>
      </c>
      <c r="I21" s="198"/>
      <c r="J21" s="197">
        <f>SUM(J12:J20)-J17</f>
        <v>7425412</v>
      </c>
      <c r="K21" s="198"/>
      <c r="L21" s="197">
        <f>SUM(L12:L20)-L17</f>
        <v>280972</v>
      </c>
      <c r="M21" s="198"/>
      <c r="N21" s="197">
        <f>SUM(N12:N20)-N17</f>
        <v>259675883</v>
      </c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</row>
    <row r="22" spans="1:51" ht="20.25" customHeight="1" thickTop="1">
      <c r="A22" s="68"/>
      <c r="B22" s="192"/>
      <c r="C22" s="68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</row>
    <row r="23" spans="1:51" ht="20.25" hidden="1" customHeight="1">
      <c r="A23" s="174" t="s">
        <v>181</v>
      </c>
      <c r="B23" s="192"/>
      <c r="C23" s="68"/>
      <c r="D23" s="196">
        <v>150000</v>
      </c>
      <c r="E23" s="196"/>
      <c r="F23" s="196">
        <v>99419</v>
      </c>
      <c r="G23" s="196"/>
      <c r="H23" s="196">
        <v>2551</v>
      </c>
      <c r="I23" s="196"/>
      <c r="J23" s="196">
        <v>7706</v>
      </c>
      <c r="K23" s="150"/>
      <c r="L23" s="196">
        <v>7706</v>
      </c>
      <c r="M23" s="150"/>
      <c r="N23" s="150">
        <f>SUM(D23:K23)</f>
        <v>259676</v>
      </c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</row>
    <row r="24" spans="1:51" ht="20.25" hidden="1" customHeight="1">
      <c r="A24" s="21" t="s">
        <v>180</v>
      </c>
      <c r="B24" s="192"/>
      <c r="C24" s="68"/>
      <c r="D24" s="202">
        <v>0</v>
      </c>
      <c r="E24" s="70"/>
      <c r="F24" s="202">
        <v>0</v>
      </c>
      <c r="G24" s="70"/>
      <c r="H24" s="202">
        <v>0</v>
      </c>
      <c r="I24" s="70"/>
      <c r="J24" s="202">
        <v>0</v>
      </c>
      <c r="K24" s="70"/>
      <c r="L24" s="202">
        <v>0</v>
      </c>
      <c r="M24" s="70"/>
      <c r="N24" s="202">
        <v>0</v>
      </c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</row>
    <row r="25" spans="1:51" ht="20.25" customHeight="1">
      <c r="A25" s="174" t="s">
        <v>215</v>
      </c>
      <c r="B25" s="192"/>
      <c r="C25" s="68"/>
      <c r="D25" s="218"/>
      <c r="E25" s="70"/>
      <c r="F25" s="218"/>
      <c r="G25" s="70"/>
      <c r="H25" s="218"/>
      <c r="I25" s="70"/>
      <c r="J25" s="218"/>
      <c r="K25" s="70"/>
      <c r="L25" s="218"/>
      <c r="M25" s="70"/>
      <c r="N25" s="218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</row>
    <row r="26" spans="1:51" ht="20.25" hidden="1" customHeight="1">
      <c r="A26" s="174" t="s">
        <v>179</v>
      </c>
      <c r="B26" s="193"/>
      <c r="C26" s="70"/>
      <c r="D26" s="196">
        <f>D21</f>
        <v>150000000</v>
      </c>
      <c r="E26" s="196"/>
      <c r="F26" s="196">
        <f>F21</f>
        <v>99418659</v>
      </c>
      <c r="G26" s="196"/>
      <c r="H26" s="196">
        <f>H21</f>
        <v>2550840</v>
      </c>
      <c r="I26" s="196"/>
      <c r="J26" s="196">
        <f>J21</f>
        <v>7425412</v>
      </c>
      <c r="K26" s="150"/>
      <c r="L26" s="196">
        <f>L21</f>
        <v>280972</v>
      </c>
      <c r="M26" s="150"/>
      <c r="N26" s="150">
        <f>SUM(D26:K26)</f>
        <v>259394911</v>
      </c>
      <c r="P26" s="299"/>
      <c r="Q26" s="299"/>
      <c r="R26" s="299"/>
      <c r="S26" s="299"/>
      <c r="T26" s="299"/>
      <c r="U26" s="299"/>
      <c r="V26" s="299"/>
      <c r="W26" s="299"/>
      <c r="X26" s="299"/>
    </row>
    <row r="27" spans="1:51" s="8" customFormat="1" ht="20.45" hidden="1" customHeight="1">
      <c r="A27" s="21" t="s">
        <v>180</v>
      </c>
      <c r="B27" s="172">
        <v>2.2999999999999998</v>
      </c>
      <c r="C27" s="174"/>
      <c r="D27" s="303">
        <v>0</v>
      </c>
      <c r="E27" s="303"/>
      <c r="F27" s="303">
        <v>0</v>
      </c>
      <c r="G27" s="303"/>
      <c r="H27" s="303">
        <v>0</v>
      </c>
      <c r="I27" s="303"/>
      <c r="J27" s="303">
        <v>0</v>
      </c>
      <c r="K27" s="304"/>
      <c r="L27" s="303">
        <v>0</v>
      </c>
      <c r="M27" s="304"/>
      <c r="N27" s="304"/>
      <c r="O27" s="255"/>
      <c r="P27" s="300"/>
      <c r="Q27" s="298"/>
      <c r="R27" s="298"/>
      <c r="S27" s="301"/>
      <c r="T27" s="300"/>
      <c r="U27" s="298"/>
      <c r="V27" s="298"/>
      <c r="W27" s="302"/>
      <c r="X27" s="302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</row>
    <row r="28" spans="1:51" s="8" customFormat="1" ht="20.45" customHeight="1">
      <c r="A28" s="174" t="s">
        <v>179</v>
      </c>
      <c r="B28" s="173"/>
      <c r="C28" s="21"/>
      <c r="D28" s="175">
        <f>D26+D27</f>
        <v>150000000</v>
      </c>
      <c r="E28" s="175"/>
      <c r="F28" s="175">
        <f>F26+F27</f>
        <v>99418659</v>
      </c>
      <c r="G28" s="175"/>
      <c r="H28" s="175">
        <f>H26+H27</f>
        <v>2550840</v>
      </c>
      <c r="I28" s="175"/>
      <c r="J28" s="175">
        <f>J26+J27</f>
        <v>7425412</v>
      </c>
      <c r="K28" s="175"/>
      <c r="L28" s="175">
        <f>L26+L27</f>
        <v>280972</v>
      </c>
      <c r="M28" s="175"/>
      <c r="N28" s="175">
        <f>N21</f>
        <v>259675883</v>
      </c>
      <c r="O28" s="175"/>
      <c r="P28" s="198"/>
      <c r="Q28" s="198"/>
      <c r="R28" s="177"/>
      <c r="S28" s="198"/>
      <c r="T28" s="198"/>
      <c r="U28" s="181"/>
      <c r="V28" s="177"/>
      <c r="W28" s="302"/>
      <c r="X28" s="302"/>
    </row>
    <row r="29" spans="1:51" ht="20.25" customHeight="1">
      <c r="A29" s="70" t="s">
        <v>208</v>
      </c>
      <c r="B29" s="192"/>
      <c r="C29" s="68"/>
      <c r="D29" s="200">
        <v>0</v>
      </c>
      <c r="E29" s="81"/>
      <c r="F29" s="200">
        <v>0</v>
      </c>
      <c r="G29" s="199"/>
      <c r="H29" s="200">
        <v>0</v>
      </c>
      <c r="I29" s="81"/>
      <c r="J29" s="256">
        <f>PL!J30</f>
        <v>21336550</v>
      </c>
      <c r="K29" s="81"/>
      <c r="L29" s="256">
        <v>0</v>
      </c>
      <c r="M29" s="81"/>
      <c r="N29" s="256">
        <f>SUM(D29:K29)</f>
        <v>21336550</v>
      </c>
    </row>
    <row r="30" spans="1:51" ht="20.25" hidden="1" customHeight="1">
      <c r="A30" s="70" t="s">
        <v>176</v>
      </c>
      <c r="B30" s="192"/>
      <c r="C30" s="68"/>
      <c r="D30" s="201">
        <v>0</v>
      </c>
      <c r="E30" s="81"/>
      <c r="F30" s="201">
        <v>0</v>
      </c>
      <c r="G30" s="199"/>
      <c r="H30" s="201">
        <v>0</v>
      </c>
      <c r="I30" s="81"/>
      <c r="J30" s="252">
        <v>0</v>
      </c>
      <c r="K30" s="199"/>
      <c r="L30" s="252">
        <v>0</v>
      </c>
      <c r="M30" s="199"/>
      <c r="N30" s="201">
        <f>SUM(D30:K30)</f>
        <v>0</v>
      </c>
    </row>
    <row r="31" spans="1:51" ht="20.25" customHeight="1">
      <c r="A31" s="70" t="s">
        <v>203</v>
      </c>
      <c r="B31" s="192"/>
      <c r="C31" s="68"/>
      <c r="D31" s="57"/>
      <c r="E31" s="57"/>
      <c r="F31" s="57"/>
      <c r="G31" s="57"/>
      <c r="H31" s="57"/>
      <c r="I31" s="57"/>
      <c r="J31" s="310"/>
      <c r="K31" s="57"/>
      <c r="L31" s="310"/>
      <c r="M31" s="57"/>
      <c r="N31" s="57"/>
    </row>
    <row r="32" spans="1:51" ht="20.25" customHeight="1">
      <c r="A32" s="205" t="s">
        <v>211</v>
      </c>
      <c r="B32" s="192"/>
      <c r="C32" s="68"/>
      <c r="D32" s="201">
        <f>SUM(D29:D30)</f>
        <v>0</v>
      </c>
      <c r="E32" s="84"/>
      <c r="F32" s="201">
        <f>SUM(F29:F30)</f>
        <v>0</v>
      </c>
      <c r="G32" s="84"/>
      <c r="H32" s="201">
        <f>SUM(H29:H30)</f>
        <v>0</v>
      </c>
      <c r="I32" s="84"/>
      <c r="J32" s="252">
        <f>SUM(J29:J30)</f>
        <v>21336550</v>
      </c>
      <c r="K32" s="84"/>
      <c r="L32" s="252">
        <f>SUM(L29:L30)</f>
        <v>0</v>
      </c>
      <c r="M32" s="84"/>
      <c r="N32" s="252">
        <f>SUM(N29:N30)</f>
        <v>21336550</v>
      </c>
    </row>
    <row r="33" spans="1:43" ht="20.25" customHeight="1">
      <c r="A33" s="70" t="s">
        <v>247</v>
      </c>
      <c r="B33" s="192"/>
      <c r="C33" s="68"/>
      <c r="D33" s="201"/>
      <c r="E33" s="84"/>
      <c r="F33" s="201"/>
      <c r="G33" s="84"/>
      <c r="H33" s="201"/>
      <c r="I33" s="84"/>
      <c r="J33" s="84"/>
      <c r="K33" s="84"/>
      <c r="L33" s="84"/>
      <c r="M33" s="84"/>
      <c r="N33" s="84"/>
    </row>
    <row r="34" spans="1:43" ht="20.25" customHeight="1">
      <c r="A34" s="70" t="s">
        <v>248</v>
      </c>
      <c r="B34" s="192">
        <v>19</v>
      </c>
      <c r="C34" s="68"/>
      <c r="D34" s="201">
        <v>0</v>
      </c>
      <c r="E34" s="194"/>
      <c r="F34" s="201">
        <v>0</v>
      </c>
      <c r="G34" s="194"/>
      <c r="H34" s="252">
        <v>1100000</v>
      </c>
      <c r="I34" s="309"/>
      <c r="J34" s="311">
        <f>-H34</f>
        <v>-1100000</v>
      </c>
      <c r="K34" s="201"/>
      <c r="L34" s="311">
        <v>0</v>
      </c>
      <c r="M34" s="201"/>
      <c r="N34" s="201">
        <f>SUM(D34:K34)</f>
        <v>0</v>
      </c>
    </row>
    <row r="35" spans="1:43" ht="20.25" customHeight="1">
      <c r="A35" s="70" t="s">
        <v>198</v>
      </c>
      <c r="B35" s="192">
        <v>25</v>
      </c>
      <c r="C35" s="68"/>
      <c r="D35" s="200">
        <v>0</v>
      </c>
      <c r="E35" s="194"/>
      <c r="F35" s="200">
        <v>0</v>
      </c>
      <c r="G35" s="194"/>
      <c r="H35" s="200">
        <v>0</v>
      </c>
      <c r="I35" s="194"/>
      <c r="J35" s="312">
        <v>-22500000</v>
      </c>
      <c r="K35" s="182"/>
      <c r="L35" s="312">
        <v>0</v>
      </c>
      <c r="M35" s="182"/>
      <c r="N35" s="207">
        <f>SUM(D35:K35)</f>
        <v>-22500000</v>
      </c>
    </row>
    <row r="36" spans="1:43" ht="20.25" customHeight="1" thickBot="1">
      <c r="A36" s="68" t="s">
        <v>206</v>
      </c>
      <c r="B36" s="192"/>
      <c r="C36" s="68"/>
      <c r="D36" s="197">
        <f>SUM(D32:D35)+D26</f>
        <v>150000000</v>
      </c>
      <c r="E36" s="198"/>
      <c r="F36" s="197">
        <f>SUM(F32:F35)+F26</f>
        <v>99418659</v>
      </c>
      <c r="G36" s="198"/>
      <c r="H36" s="197">
        <f>SUM(H32:H35)+H26</f>
        <v>3650840</v>
      </c>
      <c r="I36" s="175"/>
      <c r="J36" s="197">
        <f>SUM(J32:J35)+J26</f>
        <v>5161962</v>
      </c>
      <c r="K36" s="198"/>
      <c r="L36" s="197">
        <f>SUM(L32:L35)+L26</f>
        <v>280972</v>
      </c>
      <c r="M36" s="198"/>
      <c r="N36" s="197">
        <f>SUM(N32:N35)+N28</f>
        <v>258512433</v>
      </c>
      <c r="P36" s="13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</row>
    <row r="37" spans="1:43" ht="20.25" customHeight="1" thickTop="1">
      <c r="A37" s="68"/>
      <c r="B37" s="192"/>
      <c r="C37" s="68"/>
      <c r="D37" s="70"/>
      <c r="E37" s="70"/>
      <c r="F37" s="70"/>
      <c r="G37" s="70"/>
      <c r="H37" s="70"/>
      <c r="I37" s="70"/>
      <c r="J37" s="70"/>
      <c r="K37" s="101"/>
      <c r="L37" s="70"/>
      <c r="M37" s="101"/>
      <c r="N37" s="70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</row>
    <row r="38" spans="1:43" ht="20.25" customHeight="1">
      <c r="A38" s="132"/>
      <c r="B38" s="195"/>
      <c r="C38" s="195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1:43" ht="21" customHeight="1">
      <c r="D39" s="13"/>
      <c r="F39" s="13"/>
      <c r="H39" s="13"/>
      <c r="J39" s="13"/>
    </row>
  </sheetData>
  <mergeCells count="3">
    <mergeCell ref="D5:N5"/>
    <mergeCell ref="H7:J7"/>
    <mergeCell ref="D10:N10"/>
  </mergeCells>
  <pageMargins left="0.74803149606299202" right="2.5590551E-2" top="0.78740157480314998" bottom="0.39370078740157499" header="0.196850393700787" footer="0.196850393700787"/>
  <pageSetup paperSize="9" scale="67" firstPageNumber="11" orientation="portrait" useFirstPageNumber="1" r:id="rId1"/>
  <headerFooter alignWithMargins="0">
    <oddFooter>&amp;L&amp;"Calibri,Regular"&amp;11The accompanying notes are an integral part of these financial statements.&amp;R&amp;"Calibri,Regular"&amp;11&amp;P</oddFooter>
  </headerFooter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100"/>
  <sheetViews>
    <sheetView showGridLines="0" view="pageBreakPreview" topLeftCell="A25" zoomScale="85" zoomScaleNormal="100" zoomScaleSheetLayoutView="85" workbookViewId="0"/>
  </sheetViews>
  <sheetFormatPr defaultColWidth="9.7109375" defaultRowHeight="20.25" customHeight="1"/>
  <cols>
    <col min="1" max="1" width="2.85546875" style="60" customWidth="1"/>
    <col min="2" max="2" width="44.42578125" style="60" customWidth="1"/>
    <col min="3" max="3" width="5.85546875" style="60" customWidth="1"/>
    <col min="4" max="4" width="7.140625" style="63" customWidth="1"/>
    <col min="5" max="5" width="2.140625" style="62" customWidth="1"/>
    <col min="6" max="6" width="17.85546875" style="60" bestFit="1" customWidth="1"/>
    <col min="7" max="7" width="1.140625" style="60" customWidth="1"/>
    <col min="8" max="8" width="18.85546875" style="60" bestFit="1" customWidth="1"/>
    <col min="9" max="9" width="1.140625" style="60" customWidth="1"/>
    <col min="10" max="10" width="17.28515625" style="60" bestFit="1" customWidth="1"/>
    <col min="11" max="11" width="1.140625" style="60" customWidth="1"/>
    <col min="12" max="12" width="18.85546875" style="60" bestFit="1" customWidth="1"/>
    <col min="13" max="13" width="1.42578125" style="60" customWidth="1"/>
    <col min="14" max="14" width="1.7109375" style="60" customWidth="1"/>
    <col min="15" max="15" width="17.7109375" style="60" customWidth="1"/>
    <col min="16" max="16" width="1.140625" style="60" customWidth="1"/>
    <col min="17" max="17" width="17.7109375" style="60" customWidth="1"/>
    <col min="18" max="18" width="1.7109375" style="60" customWidth="1"/>
    <col min="19" max="19" width="17.7109375" style="60" customWidth="1"/>
    <col min="20" max="20" width="1.7109375" style="60" customWidth="1"/>
    <col min="21" max="21" width="17.7109375" style="60" customWidth="1"/>
    <col min="22" max="22" width="1.7109375" style="60" customWidth="1"/>
    <col min="23" max="23" width="17.7109375" style="60" customWidth="1"/>
    <col min="24" max="24" width="1.7109375" style="60" customWidth="1"/>
    <col min="25" max="25" width="17.7109375" style="60" customWidth="1"/>
    <col min="26" max="26" width="1.7109375" style="60" customWidth="1"/>
    <col min="27" max="27" width="17.7109375" style="60" customWidth="1"/>
    <col min="28" max="28" width="1.7109375" style="60" customWidth="1"/>
    <col min="29" max="29" width="17.7109375" style="60" customWidth="1"/>
    <col min="30" max="30" width="1.7109375" style="60" customWidth="1"/>
    <col min="31" max="31" width="17.7109375" style="60" customWidth="1"/>
    <col min="32" max="32" width="1.7109375" style="60" customWidth="1"/>
    <col min="33" max="33" width="17.7109375" style="60" customWidth="1"/>
    <col min="34" max="34" width="1.7109375" style="60" customWidth="1"/>
    <col min="35" max="36" width="9.7109375" style="60"/>
    <col min="37" max="37" width="4.7109375" style="60" customWidth="1"/>
    <col min="38" max="38" width="43.7109375" style="60" customWidth="1"/>
    <col min="39" max="39" width="14.7109375" style="60" customWidth="1"/>
    <col min="40" max="40" width="1.7109375" style="60" customWidth="1"/>
    <col min="41" max="41" width="15.7109375" style="60" customWidth="1"/>
    <col min="42" max="42" width="1.7109375" style="60" customWidth="1"/>
    <col min="43" max="43" width="4.7109375" style="60" customWidth="1"/>
    <col min="44" max="44" width="43.7109375" style="60" customWidth="1"/>
    <col min="45" max="45" width="13.7109375" style="60" customWidth="1"/>
    <col min="46" max="46" width="1.7109375" style="60" customWidth="1"/>
    <col min="47" max="47" width="15.7109375" style="60" customWidth="1"/>
    <col min="48" max="16384" width="9.7109375" style="60"/>
  </cols>
  <sheetData>
    <row r="1" spans="1:13" s="1" customFormat="1" ht="20.25" customHeight="1">
      <c r="A1" s="245" t="s">
        <v>123</v>
      </c>
      <c r="B1" s="17"/>
      <c r="C1" s="17"/>
      <c r="D1" s="28"/>
      <c r="E1" s="29"/>
      <c r="F1" s="17"/>
      <c r="G1" s="17"/>
      <c r="H1" s="17"/>
      <c r="I1" s="17"/>
      <c r="J1" s="17"/>
      <c r="K1" s="17"/>
      <c r="L1" s="17"/>
    </row>
    <row r="2" spans="1:13" ht="20.25" customHeight="1">
      <c r="A2" s="347" t="s">
        <v>91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59"/>
    </row>
    <row r="3" spans="1:13" ht="20.25" customHeight="1">
      <c r="A3" s="66" t="s">
        <v>229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13" s="53" customFormat="1" ht="20.25" customHeight="1">
      <c r="A4" s="95"/>
      <c r="B4" s="71"/>
      <c r="C4" s="71"/>
      <c r="D4" s="71"/>
      <c r="E4" s="71"/>
      <c r="F4" s="71"/>
      <c r="G4" s="71"/>
      <c r="H4" s="71"/>
      <c r="I4" s="71"/>
      <c r="J4" s="71"/>
      <c r="K4" s="71"/>
      <c r="L4" s="96"/>
      <c r="M4" s="5"/>
    </row>
    <row r="5" spans="1:13" s="53" customFormat="1" ht="28.15" customHeight="1">
      <c r="A5" s="95"/>
      <c r="B5" s="71"/>
      <c r="C5" s="71"/>
      <c r="E5" s="264"/>
      <c r="F5" s="349" t="s">
        <v>230</v>
      </c>
      <c r="G5" s="350"/>
      <c r="H5" s="350"/>
      <c r="I5" s="267"/>
      <c r="J5" s="349" t="s">
        <v>231</v>
      </c>
      <c r="K5" s="350"/>
      <c r="L5" s="350"/>
    </row>
    <row r="6" spans="1:13" s="53" customFormat="1" ht="20.25" hidden="1" customHeight="1">
      <c r="A6" s="54"/>
      <c r="D6" s="263"/>
      <c r="E6" s="264"/>
      <c r="F6" s="335" t="s">
        <v>218</v>
      </c>
      <c r="G6" s="336"/>
      <c r="H6" s="336"/>
      <c r="I6" s="267"/>
      <c r="J6" s="335" t="s">
        <v>218</v>
      </c>
      <c r="K6" s="336"/>
      <c r="L6" s="336"/>
    </row>
    <row r="7" spans="1:13" s="53" customFormat="1" ht="20.25" customHeight="1">
      <c r="A7" s="70"/>
      <c r="B7" s="71"/>
      <c r="C7" s="97"/>
      <c r="D7" s="263" t="s">
        <v>0</v>
      </c>
      <c r="E7" s="268"/>
      <c r="F7" s="269">
        <v>2020</v>
      </c>
      <c r="G7" s="270"/>
      <c r="H7" s="269">
        <v>2019</v>
      </c>
      <c r="I7" s="264"/>
      <c r="J7" s="269">
        <v>2020</v>
      </c>
      <c r="K7" s="270"/>
      <c r="L7" s="269">
        <v>2019</v>
      </c>
    </row>
    <row r="8" spans="1:13" s="53" customFormat="1" ht="20.25" customHeight="1">
      <c r="A8" s="70"/>
      <c r="B8" s="71"/>
      <c r="C8" s="97"/>
      <c r="D8" s="77"/>
      <c r="E8" s="70"/>
      <c r="F8" s="346" t="s">
        <v>217</v>
      </c>
      <c r="G8" s="346"/>
      <c r="H8" s="346"/>
      <c r="I8" s="346"/>
      <c r="J8" s="346"/>
      <c r="K8" s="346"/>
      <c r="L8" s="346"/>
    </row>
    <row r="9" spans="1:13" ht="20.25" customHeight="1">
      <c r="A9" s="68" t="s">
        <v>35</v>
      </c>
      <c r="B9" s="107"/>
      <c r="C9" s="107"/>
      <c r="D9" s="77"/>
      <c r="E9" s="108"/>
      <c r="F9" s="108"/>
      <c r="G9" s="108"/>
      <c r="H9" s="108"/>
      <c r="I9" s="108"/>
      <c r="J9" s="108"/>
      <c r="K9" s="108"/>
      <c r="L9" s="108"/>
    </row>
    <row r="10" spans="1:13" ht="20.25" customHeight="1">
      <c r="A10" s="109" t="s">
        <v>45</v>
      </c>
      <c r="B10" s="108"/>
      <c r="C10" s="109"/>
      <c r="D10" s="79"/>
      <c r="E10" s="108"/>
      <c r="F10" s="110">
        <f>PL!F28</f>
        <v>30096019.0045771</v>
      </c>
      <c r="G10" s="110"/>
      <c r="H10" s="110">
        <f>PL!H28</f>
        <v>21312775</v>
      </c>
      <c r="I10" s="110"/>
      <c r="J10" s="110">
        <f>PL!J28</f>
        <v>22786902</v>
      </c>
      <c r="K10" s="110"/>
      <c r="L10" s="110">
        <f>PL!L28</f>
        <v>11785809</v>
      </c>
    </row>
    <row r="11" spans="1:13" ht="20.25" customHeight="1">
      <c r="A11" s="109" t="s">
        <v>122</v>
      </c>
      <c r="B11" s="108"/>
      <c r="C11" s="109"/>
      <c r="D11" s="72"/>
      <c r="E11" s="108"/>
      <c r="F11" s="110"/>
      <c r="G11" s="110"/>
      <c r="H11" s="110"/>
      <c r="I11" s="110"/>
      <c r="J11" s="110"/>
      <c r="K11" s="110"/>
      <c r="L11" s="110"/>
    </row>
    <row r="12" spans="1:13" ht="20.25" customHeight="1">
      <c r="A12" s="109" t="s">
        <v>55</v>
      </c>
      <c r="B12" s="108"/>
      <c r="C12" s="109"/>
      <c r="D12" s="72"/>
      <c r="E12" s="108"/>
      <c r="F12" s="110"/>
      <c r="G12" s="110"/>
      <c r="H12" s="110"/>
      <c r="I12" s="110"/>
      <c r="J12" s="110"/>
      <c r="K12" s="110"/>
      <c r="L12" s="110"/>
    </row>
    <row r="13" spans="1:13" ht="20.25" customHeight="1">
      <c r="A13" s="109" t="s">
        <v>151</v>
      </c>
      <c r="B13" s="108"/>
      <c r="C13" s="109"/>
      <c r="D13" s="72"/>
      <c r="E13" s="108"/>
      <c r="F13" s="32">
        <v>152811</v>
      </c>
      <c r="G13" s="81"/>
      <c r="H13" s="32">
        <v>1665438</v>
      </c>
      <c r="I13" s="111"/>
      <c r="J13" s="110">
        <v>-2028014</v>
      </c>
      <c r="K13" s="81"/>
      <c r="L13" s="110">
        <v>1894007</v>
      </c>
    </row>
    <row r="14" spans="1:13" ht="20.25" customHeight="1">
      <c r="A14" s="208" t="s">
        <v>239</v>
      </c>
      <c r="B14" s="108"/>
      <c r="C14" s="109"/>
      <c r="D14" s="72"/>
      <c r="E14" s="108"/>
      <c r="F14" s="32">
        <v>-149874</v>
      </c>
      <c r="G14" s="81"/>
      <c r="H14" s="204">
        <v>0</v>
      </c>
      <c r="I14" s="111"/>
      <c r="J14" s="204">
        <v>0</v>
      </c>
      <c r="K14" s="81"/>
      <c r="L14" s="204">
        <v>0</v>
      </c>
    </row>
    <row r="15" spans="1:13" ht="20.25" customHeight="1">
      <c r="A15" s="112" t="s">
        <v>85</v>
      </c>
      <c r="B15" s="108"/>
      <c r="C15" s="108"/>
      <c r="D15" s="72"/>
      <c r="E15" s="108"/>
      <c r="F15" s="204">
        <v>0</v>
      </c>
      <c r="G15" s="107"/>
      <c r="H15" s="110">
        <v>95845</v>
      </c>
      <c r="I15" s="111"/>
      <c r="J15" s="204">
        <v>0</v>
      </c>
      <c r="K15" s="81"/>
      <c r="L15" s="204">
        <v>0</v>
      </c>
    </row>
    <row r="16" spans="1:13" ht="20.25" customHeight="1">
      <c r="A16" s="112" t="s">
        <v>84</v>
      </c>
      <c r="B16" s="108"/>
      <c r="C16" s="108"/>
      <c r="D16" s="85"/>
      <c r="E16" s="108"/>
      <c r="F16" s="110">
        <v>9729724</v>
      </c>
      <c r="G16" s="107"/>
      <c r="H16" s="110">
        <v>5766254</v>
      </c>
      <c r="I16" s="111"/>
      <c r="J16" s="32">
        <v>2701129</v>
      </c>
      <c r="K16" s="107"/>
      <c r="L16" s="32">
        <v>446904</v>
      </c>
    </row>
    <row r="17" spans="1:13" ht="20.25" hidden="1" customHeight="1">
      <c r="A17" s="112" t="s">
        <v>126</v>
      </c>
      <c r="B17" s="108"/>
      <c r="C17" s="108"/>
      <c r="D17" s="85">
        <v>8</v>
      </c>
      <c r="E17" s="108"/>
      <c r="F17" s="110"/>
      <c r="G17" s="107"/>
      <c r="H17" s="204">
        <v>0</v>
      </c>
      <c r="I17" s="111"/>
      <c r="J17" s="204"/>
      <c r="K17" s="107"/>
      <c r="L17" s="204">
        <v>0</v>
      </c>
    </row>
    <row r="18" spans="1:13" ht="20.25" hidden="1" customHeight="1">
      <c r="A18" s="112" t="s">
        <v>125</v>
      </c>
      <c r="B18" s="108"/>
      <c r="C18" s="108"/>
      <c r="D18" s="85"/>
      <c r="E18" s="108"/>
      <c r="F18" s="110"/>
      <c r="G18" s="107"/>
      <c r="H18" s="110"/>
      <c r="I18" s="111"/>
      <c r="J18" s="32"/>
      <c r="K18" s="107"/>
      <c r="L18" s="32"/>
    </row>
    <row r="19" spans="1:13" ht="20.25" customHeight="1">
      <c r="A19" s="112" t="s">
        <v>245</v>
      </c>
      <c r="B19" s="108"/>
      <c r="C19" s="108"/>
      <c r="D19" s="85"/>
      <c r="E19" s="108"/>
      <c r="F19" s="110">
        <v>-199511</v>
      </c>
      <c r="G19" s="107"/>
      <c r="H19" s="110">
        <v>-999</v>
      </c>
      <c r="I19" s="111"/>
      <c r="J19" s="204">
        <v>0</v>
      </c>
      <c r="K19" s="107"/>
      <c r="L19" s="204">
        <v>0</v>
      </c>
    </row>
    <row r="20" spans="1:13" ht="20.25" customHeight="1">
      <c r="A20" s="112" t="s">
        <v>232</v>
      </c>
      <c r="B20" s="108"/>
      <c r="C20" s="108"/>
      <c r="D20" s="85"/>
      <c r="E20" s="108"/>
      <c r="F20" s="110"/>
      <c r="G20" s="107"/>
      <c r="H20" s="110"/>
      <c r="I20" s="111"/>
      <c r="J20" s="204"/>
      <c r="K20" s="107"/>
      <c r="L20" s="204"/>
    </row>
    <row r="21" spans="1:13" ht="20.25" customHeight="1">
      <c r="A21" s="319" t="s">
        <v>233</v>
      </c>
      <c r="B21" s="108"/>
      <c r="C21" s="108"/>
      <c r="D21" s="85">
        <v>12</v>
      </c>
      <c r="E21" s="108"/>
      <c r="F21" s="204">
        <v>0</v>
      </c>
      <c r="G21" s="107"/>
      <c r="H21" s="110">
        <v>4562098</v>
      </c>
      <c r="I21" s="111"/>
      <c r="J21" s="204">
        <v>0</v>
      </c>
      <c r="K21" s="107"/>
      <c r="L21" s="204">
        <v>0</v>
      </c>
    </row>
    <row r="22" spans="1:13" ht="20.25" hidden="1" customHeight="1">
      <c r="A22" s="112" t="s">
        <v>135</v>
      </c>
      <c r="B22" s="108"/>
      <c r="C22" s="108"/>
      <c r="D22" s="113"/>
      <c r="E22" s="108"/>
      <c r="F22" s="110"/>
      <c r="G22" s="107"/>
      <c r="H22" s="110"/>
      <c r="I22" s="111"/>
      <c r="J22" s="204">
        <v>0</v>
      </c>
      <c r="K22" s="107"/>
      <c r="L22" s="204">
        <v>0</v>
      </c>
    </row>
    <row r="23" spans="1:13" ht="20.25" customHeight="1">
      <c r="A23" s="112" t="s">
        <v>162</v>
      </c>
      <c r="B23" s="108"/>
      <c r="C23" s="108"/>
      <c r="D23" s="85"/>
      <c r="E23" s="108"/>
      <c r="F23" s="204">
        <v>0</v>
      </c>
      <c r="G23" s="107"/>
      <c r="H23" s="110">
        <v>126734</v>
      </c>
      <c r="I23" s="111"/>
      <c r="J23" s="204">
        <v>0</v>
      </c>
      <c r="K23" s="107"/>
      <c r="L23" s="204">
        <v>0</v>
      </c>
    </row>
    <row r="24" spans="1:13" ht="20.25" customHeight="1">
      <c r="A24" s="112" t="s">
        <v>126</v>
      </c>
      <c r="B24" s="108"/>
      <c r="C24" s="108"/>
      <c r="D24" s="85">
        <v>9</v>
      </c>
      <c r="E24" s="108"/>
      <c r="F24" s="110">
        <v>131076.00000000015</v>
      </c>
      <c r="G24" s="107"/>
      <c r="H24" s="110">
        <v>30783</v>
      </c>
      <c r="I24" s="111"/>
      <c r="J24" s="204">
        <v>0</v>
      </c>
      <c r="K24" s="107"/>
      <c r="L24" s="204">
        <v>0</v>
      </c>
    </row>
    <row r="25" spans="1:13" ht="20.25" customHeight="1">
      <c r="A25" s="114" t="s">
        <v>219</v>
      </c>
      <c r="B25" s="115"/>
      <c r="C25" s="116"/>
      <c r="D25" s="83"/>
      <c r="E25" s="115"/>
      <c r="F25" s="110">
        <v>303964</v>
      </c>
      <c r="G25" s="117"/>
      <c r="H25" s="110">
        <v>399381</v>
      </c>
      <c r="I25" s="118"/>
      <c r="J25" s="32">
        <v>265425</v>
      </c>
      <c r="K25" s="117"/>
      <c r="L25" s="32">
        <v>352751</v>
      </c>
      <c r="M25" s="61"/>
    </row>
    <row r="26" spans="1:13" s="61" customFormat="1" ht="20.25" customHeight="1">
      <c r="A26" s="119" t="s">
        <v>107</v>
      </c>
      <c r="B26" s="115"/>
      <c r="C26" s="115"/>
      <c r="D26" s="72" t="s">
        <v>220</v>
      </c>
      <c r="E26" s="115"/>
      <c r="F26" s="204">
        <v>0</v>
      </c>
      <c r="G26" s="117"/>
      <c r="H26" s="204">
        <v>0</v>
      </c>
      <c r="I26" s="111"/>
      <c r="J26" s="110">
        <v>-15799258</v>
      </c>
      <c r="K26" s="117"/>
      <c r="L26" s="110">
        <v>-10099406</v>
      </c>
    </row>
    <row r="27" spans="1:13" ht="20.25" customHeight="1">
      <c r="A27" s="114" t="s">
        <v>36</v>
      </c>
      <c r="B27" s="108"/>
      <c r="C27" s="120"/>
      <c r="D27" s="79"/>
      <c r="E27" s="108"/>
      <c r="F27" s="110">
        <v>-899878</v>
      </c>
      <c r="G27" s="117"/>
      <c r="H27" s="110">
        <v>-1389536</v>
      </c>
      <c r="I27" s="111"/>
      <c r="J27" s="110">
        <v>-1242053</v>
      </c>
      <c r="K27" s="117"/>
      <c r="L27" s="110">
        <v>-1676313</v>
      </c>
    </row>
    <row r="28" spans="1:13" ht="20.25" customHeight="1">
      <c r="A28" s="109" t="s">
        <v>49</v>
      </c>
      <c r="B28" s="108"/>
      <c r="C28" s="108"/>
      <c r="D28" s="79"/>
      <c r="E28" s="108"/>
      <c r="F28" s="121">
        <v>3554940</v>
      </c>
      <c r="G28" s="108"/>
      <c r="H28" s="121">
        <v>4415599</v>
      </c>
      <c r="I28" s="111"/>
      <c r="J28" s="121">
        <v>140964</v>
      </c>
      <c r="K28" s="108"/>
      <c r="L28" s="121">
        <v>169194</v>
      </c>
    </row>
    <row r="29" spans="1:13" ht="20.25" customHeight="1">
      <c r="A29" s="120" t="s">
        <v>251</v>
      </c>
      <c r="B29" s="108"/>
      <c r="C29" s="108"/>
      <c r="D29" s="79"/>
      <c r="E29" s="108"/>
      <c r="F29" s="122"/>
      <c r="G29" s="107"/>
      <c r="H29" s="122"/>
      <c r="I29" s="108"/>
      <c r="J29" s="122"/>
      <c r="K29" s="107"/>
      <c r="L29" s="122"/>
    </row>
    <row r="30" spans="1:13" ht="20.25" customHeight="1">
      <c r="A30" s="123" t="s">
        <v>56</v>
      </c>
      <c r="B30" s="108"/>
      <c r="C30" s="120"/>
      <c r="D30" s="79"/>
      <c r="E30" s="108"/>
      <c r="F30" s="122">
        <f>SUM(F10:F28)</f>
        <v>42719271.0045771</v>
      </c>
      <c r="G30" s="107"/>
      <c r="H30" s="122">
        <f>SUM(H10:H28)</f>
        <v>36984372</v>
      </c>
      <c r="I30" s="108"/>
      <c r="J30" s="122">
        <f>SUM(J10:J28)</f>
        <v>6825095</v>
      </c>
      <c r="K30" s="107"/>
      <c r="L30" s="122">
        <f>SUM(L10:L28)</f>
        <v>2872946</v>
      </c>
    </row>
    <row r="31" spans="1:13" ht="20.25" customHeight="1">
      <c r="A31" s="120" t="s">
        <v>37</v>
      </c>
      <c r="B31" s="108"/>
      <c r="C31" s="120"/>
      <c r="D31" s="79"/>
      <c r="E31" s="108"/>
      <c r="F31" s="81"/>
      <c r="G31" s="107"/>
      <c r="H31" s="81"/>
      <c r="I31" s="108"/>
      <c r="J31" s="81"/>
      <c r="K31" s="107"/>
      <c r="L31" s="81"/>
    </row>
    <row r="32" spans="1:13" ht="20.25" customHeight="1">
      <c r="A32" s="119" t="s">
        <v>241</v>
      </c>
      <c r="B32" s="108"/>
      <c r="C32" s="108"/>
      <c r="D32" s="85"/>
      <c r="E32" s="108"/>
      <c r="F32" s="81">
        <v>332984</v>
      </c>
      <c r="G32" s="81"/>
      <c r="H32" s="81">
        <v>-112114</v>
      </c>
      <c r="I32" s="124"/>
      <c r="J32" s="81">
        <v>-2720601</v>
      </c>
      <c r="K32" s="81"/>
      <c r="L32" s="81">
        <v>-3140513</v>
      </c>
    </row>
    <row r="33" spans="1:12" ht="20.25" customHeight="1">
      <c r="A33" s="119" t="s">
        <v>194</v>
      </c>
      <c r="B33" s="108"/>
      <c r="C33" s="108"/>
      <c r="D33" s="85"/>
      <c r="E33" s="108"/>
      <c r="F33" s="204">
        <v>0</v>
      </c>
      <c r="G33" s="81"/>
      <c r="H33" s="81">
        <v>-30783</v>
      </c>
      <c r="I33" s="124"/>
      <c r="J33" s="199">
        <v>0</v>
      </c>
      <c r="K33" s="81"/>
      <c r="L33" s="199">
        <v>0</v>
      </c>
    </row>
    <row r="34" spans="1:12" ht="20.25" customHeight="1">
      <c r="A34" s="125" t="s">
        <v>38</v>
      </c>
      <c r="B34" s="108"/>
      <c r="C34" s="108"/>
      <c r="D34" s="108"/>
      <c r="E34" s="108"/>
      <c r="F34" s="81">
        <v>-193512</v>
      </c>
      <c r="G34" s="81"/>
      <c r="H34" s="81">
        <v>499212</v>
      </c>
      <c r="I34" s="124"/>
      <c r="J34" s="81">
        <v>2307</v>
      </c>
      <c r="K34" s="81"/>
      <c r="L34" s="81">
        <v>320672</v>
      </c>
    </row>
    <row r="35" spans="1:12" ht="20.25" customHeight="1">
      <c r="A35" s="126" t="s">
        <v>87</v>
      </c>
      <c r="B35" s="108"/>
      <c r="C35" s="108"/>
      <c r="D35" s="108"/>
      <c r="E35" s="108"/>
      <c r="F35" s="81">
        <v>64864</v>
      </c>
      <c r="G35" s="81"/>
      <c r="H35" s="81">
        <v>31006</v>
      </c>
      <c r="I35" s="124"/>
      <c r="J35" s="199">
        <v>0</v>
      </c>
      <c r="K35" s="199"/>
      <c r="L35" s="81">
        <v>-26400</v>
      </c>
    </row>
    <row r="36" spans="1:12" ht="20.25" customHeight="1">
      <c r="A36" s="120" t="s">
        <v>39</v>
      </c>
      <c r="B36" s="108"/>
      <c r="C36" s="120"/>
      <c r="D36" s="108"/>
      <c r="E36" s="108"/>
      <c r="F36" s="81"/>
      <c r="G36" s="81"/>
      <c r="H36" s="81"/>
      <c r="I36" s="124"/>
      <c r="J36" s="81"/>
      <c r="K36" s="81"/>
      <c r="L36" s="81"/>
    </row>
    <row r="37" spans="1:12" ht="20.25" customHeight="1">
      <c r="A37" s="114" t="s">
        <v>242</v>
      </c>
      <c r="B37" s="108"/>
      <c r="C37" s="120"/>
      <c r="D37" s="108"/>
      <c r="E37" s="108"/>
      <c r="F37" s="32">
        <v>-1078581</v>
      </c>
      <c r="G37" s="81"/>
      <c r="H37" s="32">
        <v>-1996773</v>
      </c>
      <c r="I37" s="124"/>
      <c r="J37" s="32">
        <v>-562253</v>
      </c>
      <c r="K37" s="81"/>
      <c r="L37" s="32">
        <v>-1463145</v>
      </c>
    </row>
    <row r="38" spans="1:12" ht="20.25" customHeight="1">
      <c r="A38" s="114" t="s">
        <v>40</v>
      </c>
      <c r="B38" s="108"/>
      <c r="C38" s="120"/>
      <c r="D38" s="108"/>
      <c r="E38" s="108"/>
      <c r="F38" s="32">
        <v>-372456</v>
      </c>
      <c r="G38" s="81"/>
      <c r="H38" s="32">
        <v>-823134</v>
      </c>
      <c r="I38" s="124"/>
      <c r="J38" s="32">
        <f>-341045</f>
        <v>-341045</v>
      </c>
      <c r="K38" s="81"/>
      <c r="L38" s="32">
        <v>-749344</v>
      </c>
    </row>
    <row r="39" spans="1:12" ht="20.25" customHeight="1">
      <c r="A39" s="114" t="s">
        <v>124</v>
      </c>
      <c r="B39" s="108"/>
      <c r="C39" s="120"/>
      <c r="D39" s="108"/>
      <c r="E39" s="108"/>
      <c r="F39" s="202">
        <v>0</v>
      </c>
      <c r="G39" s="84"/>
      <c r="H39" s="37">
        <v>87834</v>
      </c>
      <c r="I39" s="124"/>
      <c r="J39" s="202">
        <v>0</v>
      </c>
      <c r="K39" s="84"/>
      <c r="L39" s="37">
        <v>31548</v>
      </c>
    </row>
    <row r="40" spans="1:12" ht="20.25" customHeight="1">
      <c r="A40" s="114" t="s">
        <v>120</v>
      </c>
      <c r="B40" s="108"/>
      <c r="C40" s="120"/>
      <c r="D40" s="108"/>
      <c r="E40" s="108"/>
      <c r="F40" s="127">
        <f>SUM(F29:F39)</f>
        <v>41472570.0045771</v>
      </c>
      <c r="G40" s="81"/>
      <c r="H40" s="127">
        <f>SUM(H29:H39)</f>
        <v>34639620</v>
      </c>
      <c r="I40" s="108"/>
      <c r="J40" s="128">
        <f>SUM(J29:J39)</f>
        <v>3203503</v>
      </c>
      <c r="K40" s="81"/>
      <c r="L40" s="127">
        <f>SUM(L29:L39)</f>
        <v>-2154236</v>
      </c>
    </row>
    <row r="41" spans="1:12" ht="20.25" hidden="1" customHeight="1">
      <c r="A41" s="114" t="s">
        <v>195</v>
      </c>
      <c r="B41" s="108"/>
      <c r="C41" s="120"/>
      <c r="D41" s="108"/>
      <c r="E41" s="108"/>
      <c r="F41" s="127"/>
      <c r="G41" s="81"/>
      <c r="H41" s="127"/>
      <c r="I41" s="108"/>
      <c r="J41" s="128"/>
      <c r="K41" s="81"/>
      <c r="L41" s="127"/>
    </row>
    <row r="42" spans="1:12" ht="20.25" hidden="1" customHeight="1">
      <c r="A42" s="114" t="s">
        <v>168</v>
      </c>
      <c r="B42" s="108"/>
      <c r="C42" s="120"/>
      <c r="D42" s="108"/>
      <c r="E42" s="108"/>
      <c r="F42" s="127"/>
      <c r="G42" s="81"/>
      <c r="H42" s="127"/>
      <c r="I42" s="108"/>
      <c r="J42" s="32"/>
      <c r="K42" s="81"/>
      <c r="L42" s="127"/>
    </row>
    <row r="43" spans="1:12" ht="20.25" customHeight="1">
      <c r="A43" s="114" t="s">
        <v>167</v>
      </c>
      <c r="B43" s="108"/>
      <c r="C43" s="120"/>
      <c r="D43" s="108"/>
      <c r="E43" s="108"/>
      <c r="F43" s="128">
        <v>1285659</v>
      </c>
      <c r="G43" s="84"/>
      <c r="H43" s="128">
        <v>736782</v>
      </c>
      <c r="I43" s="111"/>
      <c r="J43" s="128">
        <v>853550</v>
      </c>
      <c r="K43" s="84"/>
      <c r="L43" s="128">
        <v>516709</v>
      </c>
    </row>
    <row r="44" spans="1:12" ht="20.25" customHeight="1">
      <c r="A44" s="114" t="s">
        <v>86</v>
      </c>
      <c r="B44" s="108"/>
      <c r="C44" s="120"/>
      <c r="D44" s="108"/>
      <c r="E44" s="108"/>
      <c r="F44" s="128">
        <v>-4828943</v>
      </c>
      <c r="G44" s="81"/>
      <c r="H44" s="128">
        <v>-5095401</v>
      </c>
      <c r="I44" s="111"/>
      <c r="J44" s="128">
        <v>-469076</v>
      </c>
      <c r="K44" s="81"/>
      <c r="L44" s="128">
        <v>-606233</v>
      </c>
    </row>
    <row r="45" spans="1:12" ht="20.25" customHeight="1">
      <c r="A45" s="114" t="s">
        <v>228</v>
      </c>
      <c r="B45" s="108"/>
      <c r="C45" s="120"/>
      <c r="D45" s="108"/>
      <c r="E45" s="108"/>
      <c r="F45" s="128">
        <v>-568760</v>
      </c>
      <c r="G45" s="81"/>
      <c r="H45" s="202">
        <v>0</v>
      </c>
      <c r="I45" s="111"/>
      <c r="J45" s="128">
        <v>-195000</v>
      </c>
      <c r="K45" s="81"/>
      <c r="L45" s="202">
        <v>0</v>
      </c>
    </row>
    <row r="46" spans="1:12" ht="20.25" customHeight="1">
      <c r="A46" s="129" t="s">
        <v>104</v>
      </c>
      <c r="B46" s="108"/>
      <c r="C46" s="130"/>
      <c r="D46" s="108"/>
      <c r="E46" s="108"/>
      <c r="F46" s="160">
        <f>SUM(F40:F45)</f>
        <v>37360526.0045771</v>
      </c>
      <c r="G46" s="160"/>
      <c r="H46" s="160">
        <f>SUM(H40:H45)</f>
        <v>30281001</v>
      </c>
      <c r="I46" s="157"/>
      <c r="J46" s="160">
        <f>SUM(J40:J45)</f>
        <v>3392977</v>
      </c>
      <c r="K46" s="150"/>
      <c r="L46" s="160">
        <f>SUM(L40:L45)</f>
        <v>-2243760</v>
      </c>
    </row>
    <row r="47" spans="1:12" ht="20.25" customHeight="1">
      <c r="A47" s="107"/>
      <c r="B47" s="109"/>
      <c r="C47" s="120"/>
      <c r="D47" s="108"/>
      <c r="E47" s="108"/>
      <c r="F47" s="131"/>
      <c r="G47" s="108"/>
      <c r="H47" s="131"/>
      <c r="I47" s="108"/>
      <c r="J47" s="131"/>
      <c r="K47" s="108"/>
      <c r="L47" s="131"/>
    </row>
    <row r="48" spans="1:12" ht="20.25" customHeight="1">
      <c r="A48" s="132"/>
      <c r="B48" s="108"/>
      <c r="C48" s="120"/>
      <c r="D48" s="120"/>
      <c r="E48" s="116"/>
      <c r="F48" s="80"/>
      <c r="G48" s="108"/>
      <c r="H48" s="80"/>
      <c r="I48" s="108"/>
      <c r="J48" s="80"/>
      <c r="K48" s="108"/>
      <c r="L48" s="80"/>
    </row>
    <row r="49" spans="1:13" s="1" customFormat="1" ht="20.25" customHeight="1">
      <c r="A49" s="245" t="s">
        <v>123</v>
      </c>
      <c r="B49" s="17"/>
      <c r="C49" s="17"/>
      <c r="D49" s="28"/>
      <c r="E49" s="29"/>
      <c r="F49" s="17"/>
      <c r="G49" s="17"/>
      <c r="H49" s="17"/>
      <c r="I49" s="17"/>
      <c r="J49" s="17"/>
      <c r="K49" s="17"/>
      <c r="L49" s="17"/>
    </row>
    <row r="50" spans="1:13" ht="20.25" customHeight="1">
      <c r="A50" s="347" t="s">
        <v>105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59"/>
    </row>
    <row r="51" spans="1:13" s="53" customFormat="1" ht="20.25" customHeight="1">
      <c r="A51" s="347" t="str">
        <f>A3</f>
        <v>For the year ended 31 December 2020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5"/>
    </row>
    <row r="52" spans="1:13" s="53" customFormat="1" ht="20.25" customHeight="1">
      <c r="A52" s="307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5"/>
    </row>
    <row r="53" spans="1:13" s="53" customFormat="1" ht="20.25" customHeight="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5"/>
    </row>
    <row r="54" spans="1:13" s="53" customFormat="1" ht="29.45" customHeight="1">
      <c r="A54" s="95"/>
      <c r="B54" s="71"/>
      <c r="C54" s="71"/>
      <c r="E54" s="71"/>
      <c r="F54" s="349" t="s">
        <v>230</v>
      </c>
      <c r="G54" s="350"/>
      <c r="H54" s="350"/>
      <c r="I54" s="267"/>
      <c r="J54" s="349" t="s">
        <v>231</v>
      </c>
      <c r="K54" s="350"/>
      <c r="L54" s="350"/>
    </row>
    <row r="55" spans="1:13" s="53" customFormat="1" ht="20.25" hidden="1" customHeight="1">
      <c r="A55" s="54"/>
      <c r="D55" s="263"/>
      <c r="E55" s="264"/>
      <c r="F55" s="335" t="s">
        <v>218</v>
      </c>
      <c r="G55" s="336"/>
      <c r="H55" s="336"/>
      <c r="I55" s="267"/>
      <c r="J55" s="335" t="s">
        <v>218</v>
      </c>
      <c r="K55" s="336"/>
      <c r="L55" s="336"/>
    </row>
    <row r="56" spans="1:13" s="53" customFormat="1" ht="20.25" customHeight="1">
      <c r="A56" s="70"/>
      <c r="B56" s="71"/>
      <c r="C56" s="97"/>
      <c r="D56" s="263" t="s">
        <v>0</v>
      </c>
      <c r="E56" s="70"/>
      <c r="F56" s="269">
        <v>2020</v>
      </c>
      <c r="G56" s="270"/>
      <c r="H56" s="269">
        <v>2019</v>
      </c>
      <c r="I56" s="264"/>
      <c r="J56" s="269">
        <v>2020</v>
      </c>
      <c r="K56" s="270"/>
      <c r="L56" s="269">
        <v>2019</v>
      </c>
    </row>
    <row r="57" spans="1:13" s="53" customFormat="1" ht="20.25" customHeight="1">
      <c r="A57" s="70"/>
      <c r="B57" s="71"/>
      <c r="C57" s="97"/>
      <c r="D57" s="77"/>
      <c r="E57" s="70"/>
      <c r="F57" s="346" t="s">
        <v>217</v>
      </c>
      <c r="G57" s="346"/>
      <c r="H57" s="346"/>
      <c r="I57" s="346"/>
      <c r="J57" s="346"/>
      <c r="K57" s="346"/>
      <c r="L57" s="346"/>
    </row>
    <row r="58" spans="1:13" ht="20.25" customHeight="1">
      <c r="A58" s="68" t="s">
        <v>41</v>
      </c>
      <c r="B58" s="107"/>
      <c r="C58" s="107"/>
      <c r="D58" s="77"/>
      <c r="E58" s="108"/>
      <c r="F58" s="133"/>
      <c r="G58" s="107"/>
      <c r="H58" s="133"/>
      <c r="I58" s="108"/>
      <c r="J58" s="133"/>
      <c r="K58" s="107"/>
      <c r="L58" s="133"/>
    </row>
    <row r="59" spans="1:13" ht="20.25" customHeight="1">
      <c r="A59" s="107" t="s">
        <v>193</v>
      </c>
      <c r="B59" s="107"/>
      <c r="C59" s="107"/>
      <c r="D59" s="77"/>
      <c r="E59" s="108"/>
      <c r="F59" s="133"/>
      <c r="G59" s="107"/>
      <c r="H59" s="133"/>
      <c r="I59" s="108"/>
      <c r="J59" s="133"/>
      <c r="K59" s="107"/>
      <c r="L59" s="133"/>
    </row>
    <row r="60" spans="1:13" ht="20.25" customHeight="1">
      <c r="B60" s="107" t="s">
        <v>188</v>
      </c>
      <c r="C60" s="107"/>
      <c r="D60" s="85"/>
      <c r="E60" s="108"/>
      <c r="F60" s="135">
        <v>-2604999</v>
      </c>
      <c r="G60" s="134"/>
      <c r="H60" s="135">
        <v>-280486</v>
      </c>
      <c r="I60" s="136"/>
      <c r="J60" s="135">
        <v>-2582880</v>
      </c>
      <c r="K60" s="136"/>
      <c r="L60" s="135">
        <v>-120176</v>
      </c>
    </row>
    <row r="61" spans="1:13" ht="20.25" hidden="1" customHeight="1">
      <c r="A61" s="107" t="s">
        <v>96</v>
      </c>
      <c r="B61" s="108"/>
      <c r="C61" s="107"/>
      <c r="D61" s="85" t="s">
        <v>221</v>
      </c>
      <c r="E61" s="108"/>
      <c r="F61" s="128"/>
      <c r="G61" s="81"/>
      <c r="H61" s="128"/>
      <c r="I61" s="111"/>
      <c r="J61" s="137"/>
      <c r="K61" s="81"/>
      <c r="L61" s="137"/>
    </row>
    <row r="62" spans="1:13" ht="20.25" customHeight="1">
      <c r="A62" s="107" t="s">
        <v>165</v>
      </c>
      <c r="B62" s="108"/>
      <c r="C62" s="107"/>
      <c r="D62" s="85"/>
      <c r="E62" s="108"/>
      <c r="F62" s="128">
        <v>208446</v>
      </c>
      <c r="G62" s="81"/>
      <c r="H62" s="128">
        <v>1000</v>
      </c>
      <c r="I62" s="111"/>
      <c r="J62" s="199">
        <v>0</v>
      </c>
      <c r="K62" s="81"/>
      <c r="L62" s="199">
        <v>0</v>
      </c>
    </row>
    <row r="63" spans="1:13" ht="20.25" hidden="1" customHeight="1">
      <c r="A63" s="107" t="s">
        <v>127</v>
      </c>
      <c r="B63" s="108"/>
      <c r="C63" s="107"/>
      <c r="D63" s="85"/>
      <c r="E63" s="108"/>
      <c r="F63" s="128"/>
      <c r="G63" s="81"/>
      <c r="H63" s="128"/>
      <c r="I63" s="111"/>
      <c r="J63" s="128"/>
      <c r="K63" s="81"/>
      <c r="L63" s="128"/>
    </row>
    <row r="64" spans="1:13" ht="20.25" hidden="1" customHeight="1">
      <c r="A64" s="107" t="s">
        <v>128</v>
      </c>
      <c r="B64" s="108"/>
      <c r="C64" s="107"/>
      <c r="D64" s="85"/>
      <c r="E64" s="108"/>
      <c r="F64" s="128"/>
      <c r="G64" s="81"/>
      <c r="H64" s="128"/>
      <c r="I64" s="111"/>
      <c r="J64" s="128"/>
      <c r="K64" s="81"/>
      <c r="L64" s="128"/>
    </row>
    <row r="65" spans="1:12" ht="20.25" hidden="1" customHeight="1">
      <c r="A65" s="107" t="s">
        <v>136</v>
      </c>
      <c r="B65" s="108"/>
      <c r="C65" s="107"/>
      <c r="D65" s="138"/>
      <c r="E65" s="108"/>
      <c r="F65" s="128"/>
      <c r="G65" s="81"/>
      <c r="H65" s="128"/>
      <c r="I65" s="111"/>
      <c r="J65" s="128"/>
      <c r="K65" s="81"/>
      <c r="L65" s="128"/>
    </row>
    <row r="66" spans="1:12" ht="20.25" customHeight="1">
      <c r="A66" s="107" t="s">
        <v>114</v>
      </c>
      <c r="B66" s="108"/>
      <c r="C66" s="107"/>
      <c r="D66" s="72"/>
      <c r="E66" s="108"/>
      <c r="F66" s="128"/>
      <c r="G66" s="81"/>
      <c r="H66" s="128"/>
      <c r="I66" s="111"/>
      <c r="J66" s="108"/>
      <c r="K66" s="81"/>
      <c r="L66" s="108"/>
    </row>
    <row r="67" spans="1:12" ht="20.25" customHeight="1">
      <c r="A67" s="108" t="s">
        <v>113</v>
      </c>
      <c r="B67" s="108"/>
      <c r="C67" s="107"/>
      <c r="D67" s="72">
        <v>5</v>
      </c>
      <c r="E67" s="108"/>
      <c r="F67" s="218">
        <v>0</v>
      </c>
      <c r="G67" s="81"/>
      <c r="H67" s="199">
        <v>0</v>
      </c>
      <c r="I67" s="111"/>
      <c r="J67" s="135">
        <v>33200160</v>
      </c>
      <c r="K67" s="81"/>
      <c r="L67" s="128">
        <v>1500000</v>
      </c>
    </row>
    <row r="68" spans="1:12" ht="20.25" customHeight="1">
      <c r="A68" s="107" t="s">
        <v>177</v>
      </c>
      <c r="B68" s="108"/>
      <c r="C68" s="107"/>
      <c r="D68" s="72">
        <v>5</v>
      </c>
      <c r="E68" s="108"/>
      <c r="F68" s="218">
        <v>0</v>
      </c>
      <c r="G68" s="81"/>
      <c r="H68" s="199">
        <v>0</v>
      </c>
      <c r="I68" s="111"/>
      <c r="J68" s="135">
        <v>-29624500</v>
      </c>
      <c r="K68" s="81"/>
      <c r="L68" s="128">
        <v>-9448014</v>
      </c>
    </row>
    <row r="69" spans="1:12" ht="20.25" customHeight="1">
      <c r="A69" s="107" t="s">
        <v>108</v>
      </c>
      <c r="B69" s="108"/>
      <c r="C69" s="107"/>
      <c r="D69" s="85">
        <v>5</v>
      </c>
      <c r="E69" s="108"/>
      <c r="F69" s="218">
        <v>0</v>
      </c>
      <c r="G69" s="81"/>
      <c r="H69" s="199">
        <v>0</v>
      </c>
      <c r="I69" s="111"/>
      <c r="J69" s="135">
        <v>15799258</v>
      </c>
      <c r="K69" s="81"/>
      <c r="L69" s="128">
        <v>10099406</v>
      </c>
    </row>
    <row r="70" spans="1:12" ht="20.25" customHeight="1">
      <c r="A70" s="107" t="s">
        <v>166</v>
      </c>
      <c r="B70" s="108"/>
      <c r="C70" s="107"/>
      <c r="D70" s="72">
        <v>10</v>
      </c>
      <c r="E70" s="108"/>
      <c r="F70" s="218">
        <v>0</v>
      </c>
      <c r="G70" s="81"/>
      <c r="H70" s="199">
        <v>0</v>
      </c>
      <c r="I70" s="111"/>
      <c r="J70" s="199">
        <v>0</v>
      </c>
      <c r="K70" s="81"/>
      <c r="L70" s="128">
        <v>-6696000</v>
      </c>
    </row>
    <row r="71" spans="1:12" ht="20.25" customHeight="1">
      <c r="A71" s="107" t="s">
        <v>240</v>
      </c>
      <c r="B71" s="108"/>
      <c r="C71" s="107"/>
      <c r="D71" s="85"/>
      <c r="E71" s="108"/>
      <c r="F71" s="128">
        <v>59427289</v>
      </c>
      <c r="G71" s="81"/>
      <c r="H71" s="135">
        <v>-81077778</v>
      </c>
      <c r="I71" s="111"/>
      <c r="J71" s="128">
        <v>59427289</v>
      </c>
      <c r="K71" s="81"/>
      <c r="L71" s="135">
        <v>-81077778</v>
      </c>
    </row>
    <row r="72" spans="1:12" ht="20.25" customHeight="1">
      <c r="A72" s="114" t="s">
        <v>154</v>
      </c>
      <c r="B72" s="108"/>
      <c r="C72" s="107"/>
      <c r="D72" s="85"/>
      <c r="E72" s="108"/>
      <c r="F72" s="128">
        <v>812155</v>
      </c>
      <c r="G72" s="81"/>
      <c r="H72" s="128">
        <v>1377030</v>
      </c>
      <c r="I72" s="111"/>
      <c r="J72" s="128">
        <v>1668926</v>
      </c>
      <c r="K72" s="81"/>
      <c r="L72" s="128">
        <v>1303785</v>
      </c>
    </row>
    <row r="73" spans="1:12" ht="20.25" customHeight="1">
      <c r="A73" s="129" t="s">
        <v>112</v>
      </c>
      <c r="B73" s="108"/>
      <c r="C73" s="120"/>
      <c r="D73" s="139"/>
      <c r="E73" s="108"/>
      <c r="F73" s="158">
        <f>SUM(F60:F72)</f>
        <v>57842891</v>
      </c>
      <c r="G73" s="150"/>
      <c r="H73" s="158">
        <f>SUM(H60:H72)</f>
        <v>-79980234</v>
      </c>
      <c r="I73" s="157"/>
      <c r="J73" s="158">
        <f>SUM(J60:J72)</f>
        <v>77888253</v>
      </c>
      <c r="K73" s="150"/>
      <c r="L73" s="158">
        <f>SUM(L60:L72)</f>
        <v>-84438777</v>
      </c>
    </row>
    <row r="74" spans="1:12" ht="20.25" customHeight="1">
      <c r="A74" s="129"/>
      <c r="B74" s="108"/>
      <c r="C74" s="120"/>
      <c r="D74" s="139"/>
      <c r="E74" s="108"/>
      <c r="F74" s="248"/>
      <c r="G74" s="150"/>
      <c r="H74" s="248"/>
      <c r="I74" s="157"/>
      <c r="J74" s="248"/>
      <c r="K74" s="150"/>
      <c r="L74" s="248"/>
    </row>
    <row r="75" spans="1:12" ht="20.25" customHeight="1">
      <c r="A75" s="68" t="s">
        <v>42</v>
      </c>
      <c r="B75" s="107"/>
      <c r="C75" s="107"/>
      <c r="D75" s="139"/>
      <c r="E75" s="108"/>
      <c r="F75" s="81"/>
      <c r="G75" s="81"/>
      <c r="H75" s="81"/>
      <c r="I75" s="108"/>
      <c r="J75" s="81"/>
      <c r="K75" s="81"/>
      <c r="L75" s="81"/>
    </row>
    <row r="76" spans="1:12" ht="20.25" hidden="1" customHeight="1">
      <c r="A76" s="70" t="s">
        <v>83</v>
      </c>
      <c r="B76" s="107"/>
      <c r="C76" s="107"/>
      <c r="D76" s="72">
        <v>5</v>
      </c>
      <c r="E76" s="107"/>
      <c r="F76" s="81"/>
      <c r="G76" s="81"/>
      <c r="H76" s="81"/>
      <c r="I76" s="111"/>
      <c r="J76" s="135"/>
      <c r="K76" s="81"/>
      <c r="L76" s="81"/>
    </row>
    <row r="77" spans="1:12" ht="20.25" customHeight="1">
      <c r="A77" s="70" t="s">
        <v>109</v>
      </c>
      <c r="B77" s="107"/>
      <c r="C77" s="107"/>
      <c r="D77" s="72">
        <v>5</v>
      </c>
      <c r="E77" s="107"/>
      <c r="F77" s="204">
        <v>0</v>
      </c>
      <c r="G77" s="81"/>
      <c r="H77" s="204">
        <v>0</v>
      </c>
      <c r="I77" s="111"/>
      <c r="J77" s="135">
        <v>-5500000</v>
      </c>
      <c r="K77" s="81"/>
      <c r="L77" s="81">
        <v>-500000</v>
      </c>
    </row>
    <row r="78" spans="1:12" ht="20.25" customHeight="1">
      <c r="A78" s="70" t="s">
        <v>234</v>
      </c>
      <c r="B78" s="107"/>
      <c r="C78" s="107"/>
      <c r="D78" s="72">
        <v>5</v>
      </c>
      <c r="E78" s="107"/>
      <c r="F78" s="204">
        <v>0</v>
      </c>
      <c r="G78" s="81"/>
      <c r="H78" s="204">
        <v>0</v>
      </c>
      <c r="I78" s="111"/>
      <c r="J78" s="204">
        <v>0</v>
      </c>
      <c r="K78" s="81"/>
      <c r="L78" s="81">
        <v>-14210000</v>
      </c>
    </row>
    <row r="79" spans="1:12" ht="20.25" hidden="1" customHeight="1">
      <c r="A79" s="70" t="s">
        <v>121</v>
      </c>
      <c r="B79" s="107"/>
      <c r="C79" s="107"/>
      <c r="D79" s="120"/>
      <c r="E79" s="116"/>
      <c r="F79" s="108"/>
      <c r="G79" s="108"/>
      <c r="H79" s="135"/>
      <c r="I79" s="108"/>
      <c r="J79" s="108"/>
      <c r="K79" s="108"/>
      <c r="L79" s="108"/>
    </row>
    <row r="80" spans="1:12" ht="20.25" customHeight="1">
      <c r="A80" s="70" t="s">
        <v>191</v>
      </c>
      <c r="B80" s="107"/>
      <c r="C80" s="107"/>
      <c r="D80" s="72">
        <v>17</v>
      </c>
      <c r="E80" s="107"/>
      <c r="F80" s="81">
        <v>-17483951</v>
      </c>
      <c r="G80" s="81"/>
      <c r="H80" s="81">
        <v>-31426826</v>
      </c>
      <c r="I80" s="111"/>
      <c r="J80" s="204">
        <v>0</v>
      </c>
      <c r="K80" s="81"/>
      <c r="L80" s="204">
        <v>0</v>
      </c>
    </row>
    <row r="81" spans="1:13" ht="20.100000000000001" customHeight="1">
      <c r="A81" s="205" t="s">
        <v>184</v>
      </c>
      <c r="B81" s="107"/>
      <c r="C81" s="107"/>
      <c r="D81" s="72">
        <v>16</v>
      </c>
      <c r="E81" s="108"/>
      <c r="F81" s="81">
        <v>-3406768</v>
      </c>
      <c r="G81" s="81"/>
      <c r="H81" s="204">
        <v>0</v>
      </c>
      <c r="I81" s="108"/>
      <c r="J81" s="135">
        <v>-2186340</v>
      </c>
      <c r="K81" s="81"/>
      <c r="L81" s="204">
        <v>0</v>
      </c>
    </row>
    <row r="82" spans="1:13" ht="20.25" customHeight="1">
      <c r="A82" s="126" t="s">
        <v>196</v>
      </c>
      <c r="B82" s="107"/>
      <c r="C82" s="107"/>
      <c r="D82" s="72"/>
      <c r="E82" s="107"/>
      <c r="F82" s="204">
        <v>0</v>
      </c>
      <c r="G82" s="81"/>
      <c r="H82" s="81">
        <v>-3683462</v>
      </c>
      <c r="I82" s="111"/>
      <c r="J82" s="204">
        <v>0</v>
      </c>
      <c r="K82" s="81"/>
      <c r="L82" s="81">
        <v>-3683462</v>
      </c>
    </row>
    <row r="83" spans="1:13" ht="20.25" hidden="1" customHeight="1">
      <c r="A83" s="126" t="s">
        <v>98</v>
      </c>
      <c r="B83" s="108"/>
      <c r="C83" s="107"/>
      <c r="D83" s="120"/>
      <c r="E83" s="116"/>
      <c r="F83" s="108"/>
      <c r="G83" s="108"/>
      <c r="H83" s="108"/>
      <c r="I83" s="108"/>
      <c r="J83" s="108"/>
      <c r="K83" s="108"/>
      <c r="L83" s="108"/>
    </row>
    <row r="84" spans="1:13" ht="20.25" hidden="1" customHeight="1">
      <c r="A84" s="126" t="s">
        <v>97</v>
      </c>
      <c r="B84" s="108"/>
      <c r="C84" s="107"/>
      <c r="D84" s="72">
        <v>17</v>
      </c>
      <c r="E84" s="107"/>
      <c r="F84" s="84"/>
      <c r="G84" s="81"/>
      <c r="H84" s="84"/>
      <c r="I84" s="111"/>
      <c r="J84" s="81"/>
      <c r="K84" s="81"/>
      <c r="L84" s="81"/>
    </row>
    <row r="85" spans="1:13" ht="19.7" hidden="1" customHeight="1">
      <c r="A85" s="126" t="s">
        <v>152</v>
      </c>
      <c r="B85" s="108"/>
      <c r="C85" s="107"/>
      <c r="D85" s="72"/>
      <c r="E85" s="107"/>
      <c r="F85" s="81"/>
      <c r="G85" s="81"/>
      <c r="H85" s="81"/>
      <c r="I85" s="111"/>
      <c r="J85" s="81"/>
      <c r="K85" s="81"/>
      <c r="L85" s="81"/>
    </row>
    <row r="86" spans="1:13" ht="20.25" customHeight="1">
      <c r="A86" s="126" t="s">
        <v>150</v>
      </c>
      <c r="B86" s="108"/>
      <c r="C86" s="107"/>
      <c r="D86" s="72">
        <v>25</v>
      </c>
      <c r="E86" s="107"/>
      <c r="F86" s="84">
        <v>-22500000</v>
      </c>
      <c r="G86" s="81"/>
      <c r="H86" s="84">
        <v>-22500000</v>
      </c>
      <c r="I86" s="111"/>
      <c r="J86" s="84">
        <v>-22500000</v>
      </c>
      <c r="K86" s="81"/>
      <c r="L86" s="81">
        <v>-22500000</v>
      </c>
    </row>
    <row r="87" spans="1:13" ht="20.25" customHeight="1">
      <c r="A87" s="114" t="s">
        <v>155</v>
      </c>
      <c r="B87" s="108"/>
      <c r="C87" s="107"/>
      <c r="D87" s="72"/>
      <c r="E87" s="107"/>
      <c r="F87" s="84">
        <v>-3800450</v>
      </c>
      <c r="G87" s="81"/>
      <c r="H87" s="84">
        <v>-4549331</v>
      </c>
      <c r="I87" s="111"/>
      <c r="J87" s="81">
        <v>-315436</v>
      </c>
      <c r="K87" s="81"/>
      <c r="L87" s="81">
        <v>-144879</v>
      </c>
    </row>
    <row r="88" spans="1:13" ht="20.25" customHeight="1">
      <c r="A88" s="126" t="s">
        <v>110</v>
      </c>
      <c r="B88" s="108"/>
      <c r="C88" s="107"/>
      <c r="D88" s="72"/>
      <c r="E88" s="107"/>
      <c r="F88" s="84"/>
      <c r="G88" s="81"/>
      <c r="H88" s="84"/>
      <c r="I88" s="111"/>
      <c r="J88" s="108"/>
      <c r="K88" s="81"/>
      <c r="L88" s="84"/>
    </row>
    <row r="89" spans="1:13" ht="20.25" customHeight="1">
      <c r="A89" s="126" t="s">
        <v>111</v>
      </c>
      <c r="B89" s="108"/>
      <c r="C89" s="107"/>
      <c r="D89" s="72"/>
      <c r="E89" s="107"/>
      <c r="F89" s="99">
        <v>-743</v>
      </c>
      <c r="G89" s="81"/>
      <c r="H89" s="81">
        <v>-594</v>
      </c>
      <c r="I89" s="111"/>
      <c r="J89" s="220">
        <v>0</v>
      </c>
      <c r="K89" s="81"/>
      <c r="L89" s="220">
        <v>0</v>
      </c>
    </row>
    <row r="90" spans="1:13" ht="20.25" customHeight="1">
      <c r="A90" s="129" t="s">
        <v>119</v>
      </c>
      <c r="B90" s="108"/>
      <c r="C90" s="120"/>
      <c r="D90" s="81"/>
      <c r="E90" s="108"/>
      <c r="F90" s="222">
        <f>SUM(F76:F89)</f>
        <v>-47191912</v>
      </c>
      <c r="G90" s="146"/>
      <c r="H90" s="222">
        <f>SUM(H76:H89)</f>
        <v>-62160213</v>
      </c>
      <c r="I90" s="221"/>
      <c r="J90" s="222">
        <f>SUM(J76:J89)</f>
        <v>-30501776</v>
      </c>
      <c r="K90" s="146"/>
      <c r="L90" s="222">
        <f>SUM(L76:L89)</f>
        <v>-41038341</v>
      </c>
    </row>
    <row r="91" spans="1:13" ht="20.25" customHeight="1">
      <c r="A91" s="109" t="s">
        <v>204</v>
      </c>
      <c r="B91" s="108"/>
      <c r="C91" s="120"/>
      <c r="D91" s="81"/>
      <c r="E91" s="108"/>
      <c r="F91" s="37">
        <v>1191995</v>
      </c>
      <c r="G91" s="81"/>
      <c r="H91" s="37">
        <v>-241850</v>
      </c>
      <c r="I91" s="111"/>
      <c r="J91" s="202">
        <v>0</v>
      </c>
      <c r="K91" s="199"/>
      <c r="L91" s="202">
        <v>0</v>
      </c>
    </row>
    <row r="92" spans="1:13" ht="20.25" customHeight="1">
      <c r="A92" s="140" t="s">
        <v>160</v>
      </c>
      <c r="B92" s="108"/>
      <c r="C92" s="107"/>
      <c r="D92" s="81"/>
      <c r="E92" s="108"/>
      <c r="F92" s="159">
        <f>SUM(F46+F73+F90+F91)</f>
        <v>49203500.0045771</v>
      </c>
      <c r="G92" s="150"/>
      <c r="H92" s="159">
        <f>SUM(H46+H73+H90+H91)</f>
        <v>-112101296</v>
      </c>
      <c r="I92" s="157"/>
      <c r="J92" s="159">
        <f>SUM(J46+J73+J90+J91)</f>
        <v>50779454</v>
      </c>
      <c r="K92" s="150"/>
      <c r="L92" s="159">
        <f>SUM(L46+L73+L90+L91)</f>
        <v>-127720878</v>
      </c>
    </row>
    <row r="93" spans="1:13" ht="20.25" customHeight="1">
      <c r="A93" s="141" t="s">
        <v>237</v>
      </c>
      <c r="B93" s="107"/>
      <c r="C93" s="107"/>
      <c r="D93" s="81"/>
      <c r="E93" s="108"/>
      <c r="F93" s="99">
        <v>51893608</v>
      </c>
      <c r="G93" s="81"/>
      <c r="H93" s="99">
        <v>163994904</v>
      </c>
      <c r="I93" s="111"/>
      <c r="J93" s="99">
        <v>17844855</v>
      </c>
      <c r="K93" s="81"/>
      <c r="L93" s="99">
        <v>145565733</v>
      </c>
    </row>
    <row r="94" spans="1:13" ht="20.25" customHeight="1" thickBot="1">
      <c r="A94" s="129" t="s">
        <v>238</v>
      </c>
      <c r="B94" s="107"/>
      <c r="C94" s="107"/>
      <c r="D94" s="81"/>
      <c r="E94" s="108"/>
      <c r="F94" s="156">
        <f>SUM(F92:F93)</f>
        <v>101097108.0045771</v>
      </c>
      <c r="G94" s="150"/>
      <c r="H94" s="156">
        <f>SUM(H92:H93)</f>
        <v>51893608</v>
      </c>
      <c r="I94" s="157"/>
      <c r="J94" s="156">
        <f>SUM(J92:J93)</f>
        <v>68624309</v>
      </c>
      <c r="K94" s="150"/>
      <c r="L94" s="156">
        <f>SUM(L92:L93)</f>
        <v>17844855</v>
      </c>
    </row>
    <row r="95" spans="1:13" ht="20.25" customHeight="1" thickTop="1">
      <c r="A95" s="117"/>
      <c r="B95" s="117"/>
      <c r="C95" s="117"/>
      <c r="D95" s="115"/>
      <c r="E95" s="115"/>
      <c r="F95" s="209">
        <v>0</v>
      </c>
      <c r="G95" s="210"/>
      <c r="H95" s="209"/>
      <c r="I95" s="211"/>
      <c r="J95" s="209">
        <v>0</v>
      </c>
      <c r="K95" s="107"/>
      <c r="L95" s="81"/>
      <c r="M95" s="61"/>
    </row>
    <row r="96" spans="1:13" ht="20.25" hidden="1" customHeight="1">
      <c r="A96" s="155" t="s">
        <v>43</v>
      </c>
      <c r="B96" s="117"/>
      <c r="C96" s="117"/>
      <c r="D96" s="115"/>
      <c r="E96" s="115"/>
      <c r="F96" s="81"/>
      <c r="G96" s="107"/>
      <c r="H96" s="81"/>
      <c r="I96" s="115"/>
      <c r="J96" s="81"/>
      <c r="K96" s="107"/>
      <c r="L96" s="81"/>
      <c r="M96" s="61"/>
    </row>
    <row r="97" spans="1:13" ht="20.25" hidden="1" customHeight="1">
      <c r="A97" s="117" t="s">
        <v>44</v>
      </c>
      <c r="B97" s="117"/>
      <c r="C97" s="117"/>
      <c r="D97" s="115"/>
      <c r="E97" s="115"/>
      <c r="F97" s="81"/>
      <c r="G97" s="107"/>
      <c r="H97" s="81"/>
      <c r="I97" s="115"/>
      <c r="J97" s="81"/>
      <c r="K97" s="107"/>
      <c r="L97" s="81"/>
      <c r="M97" s="61"/>
    </row>
    <row r="98" spans="1:13" ht="20.25" hidden="1" customHeight="1">
      <c r="A98" s="107" t="s">
        <v>153</v>
      </c>
      <c r="B98" s="107"/>
      <c r="C98" s="117"/>
      <c r="D98" s="142"/>
      <c r="E98" s="115"/>
      <c r="F98" s="84">
        <v>3683462</v>
      </c>
      <c r="G98" s="84"/>
      <c r="H98" s="84">
        <v>3683462</v>
      </c>
      <c r="I98" s="84"/>
      <c r="J98" s="84">
        <v>3683462</v>
      </c>
      <c r="K98" s="84"/>
      <c r="L98" s="84">
        <v>3683462</v>
      </c>
      <c r="M98" s="61"/>
    </row>
    <row r="99" spans="1:13" ht="20.25" hidden="1" customHeight="1">
      <c r="A99" s="107"/>
      <c r="B99" s="107"/>
      <c r="C99" s="117"/>
      <c r="D99" s="85"/>
      <c r="E99" s="85"/>
      <c r="F99" s="108"/>
      <c r="G99" s="84"/>
      <c r="H99" s="108"/>
      <c r="I99" s="84"/>
      <c r="J99" s="84"/>
      <c r="K99" s="84"/>
      <c r="L99" s="84"/>
      <c r="M99" s="61"/>
    </row>
    <row r="100" spans="1:13" ht="20.25" customHeight="1">
      <c r="A100" s="132"/>
      <c r="B100" s="108"/>
      <c r="C100" s="108"/>
      <c r="D100" s="120"/>
      <c r="E100" s="116"/>
      <c r="F100" s="108"/>
      <c r="G100" s="143"/>
      <c r="H100" s="108"/>
      <c r="I100" s="108"/>
      <c r="J100" s="108"/>
      <c r="K100" s="143"/>
      <c r="L100" s="108"/>
    </row>
  </sheetData>
  <mergeCells count="13">
    <mergeCell ref="F8:L8"/>
    <mergeCell ref="A50:L50"/>
    <mergeCell ref="F57:L57"/>
    <mergeCell ref="A2:L2"/>
    <mergeCell ref="F6:H6"/>
    <mergeCell ref="J6:L6"/>
    <mergeCell ref="F55:H55"/>
    <mergeCell ref="J55:L55"/>
    <mergeCell ref="A51:L51"/>
    <mergeCell ref="F54:H54"/>
    <mergeCell ref="J54:L54"/>
    <mergeCell ref="F5:H5"/>
    <mergeCell ref="J5:L5"/>
  </mergeCells>
  <pageMargins left="0.74803149606299202" right="0.27559055118110198" top="0.78740157480314998" bottom="0.39370078740157499" header="0.196850393700787" footer="0.196850393700787"/>
  <pageSetup paperSize="9" scale="72" firstPageNumber="12" fitToHeight="0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&amp;R&amp;"Calibri,Regular"&amp;11&amp;P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9" ma:contentTypeDescription="Create a new document." ma:contentTypeScope="" ma:versionID="d4c36ec2b78b278e3fabc2be40e0848d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10425cb5c3a1969357fb38f236dcf149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686558-EFEB-4888-9D41-C3DF84BE1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39C9C-1321-4224-B29A-729E5A9AC7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13E418-F7E3-49D7-8C62-9BBDF74865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</vt:vector>
  </TitlesOfParts>
  <Company>User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Nongram Laohaareedilok</dc:creator>
  <cp:lastModifiedBy>Kamolpan Areevijit</cp:lastModifiedBy>
  <cp:lastPrinted>2021-02-11T09:02:28Z</cp:lastPrinted>
  <dcterms:created xsi:type="dcterms:W3CDTF">2003-03-12T11:29:41Z</dcterms:created>
  <dcterms:modified xsi:type="dcterms:W3CDTF">2021-02-17T03:05:14Z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