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D:\FS\YE2020\YTD2020\Audit\SET\"/>
    </mc:Choice>
  </mc:AlternateContent>
  <xr:revisionPtr revIDLastSave="0" documentId="13_ncr:1_{9EAA8585-1E5F-4D82-B455-0EA7ED93CB10}" xr6:coauthVersionLast="46" xr6:coauthVersionMax="46" xr10:uidLastSave="{00000000-0000-0000-0000-000000000000}"/>
  <bookViews>
    <workbookView xWindow="-120" yWindow="-120" windowWidth="20730" windowHeight="11160" tabRatio="837" xr2:uid="{00000000-000D-0000-FFFF-FFFF00000000}"/>
  </bookViews>
  <sheets>
    <sheet name="BS-10-12" sheetId="1" r:id="rId1"/>
    <sheet name="PL-13-14" sheetId="2" r:id="rId2"/>
    <sheet name=" SH-15" sheetId="3" r:id="rId3"/>
    <sheet name="SH-16" sheetId="9" r:id="rId4"/>
    <sheet name="SH-17" sheetId="5" r:id="rId5"/>
    <sheet name="SH-18" sheetId="8" r:id="rId6"/>
    <sheet name="CF-19-21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orkje" hidden="1">{"'Eng (page2)'!$A$1:$D$52"}</definedName>
    <definedName name="_______G1" hidden="1">{"'Eng (page2)'!$A$1:$D$52"}</definedName>
    <definedName name="_______X2" hidden="1">{"'Eng (page2)'!$A$1:$D$52"}</definedName>
    <definedName name="______G1" hidden="1">{"'Eng (page2)'!$A$1:$D$52"}</definedName>
    <definedName name="______X2" hidden="1">{"'Eng (page2)'!$A$1:$D$52"}</definedName>
    <definedName name="_____K306" hidden="1">{"'Eng (page2)'!$A$1:$D$52"}</definedName>
    <definedName name="_____X2" hidden="1">{"'Eng (page2)'!$A$1:$D$52"}</definedName>
    <definedName name="____d1" hidden="1">{"'Model'!$A$1:$N$53"}</definedName>
    <definedName name="____G1" hidden="1">{"'Eng (page2)'!$A$1:$D$52"}</definedName>
    <definedName name="____K306" hidden="1">{"'Eng (page2)'!$A$1:$D$52"}</definedName>
    <definedName name="____pp30" hidden="1">#REF!</definedName>
    <definedName name="____X2" hidden="1">{"'Eng (page2)'!$A$1:$D$52"}</definedName>
    <definedName name="___a10" hidden="1">{"sales",#N/A,FALSE,"SALES"}</definedName>
    <definedName name="___ASA1" hidden="1">{#N/A,#N/A,FALSE,"CAT3516";#N/A,#N/A,FALSE,"CAT3608";#N/A,#N/A,FALSE,"Wartsila";#N/A,#N/A,FALSE,"Asm";#N/A,#N/A,FALSE,"DG cost"}</definedName>
    <definedName name="___d1" hidden="1">{"'Model'!$A$1:$N$53"}</definedName>
    <definedName name="___G1" hidden="1">{"'Eng (page2)'!$A$1:$D$52"}</definedName>
    <definedName name="___K306" hidden="1">{"'Eng (page2)'!$A$1:$D$52"}</definedName>
    <definedName name="___KEY1" hidden="1">[1]Accure!#REF!</definedName>
    <definedName name="___O300" hidden="1">{"'Eng (page2)'!$A$1:$D$52"}</definedName>
    <definedName name="___pp30" hidden="1">#REF!</definedName>
    <definedName name="___Tic30" hidden="1">{"'Eng (page2)'!$A$1:$D$52"}</definedName>
    <definedName name="___X2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K306" hidden="1">{"'Eng (page2)'!$A$1:$D$52"}</definedName>
    <definedName name="__KEY1" hidden="1">[1]Accure!#REF!</definedName>
    <definedName name="__L310" hidden="1">{"'Eng (page2)'!$A$1:$D$52"}</definedName>
    <definedName name="__LF12" hidden="1">#REF!</definedName>
    <definedName name="__O300" hidden="1">{"'Eng (page2)'!$A$1:$D$52"}</definedName>
    <definedName name="__pp30" hidden="1">#REF!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1__123Graph_AF_S" hidden="1">#REF!</definedName>
    <definedName name="_1102" hidden="1">'[3]stat local'!$D$769:$D$3475</definedName>
    <definedName name="_2__123Graph_AF_S" hidden="1">#REF!</definedName>
    <definedName name="_2__123Graph_BF_S" hidden="1">#REF!</definedName>
    <definedName name="_3__123Graph_BF_S" hidden="1">#REF!</definedName>
    <definedName name="_3__123Graph_XF_S" hidden="1">#REF!</definedName>
    <definedName name="_31F" hidden="1">[4]DETAIL!#REF!</definedName>
    <definedName name="_4__123Graph_XF_S" hidden="1">#REF!</definedName>
    <definedName name="_42_0_0_F" hidden="1">[4]DETAIL!#REF!</definedName>
    <definedName name="_5F" hidden="1">[4]DETAIL!#REF!</definedName>
    <definedName name="_6__123Graph_AF_S" hidden="1">#REF!</definedName>
    <definedName name="_6F" hidden="1">[4]DETAIL!#REF!</definedName>
    <definedName name="_7__123Graph_BF_S" hidden="1">#REF!</definedName>
    <definedName name="_7_0_0_F" hidden="1">[4]DETAIL!#REF!</definedName>
    <definedName name="_8__123Graph_XF_S" hidden="1">#REF!</definedName>
    <definedName name="_8_0_0_F" hidden="1">[4]DETAIL!#REF!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er43" hidden="1">{"'Eng (page2)'!$A$1:$D$52"}</definedName>
    <definedName name="_Example" hidden="1">[5]Variables!$B$1</definedName>
    <definedName name="_Fill" hidden="1">#REF!</definedName>
    <definedName name="_xlnm._FilterDatabase" localSheetId="6" hidden="1">'CF-19-21'!$A$9:$H$97</definedName>
    <definedName name="_xlnm._FilterDatabase" hidden="1">#REF!</definedName>
    <definedName name="_G1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[5]Variables!$B$4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[6]total!#REF!</definedName>
    <definedName name="_pp30" hidden="1">#REF!</definedName>
    <definedName name="_Series" hidden="1">[5]Variables!$B$3</definedName>
    <definedName name="_Shading" hidden="1">[5]Variables!$B$2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4." hidden="1">{"hilight3",#N/A,FALSE,"HILIGHT3"}</definedName>
    <definedName name="aa" hidden="1">#REF!</definedName>
    <definedName name="AAA" hidden="1">#REF!</definedName>
    <definedName name="aaaa" hidden="1">{"'Eng (page2)'!$A$1:$D$52"}</definedName>
    <definedName name="aaaaa" hidden="1">{"conso",#N/A,FALSE,"cash flow"}</definedName>
    <definedName name="aaaaaa" hidden="1">{"'Eng (page2)'!$A$1:$D$52"}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" hidden="1">{"'Eng (page2)'!$A$1:$D$52"}</definedName>
    <definedName name="aaaaaaaaaa" hidden="1">{"'Eng (page2)'!$A$1:$D$52"}</definedName>
    <definedName name="aaaaa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das" hidden="1">{"'Model'!$A$1:$N$53"}</definedName>
    <definedName name="adas1" hidden="1">{"'Model'!$A$1:$N$53"}</definedName>
    <definedName name="adfasdf" hidden="1">{"'Model'!$A$1:$N$53"}</definedName>
    <definedName name="adfdrg" hidden="1">{"'Eng (page2)'!$A$1:$D$52"}</definedName>
    <definedName name="Adminis" hidden="1">{"'Eng (page2)'!$A$1:$D$52"}</definedName>
    <definedName name="ai" hidden="1">{"'Eng (page2)'!$A$1:$D$52"}</definedName>
    <definedName name="ake" hidden="1">#REF!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{#N/A,#N/A,FALSE,"BUDGET"}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{"'Eng (page2)'!$A$1:$D$52"}</definedName>
    <definedName name="asdfre" hidden="1">#REF!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" hidden="1">{"'Eng (page2)'!$A$1:$D$52"}</definedName>
    <definedName name="daa" hidden="1">{"'Model'!$A$1:$N$53"}</definedName>
    <definedName name="DATA_01" hidden="1">#REF!</definedName>
    <definedName name="DATA_02" hidden="1">'[7]Breakeven Analysis'!#REF!</definedName>
    <definedName name="DATA_03" hidden="1">'[7]Breakeven Analysis'!#REF!</definedName>
    <definedName name="DATA_04" hidden="1">'[7]Breakeven Analysis'!#REF!</definedName>
    <definedName name="DATA_05" hidden="1">'[7]Breakeven Analysis'!#REF!</definedName>
    <definedName name="DATA_06" hidden="1">#REF!</definedName>
    <definedName name="DATA_07" hidden="1">'[7]Breakeven Analysis'!#REF!</definedName>
    <definedName name="DATA_08" hidden="1">#REF!</definedName>
    <definedName name="data1" hidden="1">#REF!</definedName>
    <definedName name="data3" hidden="1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ecember">[8]PARAMETER!$T$1:$U$12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T" hidden="1">{#N/A,#N/A,FALSE,"MAIN";#N/A,#N/A,FALSE,"ACTvsBUD"}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frw" hidden="1">{#N/A,#N/A,FALSE,"MAIN";#N/A,#N/A,FALSE,"ACTvsBUD"}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hidden="1">{"'Eng (page2)'!$A$1:$D$52"}</definedName>
    <definedName name="FAT" hidden="1">{"'Eng (page2)'!$A$1:$D$52"}</definedName>
    <definedName name="fbf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dfdfdfdfgfgffg" hidden="1">{"'Sell_Office'!$C$5:$D$6"}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hidden="1">{"'Eng (page2)'!$A$1:$D$52"}</definedName>
    <definedName name="fgdsfdsf" hidden="1">[9]GROUPING!$F$440:$F$1029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hidden="1">{"'Eng (page2)'!$A$1:$D$52"}</definedName>
    <definedName name="fzdtfr" hidden="1">{"'Eng (page2)'!$A$1:$D$52"}</definedName>
    <definedName name="g" hidden="1">{"'Eng (page2)'!$A$1:$D$52"}</definedName>
    <definedName name="gbgfrs" hidden="1">{"'Model'!$A$1:$N$53"}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ggg" hidden="1">{"'Model'!$A$1:$N$53"}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bzhjx" hidden="1">{"'Model'!$A$1:$N$53"}</definedName>
    <definedName name="he" hidden="1">{"'Eng (page2)'!$A$1:$D$52"}</definedName>
    <definedName name="hgfgy" hidden="1">{"Book Income",#N/A,FALSE,"B&amp;T";"Taxable Income",#N/A,FALSE,"B&amp;T"}</definedName>
    <definedName name="hh" hidden="1">{"conso",#N/A,FALSE,"cash flow"}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troPrintArea" hidden="1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a" hidden="1">{"'Model'!$A$1:$N$53"}</definedName>
    <definedName name="JD" hidden="1">{"'Eng (page2)'!$A$1:$D$52"}</definedName>
    <definedName name="jdalj" hidden="1">[10]BANK!#REF!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jjjjjjjj" hidden="1">{"'Sell_Office'!$C$5:$D$6"}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ittanamongkolchai" hidden="1">{"'Eng (page2)'!$A$1:$D$52"}</definedName>
    <definedName name="kjfg\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hidden="1">{"'Eng (page2)'!$A$1:$D$52"}</definedName>
    <definedName name="klk" hidden="1">{"'Eng (page2)'!$A$1:$D$52"}</definedName>
    <definedName name="KLO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s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l" hidden="1">{"'Eng (page2)'!$A$1:$D$52"}</definedName>
    <definedName name="LLP" hidden="1">{"'Eng (page2)'!$A$1:$D$52"}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V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sgroup" hidden="1">[9]GROUPING!$B$440:$B$1029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onth">[11]PARAMETER!$T$1:$U$12</definedName>
    <definedName name="mun" hidden="1">{"'Model'!$A$1:$N$53"}</definedName>
    <definedName name="MWEP" hidden="1">{"'Eng (page2)'!$A$1:$D$52"}</definedName>
    <definedName name="n" hidden="1">{"'Model'!$A$1:$N$53"}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FS" hidden="1">{"'Eng (page2)'!$A$1:$D$52"}</definedName>
    <definedName name="nm" hidden="1">{"'Eng (page2)'!$A$1:$D$52"}</definedName>
    <definedName name="nn" hidden="1">{"'Model'!$A$1:$N$53"}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hidden="1">{"cashflow",#N/A,FALSE,"cash flow"}</definedName>
    <definedName name="nut" hidden="1">{"Book Income",#N/A,FALSE,"B&amp;T";"Taxable Income",#N/A,FALSE,"B&amp;T"}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oooooo" hidden="1">{"'Sell_Office'!$C$5:$D$6"}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hidden="1">{"'WWW'!$A$1:$J$18"}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ost" hidden="1">#REF!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paid" hidden="1">{"'Model'!$A$1:$N$53"}</definedName>
    <definedName name="_xlnm.Print_Area" localSheetId="2">' SH-15'!$A$1:$AA$26</definedName>
    <definedName name="_xlnm.Print_Area" localSheetId="0">'BS-10-12'!$A$1:$I$91</definedName>
    <definedName name="_xlnm.Print_Area" localSheetId="6">'CF-19-21'!$A$1:$H$103</definedName>
    <definedName name="_xlnm.Print_Area" localSheetId="1">'PL-13-14'!$A$1:$I$73</definedName>
    <definedName name="_xlnm.Print_Area" localSheetId="3">'SH-16'!$A$1:$AA$32</definedName>
    <definedName name="_xlnm.Print_Area" localSheetId="4">'SH-17'!$A$1:$T$25</definedName>
    <definedName name="_xlnm.Print_Area" localSheetId="5">'SH-18'!$A$1:$T$29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hidden="1">{"'Model'!$A$1:$N$53"}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{#N/A,#N/A,FALSE,"Macro2"}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CArea" hidden="1">#REF!</definedName>
    <definedName name="RD" hidden="1">{"'Model'!$A$1:$N$53"}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{"'Eng (page2)'!$A$1:$D$52"}</definedName>
    <definedName name="rere" hidden="1">{"conso",#N/A,FALSE,"cash flow"}</definedName>
    <definedName name="rewfre" hidden="1">{"'Model'!$A$1:$N$53"}</definedName>
    <definedName name="RJE_Owner" hidden="1">{"Book Income",#N/A,FALSE,"B&amp;T";"Taxable Income",#N/A,FALSE,"B&amp;T"}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utrut" hidden="1">{"'Model'!$A$1:$N$53"}</definedName>
    <definedName name="SAB" hidden="1">{"'Eng (page2)'!$A$1:$D$52"}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r" hidden="1">{"'Eng (page2)'!$A$1:$D$52"}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N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hidden="1">{"'Eng (page2)'!$A$1:$D$52"}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s" hidden="1">{"'Eng (page2)'!$A$1:$D$52"}</definedName>
    <definedName name="sssss" hidden="1">#REF!</definedName>
    <definedName name="ssssssssss" hidden="1">{"'Eng (page2)'!$A$1:$D$52"}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ws" hidden="1">{"'Model'!$A$1:$N$53"}</definedName>
    <definedName name="sxrxd" hidden="1">{"'Model'!$A$1:$N$53"}</definedName>
    <definedName name="SXX" hidden="1">{"'Eng (page2)'!$A$1:$D$52"}</definedName>
    <definedName name="t" hidden="1">{"'Model'!$A$1:$N$53"}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e" hidden="1">{"'Eng (page2)'!$A$1:$D$52"}</definedName>
    <definedName name="Tea" hidden="1">{"'Sell_Office'!$C$5:$D$6"}</definedName>
    <definedName name="test" hidden="1">{"'Model'!$A$1:$N$53"}</definedName>
    <definedName name="tew" hidden="1">{"'Eng (page2)'!$A$1:$D$52"}</definedName>
    <definedName name="TextRefCopyRangeCount" hidden="1">5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unf" hidden="1">{"'Model'!$A$1:$N$53"}</definedName>
    <definedName name="TWE" hidden="1">{"'Eng (page2)'!$A$1:$D$52"}</definedName>
    <definedName name="u" hidden="1">{"'Model'!$A$1:$N$53"}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gf" hidden="1">{"'Model'!$A$1:$N$53"}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annn" hidden="1">{"'Eng (page2)'!$A$1:$D$52"}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" hidden="1">{#N/A,#N/A,FALSE,"MAIN";#N/A,#N/A,FALSE,"ACTvsBUD"}</definedName>
    <definedName name="werwer" hidden="1">{"'Model'!$A$1:$N$53"}</definedName>
    <definedName name="wewewertrhgjgxd" hidden="1">{"'Eng (page2)'!$A$1:$D$52"}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{"'Eng (page2)'!$A$1:$D$52"}</definedName>
    <definedName name="WWE" hidden="1">{"'Eng (page2)'!$A$1:$D$52"}</definedName>
    <definedName name="wwqq" hidden="1">{"cashflow",#N/A,FALSE,"cash flow"}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'[12]Wkgs_BS Lead'!#REF!</definedName>
    <definedName name="XRefCopy2" hidden="1">[13]V310!#REF!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[14]total!#REF!</definedName>
    <definedName name="XXXX" hidden="1">{#N/A,#N/A,FALSE,"CAT3516";#N/A,#N/A,FALSE,"CAT3608";#N/A,#N/A,FALSE,"Wartsila";#N/A,#N/A,FALSE,"Asm";#N/A,#N/A,FALSE,"DG cost"}</definedName>
    <definedName name="yao" hidden="1">{"'Model'!$A$1:$N$53"}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'[15]P&amp;L'!$D$1:$F$65536,'[15]P&amp;L'!$H$1:$O$65536,'[15]P&amp;L'!$S$1:$U$65536,'[15]P&amp;L'!$W$1:$AD$65536,'[15]P&amp;L'!$AG$1:$AI$65536,'[15]P&amp;L'!$AK$1:$AR$65536</definedName>
    <definedName name="Z_947F83E2_2FC3_11D4_8F9E_00A024037BF9_.wvu.Rows" hidden="1">[15]detail!$A$125:$IV$132,[15]detail!$A$137:$IV$144</definedName>
    <definedName name="Z_9668DB74_F6B7_11D5_84F8_00C04F163E1C_.wvu.Cols" hidden="1">'[16]Q2 EXPECTED'!$B$1:$B$65536,'[16]Q2 EXPECTED'!$K$1:$L$65536</definedName>
    <definedName name="Z_9668DB74_F6B7_11D5_84F8_00C04F163E1C_.wvu.PrintArea" hidden="1">'[16]Q2 EXPECTED'!$A:$IV</definedName>
    <definedName name="Z_9668DB74_F6B7_11D5_84F8_00C04F163E1C_.wvu.Rows" hidden="1">'[16]Q2 EXPECTED'!$A$26:$IV$26,'[16]Q2 EXPECTED'!$A$73:$IV$75,'[16]Q2 EXPECTED'!$A$80:$IV$80,'[16]Q2 EXPECTED'!$A$83:$IV$85,'[16]Q2 EXPECTED'!$A$115:$IV$116,'[16]Q2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แม่" hidden="1">{"Book Income",#N/A,FALSE,"B&amp;T";"Taxable Income",#N/A,FALSE,"B&amp;T"}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81029"/>
</workbook>
</file>

<file path=xl/calcChain.xml><?xml version="1.0" encoding="utf-8"?>
<calcChain xmlns="http://schemas.openxmlformats.org/spreadsheetml/2006/main">
  <c r="H79" i="10" l="1"/>
  <c r="B79" i="10"/>
  <c r="H21" i="10" l="1"/>
  <c r="H26" i="10" s="1"/>
  <c r="D21" i="10"/>
  <c r="D26" i="10" s="1"/>
  <c r="D73" i="10"/>
  <c r="D79" i="10" s="1"/>
  <c r="G31" i="1"/>
  <c r="G32" i="1" s="1"/>
  <c r="C31" i="1"/>
  <c r="C58" i="1"/>
  <c r="G56" i="1"/>
  <c r="G61" i="1" s="1"/>
  <c r="S27" i="9"/>
  <c r="S28" i="9" s="1"/>
  <c r="C86" i="1"/>
  <c r="B65" i="10"/>
  <c r="F79" i="10"/>
  <c r="B12" i="10"/>
  <c r="B26" i="10" s="1"/>
  <c r="B38" i="10" s="1"/>
  <c r="B41" i="10" s="1"/>
  <c r="F12" i="10"/>
  <c r="D32" i="10"/>
  <c r="B62" i="10"/>
  <c r="F62" i="10"/>
  <c r="F67" i="10" s="1"/>
  <c r="H32" i="10"/>
  <c r="F23" i="10"/>
  <c r="C60" i="1"/>
  <c r="C85" i="1"/>
  <c r="G47" i="1"/>
  <c r="G53" i="1" s="1"/>
  <c r="G86" i="1"/>
  <c r="G87" i="1" s="1"/>
  <c r="G89" i="1" s="1"/>
  <c r="G57" i="2"/>
  <c r="C57" i="2" s="1"/>
  <c r="C41" i="2"/>
  <c r="Y27" i="9"/>
  <c r="C12" i="1"/>
  <c r="C18" i="1" s="1"/>
  <c r="N28" i="8"/>
  <c r="P28" i="8" s="1"/>
  <c r="C51" i="2"/>
  <c r="U15" i="9"/>
  <c r="M31" i="9"/>
  <c r="M15" i="9"/>
  <c r="W15" i="9" s="1"/>
  <c r="AA15" i="9" s="1"/>
  <c r="E17" i="1"/>
  <c r="E18" i="1" s="1"/>
  <c r="M20" i="9"/>
  <c r="C73" i="2"/>
  <c r="E73" i="2"/>
  <c r="I73" i="2"/>
  <c r="I17" i="1"/>
  <c r="I18" i="1" s="1"/>
  <c r="W17" i="3"/>
  <c r="S26" i="3"/>
  <c r="O26" i="3"/>
  <c r="K26" i="3"/>
  <c r="I26" i="3"/>
  <c r="G26" i="3"/>
  <c r="E26" i="3"/>
  <c r="C26" i="3"/>
  <c r="I59" i="2"/>
  <c r="G59" i="2"/>
  <c r="E59" i="2"/>
  <c r="I10" i="2"/>
  <c r="G10" i="2"/>
  <c r="C10" i="2"/>
  <c r="E10" i="2"/>
  <c r="I53" i="1"/>
  <c r="C53" i="1"/>
  <c r="E53" i="1"/>
  <c r="T14" i="8"/>
  <c r="N15" i="8"/>
  <c r="L15" i="8"/>
  <c r="J15" i="8"/>
  <c r="H15" i="8"/>
  <c r="F15" i="8"/>
  <c r="D15" i="8"/>
  <c r="L27" i="8"/>
  <c r="N27" i="8" s="1"/>
  <c r="P24" i="8"/>
  <c r="P25" i="8" s="1"/>
  <c r="P20" i="8"/>
  <c r="N20" i="8"/>
  <c r="L20" i="8"/>
  <c r="J20" i="8"/>
  <c r="H20" i="8"/>
  <c r="F20" i="8"/>
  <c r="D20" i="8"/>
  <c r="D29" i="8" s="1"/>
  <c r="T19" i="8"/>
  <c r="T20" i="8" s="1"/>
  <c r="P22" i="5"/>
  <c r="N22" i="5"/>
  <c r="L22" i="5"/>
  <c r="J22" i="5"/>
  <c r="J25" i="5" s="1"/>
  <c r="H22" i="5"/>
  <c r="F22" i="5"/>
  <c r="F25" i="5"/>
  <c r="D22" i="5"/>
  <c r="D25" i="5"/>
  <c r="H25" i="5"/>
  <c r="L25" i="5"/>
  <c r="P17" i="5"/>
  <c r="N17" i="5"/>
  <c r="L17" i="5"/>
  <c r="J17" i="5"/>
  <c r="H17" i="5"/>
  <c r="F17" i="5"/>
  <c r="D17" i="5"/>
  <c r="T21" i="5"/>
  <c r="T22" i="5" s="1"/>
  <c r="T20" i="5"/>
  <c r="T16" i="5"/>
  <c r="T17" i="5"/>
  <c r="P12" i="5"/>
  <c r="T12" i="5" s="1"/>
  <c r="P25" i="5"/>
  <c r="P13" i="8"/>
  <c r="P15" i="8" s="1"/>
  <c r="AA30" i="9"/>
  <c r="K28" i="9"/>
  <c r="I28" i="9"/>
  <c r="G28" i="9"/>
  <c r="E28" i="9"/>
  <c r="C28" i="9"/>
  <c r="W22" i="9"/>
  <c r="AA22" i="9"/>
  <c r="K30" i="9"/>
  <c r="M30" i="9" s="1"/>
  <c r="Y26" i="9"/>
  <c r="M26" i="9"/>
  <c r="M28" i="9" s="1"/>
  <c r="U20" i="9"/>
  <c r="U23" i="9" s="1"/>
  <c r="Y23" i="9"/>
  <c r="S23" i="9"/>
  <c r="Q23" i="9"/>
  <c r="O23" i="9"/>
  <c r="K23" i="9"/>
  <c r="I23" i="9"/>
  <c r="G23" i="9"/>
  <c r="E23" i="9"/>
  <c r="E32" i="9" s="1"/>
  <c r="C23" i="9"/>
  <c r="C32" i="9" s="1"/>
  <c r="Y16" i="9"/>
  <c r="S16" i="9"/>
  <c r="O16" i="9"/>
  <c r="K16" i="9"/>
  <c r="I16" i="9"/>
  <c r="G16" i="9"/>
  <c r="E16" i="9"/>
  <c r="C16" i="9"/>
  <c r="Q13" i="3"/>
  <c r="Q26" i="3" s="1"/>
  <c r="Q14" i="9" s="1"/>
  <c r="U14" i="9" s="1"/>
  <c r="W14" i="9" s="1"/>
  <c r="AA14" i="9" s="1"/>
  <c r="I23" i="2"/>
  <c r="G23" i="2"/>
  <c r="C23" i="2"/>
  <c r="E23" i="2"/>
  <c r="I61" i="1"/>
  <c r="E61" i="1"/>
  <c r="N25" i="5"/>
  <c r="Y23" i="3"/>
  <c r="Y26" i="3" s="1"/>
  <c r="Q23" i="3"/>
  <c r="O23" i="3"/>
  <c r="M23" i="3"/>
  <c r="M26" i="3" s="1"/>
  <c r="U22" i="3"/>
  <c r="U23" i="3"/>
  <c r="W21" i="3"/>
  <c r="AA17" i="3"/>
  <c r="U13" i="3"/>
  <c r="U26" i="3" s="1"/>
  <c r="H92" i="10"/>
  <c r="H94" i="10" s="1"/>
  <c r="D92" i="10"/>
  <c r="D94" i="10" s="1"/>
  <c r="H67" i="10"/>
  <c r="D67" i="10"/>
  <c r="I66" i="2"/>
  <c r="I71" i="2"/>
  <c r="I46" i="2"/>
  <c r="E71" i="2"/>
  <c r="E66" i="2"/>
  <c r="G46" i="2"/>
  <c r="E46" i="2"/>
  <c r="E60" i="2" s="1"/>
  <c r="I17" i="2"/>
  <c r="G17" i="2"/>
  <c r="C17" i="2"/>
  <c r="E17" i="2"/>
  <c r="I87" i="1"/>
  <c r="I89" i="1" s="1"/>
  <c r="C87" i="1"/>
  <c r="C89" i="1" s="1"/>
  <c r="E87" i="1"/>
  <c r="E89" i="1" s="1"/>
  <c r="I32" i="1"/>
  <c r="C32" i="1"/>
  <c r="E32" i="1"/>
  <c r="G18" i="1"/>
  <c r="W22" i="3"/>
  <c r="AA22" i="3"/>
  <c r="AA23" i="3" s="1"/>
  <c r="AA21" i="3"/>
  <c r="W23" i="3"/>
  <c r="T25" i="5" l="1"/>
  <c r="S32" i="9"/>
  <c r="G32" i="9"/>
  <c r="W13" i="3"/>
  <c r="T13" i="8"/>
  <c r="T15" i="8" s="1"/>
  <c r="I32" i="9"/>
  <c r="K32" i="9"/>
  <c r="C61" i="1"/>
  <c r="C63" i="1" s="1"/>
  <c r="C91" i="1" s="1"/>
  <c r="I60" i="2"/>
  <c r="I18" i="2"/>
  <c r="I25" i="2" s="1"/>
  <c r="I28" i="2" s="1"/>
  <c r="I30" i="2" s="1"/>
  <c r="I61" i="2" s="1"/>
  <c r="O27" i="9"/>
  <c r="O28" i="9" s="1"/>
  <c r="O32" i="9" s="1"/>
  <c r="G18" i="2"/>
  <c r="G25" i="2" s="1"/>
  <c r="G28" i="2" s="1"/>
  <c r="G30" i="2" s="1"/>
  <c r="G64" i="2" s="1"/>
  <c r="C46" i="2"/>
  <c r="C18" i="2"/>
  <c r="C25" i="2" s="1"/>
  <c r="C28" i="2" s="1"/>
  <c r="C30" i="2" s="1"/>
  <c r="C66" i="2" s="1"/>
  <c r="Y28" i="9"/>
  <c r="AB28" i="9" s="1"/>
  <c r="E18" i="2"/>
  <c r="E25" i="2" s="1"/>
  <c r="E28" i="2" s="1"/>
  <c r="E30" i="2" s="1"/>
  <c r="E61" i="2" s="1"/>
  <c r="G63" i="1"/>
  <c r="G91" i="1" s="1"/>
  <c r="C34" i="1"/>
  <c r="F29" i="8"/>
  <c r="T24" i="8"/>
  <c r="J29" i="8"/>
  <c r="M16" i="9"/>
  <c r="H29" i="8"/>
  <c r="Q16" i="9"/>
  <c r="U16" i="9" s="1"/>
  <c r="W16" i="9" s="1"/>
  <c r="AA16" i="9" s="1"/>
  <c r="W20" i="9"/>
  <c r="AA20" i="9" s="1"/>
  <c r="AA23" i="9" s="1"/>
  <c r="G60" i="2"/>
  <c r="AB27" i="9"/>
  <c r="C59" i="2"/>
  <c r="Q27" i="9" s="1"/>
  <c r="E34" i="1"/>
  <c r="I34" i="1"/>
  <c r="G34" i="1"/>
  <c r="E63" i="1"/>
  <c r="E91" i="1" s="1"/>
  <c r="I63" i="1"/>
  <c r="I91" i="1" s="1"/>
  <c r="W26" i="9"/>
  <c r="L29" i="8"/>
  <c r="F26" i="10"/>
  <c r="F38" i="10" s="1"/>
  <c r="F41" i="10" s="1"/>
  <c r="F89" i="10" s="1"/>
  <c r="F92" i="10" s="1"/>
  <c r="F94" i="10" s="1"/>
  <c r="Q31" i="9"/>
  <c r="T28" i="8"/>
  <c r="P29" i="8"/>
  <c r="M23" i="9"/>
  <c r="D38" i="10"/>
  <c r="D41" i="10" s="1"/>
  <c r="B67" i="10"/>
  <c r="B89" i="10" s="1"/>
  <c r="B92" i="10" s="1"/>
  <c r="B94" i="10" s="1"/>
  <c r="H38" i="10"/>
  <c r="H41" i="10" s="1"/>
  <c r="G61" i="2" l="1"/>
  <c r="G69" i="2" s="1"/>
  <c r="G71" i="2" s="1"/>
  <c r="AA13" i="3"/>
  <c r="AA26" i="3" s="1"/>
  <c r="W26" i="3"/>
  <c r="Y32" i="9"/>
  <c r="U27" i="9"/>
  <c r="U28" i="9" s="1"/>
  <c r="C60" i="2"/>
  <c r="C61" i="2" s="1"/>
  <c r="C71" i="2" s="1"/>
  <c r="Q28" i="9"/>
  <c r="Q32" i="9" s="1"/>
  <c r="M32" i="9"/>
  <c r="W23" i="9"/>
  <c r="AA26" i="9"/>
  <c r="N23" i="8"/>
  <c r="G73" i="2"/>
  <c r="G66" i="2"/>
  <c r="U31" i="9"/>
  <c r="W27" i="9" l="1"/>
  <c r="AA27" i="9" s="1"/>
  <c r="AA28" i="9" s="1"/>
  <c r="AB26" i="9"/>
  <c r="T23" i="8"/>
  <c r="N25" i="8"/>
  <c r="N29" i="8" s="1"/>
  <c r="U32" i="9"/>
  <c r="W31" i="9"/>
  <c r="W28" i="9" l="1"/>
  <c r="W32" i="9" s="1"/>
  <c r="T25" i="8"/>
  <c r="T29" i="8" s="1"/>
  <c r="AA31" i="9"/>
  <c r="AA32" i="9" s="1"/>
</calcChain>
</file>

<file path=xl/sharedStrings.xml><?xml version="1.0" encoding="utf-8"?>
<sst xmlns="http://schemas.openxmlformats.org/spreadsheetml/2006/main" count="450" uniqueCount="251">
  <si>
    <t>บริษัท ไอ.ซี.ซี. อินเตอร์เนชั่นแนล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</si>
  <si>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</si>
  <si>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</si>
  <si>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</si>
  <si>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</si>
  <si>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</si>
  <si>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</si>
  <si>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</si>
  <si>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 xml:space="preserve">สินทรัพย์หมุนเวียน </t>
  </si>
  <si>
    <t>เงินสดและรายการเทียบเท่าเงินสด</t>
  </si>
  <si>
    <t xml:space="preserve">ลูกหนี้การค้า  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</si>
  <si>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</si>
  <si>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</si>
  <si>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</si>
  <si>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</si>
  <si>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</si>
  <si>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</si>
  <si>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</t>
  </si>
  <si>
    <t xml:space="preserve">   การเบิกใช้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</si>
  <si>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</si>
  <si>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</si>
  <si>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</si>
  <si>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</si>
  <si>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</si>
  <si>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</si>
  <si>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</si>
  <si>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</si>
  <si>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</si>
  <si>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</si>
  <si>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เงินกู้ยืมระยะสั้นจากบุคคลที่เกี่ยวข้องกัน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</si>
  <si>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</si>
  <si>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</si>
  <si>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</si>
  <si>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</si>
  <si>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</si>
  <si>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</si>
  <si>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</si>
  <si>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</si>
  <si>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</si>
  <si>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</si>
  <si>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  </t>
  </si>
  <si>
    <t>ส่วนเกินมูลค่าหุ้น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</si>
  <si>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</si>
  <si>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</si>
  <si>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</si>
  <si>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</si>
  <si>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</si>
  <si>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</si>
  <si>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</si>
  <si>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</si>
  <si>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</si>
  <si>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</si>
  <si>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</si>
  <si>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</si>
  <si>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</si>
  <si>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</si>
  <si>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รายได้จากการขาย</t>
  </si>
  <si>
    <t>ต้นทุนขาย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</si>
  <si>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</si>
  <si>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</si>
  <si>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</si>
  <si>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</si>
  <si>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</si>
  <si>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</si>
  <si>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 xml:space="preserve">ค่าใช้จ่ายในการบริหาร </t>
  </si>
  <si>
    <t>ต้นทุนทางการเงิน</t>
  </si>
  <si>
    <t>รวมค่าใช้จ่าย</t>
  </si>
  <si>
    <t xml:space="preserve">ค่าใช้จ่ายภาษีเงินได้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</si>
  <si>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</si>
  <si>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</si>
  <si>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</si>
  <si>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>งบแสดงการเปลี่ยนแปลงส่วนของผู้ถือหุ้น</t>
  </si>
  <si>
    <t>ทุนเรือนหุ้น</t>
  </si>
  <si>
    <t>รวมส่วนของ</t>
  </si>
  <si>
    <t>ส่วนได้เสีย</t>
  </si>
  <si>
    <t>ที่ออกและ</t>
  </si>
  <si>
    <t>ส่วนเกิน</t>
  </si>
  <si>
    <t>ส่วนเกินทุน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</si>
  <si>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</si>
  <si>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</si>
  <si>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</si>
  <si>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</si>
  <si>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</si>
  <si>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มูลค่าหุ้น</t>
  </si>
  <si>
    <t>หุ้นทุนซื้อคืน</t>
  </si>
  <si>
    <t>ตามกฎหมาย</t>
  </si>
  <si>
    <t>สำรองทั่วไป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</si>
  <si>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</si>
  <si>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</si>
  <si>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</si>
  <si>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</si>
  <si>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กำไรขาดทุนเบ็ดเสร็จสำหรับปี</t>
  </si>
  <si>
    <t xml:space="preserve">   กำไรขาดทุนเบ็ดเสร็จอื่น</t>
  </si>
  <si>
    <t>โอนไปสำรองทั่วไป</t>
  </si>
  <si>
    <t>ยังไม่ได้จัดสรร</t>
  </si>
  <si>
    <t xml:space="preserve">   เงินปันผลให้ผู้ถือหุ้นของบริษัท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</si>
  <si>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</si>
  <si>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</si>
  <si>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</si>
  <si>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</si>
  <si>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ภาษีเงินได้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</si>
  <si>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</si>
  <si>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</si>
  <si>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</si>
  <si>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</si>
  <si>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เจ้าหนี้อื่น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</si>
  <si>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</si>
  <si>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</si>
  <si>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</si>
  <si>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</si>
  <si>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</si>
  <si>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</si>
  <si>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เงินให้กู้ยืมระยะยาว</t>
  </si>
  <si>
    <t>การแปลงค่า</t>
  </si>
  <si>
    <t>เงินสดจ่ายเพื่อซื้อตราสารทุน</t>
  </si>
  <si>
    <t>เงินสดรับจากการขายตราสารทุน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</si>
  <si>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</si>
  <si>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</si>
  <si>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ขาดทุนในภายหลัง</t>
  </si>
  <si>
    <t xml:space="preserve">   กำไรหรือขาดทุน</t>
  </si>
  <si>
    <t>รวมองค์ประกอบ</t>
  </si>
  <si>
    <t>อื่นของส่วนของ</t>
  </si>
  <si>
    <t>ผู้ถือหุ้นของ</t>
  </si>
  <si>
    <t>บริษัทใหญ่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</si>
  <si>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</si>
  <si>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</si>
  <si>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เงินปันผลจ่ายให้ผู้ถือหุ้นของบริษัท</t>
  </si>
  <si>
    <t>เจ้าหนี้ค่าซื้อสินทรัพย์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</si>
  <si>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</si>
  <si>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</si>
  <si>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</t>
  </si>
  <si>
    <t xml:space="preserve">    กำไรหรือขาดทุนในภายหลัง</t>
  </si>
  <si>
    <t>การแบ่งปันกำไร (ขาดทุน)</t>
  </si>
  <si>
    <t xml:space="preserve">    กำไรขาดทุนเบ็ดเสร็จอื่น</t>
  </si>
  <si>
    <t>รายการที่จะไม่ถูกจัดประเภทใหม่ไว้ในกำไรหรือ</t>
  </si>
  <si>
    <t>เงินลงทุนชั่วคราว</t>
  </si>
  <si>
    <t>กำไรจากการจำหน่ายสินทรัพย์</t>
  </si>
  <si>
    <t>เงินสดจ่ายเพื่อซื้อสินทรัพย์</t>
  </si>
  <si>
    <t>เงินสดรับจากการขายสินทรัพย์</t>
  </si>
  <si>
    <t>กำไรจากการจำหน่ายเงินลงทุนเผื่อขาย</t>
  </si>
  <si>
    <t>การวัดมูลค่า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</si>
  <si>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</si>
  <si>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</si>
  <si>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</si>
  <si>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กำไร (ขาดทุน) เบ็ดเสร็จรวมสำหรับปี</t>
  </si>
  <si>
    <t>การแบ่งปันกำไร (ขาดทุน) เบ็ดเสร็จรวม</t>
  </si>
  <si>
    <t xml:space="preserve">    การจัดสรรส่วนทุนให้ผู้ถือหุ้น</t>
  </si>
  <si>
    <t xml:space="preserve">    กำไรหรือขาดทุน</t>
  </si>
  <si>
    <t>จ่ายดอกเบี้ย</t>
  </si>
  <si>
    <t>ผลกระทบจากอัตราแลกเปลี่ยนที่มีต่อเงินสดและรายการ</t>
  </si>
  <si>
    <t xml:space="preserve">   เทียบเท่าเงินสด</t>
  </si>
  <si>
    <t>สินทรัพย์ไม่มีตัวตนอื่น</t>
  </si>
  <si>
    <t>งบการเงิน</t>
  </si>
  <si>
    <t>เงินเบิกเกินบัญชีและเงินกู้ยืมระยะสั้น</t>
  </si>
  <si>
    <t xml:space="preserve">   จากสถาบันการเงิน</t>
  </si>
  <si>
    <t>กระแสเงินสดสุทธิได้มาจาก (ใช้ไปใน) กิจกรรมลงทุน</t>
  </si>
  <si>
    <t>เงินสดรับจากการไถ่ถอนตราสารหนี้อื่นที่จะถือจนครบกำหนด</t>
  </si>
  <si>
    <t>เงินสดจ่ายเพื่อซื้อเงินลงทุนในบริษัทร่วม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</si>
  <si>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</si>
  <si>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</si>
  <si>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</si>
  <si>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</si>
  <si>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</si>
  <si>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</si>
  <si>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 </t>
  </si>
  <si>
    <t>หนี้สินตามสัญญาเช่า</t>
  </si>
  <si>
    <t>รายได้ค่าเช่ารับล่วงหน้า</t>
  </si>
  <si>
    <t>กำไร (ขาดทุน) สำหรับปี</t>
  </si>
  <si>
    <t>ผลกำไรจากเงินลงทุนในตราสารทุนที่กำหนดให้วัดมูลค่า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</si>
  <si>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</si>
  <si>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</si>
  <si>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 </t>
  </si>
  <si>
    <t>กำไร (ขาดทุน) เบ็ดเสร็จอื่นสำหรับปี-สุทธิจากภาษี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</si>
  <si>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 xml:space="preserve"> (บาท)</t>
    </r>
  </si>
  <si>
    <t>ส่วนแบ่ง</t>
  </si>
  <si>
    <t>กำไรขาดทุน</t>
  </si>
  <si>
    <t>เบ็ดเสร็จอื่น</t>
  </si>
  <si>
    <t>ของบริษัทร่วม</t>
  </si>
  <si>
    <t>ที่ใช้วิธี</t>
  </si>
  <si>
    <t>รวมกำไร (ขาดทุน) เบ็ดเสร็จสำหรับปี</t>
  </si>
  <si>
    <t>สำรอง</t>
  </si>
  <si>
    <t>การเปลี่ยนแปลง</t>
  </si>
  <si>
    <t>ในมูลค่ายุติธรรม</t>
  </si>
  <si>
    <t xml:space="preserve">ยอดคงเหลือ ณ วันที่ 31 ธันวาคม 2562 </t>
  </si>
  <si>
    <t>ผลกระทบจากการเปลี่ยนแปลงนโยบายการบัญชี</t>
  </si>
  <si>
    <t>โอนไปกำไรสะสม</t>
  </si>
  <si>
    <t>รวมการจัดสรรส่วนทุนให้ผู้ถือหุ้น</t>
  </si>
  <si>
    <t>ปรับรายการที่กระทบกำไร (ขาดทุน) เป็นเงินสดรับ (จ่าย)</t>
  </si>
  <si>
    <t>ลูกหนี้อื่น</t>
  </si>
  <si>
    <t>เงินลงทุนชั่วคราวเพิ่มขึ้น (ลดลง)</t>
  </si>
  <si>
    <t>เงิดสดรับคืนจากการเลิกบริษัทย่อย</t>
  </si>
  <si>
    <t>เงินสดจ่ายชำระหนี้สินตามสัญญาเช่า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</si>
  <si>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</si>
  <si>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เงินสดจ่ายเพื่อชำระเงินกู้ยืมระยะสั้นจากบุคคลที่เกี่ยวข้องกัน</t>
  </si>
  <si>
    <t xml:space="preserve">   ลดลงจากการเลิกกิจการของบริษัทย่อย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</si>
  <si>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</si>
  <si>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31 ธันวาคม</t>
  </si>
  <si>
    <t>การลดลงในมูลค่ายุติธรรมของเงินลงทุน</t>
  </si>
  <si>
    <t>โอนสินทรัพย์ไม่หมุนเวียนอื่นไปสินทรัพย์สิทธิการใช้</t>
  </si>
  <si>
    <t>โอนที่ดิน อาคาร และอุปกรณ์ไปอสังหาริมทรัพย์เพื่อการลงทุน</t>
  </si>
  <si>
    <t>รายได้ค่าเช่ารับล่วงหน้าที่ถึงกำหนดรับรู้</t>
  </si>
  <si>
    <t xml:space="preserve">    (หุ้นสามัญจำนวน 500 ล้านหุ้น มูลค่า 1 บาทต่อหุ้น) </t>
  </si>
  <si>
    <t xml:space="preserve">    (หุ้นสามัญจำนวน 291 ล้านหุ้น มูลค่า 1 บาทต่อหุ้น) </t>
  </si>
  <si>
    <t>กำไร (ขาดทุน) ก่อนภาษีเงินได้</t>
  </si>
  <si>
    <t>รายการที่อาจถูกจัดประเภทใหม่ไว้ในกำไรหรือ</t>
  </si>
  <si>
    <t>ผลขาดทุนจากการวัดมูลค่าเงินลงทุนเผื่อขาย</t>
  </si>
  <si>
    <t>รวมรายการที่อาจถูกจัดประเภทใหม่ไว้ในกำไรหรือ</t>
  </si>
  <si>
    <t>รวมรายการที่จะไม่ถูกจัดประเภทใหม่ไว้ในกำไรหรือ</t>
  </si>
  <si>
    <t>ผลกำไรจากการวัดมูลค่าใหม่ของผลประโยชน์พนักงาน</t>
  </si>
  <si>
    <t xml:space="preserve">    ที่กำหนด</t>
  </si>
  <si>
    <t>องค์ประกอบอื่นของ</t>
  </si>
  <si>
    <t>กำไรจากตราสารอนุพันธ์</t>
  </si>
  <si>
    <t>ภาษีเงินได้จ่ายออก</t>
  </si>
  <si>
    <t>ส่วนของผู้มีส่วนได้เสียที่ไม่มีอำนาจควบคุมของบริษัทย่อย</t>
  </si>
  <si>
    <r>
      <t>เงินให้กู้ยืมระยะสั้น</t>
    </r>
    <r>
      <rPr>
        <sz val="15"/>
        <rFont val="Angsana New"/>
        <family val="1"/>
      </rPr>
      <t>แก่กิจการที่เกี่ยวข้องกัน</t>
    </r>
  </si>
  <si>
    <t>กำไรจากกิจกรรมดำเนินงาน</t>
  </si>
  <si>
    <t>ส่วนแบ่งกำไร (ขาดทุน) ของบริษัทร่วมที่ใช้วิธีส่วนได้เสีย</t>
  </si>
  <si>
    <t>กำไรเบ็ดเสร็จรวมสำหรับปี</t>
  </si>
  <si>
    <t>6, 26</t>
  </si>
  <si>
    <t xml:space="preserve">   และพนักงาน</t>
  </si>
  <si>
    <t xml:space="preserve">   ระหว่างพัฒนา</t>
  </si>
  <si>
    <t>เงินสดจ่ายเพื่อให้กู้ยืมแก่กิจการที่เกี่ยวข้องกัน</t>
  </si>
  <si>
    <t>เงินสดจ่ายเพื่อให้กู้ยืมแก่กิจการอื่น</t>
  </si>
  <si>
    <t>8, 22</t>
  </si>
  <si>
    <t>ส่วนแบ่งกำไรขาดทุนเบ็ดเสร็จอื่นของบริษัทร่วมตาม</t>
  </si>
  <si>
    <t xml:space="preserve">ส่วนแบ่ง (กำไร) ขาดทุน ของบริษัทร่วมที่ใช้วิธีส่วนได้เสีย </t>
  </si>
  <si>
    <t>กลับรายการหนี้สูญและหนี้สงสัยจะสูญ</t>
  </si>
  <si>
    <t>(กำไร) ขาดทุนจากการจำหน่ายเงินลงทุน</t>
  </si>
  <si>
    <t xml:space="preserve">   วิธีส่วนได้เสีย</t>
  </si>
  <si>
    <t xml:space="preserve">   ส่วนของผู้มีส่วนได้เสียที่ไม่อำนาจควบคุมของ</t>
  </si>
  <si>
    <t xml:space="preserve">      บริษัทย่อยลดลงจากการเลิกกิจการของบริษัทย่อย</t>
  </si>
  <si>
    <t xml:space="preserve">   การจัดสรรส่วนทุนให้ผู้ถือหุ้น</t>
  </si>
  <si>
    <t>เงินเบิกเกินบัญชีและเงินกู้ยืมระยะสั้นจากสถาบันการเงิน</t>
  </si>
  <si>
    <t xml:space="preserve">   เพิ่มขึ้น (ลดลง)</t>
  </si>
  <si>
    <t>โอนที่ดิน อาคาร และอุปกรณ์ไปสินทรัพย์ไม่มีตัวตนอื่น</t>
  </si>
  <si>
    <t>ขาดทุนจากการด้อยค่าของโครงการอสังหาริมทรัพย์</t>
  </si>
  <si>
    <t>เงินสดรับจากการลดทุนเงินลงทุนอื่นที่ไม่อยู่ในความต้องการ</t>
  </si>
  <si>
    <t xml:space="preserve">   ของตลาด</t>
  </si>
  <si>
    <t>เงินสดรับชำระคืนจากเงินให้กู้ยืมแก่กิจการที่เกี่ยวข้องกัน</t>
  </si>
  <si>
    <t>3, 26</t>
  </si>
  <si>
    <t>3, 14</t>
  </si>
  <si>
    <t>3, 6, 26</t>
  </si>
  <si>
    <t>3, 14, 26</t>
  </si>
  <si>
    <t>ตามที่รายงานในปีก่อน</t>
  </si>
  <si>
    <t>(กลับรายการ) ขาดทุนจากการปรับมูลค่าสินค้า</t>
  </si>
  <si>
    <t>(กลับรายการ) ผลขาดทุนจากการด้อยค่าที่รับรู้ในกำไรหรือขาดทุน</t>
  </si>
  <si>
    <t>จ่ายประมาณการหนี้สินสำหรับผลประโยชน์พนักงาน</t>
  </si>
  <si>
    <t>กระแสเงินสดสุทธิใช้ไปในกิจกรรมจัดหาเงิน</t>
  </si>
  <si>
    <t>ค่าใช้จ่ายผลประโยชน์พนักงาน</t>
  </si>
  <si>
    <t>สินทรัพย์สิทธิการใช้เพิ่มขึ้น</t>
  </si>
  <si>
    <t>สินทรัพย์สิทธิการใช้ลดลง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</si>
</sst>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\ \ ;\(#,##0\)"/>
    <numFmt numFmtId="189" formatCode="#,##0\ ;\(#,##0\)"/>
    <numFmt numFmtId="190" formatCode="_(* #,##0_);_(* \(#,##0\);_(* &quot;-&quot;??_);_(@_)"/>
    <numFmt numFmtId="191" formatCode="#,##0.00\ ;\(#,##0.00\)"/>
    <numFmt numFmtId="192" formatCode="_(* #,##0.0_);_(* \(#,##0.0\);_(* &quot;-&quot;??_);_(@_)"/>
    <numFmt numFmtId="193" formatCode="_-* #,##0_-;\-* #,##0_-;_-* &quot;-&quot;??_-;_-@_-"/>
    <numFmt numFmtId="194" formatCode="_(* #,##0.00_);_(* \(#,##0.00\);_(* &quot;-&quot;_);_(@_)"/>
  </numFmts>
  <fonts count="28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color indexed="10"/>
      <name val="Angsana New"/>
      <family val="1"/>
    </font>
    <font>
      <sz val="12"/>
      <color indexed="10"/>
      <name val="Tahoma"/>
      <family val="2"/>
    </font>
    <font>
      <sz val="15"/>
      <color indexed="10"/>
      <name val="Wingdings"/>
      <charset val="2"/>
    </font>
    <font>
      <sz val="12"/>
      <color indexed="8"/>
      <name val="Tahoma"/>
      <family val="2"/>
    </font>
    <font>
      <sz val="15"/>
      <color indexed="8"/>
      <name val="Wingdings"/>
      <charset val="2"/>
    </font>
    <font>
      <sz val="15"/>
      <color indexed="9"/>
      <name val="Angsana New"/>
      <family val="1"/>
    </font>
    <font>
      <sz val="8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2" fillId="0" borderId="0" applyFill="0" applyBorder="0" applyAlignment="0" applyProtection="0"/>
    <xf numFmtId="0" fontId="23" fillId="0" borderId="0"/>
    <xf numFmtId="0" fontId="2" fillId="0" borderId="0"/>
    <xf numFmtId="0" fontId="10" fillId="0" borderId="0"/>
    <xf numFmtId="187" fontId="1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/>
    <xf numFmtId="0" fontId="24" fillId="0" borderId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0" fillId="0" borderId="0" applyFont="0" applyFill="0" applyBorder="0" applyAlignment="0" applyProtection="0"/>
  </cellStyleXfs>
  <cellXfs count="312">
    <xf numFmtId="0" fontId="0" fillId="0" borderId="0" xfId="0"/>
    <xf numFmtId="0" fontId="0" fillId="0" borderId="0" xfId="0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188" fontId="8" fillId="0" borderId="0" xfId="0" applyNumberFormat="1" applyFont="1" applyFill="1" applyBorder="1" applyAlignment="1"/>
    <xf numFmtId="189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189" fontId="0" fillId="0" borderId="0" xfId="0" applyNumberFormat="1" applyFill="1" applyBorder="1" applyAlignment="1"/>
    <xf numFmtId="187" fontId="8" fillId="0" borderId="0" xfId="1" applyFont="1" applyFill="1" applyBorder="1" applyAlignment="1">
      <alignment horizontal="center"/>
    </xf>
    <xf numFmtId="189" fontId="7" fillId="0" borderId="1" xfId="0" applyNumberFormat="1" applyFont="1" applyFill="1" applyBorder="1" applyAlignment="1">
      <alignment horizontal="right"/>
    </xf>
    <xf numFmtId="188" fontId="7" fillId="0" borderId="0" xfId="0" applyNumberFormat="1" applyFont="1" applyFill="1" applyBorder="1" applyAlignment="1"/>
    <xf numFmtId="189" fontId="7" fillId="0" borderId="0" xfId="0" applyNumberFormat="1" applyFont="1" applyFill="1" applyBorder="1" applyAlignment="1"/>
    <xf numFmtId="189" fontId="7" fillId="0" borderId="1" xfId="0" applyNumberFormat="1" applyFont="1" applyFill="1" applyBorder="1" applyAlignment="1"/>
    <xf numFmtId="188" fontId="0" fillId="0" borderId="0" xfId="0" applyNumberFormat="1" applyFill="1" applyBorder="1" applyAlignment="1"/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49" fontId="8" fillId="0" borderId="0" xfId="0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189" fontId="14" fillId="0" borderId="0" xfId="0" applyNumberFormat="1" applyFont="1" applyFill="1" applyBorder="1" applyAlignment="1"/>
    <xf numFmtId="0" fontId="15" fillId="0" borderId="0" xfId="0" applyFont="1" applyFill="1" applyBorder="1" applyAlignment="1"/>
    <xf numFmtId="189" fontId="15" fillId="0" borderId="0" xfId="0" applyNumberFormat="1" applyFont="1" applyFill="1" applyBorder="1" applyAlignment="1"/>
    <xf numFmtId="189" fontId="7" fillId="0" borderId="2" xfId="0" applyNumberFormat="1" applyFont="1" applyFill="1" applyBorder="1" applyAlignment="1"/>
    <xf numFmtId="187" fontId="0" fillId="0" borderId="0" xfId="1" applyFont="1" applyFill="1" applyBorder="1" applyAlignment="1"/>
    <xf numFmtId="0" fontId="2" fillId="0" borderId="0" xfId="0" applyFont="1" applyFill="1" applyBorder="1" applyAlignment="1"/>
    <xf numFmtId="190" fontId="8" fillId="0" borderId="0" xfId="1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>
      <alignment horizontal="right"/>
    </xf>
    <xf numFmtId="189" fontId="2" fillId="0" borderId="0" xfId="0" applyNumberFormat="1" applyFont="1" applyFill="1" applyBorder="1" applyAlignment="1"/>
    <xf numFmtId="0" fontId="0" fillId="0" borderId="3" xfId="0" applyFill="1" applyBorder="1" applyAlignment="1"/>
    <xf numFmtId="189" fontId="2" fillId="0" borderId="2" xfId="0" applyNumberFormat="1" applyFont="1" applyFill="1" applyBorder="1" applyAlignment="1"/>
    <xf numFmtId="49" fontId="2" fillId="0" borderId="0" xfId="0" applyNumberFormat="1" applyFont="1" applyFill="1" applyBorder="1" applyAlignment="1"/>
    <xf numFmtId="189" fontId="2" fillId="0" borderId="0" xfId="0" applyNumberFormat="1" applyFont="1" applyFill="1" applyBorder="1" applyAlignment="1">
      <alignment horizontal="center"/>
    </xf>
    <xf numFmtId="189" fontId="8" fillId="0" borderId="4" xfId="0" applyNumberFormat="1" applyFont="1" applyFill="1" applyBorder="1" applyAlignment="1"/>
    <xf numFmtId="189" fontId="2" fillId="0" borderId="4" xfId="0" quotePrefix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49" fontId="7" fillId="0" borderId="0" xfId="0" applyNumberFormat="1" applyFont="1" applyFill="1" applyBorder="1" applyAlignment="1"/>
    <xf numFmtId="189" fontId="2" fillId="0" borderId="3" xfId="0" applyNumberFormat="1" applyFont="1" applyFill="1" applyBorder="1" applyAlignment="1"/>
    <xf numFmtId="190" fontId="0" fillId="0" borderId="0" xfId="1" applyNumberFormat="1" applyFont="1" applyFill="1" applyBorder="1" applyAlignment="1"/>
    <xf numFmtId="0" fontId="0" fillId="0" borderId="0" xfId="0" applyFont="1" applyFill="1" applyBorder="1" applyAlignment="1"/>
    <xf numFmtId="189" fontId="0" fillId="0" borderId="0" xfId="0" applyNumberFormat="1" applyFont="1" applyFill="1" applyBorder="1" applyAlignment="1"/>
    <xf numFmtId="189" fontId="7" fillId="0" borderId="0" xfId="0" applyNumberFormat="1" applyFont="1" applyFill="1" applyBorder="1" applyAlignment="1">
      <alignment horizontal="right"/>
    </xf>
    <xf numFmtId="189" fontId="5" fillId="0" borderId="0" xfId="0" applyNumberFormat="1" applyFont="1" applyFill="1" applyBorder="1" applyAlignment="1"/>
    <xf numFmtId="189" fontId="2" fillId="0" borderId="4" xfId="0" applyNumberFormat="1" applyFont="1" applyFill="1" applyBorder="1" applyAlignment="1"/>
    <xf numFmtId="187" fontId="8" fillId="0" borderId="4" xfId="1" applyFont="1" applyFill="1" applyBorder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189" fontId="0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189" fontId="5" fillId="0" borderId="5" xfId="0" applyNumberFormat="1" applyFont="1" applyFill="1" applyBorder="1" applyAlignment="1"/>
    <xf numFmtId="189" fontId="0" fillId="0" borderId="0" xfId="1" applyNumberFormat="1" applyFont="1" applyFill="1" applyBorder="1" applyAlignment="1"/>
    <xf numFmtId="187" fontId="0" fillId="0" borderId="4" xfId="1" quotePrefix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189" fontId="5" fillId="0" borderId="4" xfId="1" applyNumberFormat="1" applyFont="1" applyFill="1" applyBorder="1" applyAlignment="1"/>
    <xf numFmtId="189" fontId="5" fillId="0" borderId="2" xfId="0" applyNumberFormat="1" applyFont="1" applyFill="1" applyBorder="1" applyAlignment="1"/>
    <xf numFmtId="190" fontId="4" fillId="0" borderId="0" xfId="2" applyNumberFormat="1" applyFont="1" applyFill="1" applyBorder="1" applyAlignment="1">
      <alignment horizontal="center"/>
    </xf>
    <xf numFmtId="190" fontId="0" fillId="0" borderId="0" xfId="2" applyNumberFormat="1" applyFont="1" applyFill="1" applyBorder="1" applyAlignment="1"/>
    <xf numFmtId="190" fontId="0" fillId="0" borderId="0" xfId="0" applyNumberFormat="1" applyFill="1" applyBorder="1" applyAlignment="1"/>
    <xf numFmtId="0" fontId="0" fillId="0" borderId="0" xfId="0" applyFont="1" applyFill="1"/>
    <xf numFmtId="190" fontId="0" fillId="0" borderId="0" xfId="2" applyNumberFormat="1" applyFont="1" applyFill="1"/>
    <xf numFmtId="190" fontId="0" fillId="0" borderId="0" xfId="2" applyNumberFormat="1" applyFont="1" applyFill="1" applyBorder="1" applyAlignment="1">
      <alignment horizontal="center"/>
    </xf>
    <xf numFmtId="190" fontId="0" fillId="0" borderId="0" xfId="0" applyNumberFormat="1" applyFont="1" applyFill="1"/>
    <xf numFmtId="190" fontId="16" fillId="0" borderId="0" xfId="2" applyNumberFormat="1" applyFont="1" applyFill="1"/>
    <xf numFmtId="190" fontId="0" fillId="0" borderId="0" xfId="2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/>
    <xf numFmtId="190" fontId="5" fillId="0" borderId="0" xfId="2" applyNumberFormat="1" applyFont="1" applyFill="1"/>
    <xf numFmtId="190" fontId="5" fillId="0" borderId="0" xfId="2" applyNumberFormat="1" applyFont="1" applyFill="1" applyBorder="1"/>
    <xf numFmtId="190" fontId="5" fillId="0" borderId="0" xfId="0" applyNumberFormat="1" applyFont="1" applyFill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3" fontId="0" fillId="0" borderId="4" xfId="4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190" fontId="0" fillId="0" borderId="4" xfId="1" applyNumberFormat="1" applyFont="1" applyFill="1" applyBorder="1" applyAlignment="1"/>
    <xf numFmtId="192" fontId="0" fillId="0" borderId="0" xfId="0" applyNumberFormat="1" applyFont="1" applyFill="1" applyBorder="1" applyAlignment="1">
      <alignment horizontal="right"/>
    </xf>
    <xf numFmtId="192" fontId="0" fillId="0" borderId="4" xfId="1" applyNumberFormat="1" applyFont="1" applyFill="1" applyBorder="1" applyAlignment="1">
      <alignment horizontal="right"/>
    </xf>
    <xf numFmtId="192" fontId="0" fillId="0" borderId="0" xfId="1" applyNumberFormat="1" applyFont="1" applyFill="1" applyBorder="1" applyAlignment="1">
      <alignment horizontal="right"/>
    </xf>
    <xf numFmtId="192" fontId="0" fillId="0" borderId="0" xfId="0" applyNumberFormat="1" applyFont="1" applyFill="1" applyBorder="1"/>
    <xf numFmtId="190" fontId="0" fillId="0" borderId="0" xfId="0" applyNumberFormat="1" applyFont="1" applyFill="1" applyBorder="1"/>
    <xf numFmtId="43" fontId="5" fillId="0" borderId="1" xfId="4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190" fontId="5" fillId="0" borderId="1" xfId="1" applyNumberFormat="1" applyFont="1" applyFill="1" applyBorder="1" applyAlignment="1"/>
    <xf numFmtId="192" fontId="5" fillId="0" borderId="0" xfId="0" applyNumberFormat="1" applyFont="1" applyFill="1" applyBorder="1" applyAlignment="1">
      <alignment horizontal="right"/>
    </xf>
    <xf numFmtId="192" fontId="5" fillId="0" borderId="1" xfId="1" applyNumberFormat="1" applyFont="1" applyFill="1" applyBorder="1" applyAlignment="1">
      <alignment horizontal="right"/>
    </xf>
    <xf numFmtId="192" fontId="5" fillId="0" borderId="0" xfId="1" applyNumberFormat="1" applyFont="1" applyFill="1" applyBorder="1" applyAlignment="1">
      <alignment horizontal="right"/>
    </xf>
    <xf numFmtId="192" fontId="5" fillId="0" borderId="0" xfId="0" applyNumberFormat="1" applyFont="1" applyFill="1" applyBorder="1"/>
    <xf numFmtId="190" fontId="5" fillId="0" borderId="0" xfId="0" applyNumberFormat="1" applyFont="1" applyFill="1" applyBorder="1"/>
    <xf numFmtId="192" fontId="5" fillId="0" borderId="0" xfId="1" applyNumberFormat="1" applyFont="1" applyFill="1"/>
    <xf numFmtId="192" fontId="5" fillId="0" borderId="0" xfId="2" applyNumberFormat="1" applyFont="1" applyFill="1"/>
    <xf numFmtId="192" fontId="5" fillId="0" borderId="0" xfId="2" applyNumberFormat="1" applyFont="1" applyFill="1" applyBorder="1"/>
    <xf numFmtId="190" fontId="0" fillId="0" borderId="0" xfId="2" applyNumberFormat="1" applyFont="1" applyFill="1" applyAlignment="1">
      <alignment horizontal="right"/>
    </xf>
    <xf numFmtId="190" fontId="0" fillId="0" borderId="0" xfId="1" applyNumberFormat="1" applyFont="1" applyFill="1"/>
    <xf numFmtId="192" fontId="0" fillId="0" borderId="0" xfId="2" applyNumberFormat="1" applyFont="1" applyFill="1" applyBorder="1" applyAlignment="1">
      <alignment horizontal="right"/>
    </xf>
    <xf numFmtId="192" fontId="0" fillId="0" borderId="0" xfId="2" applyNumberFormat="1" applyFont="1" applyFill="1" applyBorder="1" applyAlignment="1"/>
    <xf numFmtId="190" fontId="0" fillId="0" borderId="0" xfId="2" applyNumberFormat="1" applyFont="1" applyFill="1" applyBorder="1" applyAlignment="1">
      <alignment horizontal="right"/>
    </xf>
    <xf numFmtId="190" fontId="0" fillId="0" borderId="4" xfId="2" applyNumberFormat="1" applyFont="1" applyFill="1" applyBorder="1" applyAlignment="1"/>
    <xf numFmtId="190" fontId="5" fillId="0" borderId="0" xfId="2" applyNumberFormat="1" applyFont="1" applyFill="1" applyAlignment="1">
      <alignment horizontal="right"/>
    </xf>
    <xf numFmtId="190" fontId="5" fillId="0" borderId="0" xfId="1" applyNumberFormat="1" applyFont="1" applyFill="1" applyBorder="1"/>
    <xf numFmtId="190" fontId="0" fillId="0" borderId="0" xfId="1" applyNumberFormat="1" applyFont="1" applyFill="1" applyAlignment="1">
      <alignment horizontal="right"/>
    </xf>
    <xf numFmtId="192" fontId="0" fillId="0" borderId="0" xfId="2" applyNumberFormat="1" applyFont="1" applyFill="1" applyAlignment="1">
      <alignment horizontal="right"/>
    </xf>
    <xf numFmtId="190" fontId="0" fillId="0" borderId="4" xfId="2" applyNumberFormat="1" applyFont="1" applyFill="1" applyBorder="1" applyAlignment="1">
      <alignment horizontal="right"/>
    </xf>
    <xf numFmtId="190" fontId="5" fillId="0" borderId="4" xfId="2" applyNumberFormat="1" applyFont="1" applyFill="1" applyBorder="1" applyAlignment="1"/>
    <xf numFmtId="190" fontId="5" fillId="0" borderId="0" xfId="2" applyNumberFormat="1" applyFont="1" applyFill="1" applyAlignment="1">
      <alignment horizontal="center"/>
    </xf>
    <xf numFmtId="190" fontId="5" fillId="0" borderId="4" xfId="1" applyNumberFormat="1" applyFont="1" applyFill="1" applyBorder="1" applyAlignment="1"/>
    <xf numFmtId="192" fontId="5" fillId="0" borderId="0" xfId="2" applyNumberFormat="1" applyFont="1" applyFill="1" applyAlignment="1">
      <alignment horizontal="right"/>
    </xf>
    <xf numFmtId="190" fontId="5" fillId="0" borderId="0" xfId="2" applyNumberFormat="1" applyFont="1" applyFill="1" applyBorder="1" applyAlignment="1">
      <alignment horizontal="right"/>
    </xf>
    <xf numFmtId="190" fontId="5" fillId="0" borderId="1" xfId="2" applyNumberFormat="1" applyFont="1" applyFill="1" applyBorder="1" applyAlignment="1">
      <alignment horizontal="right"/>
    </xf>
    <xf numFmtId="192" fontId="5" fillId="0" borderId="0" xfId="2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193" fontId="5" fillId="0" borderId="0" xfId="0" applyNumberFormat="1" applyFont="1" applyFill="1" applyAlignment="1">
      <alignment horizontal="right"/>
    </xf>
    <xf numFmtId="193" fontId="0" fillId="0" borderId="4" xfId="4" applyNumberFormat="1" applyFont="1" applyFill="1" applyBorder="1" applyAlignment="1"/>
    <xf numFmtId="193" fontId="0" fillId="0" borderId="0" xfId="0" applyNumberFormat="1" applyFont="1" applyFill="1" applyAlignment="1">
      <alignment horizontal="right"/>
    </xf>
    <xf numFmtId="192" fontId="0" fillId="0" borderId="0" xfId="0" applyNumberFormat="1" applyFont="1" applyFill="1" applyAlignment="1">
      <alignment horizontal="right"/>
    </xf>
    <xf numFmtId="190" fontId="0" fillId="0" borderId="4" xfId="4" applyNumberFormat="1" applyFont="1" applyFill="1" applyBorder="1" applyAlignment="1"/>
    <xf numFmtId="190" fontId="0" fillId="0" borderId="0" xfId="4" applyNumberFormat="1" applyFont="1" applyFill="1" applyBorder="1" applyAlignment="1"/>
    <xf numFmtId="192" fontId="5" fillId="0" borderId="0" xfId="4" applyNumberFormat="1" applyFont="1" applyFill="1" applyBorder="1" applyAlignment="1"/>
    <xf numFmtId="190" fontId="5" fillId="0" borderId="2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0" fontId="0" fillId="0" borderId="0" xfId="0" applyFill="1"/>
    <xf numFmtId="190" fontId="5" fillId="0" borderId="0" xfId="1" applyNumberFormat="1" applyFont="1" applyFill="1" applyBorder="1" applyAlignment="1"/>
    <xf numFmtId="37" fontId="5" fillId="0" borderId="0" xfId="0" applyNumberFormat="1" applyFont="1" applyFill="1" applyAlignment="1">
      <alignment horizontal="right"/>
    </xf>
    <xf numFmtId="190" fontId="0" fillId="0" borderId="4" xfId="1" applyNumberFormat="1" applyFont="1" applyFill="1" applyBorder="1" applyAlignment="1">
      <alignment horizontal="right"/>
    </xf>
    <xf numFmtId="187" fontId="5" fillId="0" borderId="4" xfId="1" quotePrefix="1" applyFont="1" applyFill="1" applyBorder="1" applyAlignment="1">
      <alignment horizontal="center"/>
    </xf>
    <xf numFmtId="190" fontId="5" fillId="0" borderId="0" xfId="1" applyNumberFormat="1" applyFont="1" applyFill="1" applyAlignment="1">
      <alignment horizontal="center"/>
    </xf>
    <xf numFmtId="190" fontId="5" fillId="0" borderId="4" xfId="1" quotePrefix="1" applyNumberFormat="1" applyFont="1" applyFill="1" applyBorder="1" applyAlignment="1">
      <alignment horizontal="center"/>
    </xf>
    <xf numFmtId="187" fontId="0" fillId="0" borderId="0" xfId="1" quotePrefix="1" applyFont="1" applyFill="1" applyBorder="1" applyAlignment="1">
      <alignment horizontal="center"/>
    </xf>
    <xf numFmtId="190" fontId="0" fillId="0" borderId="0" xfId="1" quotePrefix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187" fontId="5" fillId="0" borderId="1" xfId="1" quotePrefix="1" applyFont="1" applyFill="1" applyBorder="1" applyAlignment="1">
      <alignment horizontal="center"/>
    </xf>
    <xf numFmtId="190" fontId="5" fillId="0" borderId="1" xfId="1" quotePrefix="1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>
      <alignment horizontal="right"/>
    </xf>
    <xf numFmtId="187" fontId="2" fillId="0" borderId="4" xfId="1" quotePrefix="1" applyFont="1" applyFill="1" applyBorder="1" applyAlignment="1">
      <alignment horizontal="center"/>
    </xf>
    <xf numFmtId="37" fontId="5" fillId="0" borderId="5" xfId="0" applyNumberFormat="1" applyFont="1" applyFill="1" applyBorder="1" applyAlignment="1">
      <alignment horizontal="right"/>
    </xf>
    <xf numFmtId="194" fontId="0" fillId="0" borderId="0" xfId="0" applyNumberFormat="1" applyFill="1" applyBorder="1" applyAlignment="1"/>
    <xf numFmtId="0" fontId="0" fillId="0" borderId="0" xfId="0" applyFill="1" applyBorder="1" applyAlignment="1">
      <alignment horizontal="center"/>
    </xf>
    <xf numFmtId="194" fontId="5" fillId="0" borderId="0" xfId="0" applyNumberFormat="1" applyFont="1" applyFill="1" applyBorder="1" applyAlignment="1">
      <alignment horizontal="center"/>
    </xf>
    <xf numFmtId="194" fontId="8" fillId="0" borderId="0" xfId="0" applyNumberFormat="1" applyFont="1" applyFill="1" applyBorder="1" applyAlignment="1">
      <alignment horizontal="center"/>
    </xf>
    <xf numFmtId="0" fontId="11" fillId="0" borderId="0" xfId="0" applyFont="1" applyFill="1"/>
    <xf numFmtId="194" fontId="11" fillId="0" borderId="0" xfId="0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/>
    <xf numFmtId="190" fontId="17" fillId="0" borderId="0" xfId="1" applyNumberFormat="1" applyFont="1" applyFill="1" applyAlignment="1"/>
    <xf numFmtId="190" fontId="18" fillId="0" borderId="0" xfId="1" applyNumberFormat="1" applyFont="1" applyFill="1" applyBorder="1" applyAlignment="1"/>
    <xf numFmtId="0" fontId="4" fillId="0" borderId="0" xfId="0" applyFont="1" applyFill="1"/>
    <xf numFmtId="190" fontId="19" fillId="0" borderId="0" xfId="1" applyNumberFormat="1" applyFont="1" applyFill="1" applyAlignment="1"/>
    <xf numFmtId="190" fontId="20" fillId="0" borderId="0" xfId="1" applyNumberFormat="1" applyFont="1" applyFill="1" applyBorder="1" applyAlignment="1"/>
    <xf numFmtId="190" fontId="4" fillId="0" borderId="0" xfId="1" applyNumberFormat="1" applyFont="1" applyFill="1" applyAlignment="1"/>
    <xf numFmtId="190" fontId="0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Alignment="1">
      <alignment horizontal="center"/>
    </xf>
    <xf numFmtId="190" fontId="0" fillId="0" borderId="3" xfId="1" applyNumberFormat="1" applyFont="1" applyFill="1" applyBorder="1" applyAlignment="1">
      <alignment horizontal="right"/>
    </xf>
    <xf numFmtId="190" fontId="5" fillId="0" borderId="1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 applyAlignment="1"/>
    <xf numFmtId="190" fontId="2" fillId="0" borderId="0" xfId="1" applyNumberFormat="1" applyFont="1" applyFill="1" applyBorder="1" applyAlignment="1">
      <alignment horizontal="right"/>
    </xf>
    <xf numFmtId="190" fontId="2" fillId="0" borderId="0" xfId="1" applyNumberFormat="1" applyFont="1" applyFill="1"/>
    <xf numFmtId="190" fontId="5" fillId="0" borderId="0" xfId="1" quotePrefix="1" applyNumberFormat="1" applyFont="1" applyFill="1" applyBorder="1" applyAlignment="1">
      <alignment horizontal="center"/>
    </xf>
    <xf numFmtId="190" fontId="2" fillId="0" borderId="0" xfId="1" quotePrefix="1" applyNumberFormat="1" applyFont="1" applyFill="1" applyBorder="1" applyAlignment="1">
      <alignment horizontal="center"/>
    </xf>
    <xf numFmtId="190" fontId="5" fillId="0" borderId="5" xfId="1" applyNumberFormat="1" applyFont="1" applyFill="1" applyBorder="1" applyAlignment="1">
      <alignment horizontal="right"/>
    </xf>
    <xf numFmtId="0" fontId="21" fillId="0" borderId="0" xfId="0" applyFont="1" applyFill="1"/>
    <xf numFmtId="194" fontId="0" fillId="0" borderId="0" xfId="0" applyNumberFormat="1" applyFill="1"/>
    <xf numFmtId="0" fontId="0" fillId="0" borderId="0" xfId="0" applyFill="1" applyAlignment="1">
      <alignment horizontal="center"/>
    </xf>
    <xf numFmtId="190" fontId="2" fillId="0" borderId="4" xfId="1" applyNumberFormat="1" applyFont="1" applyFill="1" applyBorder="1" applyAlignment="1">
      <alignment horizontal="right"/>
    </xf>
    <xf numFmtId="0" fontId="8" fillId="0" borderId="0" xfId="0" applyFont="1" applyFill="1"/>
    <xf numFmtId="190" fontId="2" fillId="0" borderId="0" xfId="1" applyNumberFormat="1" applyFont="1" applyFill="1" applyBorder="1" applyAlignment="1"/>
    <xf numFmtId="0" fontId="11" fillId="0" borderId="0" xfId="0" applyFont="1" applyFill="1" applyAlignment="1"/>
    <xf numFmtId="187" fontId="0" fillId="0" borderId="0" xfId="1" applyFont="1" applyFill="1" applyAlignment="1"/>
    <xf numFmtId="189" fontId="5" fillId="0" borderId="0" xfId="0" applyNumberFormat="1" applyFont="1" applyFill="1" applyBorder="1" applyAlignment="1">
      <alignment horizontal="center"/>
    </xf>
    <xf numFmtId="189" fontId="15" fillId="0" borderId="1" xfId="0" applyNumberFormat="1" applyFont="1" applyFill="1" applyBorder="1" applyAlignment="1"/>
    <xf numFmtId="189" fontId="8" fillId="0" borderId="0" xfId="1" applyNumberFormat="1" applyFont="1" applyFill="1" applyBorder="1" applyAlignment="1">
      <alignment horizontal="right"/>
    </xf>
    <xf numFmtId="189" fontId="7" fillId="0" borderId="4" xfId="0" applyNumberFormat="1" applyFont="1" applyFill="1" applyBorder="1" applyAlignment="1"/>
    <xf numFmtId="189" fontId="2" fillId="0" borderId="0" xfId="1" applyNumberFormat="1" applyFont="1" applyFill="1" applyBorder="1" applyAlignment="1"/>
    <xf numFmtId="189" fontId="2" fillId="0" borderId="4" xfId="1" applyNumberFormat="1" applyFont="1" applyFill="1" applyBorder="1" applyAlignment="1"/>
    <xf numFmtId="187" fontId="5" fillId="0" borderId="0" xfId="1" applyFont="1" applyFill="1" applyBorder="1" applyAlignment="1"/>
    <xf numFmtId="189" fontId="2" fillId="0" borderId="0" xfId="6" applyNumberFormat="1" applyFill="1" applyBorder="1" applyAlignment="1"/>
    <xf numFmtId="187" fontId="8" fillId="0" borderId="0" xfId="3" applyFont="1" applyFill="1" applyBorder="1" applyAlignment="1">
      <alignment horizontal="center"/>
    </xf>
    <xf numFmtId="189" fontId="8" fillId="0" borderId="0" xfId="6" applyNumberFormat="1" applyFont="1" applyFill="1" applyBorder="1" applyAlignment="1"/>
    <xf numFmtId="187" fontId="5" fillId="0" borderId="0" xfId="1" quotePrefix="1" applyFont="1" applyFill="1" applyBorder="1" applyAlignment="1">
      <alignment horizontal="center"/>
    </xf>
    <xf numFmtId="187" fontId="2" fillId="0" borderId="0" xfId="1" quotePrefix="1" applyFont="1" applyFill="1" applyBorder="1" applyAlignment="1">
      <alignment horizontal="center"/>
    </xf>
    <xf numFmtId="190" fontId="5" fillId="0" borderId="4" xfId="1" applyNumberFormat="1" applyFont="1" applyFill="1" applyBorder="1" applyAlignment="1">
      <alignment horizontal="right"/>
    </xf>
    <xf numFmtId="187" fontId="0" fillId="0" borderId="0" xfId="1" applyFont="1"/>
    <xf numFmtId="37" fontId="0" fillId="0" borderId="0" xfId="0" applyNumberFormat="1"/>
    <xf numFmtId="190" fontId="2" fillId="0" borderId="4" xfId="2" applyNumberFormat="1" applyFont="1" applyFill="1" applyBorder="1" applyAlignment="1">
      <alignment horizontal="right"/>
    </xf>
    <xf numFmtId="190" fontId="2" fillId="0" borderId="0" xfId="2" applyNumberFormat="1" applyFont="1" applyFill="1" applyBorder="1" applyAlignment="1"/>
    <xf numFmtId="190" fontId="2" fillId="0" borderId="0" xfId="2" applyNumberFormat="1" applyFont="1" applyFill="1"/>
    <xf numFmtId="190" fontId="8" fillId="0" borderId="0" xfId="1" applyNumberFormat="1" applyFont="1" applyFill="1" applyAlignment="1"/>
    <xf numFmtId="190" fontId="8" fillId="0" borderId="0" xfId="1" applyNumberFormat="1" applyFont="1" applyFill="1" applyAlignment="1">
      <alignment horizontal="right"/>
    </xf>
    <xf numFmtId="190" fontId="8" fillId="0" borderId="0" xfId="1" applyNumberFormat="1" applyFont="1" applyFill="1" applyAlignment="1">
      <alignment horizontal="center"/>
    </xf>
    <xf numFmtId="190" fontId="0" fillId="0" borderId="3" xfId="2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90" fontId="8" fillId="0" borderId="0" xfId="0" applyNumberFormat="1" applyFont="1" applyFill="1" applyBorder="1" applyAlignment="1"/>
    <xf numFmtId="187" fontId="5" fillId="0" borderId="0" xfId="1" applyFont="1" applyFill="1" applyAlignment="1">
      <alignment horizontal="right"/>
    </xf>
    <xf numFmtId="189" fontId="0" fillId="0" borderId="0" xfId="6" applyNumberFormat="1" applyFont="1" applyFill="1" applyBorder="1" applyAlignment="1"/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89" fontId="5" fillId="0" borderId="0" xfId="1" applyNumberFormat="1" applyFont="1" applyFill="1" applyBorder="1" applyAlignment="1"/>
    <xf numFmtId="189" fontId="0" fillId="0" borderId="4" xfId="0" applyNumberFormat="1" applyFont="1" applyFill="1" applyBorder="1" applyAlignment="1"/>
    <xf numFmtId="190" fontId="8" fillId="0" borderId="4" xfId="1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190" fontId="0" fillId="0" borderId="0" xfId="2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90" fontId="27" fillId="0" borderId="0" xfId="2" applyNumberFormat="1" applyFont="1" applyFill="1"/>
    <xf numFmtId="190" fontId="27" fillId="0" borderId="0" xfId="0" applyNumberFormat="1" applyFont="1" applyFill="1"/>
    <xf numFmtId="190" fontId="27" fillId="0" borderId="4" xfId="2" applyNumberFormat="1" applyFont="1" applyFill="1" applyBorder="1"/>
    <xf numFmtId="190" fontId="27" fillId="0" borderId="4" xfId="0" applyNumberFormat="1" applyFont="1" applyFill="1" applyBorder="1"/>
    <xf numFmtId="0" fontId="0" fillId="0" borderId="0" xfId="0" applyAlignment="1">
      <alignment horizontal="left"/>
    </xf>
    <xf numFmtId="0" fontId="8" fillId="0" borderId="0" xfId="0" applyFont="1"/>
    <xf numFmtId="0" fontId="6" fillId="0" borderId="0" xfId="0" applyFont="1" applyFill="1" applyBorder="1" applyAlignment="1">
      <alignment horizontal="center"/>
    </xf>
    <xf numFmtId="190" fontId="4" fillId="0" borderId="0" xfId="2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/>
    <xf numFmtId="190" fontId="7" fillId="0" borderId="0" xfId="1" applyNumberFormat="1" applyFont="1" applyFill="1" applyBorder="1" applyAlignment="1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indent="2"/>
    </xf>
    <xf numFmtId="190" fontId="5" fillId="0" borderId="1" xfId="2" applyNumberFormat="1" applyFont="1" applyFill="1" applyBorder="1"/>
    <xf numFmtId="190" fontId="5" fillId="0" borderId="1" xfId="0" applyNumberFormat="1" applyFont="1" applyFill="1" applyBorder="1"/>
    <xf numFmtId="43" fontId="0" fillId="0" borderId="0" xfId="4" applyNumberFormat="1" applyFont="1" applyFill="1" applyBorder="1" applyAlignment="1"/>
    <xf numFmtId="190" fontId="27" fillId="0" borderId="0" xfId="2" applyNumberFormat="1" applyFont="1" applyFill="1" applyBorder="1"/>
    <xf numFmtId="190" fontId="27" fillId="0" borderId="0" xfId="0" applyNumberFormat="1" applyFont="1" applyFill="1" applyBorder="1"/>
    <xf numFmtId="193" fontId="5" fillId="0" borderId="0" xfId="0" applyNumberFormat="1" applyFont="1" applyFill="1" applyBorder="1" applyAlignment="1">
      <alignment horizontal="right"/>
    </xf>
    <xf numFmtId="193" fontId="0" fillId="0" borderId="0" xfId="0" applyNumberFormat="1" applyFont="1" applyFill="1" applyBorder="1" applyAlignment="1">
      <alignment horizontal="right"/>
    </xf>
    <xf numFmtId="0" fontId="0" fillId="0" borderId="4" xfId="0" applyFont="1" applyFill="1" applyBorder="1" applyAlignment="1"/>
    <xf numFmtId="37" fontId="5" fillId="0" borderId="1" xfId="0" applyNumberFormat="1" applyFont="1" applyFill="1" applyBorder="1" applyAlignment="1">
      <alignment horizontal="right"/>
    </xf>
    <xf numFmtId="0" fontId="0" fillId="0" borderId="0" xfId="0"/>
    <xf numFmtId="0" fontId="5" fillId="0" borderId="0" xfId="0" applyFont="1" applyAlignment="1">
      <alignment horizontal="left"/>
    </xf>
    <xf numFmtId="0" fontId="4" fillId="0" borderId="0" xfId="0" applyFont="1" applyFill="1" applyAlignment="1"/>
    <xf numFmtId="190" fontId="19" fillId="0" borderId="0" xfId="1" applyNumberFormat="1" applyFont="1" applyFill="1" applyBorder="1" applyAlignment="1"/>
    <xf numFmtId="190" fontId="8" fillId="0" borderId="0" xfId="1" applyNumberFormat="1" applyFont="1" applyFill="1" applyBorder="1" applyAlignment="1"/>
    <xf numFmtId="0" fontId="0" fillId="0" borderId="0" xfId="0" applyFill="1" applyAlignment="1">
      <alignment horizontal="left"/>
    </xf>
    <xf numFmtId="190" fontId="0" fillId="0" borderId="4" xfId="1" applyNumberFormat="1" applyFont="1" applyFill="1" applyBorder="1" applyAlignment="1"/>
    <xf numFmtId="0" fontId="0" fillId="0" borderId="0" xfId="0" applyFont="1" applyFill="1" applyAlignment="1"/>
    <xf numFmtId="190" fontId="0" fillId="0" borderId="0" xfId="1" applyNumberFormat="1" applyFont="1" applyFill="1" applyAlignment="1"/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0" fontId="0" fillId="0" borderId="0" xfId="0" applyFill="1" applyAlignment="1"/>
    <xf numFmtId="190" fontId="0" fillId="0" borderId="0" xfId="0" applyNumberFormat="1" applyFill="1"/>
    <xf numFmtId="0" fontId="3" fillId="0" borderId="0" xfId="0" applyFont="1" applyFill="1" applyBorder="1" applyAlignment="1"/>
    <xf numFmtId="190" fontId="0" fillId="0" borderId="0" xfId="1" applyNumberFormat="1" applyFont="1" applyFill="1" applyBorder="1" applyAlignment="1"/>
    <xf numFmtId="190" fontId="8" fillId="0" borderId="0" xfId="1" applyNumberFormat="1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ill="1"/>
    <xf numFmtId="190" fontId="5" fillId="0" borderId="1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/>
    <xf numFmtId="0" fontId="6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187" fontId="2" fillId="0" borderId="4" xfId="1" applyFont="1" applyFill="1" applyBorder="1" applyAlignment="1"/>
    <xf numFmtId="191" fontId="5" fillId="0" borderId="2" xfId="1" applyNumberFormat="1" applyFont="1" applyFill="1" applyBorder="1" applyAlignment="1"/>
    <xf numFmtId="191" fontId="5" fillId="0" borderId="0" xfId="0" applyNumberFormat="1" applyFont="1" applyFill="1" applyBorder="1" applyAlignment="1"/>
    <xf numFmtId="191" fontId="5" fillId="0" borderId="0" xfId="1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90" fontId="0" fillId="0" borderId="0" xfId="2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87" fontId="2" fillId="0" borderId="0" xfId="1" applyFont="1" applyFill="1" applyAlignment="1">
      <alignment horizontal="right"/>
    </xf>
    <xf numFmtId="187" fontId="0" fillId="0" borderId="0" xfId="1" applyFont="1" applyFill="1" applyAlignment="1">
      <alignment horizontal="right"/>
    </xf>
    <xf numFmtId="190" fontId="2" fillId="0" borderId="4" xfId="2" applyNumberFormat="1" applyFont="1" applyFill="1" applyBorder="1"/>
    <xf numFmtId="190" fontId="2" fillId="0" borderId="0" xfId="2" applyNumberFormat="1" applyFont="1" applyFill="1" applyBorder="1"/>
    <xf numFmtId="0" fontId="2" fillId="0" borderId="0" xfId="0" applyFont="1" applyFill="1" applyAlignment="1">
      <alignment horizontal="center"/>
    </xf>
    <xf numFmtId="0" fontId="7" fillId="0" borderId="0" xfId="0" applyFont="1" applyFill="1"/>
    <xf numFmtId="49" fontId="6" fillId="0" borderId="0" xfId="0" applyNumberFormat="1" applyFont="1" applyFill="1" applyBorder="1" applyAlignment="1"/>
    <xf numFmtId="0" fontId="5" fillId="0" borderId="0" xfId="0" applyFont="1" applyFill="1" applyAlignment="1">
      <alignment horizontal="left" indent="2"/>
    </xf>
    <xf numFmtId="187" fontId="5" fillId="0" borderId="4" xfId="1" applyFont="1" applyFill="1" applyBorder="1" applyAlignme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89" fontId="0" fillId="0" borderId="4" xfId="0" quotePrefix="1" applyNumberFormat="1" applyFont="1" applyFill="1" applyBorder="1" applyAlignment="1">
      <alignment horizontal="right"/>
    </xf>
    <xf numFmtId="187" fontId="0" fillId="0" borderId="0" xfId="1" applyFont="1" applyFill="1"/>
    <xf numFmtId="187" fontId="2" fillId="0" borderId="4" xfId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90" fontId="7" fillId="0" borderId="0" xfId="1" applyNumberFormat="1" applyFont="1" applyFill="1" applyBorder="1" applyAlignment="1">
      <alignment horizontal="center"/>
    </xf>
    <xf numFmtId="190" fontId="5" fillId="0" borderId="0" xfId="0" applyNumberFormat="1" applyFont="1" applyFill="1" applyAlignment="1">
      <alignment horizontal="center"/>
    </xf>
    <xf numFmtId="194" fontId="5" fillId="0" borderId="0" xfId="0" applyNumberFormat="1" applyFont="1" applyFill="1" applyAlignment="1">
      <alignment horizontal="center"/>
    </xf>
    <xf numFmtId="190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90" fontId="11" fillId="0" borderId="0" xfId="0" applyNumberFormat="1" applyFont="1" applyFill="1" applyAlignment="1">
      <alignment horizontal="right"/>
    </xf>
    <xf numFmtId="190" fontId="8" fillId="0" borderId="0" xfId="3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190" fontId="4" fillId="0" borderId="0" xfId="2" applyNumberFormat="1" applyFont="1" applyFill="1" applyAlignment="1">
      <alignment horizontal="center"/>
    </xf>
    <xf numFmtId="190" fontId="5" fillId="0" borderId="0" xfId="2" applyNumberFormat="1" applyFont="1" applyFill="1" applyBorder="1" applyAlignment="1">
      <alignment horizontal="center"/>
    </xf>
    <xf numFmtId="190" fontId="0" fillId="0" borderId="4" xfId="2" applyNumberFormat="1" applyFont="1" applyFill="1" applyBorder="1" applyAlignment="1">
      <alignment horizontal="center"/>
    </xf>
    <xf numFmtId="190" fontId="0" fillId="0" borderId="0" xfId="2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90" fontId="7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Alignment="1">
      <alignment horizontal="center"/>
    </xf>
    <xf numFmtId="194" fontId="7" fillId="0" borderId="0" xfId="0" applyNumberFormat="1" applyFont="1" applyFill="1" applyBorder="1" applyAlignment="1">
      <alignment horizontal="center"/>
    </xf>
  </cellXfs>
  <cellStyles count="22">
    <cellStyle name="Comma" xfId="1" builtinId="3"/>
    <cellStyle name="Comma 10" xfId="11" xr:uid="{00000000-0005-0000-0000-000001000000}"/>
    <cellStyle name="Comma 11 3 2" xfId="14" xr:uid="{00000000-0005-0000-0000-000002000000}"/>
    <cellStyle name="Comma 2" xfId="8" xr:uid="{00000000-0005-0000-0000-000003000000}"/>
    <cellStyle name="Comma 2 2" xfId="10" xr:uid="{00000000-0005-0000-0000-000004000000}"/>
    <cellStyle name="Comma 2 2 2" xfId="19" xr:uid="{00000000-0005-0000-0000-000005000000}"/>
    <cellStyle name="Comma 2 33" xfId="21" xr:uid="{00000000-0005-0000-0000-000006000000}"/>
    <cellStyle name="Comma 2 33 2" xfId="2" xr:uid="{00000000-0005-0000-0000-000007000000}"/>
    <cellStyle name="Comma 3" xfId="3" xr:uid="{00000000-0005-0000-0000-000008000000}"/>
    <cellStyle name="Comma 3 2" xfId="13" xr:uid="{00000000-0005-0000-0000-000009000000}"/>
    <cellStyle name="Comma 3 2 3" xfId="12" xr:uid="{00000000-0005-0000-0000-00000A000000}"/>
    <cellStyle name="Comma_Csc02-Accounts-A3103tedit" xfId="4" xr:uid="{00000000-0005-0000-0000-00000B000000}"/>
    <cellStyle name="Normal" xfId="0" builtinId="0"/>
    <cellStyle name="Normal 10 2 3" xfId="7" xr:uid="{00000000-0005-0000-0000-00000D000000}"/>
    <cellStyle name="Normal 2" xfId="16" xr:uid="{00000000-0005-0000-0000-00000E000000}"/>
    <cellStyle name="Normal 2 2 3 2" xfId="9" xr:uid="{00000000-0005-0000-0000-00000F000000}"/>
    <cellStyle name="Normal 3 2" xfId="5" xr:uid="{00000000-0005-0000-0000-000010000000}"/>
    <cellStyle name="Normal 4" xfId="6" xr:uid="{00000000-0005-0000-0000-000011000000}"/>
    <cellStyle name="Normal 5" xfId="15" xr:uid="{00000000-0005-0000-0000-000012000000}"/>
    <cellStyle name="Percent 2" xfId="18" xr:uid="{00000000-0005-0000-0000-000013000000}"/>
    <cellStyle name="Percent 2 2" xfId="20" xr:uid="{00000000-0005-0000-0000-000014000000}"/>
    <cellStyle name="Percent 8" xfId="17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Data\eAudIT13\DM\f4164311-40a8-4aed-983f-22a9455461a0\ReadOnlyDocs\Documents%20and%20Settings\pongsak\My%20Documents\Budget\Model\NSM%20Breakeven%20analysi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o\Documents%20and%20Settings\jinsee\My%20Documents\!MATA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Data\eAudIT13\DM\f4164311-40a8-4aed-983f-22a9455461a0\ReadOnlyDocs\temp\Temporary%20Directory%201%20for%202005%20NSM%20Budget%20Model%20(7).zip\MASTER%20-%202005%20NSM%20Budget%20Model_Ver04_15.12.20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remchookiat\Desktop\Main%20Jobs\Thai%20Kajima\2016\TKC_YE%202016\PBC\BALANCE_SHEET_book_201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remchookiat\Desktop\Main%20Jobs\Thai%20Kajima\2016\WP_TKC_HY'16\BALANCE_SHEET_book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HM\Y'04\P'No\SALE%20SUMMARY%20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osangpaung\Desktop\Thai%20Rent%20All%20%20Jun'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Box"/>
      <sheetName val="CRITERIA1"/>
      <sheetName val="QC APPROVE SHEET"/>
      <sheetName val="Calculation PS"/>
      <sheetName val="10-1_Media"/>
      <sheetName val="Reference_Information"/>
      <sheetName val="DETAIL"/>
      <sheetName val="Note 19"/>
      <sheetName val="TB31.03.19"/>
      <sheetName val="K400"/>
      <sheetName val="ZD300"/>
      <sheetName val="V300"/>
      <sheetName val="V330 Confirmation"/>
      <sheetName val="V320 re-valu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มือ"/>
      <sheetName val="bblยังไม่จ่าย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BS - P&amp;L - CF"/>
      <sheetName val="発停サイクル表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Sheet1"/>
      <sheetName val="Graph"/>
      <sheetName val="0409"/>
      <sheetName val="Key RM Purchase"/>
      <sheetName val="Check"/>
      <sheetName val="資金繰り表 (9)"/>
      <sheetName val="FGc_(3)"/>
      <sheetName val="TB_31-Dec-10"/>
      <sheetName val="G300"/>
      <sheetName val="LOB"/>
      <sheetName val="ocean voyage"/>
      <sheetName val="Pkg Summary"/>
      <sheetName val="F-1"/>
      <sheetName val="Master TB"/>
      <sheetName val="H300"/>
      <sheetName val="投資･工数推移"/>
      <sheetName val="dcf"/>
      <sheetName val="F1"/>
      <sheetName val="L400"/>
      <sheetName val="O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ReworkLabour"/>
      <sheetName val="LEGAL GUJ"/>
      <sheetName val="P4DDBFTESP"/>
      <sheetName val="Age311299TESP"/>
      <sheetName val="IntDec00TespM&amp;B"/>
      <sheetName val="BASIC"/>
      <sheetName val="O300(NFS4)"/>
      <sheetName val="sum_m"/>
      <sheetName val="DealerData"/>
      <sheetName val="Trial Balance"/>
      <sheetName val="Key_RM_Purchase"/>
      <sheetName val="Master_TB"/>
      <sheetName val="資金繰り表_(9)"/>
      <sheetName val="ocean_voyage"/>
      <sheetName val="Pkg_Summary"/>
      <sheetName val="Variance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CIPA"/>
      <sheetName val="MAT"/>
      <sheetName val="F1"/>
      <sheetName val="Tb 31.12.15"/>
      <sheetName val="Group TB 31.10.2015"/>
      <sheetName val="Sheet1"/>
      <sheetName val=" nfcst_py"/>
      <sheetName val="5).Action Plan BL Debone"/>
      <sheetName val="#366-6E"/>
      <sheetName val="NHMT"/>
      <sheetName val="เงินกู้ธนช"/>
      <sheetName val="BS (ToP)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損益分岐点"/>
      <sheetName val="表紙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Cal_help"/>
      <sheetName val="CF-C(+Graph)"/>
      <sheetName val="国内HSP"/>
      <sheetName val="co"/>
      <sheetName val="WIP"/>
      <sheetName val="L410"/>
      <sheetName val="LCQ"/>
      <sheetName val="actlst01d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/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/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769">
          <cell r="D769">
            <v>0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TYPE SD125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วัดใต้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คำอธิบาย"/>
      <sheetName val="S-Plant"/>
      <sheetName val="Office_plants"/>
      <sheetName val="Company Name"/>
      <sheetName val="Sheet3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Vender list"/>
      <sheetName val="PNT-QUOT-#3"/>
      <sheetName val="PNT-P3"/>
      <sheetName val="data validation"/>
      <sheetName val="Sheet5"/>
      <sheetName val="ห้ามลบ"/>
      <sheetName val="สาเหตุ Error "/>
      <sheetName val="Production Queue GB"/>
      <sheetName val="Type ถูก House"/>
      <sheetName val="รายชื่อ"/>
      <sheetName val="L410"/>
      <sheetName val="SCG Chemicals group"/>
      <sheetName val="Ref"/>
      <sheetName val="Config"/>
      <sheetName val="Dont delete!!"/>
      <sheetName val="cost center name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Trial Balance"/>
      <sheetName val="REPORT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V1"/>
      <sheetName val="V7 Confirm RPT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DD List"/>
      <sheetName val="Ms"/>
      <sheetName val="Variance"/>
      <sheetName val="Multi Rater"/>
      <sheetName val="#REF"/>
      <sheetName val="Status"/>
      <sheetName val="beer-indstry"/>
      <sheetName val="ชลทิพย์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MasterBrand"/>
      <sheetName val="data บัญชี"/>
      <sheetName val="ฐานข้อมูล"/>
      <sheetName val="Data (2)"/>
      <sheetName val="S330 Increase salary rate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ZA110 Sale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>
        <row r="3">
          <cell r="BC3" t="str">
            <v>QUOTATION  NO.   :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>
        <row r="3">
          <cell r="BC3" t="str">
            <v>QUOTATION  NO.   :</v>
          </cell>
        </row>
      </sheetData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 refreshError="1"/>
      <sheetData sheetId="429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K400A"/>
      <sheetName val="K400B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Sheet1"/>
      <sheetName val="Trial Balance"/>
      <sheetName val="Prft&amp;Loss"/>
      <sheetName val="FIN TB_SI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Feriados"/>
      <sheetName val="Plan1"/>
      <sheetName val="bsnov01corr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GAS"/>
      <sheetName val="EXPENSES"/>
      <sheetName val="3A FA Record"/>
      <sheetName val="DPT-PW"/>
      <sheetName val="DESIG"/>
      <sheetName val="ChickOrder"/>
      <sheetName val="Quantity"/>
      <sheetName val="Export Sales"/>
      <sheetName val="Domestic Sales"/>
      <sheetName val="Raw Material"/>
      <sheetName val="Home"/>
      <sheetName val="Daily"/>
      <sheetName val="Monthly"/>
      <sheetName val="Yearly"/>
      <sheetName val="Others"/>
      <sheetName val="10"/>
      <sheetName val="total"/>
      <sheetName val="Joint Cost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operational_performance_power"/>
      <sheetName val="10-1_Media"/>
      <sheetName val="3A_FA_Record"/>
      <sheetName val="Raw_Material"/>
      <sheetName val="Joint_Cost"/>
      <sheetName val="Export_Sales"/>
      <sheetName val="Domestic_Sales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/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4">
          <cell r="F444" t="str">
            <v>-</v>
          </cell>
        </row>
      </sheetData>
      <sheetData sheetId="104">
        <row r="444">
          <cell r="F444" t="str">
            <v>-</v>
          </cell>
        </row>
      </sheetData>
      <sheetData sheetId="105">
        <row r="444">
          <cell r="F444" t="str">
            <v>-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"/>
      <sheetName val="DEALER"/>
      <sheetName val="DOMESTIC"/>
      <sheetName val="FOC DOMESTIC"/>
      <sheetName val="FOC EXPORT"/>
      <sheetName val="CREDIT NOTE"/>
      <sheetName val="DEBIT NOTE"/>
      <sheetName val="Wkgs_BS Lead"/>
      <sheetName val="Raw Material"/>
      <sheetName val="10-1 Media"/>
      <sheetName val="10-cut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P12"/>
      <sheetName val="BS(Foamtec)"/>
      <sheetName val="PL(Foamtec)"/>
      <sheetName val="DealerData"/>
      <sheetName val="Wkgs_BS Lead"/>
      <sheetName val="TH-XL"/>
      <sheetName val="Accrue"/>
      <sheetName val="Cut_sale"/>
      <sheetName val="Cut_sale_(2)"/>
      <sheetName val="Fixed asset register"/>
      <sheetName val="XREF"/>
      <sheetName val="Exchange Rate"/>
      <sheetName val="Cut_sale1"/>
      <sheetName val="Cut_sale_(2)1"/>
      <sheetName val="Wkgs_BS_Lead"/>
      <sheetName val="Fixed_asset_register"/>
      <sheetName val="Exchange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P12"/>
      <sheetName val="DealerData"/>
      <sheetName val="V310"/>
      <sheetName val="TB"/>
      <sheetName val="Wkgs_BS Lead"/>
      <sheetName val="xrt2005"/>
      <sheetName val="Type"/>
      <sheetName val="SEA"/>
      <sheetName val="Trial Balance"/>
      <sheetName val="vouch"/>
      <sheetName val="FIN TB_SI"/>
      <sheetName val="Prft&amp;Loss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10-cut"/>
      <sheetName val="Messer"/>
      <sheetName val="Assumptions"/>
      <sheetName val="10-1 Media"/>
      <sheetName val="Group"/>
      <sheetName val="NZDUTY-JAN01"/>
      <sheetName val="Fixed asset register"/>
      <sheetName val="XREF"/>
      <sheetName val="BS"/>
      <sheetName val="G350"/>
      <sheetName val="TO - SP"/>
      <sheetName val="12_31_011"/>
      <sheetName val="Wkgs_BS_Lead"/>
      <sheetName val="Trial_Balance1"/>
      <sheetName val="FIN_TB_SI1"/>
      <sheetName val="Accruals_&amp;_Prepayments_"/>
      <sheetName val="BALANCE_SHEET_"/>
      <sheetName val="DETAIL"/>
      <sheetName val="12_31_012"/>
      <sheetName val="Wkgs_BS_Lead1"/>
      <sheetName val="Trial_Balance2"/>
      <sheetName val="FIN_TB_SI2"/>
      <sheetName val="Accruals_&amp;_Prepayments_1"/>
      <sheetName val="BALANCE_SHEET_1"/>
      <sheetName val="10-1_Media"/>
      <sheetName val="Fixed_asset_register"/>
      <sheetName val="TO_-_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V6 revalue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V310"/>
      <sheetName val="Trial Balance"/>
      <sheetName val="PS-1995"/>
      <sheetName val="Fixed asset register"/>
      <sheetName val="XREF"/>
      <sheetName val="Group"/>
      <sheetName val="Sheet1"/>
      <sheetName val="投資利益率計算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XRT2007"/>
      <sheetName val="SLB_PROD"/>
      <sheetName val="sheet2"/>
      <sheetName val="Surg.order-sizemix"/>
      <sheetName val="OLD P.S"/>
      <sheetName val="fbmar"/>
      <sheetName val="W300"/>
      <sheetName val="SLLNG EXP"/>
      <sheetName val="xrt2005"/>
      <sheetName val="Deprec. Testing"/>
      <sheetName val="brm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B1" t="str">
            <v>Indorama Chemicals (Thailand) Ltd.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POLYSOURCE2002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S"/>
      <sheetName val="Group"/>
      <sheetName val="V310"/>
      <sheetName val="Index"/>
      <sheetName val="Expected Q 2"/>
      <sheetName val="F1"/>
      <sheetName val="Master TB"/>
      <sheetName val="O300"/>
      <sheetName val="Sheet1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6 revalue"/>
      <sheetName val="QMIS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G1">
            <v>0</v>
          </cell>
        </row>
      </sheetData>
      <sheetData sheetId="131"/>
      <sheetData sheetId="132"/>
      <sheetData sheetId="133">
        <row r="1">
          <cell r="G1">
            <v>0</v>
          </cell>
        </row>
      </sheetData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2"/>
  <sheetViews>
    <sheetView tabSelected="1" zoomScaleNormal="100" zoomScaleSheetLayoutView="70" workbookViewId="0">
      <selection sqref="A1:C1"/>
    </sheetView>
  </sheetViews>
  <sheetFormatPr defaultColWidth="9.140625" defaultRowHeight="23.25" customHeight="1" x14ac:dyDescent="0.45"/>
  <cols>
    <col min="1" max="1" width="42.140625" style="1" customWidth="1"/>
    <col min="2" max="2" width="8.85546875" style="3" customWidth="1"/>
    <col min="3" max="3" width="15.85546875" style="13" customWidth="1"/>
    <col min="4" max="4" width="0.7109375" style="1" customWidth="1"/>
    <col min="5" max="5" width="15.85546875" style="1" customWidth="1"/>
    <col min="6" max="6" width="0.7109375" style="1" customWidth="1"/>
    <col min="7" max="7" width="15.85546875" style="1" customWidth="1"/>
    <col min="8" max="8" width="0.7109375" style="1" customWidth="1"/>
    <col min="9" max="9" width="15.85546875" style="1" customWidth="1"/>
    <col min="10" max="16384" width="9.140625" style="1"/>
  </cols>
  <sheetData>
    <row r="1" spans="1:9" ht="23.25" customHeight="1" x14ac:dyDescent="0.5">
      <c r="A1" s="300" t="s">
        <v>0</v>
      </c>
      <c r="B1" s="300"/>
      <c r="C1" s="300"/>
    </row>
    <row r="2" spans="1:9" ht="23.25" customHeight="1" x14ac:dyDescent="0.5">
      <c r="A2" s="2" t="s">
        <v>1</v>
      </c>
    </row>
    <row r="3" spans="1:9" ht="24.75" customHeight="1" x14ac:dyDescent="0.45">
      <c r="C3" s="178"/>
      <c r="D3" s="4"/>
      <c r="E3" s="4"/>
      <c r="F3" s="4"/>
      <c r="G3" s="4"/>
      <c r="H3" s="4"/>
      <c r="I3" s="4"/>
    </row>
    <row r="4" spans="1:9" ht="22.5" customHeight="1" x14ac:dyDescent="0.45">
      <c r="B4" s="5"/>
      <c r="C4" s="301" t="s">
        <v>2</v>
      </c>
      <c r="D4" s="301"/>
      <c r="E4" s="301"/>
      <c r="F4" s="6"/>
      <c r="G4" s="301" t="s">
        <v>3</v>
      </c>
      <c r="H4" s="301"/>
      <c r="I4" s="301"/>
    </row>
    <row r="5" spans="1:9" ht="22.5" customHeight="1" x14ac:dyDescent="0.45">
      <c r="B5" s="5"/>
      <c r="C5" s="298" t="s">
        <v>4</v>
      </c>
      <c r="D5" s="298"/>
      <c r="E5" s="298"/>
      <c r="F5" s="6"/>
      <c r="G5" s="298" t="s">
        <v>4</v>
      </c>
      <c r="H5" s="298"/>
      <c r="I5" s="298"/>
    </row>
    <row r="6" spans="1:9" ht="22.5" customHeight="1" x14ac:dyDescent="0.5">
      <c r="A6" s="2" t="s">
        <v>5</v>
      </c>
      <c r="B6" s="5" t="s">
        <v>6</v>
      </c>
      <c r="C6" s="7">
        <v>2563</v>
      </c>
      <c r="D6" s="7"/>
      <c r="E6" s="210">
        <v>2562</v>
      </c>
      <c r="F6" s="7"/>
      <c r="G6" s="210">
        <v>2563</v>
      </c>
      <c r="H6" s="210"/>
      <c r="I6" s="210">
        <v>2562</v>
      </c>
    </row>
    <row r="7" spans="1:9" ht="22.5" customHeight="1" x14ac:dyDescent="0.45">
      <c r="A7" s="8"/>
      <c r="B7" s="5"/>
      <c r="C7" s="299" t="s">
        <v>7</v>
      </c>
      <c r="D7" s="299"/>
      <c r="E7" s="299"/>
      <c r="F7" s="299"/>
      <c r="G7" s="299"/>
      <c r="H7" s="299"/>
      <c r="I7" s="299"/>
    </row>
    <row r="8" spans="1:9" ht="22.5" customHeight="1" x14ac:dyDescent="0.45">
      <c r="A8" s="9" t="s">
        <v>8</v>
      </c>
      <c r="B8" s="5"/>
      <c r="C8" s="11"/>
      <c r="D8" s="10"/>
      <c r="E8" s="10"/>
      <c r="F8" s="11"/>
      <c r="G8" s="11"/>
      <c r="H8" s="11"/>
      <c r="I8" s="11"/>
    </row>
    <row r="9" spans="1:9" ht="22.5" customHeight="1" x14ac:dyDescent="0.45">
      <c r="A9" s="12" t="s">
        <v>9</v>
      </c>
      <c r="B9" s="282">
        <v>7</v>
      </c>
      <c r="C9" s="13">
        <v>1795163197</v>
      </c>
      <c r="D9" s="10"/>
      <c r="E9" s="13">
        <v>1113700825</v>
      </c>
      <c r="F9" s="11"/>
      <c r="G9" s="13">
        <v>1780973190</v>
      </c>
      <c r="H9" s="11"/>
      <c r="I9" s="13">
        <v>1095120351</v>
      </c>
    </row>
    <row r="10" spans="1:9" ht="22.5" customHeight="1" x14ac:dyDescent="0.45">
      <c r="A10" s="12" t="s">
        <v>135</v>
      </c>
      <c r="B10" s="282"/>
      <c r="C10" s="13">
        <v>576541068</v>
      </c>
      <c r="D10" s="10"/>
      <c r="E10" s="13">
        <v>806882408</v>
      </c>
      <c r="F10" s="11"/>
      <c r="G10" s="13">
        <v>576541068</v>
      </c>
      <c r="H10" s="11"/>
      <c r="I10" s="13">
        <v>806882408</v>
      </c>
    </row>
    <row r="11" spans="1:9" ht="22.5" customHeight="1" x14ac:dyDescent="0.45">
      <c r="A11" s="12" t="s">
        <v>10</v>
      </c>
      <c r="B11" s="282" t="s">
        <v>218</v>
      </c>
      <c r="C11" s="13">
        <v>1083001665</v>
      </c>
      <c r="D11" s="10"/>
      <c r="E11" s="13">
        <v>1415823425</v>
      </c>
      <c r="F11" s="11"/>
      <c r="G11" s="13">
        <v>1076076313</v>
      </c>
      <c r="H11" s="11"/>
      <c r="I11" s="13">
        <v>1396405968</v>
      </c>
    </row>
    <row r="12" spans="1:9" ht="22.5" customHeight="1" x14ac:dyDescent="0.45">
      <c r="A12" s="12" t="s">
        <v>188</v>
      </c>
      <c r="B12" s="282">
        <v>6</v>
      </c>
      <c r="C12" s="13">
        <f>260005756</f>
        <v>260005756</v>
      </c>
      <c r="D12" s="10"/>
      <c r="E12" s="13">
        <v>139593469</v>
      </c>
      <c r="F12" s="11"/>
      <c r="G12" s="13">
        <v>260312255</v>
      </c>
      <c r="H12" s="11"/>
      <c r="I12" s="13">
        <v>139686369</v>
      </c>
    </row>
    <row r="13" spans="1:9" ht="22.5" customHeight="1" x14ac:dyDescent="0.45">
      <c r="A13" s="45" t="s">
        <v>214</v>
      </c>
      <c r="B13" s="282">
        <v>6</v>
      </c>
      <c r="C13" s="13">
        <v>57500000</v>
      </c>
      <c r="D13" s="10"/>
      <c r="E13" s="13">
        <v>57500000</v>
      </c>
      <c r="F13" s="11"/>
      <c r="G13" s="13">
        <v>176000000</v>
      </c>
      <c r="H13" s="11"/>
      <c r="I13" s="13">
        <v>181500000</v>
      </c>
    </row>
    <row r="14" spans="1:9" ht="22.5" customHeight="1" x14ac:dyDescent="0.45">
      <c r="A14" s="12" t="s">
        <v>11</v>
      </c>
      <c r="B14" s="282">
        <v>8</v>
      </c>
      <c r="C14" s="13">
        <v>2999778863</v>
      </c>
      <c r="D14" s="10"/>
      <c r="E14" s="13">
        <v>3658212900</v>
      </c>
      <c r="F14" s="11"/>
      <c r="G14" s="13">
        <v>2986326711</v>
      </c>
      <c r="H14" s="11"/>
      <c r="I14" s="13">
        <v>3644478380</v>
      </c>
    </row>
    <row r="15" spans="1:9" ht="22.5" customHeight="1" x14ac:dyDescent="0.45">
      <c r="A15" s="12" t="s">
        <v>12</v>
      </c>
      <c r="B15" s="282">
        <v>9</v>
      </c>
      <c r="C15" s="13">
        <v>98050788</v>
      </c>
      <c r="D15" s="10"/>
      <c r="E15" s="13">
        <v>110515073</v>
      </c>
      <c r="F15" s="11"/>
      <c r="G15" s="14">
        <v>0</v>
      </c>
      <c r="H15" s="11"/>
      <c r="I15" s="14">
        <v>0</v>
      </c>
    </row>
    <row r="16" spans="1:9" ht="22.5" customHeight="1" x14ac:dyDescent="0.45">
      <c r="A16" s="12" t="s">
        <v>13</v>
      </c>
      <c r="B16" s="268"/>
      <c r="C16" s="13">
        <v>236003153</v>
      </c>
      <c r="D16" s="10"/>
      <c r="E16" s="13">
        <v>307839892</v>
      </c>
      <c r="F16" s="11"/>
      <c r="G16" s="13">
        <v>236003153</v>
      </c>
      <c r="H16" s="11"/>
      <c r="I16" s="13">
        <v>307839892</v>
      </c>
    </row>
    <row r="17" spans="1:9" ht="22.5" customHeight="1" x14ac:dyDescent="0.45">
      <c r="A17" s="12" t="s">
        <v>14</v>
      </c>
      <c r="B17" s="268"/>
      <c r="C17" s="13">
        <v>26176824</v>
      </c>
      <c r="D17" s="10"/>
      <c r="E17" s="13">
        <f>176818158-E12</f>
        <v>37224689</v>
      </c>
      <c r="F17" s="11"/>
      <c r="G17" s="13">
        <v>22741621</v>
      </c>
      <c r="H17" s="11"/>
      <c r="I17" s="13">
        <f>172290968-I12</f>
        <v>32604599</v>
      </c>
    </row>
    <row r="18" spans="1:9" ht="22.5" customHeight="1" x14ac:dyDescent="0.45">
      <c r="A18" s="8" t="s">
        <v>15</v>
      </c>
      <c r="B18" s="268"/>
      <c r="C18" s="15">
        <f>SUM(C9:C17)</f>
        <v>7132221314</v>
      </c>
      <c r="D18" s="16"/>
      <c r="E18" s="15">
        <f>SUM(E9:E17)</f>
        <v>7647292681</v>
      </c>
      <c r="F18" s="17"/>
      <c r="G18" s="15">
        <f>SUM(G9:G17)</f>
        <v>7114974311</v>
      </c>
      <c r="H18" s="17"/>
      <c r="I18" s="15">
        <f>SUM(I9:I17)</f>
        <v>7604517967</v>
      </c>
    </row>
    <row r="19" spans="1:9" ht="19.5" customHeight="1" x14ac:dyDescent="0.45">
      <c r="A19" s="12"/>
      <c r="B19" s="268"/>
      <c r="D19" s="10"/>
      <c r="E19" s="13"/>
      <c r="F19" s="11"/>
      <c r="G19" s="19"/>
      <c r="H19" s="11"/>
      <c r="I19" s="19"/>
    </row>
    <row r="20" spans="1:9" ht="22.5" customHeight="1" x14ac:dyDescent="0.45">
      <c r="A20" s="9" t="s">
        <v>16</v>
      </c>
      <c r="B20" s="268"/>
      <c r="D20" s="10"/>
      <c r="E20" s="13"/>
      <c r="F20" s="11"/>
      <c r="G20" s="13"/>
      <c r="H20" s="11"/>
      <c r="I20" s="13"/>
    </row>
    <row r="21" spans="1:9" ht="22.5" customHeight="1" x14ac:dyDescent="0.45">
      <c r="A21" s="20" t="s">
        <v>17</v>
      </c>
      <c r="B21" s="1"/>
      <c r="E21" s="13"/>
    </row>
    <row r="22" spans="1:9" ht="22.5" customHeight="1" x14ac:dyDescent="0.45">
      <c r="A22" s="243" t="s">
        <v>18</v>
      </c>
      <c r="B22" s="268"/>
      <c r="C22" s="185">
        <v>2948839</v>
      </c>
      <c r="D22" s="10"/>
      <c r="E22" s="185">
        <v>2948839</v>
      </c>
      <c r="F22" s="11"/>
      <c r="G22" s="14">
        <v>0</v>
      </c>
      <c r="H22" s="11"/>
      <c r="I22" s="14">
        <v>0</v>
      </c>
    </row>
    <row r="23" spans="1:9" ht="22.5" customHeight="1" x14ac:dyDescent="0.45">
      <c r="A23" s="243" t="s">
        <v>161</v>
      </c>
      <c r="B23" s="282" t="s">
        <v>239</v>
      </c>
      <c r="C23" s="253">
        <v>19686554095</v>
      </c>
      <c r="D23" s="10"/>
      <c r="E23" s="253">
        <v>10910520085</v>
      </c>
      <c r="F23" s="11"/>
      <c r="G23" s="253">
        <v>19686554095</v>
      </c>
      <c r="H23" s="11"/>
      <c r="I23" s="253">
        <v>10910520085</v>
      </c>
    </row>
    <row r="24" spans="1:9" ht="22.5" customHeight="1" x14ac:dyDescent="0.45">
      <c r="A24" s="12" t="s">
        <v>20</v>
      </c>
      <c r="B24" s="282">
        <v>10</v>
      </c>
      <c r="C24" s="185">
        <v>892238287</v>
      </c>
      <c r="D24" s="11"/>
      <c r="E24" s="185">
        <v>935929895</v>
      </c>
      <c r="F24" s="11"/>
      <c r="G24" s="11">
        <v>707226870</v>
      </c>
      <c r="H24" s="11"/>
      <c r="I24" s="11">
        <v>707322963</v>
      </c>
    </row>
    <row r="25" spans="1:9" ht="22.5" customHeight="1" x14ac:dyDescent="0.45">
      <c r="A25" s="12" t="s">
        <v>21</v>
      </c>
      <c r="B25" s="282">
        <v>11</v>
      </c>
      <c r="C25" s="186">
        <v>0</v>
      </c>
      <c r="D25" s="11"/>
      <c r="E25" s="186">
        <v>0</v>
      </c>
      <c r="F25" s="11"/>
      <c r="G25" s="11">
        <v>26449222</v>
      </c>
      <c r="H25" s="11"/>
      <c r="I25" s="11">
        <v>39441952</v>
      </c>
    </row>
    <row r="26" spans="1:9" ht="22.5" customHeight="1" x14ac:dyDescent="0.45">
      <c r="A26" s="12" t="s">
        <v>112</v>
      </c>
      <c r="B26" s="282"/>
      <c r="C26" s="297">
        <v>3550000</v>
      </c>
      <c r="D26" s="201"/>
      <c r="E26" s="297">
        <v>0</v>
      </c>
      <c r="F26" s="201"/>
      <c r="G26" s="297">
        <v>3550000</v>
      </c>
      <c r="H26" s="11"/>
      <c r="I26" s="14">
        <v>0</v>
      </c>
    </row>
    <row r="27" spans="1:9" ht="22.5" customHeight="1" x14ac:dyDescent="0.45">
      <c r="A27" s="12" t="s">
        <v>22</v>
      </c>
      <c r="B27" s="282">
        <v>12</v>
      </c>
      <c r="C27" s="185">
        <v>1129446666</v>
      </c>
      <c r="D27" s="11"/>
      <c r="E27" s="185">
        <v>927692802</v>
      </c>
      <c r="F27" s="11"/>
      <c r="G27" s="11">
        <v>1193790523</v>
      </c>
      <c r="H27" s="11"/>
      <c r="I27" s="11">
        <v>993349958</v>
      </c>
    </row>
    <row r="28" spans="1:9" ht="22.5" customHeight="1" x14ac:dyDescent="0.45">
      <c r="A28" s="12" t="s">
        <v>23</v>
      </c>
      <c r="B28" s="282">
        <v>13</v>
      </c>
      <c r="C28" s="203">
        <v>2662658666</v>
      </c>
      <c r="D28" s="11"/>
      <c r="E28" s="203">
        <v>2870697068</v>
      </c>
      <c r="F28" s="11"/>
      <c r="G28" s="11">
        <v>2592704896</v>
      </c>
      <c r="H28" s="11"/>
      <c r="I28" s="11">
        <v>2794957235</v>
      </c>
    </row>
    <row r="29" spans="1:9" ht="22.5" customHeight="1" x14ac:dyDescent="0.45">
      <c r="A29" s="12" t="s">
        <v>162</v>
      </c>
      <c r="B29" s="282" t="s">
        <v>240</v>
      </c>
      <c r="C29" s="203">
        <v>383926579</v>
      </c>
      <c r="D29" s="11"/>
      <c r="E29" s="186">
        <v>0</v>
      </c>
      <c r="F29" s="11"/>
      <c r="G29" s="11">
        <v>381876828</v>
      </c>
      <c r="H29" s="11"/>
      <c r="I29" s="14">
        <v>0</v>
      </c>
    </row>
    <row r="30" spans="1:9" ht="21.75" customHeight="1" x14ac:dyDescent="0.45">
      <c r="A30" s="12" t="s">
        <v>151</v>
      </c>
      <c r="B30" s="282">
        <v>15</v>
      </c>
      <c r="C30" s="253">
        <v>90849724</v>
      </c>
      <c r="D30" s="11"/>
      <c r="E30" s="253">
        <v>100051633</v>
      </c>
      <c r="F30" s="11"/>
      <c r="G30" s="253">
        <v>83311907</v>
      </c>
      <c r="H30" s="201"/>
      <c r="I30" s="253">
        <v>92118330</v>
      </c>
    </row>
    <row r="31" spans="1:9" ht="22.5" customHeight="1" x14ac:dyDescent="0.45">
      <c r="A31" s="174" t="s">
        <v>24</v>
      </c>
      <c r="B31" s="282">
        <v>16</v>
      </c>
      <c r="C31" s="187">
        <f>246959608-C26</f>
        <v>243409608</v>
      </c>
      <c r="D31" s="24"/>
      <c r="E31" s="187">
        <v>249695033</v>
      </c>
      <c r="F31" s="24"/>
      <c r="G31" s="24">
        <f>243487938+1-G26</f>
        <v>239937939</v>
      </c>
      <c r="H31" s="11"/>
      <c r="I31" s="24">
        <v>242560410</v>
      </c>
    </row>
    <row r="32" spans="1:9" ht="22.5" customHeight="1" x14ac:dyDescent="0.45">
      <c r="A32" s="25" t="s">
        <v>25</v>
      </c>
      <c r="B32" s="23"/>
      <c r="C32" s="179">
        <f>SUM(C22:C31)</f>
        <v>25095582464</v>
      </c>
      <c r="D32" s="26"/>
      <c r="E32" s="179">
        <f>SUM(E22:E31)</f>
        <v>15997535355</v>
      </c>
      <c r="F32" s="26"/>
      <c r="G32" s="179">
        <f>SUM(G22:G31)</f>
        <v>24915402280</v>
      </c>
      <c r="H32" s="26"/>
      <c r="I32" s="179">
        <f>SUM(I22:I31)</f>
        <v>15780270933</v>
      </c>
    </row>
    <row r="33" spans="1:9" ht="24.75" customHeight="1" x14ac:dyDescent="0.45">
      <c r="A33" s="8"/>
      <c r="B33" s="268"/>
      <c r="D33" s="11"/>
      <c r="E33" s="13"/>
      <c r="F33" s="11"/>
      <c r="G33" s="13"/>
      <c r="H33" s="11"/>
      <c r="I33" s="13"/>
    </row>
    <row r="34" spans="1:9" ht="22.5" customHeight="1" thickBot="1" x14ac:dyDescent="0.5">
      <c r="A34" s="8" t="s">
        <v>26</v>
      </c>
      <c r="B34" s="268"/>
      <c r="C34" s="27">
        <f>SUM(C18+C32)</f>
        <v>32227803778</v>
      </c>
      <c r="D34" s="17"/>
      <c r="E34" s="27">
        <f>SUM(E18+E32)</f>
        <v>23644828036</v>
      </c>
      <c r="F34" s="17"/>
      <c r="G34" s="27">
        <f>SUM(G18+G32)</f>
        <v>32030376591</v>
      </c>
      <c r="H34" s="17"/>
      <c r="I34" s="27">
        <f>SUM(I18+I32)</f>
        <v>23384788900</v>
      </c>
    </row>
    <row r="35" spans="1:9" ht="19.5" customHeight="1" thickTop="1" x14ac:dyDescent="0.45">
      <c r="D35" s="19"/>
      <c r="E35" s="19"/>
      <c r="G35" s="13"/>
      <c r="I35" s="13"/>
    </row>
    <row r="36" spans="1:9" ht="23.25" customHeight="1" x14ac:dyDescent="0.5">
      <c r="A36" s="300" t="s">
        <v>0</v>
      </c>
      <c r="B36" s="300"/>
      <c r="C36" s="300"/>
      <c r="E36" s="13"/>
      <c r="G36" s="13"/>
      <c r="I36" s="13"/>
    </row>
    <row r="37" spans="1:9" ht="22.5" customHeight="1" x14ac:dyDescent="0.5">
      <c r="A37" s="251" t="s">
        <v>1</v>
      </c>
      <c r="G37" s="13"/>
      <c r="I37" s="13"/>
    </row>
    <row r="38" spans="1:9" ht="22.5" customHeight="1" x14ac:dyDescent="0.45">
      <c r="B38" s="268"/>
      <c r="C38" s="178"/>
      <c r="D38" s="272"/>
      <c r="E38" s="272"/>
      <c r="F38" s="272"/>
      <c r="G38" s="272"/>
      <c r="H38" s="272"/>
      <c r="I38" s="272"/>
    </row>
    <row r="39" spans="1:9" ht="22.5" customHeight="1" x14ac:dyDescent="0.45">
      <c r="B39" s="268"/>
      <c r="C39" s="301" t="s">
        <v>2</v>
      </c>
      <c r="D39" s="301"/>
      <c r="E39" s="301"/>
      <c r="F39" s="269"/>
      <c r="G39" s="301" t="s">
        <v>3</v>
      </c>
      <c r="H39" s="301"/>
      <c r="I39" s="301"/>
    </row>
    <row r="40" spans="1:9" ht="22.5" customHeight="1" x14ac:dyDescent="0.45">
      <c r="B40" s="268"/>
      <c r="C40" s="298" t="s">
        <v>4</v>
      </c>
      <c r="D40" s="298"/>
      <c r="E40" s="298"/>
      <c r="F40" s="269"/>
      <c r="G40" s="298" t="s">
        <v>4</v>
      </c>
      <c r="H40" s="298"/>
      <c r="I40" s="298"/>
    </row>
    <row r="41" spans="1:9" ht="22.5" customHeight="1" x14ac:dyDescent="0.5">
      <c r="A41" s="251" t="s">
        <v>27</v>
      </c>
      <c r="B41" s="268" t="s">
        <v>6</v>
      </c>
      <c r="C41" s="267">
        <v>2563</v>
      </c>
      <c r="D41" s="267"/>
      <c r="E41" s="267">
        <v>2562</v>
      </c>
      <c r="F41" s="267"/>
      <c r="G41" s="267">
        <v>2563</v>
      </c>
      <c r="H41" s="267"/>
      <c r="I41" s="267">
        <v>2562</v>
      </c>
    </row>
    <row r="42" spans="1:9" ht="22.5" customHeight="1" x14ac:dyDescent="0.45">
      <c r="A42" s="8"/>
      <c r="B42" s="268"/>
      <c r="C42" s="299" t="s">
        <v>7</v>
      </c>
      <c r="D42" s="299"/>
      <c r="E42" s="299"/>
      <c r="F42" s="299"/>
      <c r="G42" s="299"/>
      <c r="H42" s="299"/>
      <c r="I42" s="299"/>
    </row>
    <row r="43" spans="1:9" s="29" customFormat="1" ht="22.5" customHeight="1" x14ac:dyDescent="0.45">
      <c r="A43" s="9" t="s">
        <v>28</v>
      </c>
      <c r="B43" s="268"/>
      <c r="C43" s="11"/>
      <c r="D43" s="11"/>
      <c r="E43" s="10"/>
      <c r="F43" s="11"/>
      <c r="G43" s="11"/>
      <c r="H43" s="11"/>
      <c r="I43" s="11"/>
    </row>
    <row r="44" spans="1:9" s="29" customFormat="1" ht="22.5" customHeight="1" x14ac:dyDescent="0.45">
      <c r="A44" s="12" t="s">
        <v>153</v>
      </c>
    </row>
    <row r="45" spans="1:9" s="29" customFormat="1" ht="22.5" customHeight="1" x14ac:dyDescent="0.45">
      <c r="A45" s="12" t="s">
        <v>154</v>
      </c>
      <c r="B45" s="282">
        <v>17</v>
      </c>
      <c r="C45" s="11">
        <v>31050161</v>
      </c>
      <c r="D45" s="11"/>
      <c r="E45" s="11">
        <v>37680164</v>
      </c>
      <c r="F45" s="11"/>
      <c r="G45" s="14">
        <v>0</v>
      </c>
      <c r="H45" s="11"/>
      <c r="I45" s="14">
        <v>0</v>
      </c>
    </row>
    <row r="46" spans="1:9" s="29" customFormat="1" ht="22.5" customHeight="1" x14ac:dyDescent="0.45">
      <c r="A46" s="12" t="s">
        <v>30</v>
      </c>
      <c r="B46" s="282">
        <v>6</v>
      </c>
      <c r="C46" s="180">
        <v>1005406946</v>
      </c>
      <c r="D46" s="11"/>
      <c r="E46" s="180">
        <v>1328033637</v>
      </c>
      <c r="F46" s="11"/>
      <c r="G46" s="32">
        <v>986474855</v>
      </c>
      <c r="H46" s="11"/>
      <c r="I46" s="32">
        <v>1303870391</v>
      </c>
    </row>
    <row r="47" spans="1:9" s="29" customFormat="1" ht="22.5" customHeight="1" x14ac:dyDescent="0.45">
      <c r="A47" s="12" t="s">
        <v>105</v>
      </c>
      <c r="B47" s="282">
        <v>6</v>
      </c>
      <c r="C47" s="180">
        <v>410636540</v>
      </c>
      <c r="D47" s="11"/>
      <c r="E47" s="180">
        <v>528099086</v>
      </c>
      <c r="F47" s="11"/>
      <c r="G47" s="31">
        <f>398447962+6094705</f>
        <v>404542667</v>
      </c>
      <c r="H47" s="11"/>
      <c r="I47" s="31">
        <v>515379784</v>
      </c>
    </row>
    <row r="48" spans="1:9" s="29" customFormat="1" ht="22.5" customHeight="1" x14ac:dyDescent="0.45">
      <c r="A48" s="243" t="s">
        <v>163</v>
      </c>
      <c r="B48" s="282"/>
      <c r="C48" s="180"/>
      <c r="D48" s="11"/>
      <c r="E48" s="180"/>
      <c r="F48" s="11"/>
      <c r="G48" s="31"/>
      <c r="H48" s="11"/>
      <c r="I48" s="31"/>
    </row>
    <row r="49" spans="1:9" s="29" customFormat="1" ht="22.5" customHeight="1" x14ac:dyDescent="0.45">
      <c r="A49" s="243" t="s">
        <v>164</v>
      </c>
      <c r="B49" s="282" t="s">
        <v>241</v>
      </c>
      <c r="C49" s="180">
        <v>194894025</v>
      </c>
      <c r="D49" s="11"/>
      <c r="E49" s="186">
        <v>0</v>
      </c>
      <c r="F49" s="11"/>
      <c r="G49" s="253">
        <v>193823801</v>
      </c>
      <c r="H49" s="11"/>
      <c r="I49" s="14">
        <v>0</v>
      </c>
    </row>
    <row r="50" spans="1:9" s="29" customFormat="1" ht="22.5" customHeight="1" x14ac:dyDescent="0.45">
      <c r="A50" s="12" t="s">
        <v>29</v>
      </c>
      <c r="B50" s="282">
        <v>6</v>
      </c>
      <c r="C50" s="11">
        <v>22000000</v>
      </c>
      <c r="D50" s="11"/>
      <c r="E50" s="11">
        <v>10000000</v>
      </c>
      <c r="F50" s="11"/>
      <c r="G50" s="14">
        <v>0</v>
      </c>
      <c r="H50" s="11"/>
      <c r="I50" s="14">
        <v>0</v>
      </c>
    </row>
    <row r="51" spans="1:9" s="29" customFormat="1" ht="22.5" customHeight="1" x14ac:dyDescent="0.45">
      <c r="A51" s="174" t="s">
        <v>200</v>
      </c>
      <c r="B51" s="268"/>
      <c r="C51" s="180"/>
      <c r="D51" s="11"/>
      <c r="E51" s="186"/>
      <c r="F51" s="11"/>
      <c r="G51" s="32"/>
      <c r="H51" s="11"/>
      <c r="I51" s="14"/>
    </row>
    <row r="52" spans="1:9" s="29" customFormat="1" ht="22.5" customHeight="1" x14ac:dyDescent="0.45">
      <c r="A52" s="243" t="s">
        <v>164</v>
      </c>
      <c r="B52" s="268"/>
      <c r="C52" s="180">
        <v>6662408</v>
      </c>
      <c r="D52" s="11"/>
      <c r="E52" s="186">
        <v>0</v>
      </c>
      <c r="F52" s="11"/>
      <c r="G52" s="32">
        <v>6662408</v>
      </c>
      <c r="H52" s="11"/>
      <c r="I52" s="14">
        <v>0</v>
      </c>
    </row>
    <row r="53" spans="1:9" s="29" customFormat="1" ht="22.5" customHeight="1" x14ac:dyDescent="0.45">
      <c r="A53" s="8" t="s">
        <v>31</v>
      </c>
      <c r="B53" s="268"/>
      <c r="C53" s="18">
        <f>SUM(C45:C52)</f>
        <v>1670650080</v>
      </c>
      <c r="D53" s="17"/>
      <c r="E53" s="18">
        <f>SUM(E45:E52)</f>
        <v>1903812887</v>
      </c>
      <c r="F53" s="17"/>
      <c r="G53" s="18">
        <f>SUM(G45:G52)</f>
        <v>1591503731</v>
      </c>
      <c r="H53" s="17"/>
      <c r="I53" s="18">
        <f>SUM(I45:I52)</f>
        <v>1819250175</v>
      </c>
    </row>
    <row r="54" spans="1:9" s="29" customFormat="1" ht="22.5" customHeight="1" x14ac:dyDescent="0.45">
      <c r="A54" s="12"/>
      <c r="B54" s="268"/>
      <c r="C54" s="33"/>
      <c r="D54" s="11"/>
      <c r="E54" s="33"/>
      <c r="F54" s="11"/>
      <c r="G54" s="33"/>
      <c r="H54" s="11"/>
      <c r="I54" s="33"/>
    </row>
    <row r="55" spans="1:9" s="29" customFormat="1" ht="22.5" customHeight="1" x14ac:dyDescent="0.45">
      <c r="A55" s="9" t="s">
        <v>32</v>
      </c>
      <c r="B55" s="268"/>
      <c r="C55" s="33"/>
      <c r="D55" s="11"/>
      <c r="E55" s="33"/>
      <c r="F55" s="11"/>
      <c r="G55" s="33"/>
      <c r="H55" s="11"/>
      <c r="I55" s="33"/>
    </row>
    <row r="56" spans="1:9" s="29" customFormat="1" ht="22.5" customHeight="1" x14ac:dyDescent="0.45">
      <c r="A56" s="174" t="s">
        <v>165</v>
      </c>
      <c r="B56" s="282" t="s">
        <v>242</v>
      </c>
      <c r="C56" s="33">
        <v>205761446</v>
      </c>
      <c r="D56" s="11"/>
      <c r="E56" s="186">
        <v>0</v>
      </c>
      <c r="F56" s="11"/>
      <c r="G56" s="32">
        <f>204580783-1</f>
        <v>204580782</v>
      </c>
      <c r="H56" s="11"/>
      <c r="I56" s="14">
        <v>0</v>
      </c>
    </row>
    <row r="57" spans="1:9" s="29" customFormat="1" ht="22.5" customHeight="1" x14ac:dyDescent="0.45">
      <c r="A57" s="12" t="s">
        <v>33</v>
      </c>
      <c r="B57" s="282">
        <v>23</v>
      </c>
      <c r="C57" s="33">
        <v>2452848824</v>
      </c>
      <c r="D57" s="11"/>
      <c r="E57" s="33">
        <v>672275178</v>
      </c>
      <c r="F57" s="11"/>
      <c r="G57" s="33">
        <v>2450507497</v>
      </c>
      <c r="H57" s="11"/>
      <c r="I57" s="33">
        <v>669893624</v>
      </c>
    </row>
    <row r="58" spans="1:9" s="29" customFormat="1" ht="22.5" customHeight="1" x14ac:dyDescent="0.45">
      <c r="A58" s="45" t="s">
        <v>116</v>
      </c>
      <c r="B58" s="282">
        <v>18</v>
      </c>
      <c r="C58" s="32">
        <f>553591652</f>
        <v>553591652</v>
      </c>
      <c r="D58" s="11"/>
      <c r="E58" s="32">
        <v>562105926</v>
      </c>
      <c r="F58" s="11"/>
      <c r="G58" s="32">
        <v>523768188</v>
      </c>
      <c r="H58" s="11"/>
      <c r="I58" s="32">
        <v>530963024</v>
      </c>
    </row>
    <row r="59" spans="1:9" s="29" customFormat="1" ht="22.5" customHeight="1" x14ac:dyDescent="0.45">
      <c r="A59" s="219" t="s">
        <v>166</v>
      </c>
      <c r="B59" s="213"/>
      <c r="C59" s="32">
        <v>191274984</v>
      </c>
      <c r="D59" s="11"/>
      <c r="E59" s="186">
        <v>0</v>
      </c>
      <c r="F59" s="11"/>
      <c r="G59" s="32">
        <v>191274984</v>
      </c>
      <c r="H59" s="11"/>
      <c r="I59" s="14">
        <v>0</v>
      </c>
    </row>
    <row r="60" spans="1:9" s="29" customFormat="1" ht="22.5" customHeight="1" x14ac:dyDescent="0.45">
      <c r="A60" s="12" t="s">
        <v>34</v>
      </c>
      <c r="B60" s="5"/>
      <c r="C60" s="32">
        <f>36916353</f>
        <v>36916353</v>
      </c>
      <c r="D60" s="11"/>
      <c r="E60" s="32">
        <v>36946734</v>
      </c>
      <c r="F60" s="11"/>
      <c r="G60" s="32">
        <v>35263437</v>
      </c>
      <c r="H60" s="11"/>
      <c r="I60" s="32">
        <v>35708910</v>
      </c>
    </row>
    <row r="61" spans="1:9" s="29" customFormat="1" ht="22.5" customHeight="1" x14ac:dyDescent="0.45">
      <c r="A61" s="8" t="s">
        <v>35</v>
      </c>
      <c r="B61" s="5"/>
      <c r="C61" s="18">
        <f>SUM(C56:C60)</f>
        <v>3440393259</v>
      </c>
      <c r="D61" s="17"/>
      <c r="E61" s="18">
        <f>SUM(E56:E60)</f>
        <v>1271327838</v>
      </c>
      <c r="F61" s="17"/>
      <c r="G61" s="18">
        <f>SUM(G56:G60)</f>
        <v>3405394888</v>
      </c>
      <c r="H61" s="17"/>
      <c r="I61" s="18">
        <f>SUM(I56:I60)</f>
        <v>1236565558</v>
      </c>
    </row>
    <row r="62" spans="1:9" s="29" customFormat="1" ht="16.5" customHeight="1" x14ac:dyDescent="0.45">
      <c r="A62" s="8"/>
      <c r="B62" s="5"/>
      <c r="C62" s="17"/>
      <c r="D62" s="17"/>
      <c r="E62" s="17"/>
      <c r="F62" s="17"/>
      <c r="G62" s="17"/>
      <c r="H62" s="17"/>
      <c r="I62" s="17"/>
    </row>
    <row r="63" spans="1:9" s="29" customFormat="1" ht="22.5" customHeight="1" x14ac:dyDescent="0.45">
      <c r="A63" s="8" t="s">
        <v>36</v>
      </c>
      <c r="B63" s="5"/>
      <c r="C63" s="181">
        <f>SUM(C53+C61)</f>
        <v>5111043339</v>
      </c>
      <c r="D63" s="17"/>
      <c r="E63" s="181">
        <f>SUM(E53+E61)</f>
        <v>3175140725</v>
      </c>
      <c r="F63" s="17"/>
      <c r="G63" s="181">
        <f>SUM(G53+G61)</f>
        <v>4996898619</v>
      </c>
      <c r="H63" s="17"/>
      <c r="I63" s="181">
        <f>SUM(I53+I61)</f>
        <v>3055815733</v>
      </c>
    </row>
    <row r="64" spans="1:9" ht="22.5" customHeight="1" x14ac:dyDescent="0.45">
      <c r="E64" s="13"/>
      <c r="G64" s="34"/>
      <c r="I64" s="34"/>
    </row>
    <row r="65" spans="1:9" ht="23.25" customHeight="1" x14ac:dyDescent="0.5">
      <c r="A65" s="300" t="s">
        <v>0</v>
      </c>
      <c r="B65" s="300"/>
      <c r="C65" s="300"/>
      <c r="E65" s="13"/>
      <c r="G65" s="13"/>
      <c r="I65" s="13"/>
    </row>
    <row r="66" spans="1:9" ht="22.5" customHeight="1" x14ac:dyDescent="0.5">
      <c r="A66" s="2" t="s">
        <v>1</v>
      </c>
      <c r="G66" s="13"/>
      <c r="I66" s="13"/>
    </row>
    <row r="67" spans="1:9" ht="22.5" customHeight="1" x14ac:dyDescent="0.45">
      <c r="B67" s="5"/>
      <c r="C67" s="178"/>
      <c r="D67" s="4"/>
      <c r="E67" s="4"/>
      <c r="F67" s="4"/>
      <c r="G67" s="4"/>
      <c r="H67" s="4"/>
      <c r="I67" s="4"/>
    </row>
    <row r="68" spans="1:9" ht="22.5" customHeight="1" x14ac:dyDescent="0.45">
      <c r="B68" s="5"/>
      <c r="C68" s="301" t="s">
        <v>2</v>
      </c>
      <c r="D68" s="301"/>
      <c r="E68" s="301"/>
      <c r="F68" s="6"/>
      <c r="G68" s="301" t="s">
        <v>3</v>
      </c>
      <c r="H68" s="301"/>
      <c r="I68" s="301"/>
    </row>
    <row r="69" spans="1:9" ht="22.5" customHeight="1" x14ac:dyDescent="0.45">
      <c r="B69" s="5"/>
      <c r="C69" s="298" t="s">
        <v>4</v>
      </c>
      <c r="D69" s="298"/>
      <c r="E69" s="298"/>
      <c r="F69" s="6"/>
      <c r="G69" s="298" t="s">
        <v>4</v>
      </c>
      <c r="H69" s="298"/>
      <c r="I69" s="298"/>
    </row>
    <row r="70" spans="1:9" ht="22.5" customHeight="1" x14ac:dyDescent="0.5">
      <c r="A70" s="2" t="s">
        <v>27</v>
      </c>
      <c r="B70" s="5" t="s">
        <v>6</v>
      </c>
      <c r="C70" s="210">
        <v>2563</v>
      </c>
      <c r="D70" s="210"/>
      <c r="E70" s="210">
        <v>2562</v>
      </c>
      <c r="F70" s="210"/>
      <c r="G70" s="210">
        <v>2563</v>
      </c>
      <c r="H70" s="210"/>
      <c r="I70" s="210">
        <v>2562</v>
      </c>
    </row>
    <row r="71" spans="1:9" ht="22.5" customHeight="1" x14ac:dyDescent="0.45">
      <c r="A71" s="8"/>
      <c r="B71" s="5"/>
      <c r="C71" s="299" t="s">
        <v>7</v>
      </c>
      <c r="D71" s="299"/>
      <c r="E71" s="299"/>
      <c r="F71" s="299"/>
      <c r="G71" s="299"/>
      <c r="H71" s="299"/>
      <c r="I71" s="299"/>
    </row>
    <row r="72" spans="1:9" s="29" customFormat="1" ht="23.25" customHeight="1" x14ac:dyDescent="0.45">
      <c r="A72" s="9" t="s">
        <v>37</v>
      </c>
      <c r="B72" s="5"/>
      <c r="C72" s="11"/>
      <c r="D72" s="11"/>
      <c r="E72" s="11"/>
      <c r="F72" s="11"/>
      <c r="G72" s="11"/>
      <c r="H72" s="11"/>
      <c r="I72" s="11"/>
    </row>
    <row r="73" spans="1:9" s="29" customFormat="1" ht="23.25" customHeight="1" x14ac:dyDescent="0.45">
      <c r="A73" s="22" t="s">
        <v>38</v>
      </c>
      <c r="B73" s="5"/>
      <c r="C73" s="11"/>
      <c r="D73" s="11"/>
      <c r="E73" s="11"/>
      <c r="F73" s="11"/>
      <c r="G73" s="11"/>
      <c r="H73" s="11"/>
      <c r="I73" s="11"/>
    </row>
    <row r="74" spans="1:9" s="29" customFormat="1" ht="23.25" customHeight="1" x14ac:dyDescent="0.45">
      <c r="A74" s="22" t="s">
        <v>39</v>
      </c>
      <c r="B74" s="5"/>
    </row>
    <row r="75" spans="1:9" s="29" customFormat="1" ht="23.25" customHeight="1" thickBot="1" x14ac:dyDescent="0.5">
      <c r="A75" s="279" t="s">
        <v>201</v>
      </c>
      <c r="B75" s="200"/>
      <c r="C75" s="35">
        <v>500000000</v>
      </c>
      <c r="D75" s="11"/>
      <c r="E75" s="35">
        <v>500000000</v>
      </c>
      <c r="F75" s="11"/>
      <c r="G75" s="35">
        <v>500000000</v>
      </c>
      <c r="H75" s="11"/>
      <c r="I75" s="35">
        <v>500000000</v>
      </c>
    </row>
    <row r="76" spans="1:9" s="29" customFormat="1" ht="23.25" customHeight="1" thickTop="1" x14ac:dyDescent="0.45">
      <c r="A76" s="36" t="s">
        <v>40</v>
      </c>
      <c r="B76" s="5"/>
    </row>
    <row r="77" spans="1:9" s="29" customFormat="1" ht="23.25" customHeight="1" x14ac:dyDescent="0.45">
      <c r="A77" s="279" t="s">
        <v>202</v>
      </c>
      <c r="B77" s="200"/>
      <c r="C77" s="33">
        <v>290633730</v>
      </c>
      <c r="D77" s="11"/>
      <c r="E77" s="33">
        <v>290633730</v>
      </c>
      <c r="F77" s="11"/>
      <c r="G77" s="33">
        <v>290633730</v>
      </c>
      <c r="H77" s="11"/>
      <c r="I77" s="33">
        <v>290633730</v>
      </c>
    </row>
    <row r="78" spans="1:9" s="29" customFormat="1" ht="23.25" customHeight="1" x14ac:dyDescent="0.45">
      <c r="A78" s="36" t="s">
        <v>41</v>
      </c>
      <c r="B78" s="5"/>
      <c r="C78" s="32"/>
      <c r="D78" s="11"/>
      <c r="E78" s="32"/>
      <c r="F78" s="11"/>
      <c r="G78" s="33"/>
      <c r="H78" s="11"/>
      <c r="I78" s="33"/>
    </row>
    <row r="79" spans="1:9" s="29" customFormat="1" ht="23.25" customHeight="1" x14ac:dyDescent="0.45">
      <c r="A79" s="22" t="s">
        <v>42</v>
      </c>
      <c r="B79" s="5"/>
      <c r="C79" s="11">
        <v>1487143830</v>
      </c>
      <c r="D79" s="11"/>
      <c r="E79" s="11">
        <v>1487143830</v>
      </c>
      <c r="F79" s="11"/>
      <c r="G79" s="11">
        <v>1487143830</v>
      </c>
      <c r="H79" s="11"/>
      <c r="I79" s="11">
        <v>1487143830</v>
      </c>
    </row>
    <row r="80" spans="1:9" s="29" customFormat="1" ht="23.25" customHeight="1" x14ac:dyDescent="0.45">
      <c r="A80" s="22" t="s">
        <v>43</v>
      </c>
      <c r="B80" s="5"/>
      <c r="C80" s="11">
        <v>51433146</v>
      </c>
      <c r="D80" s="11"/>
      <c r="E80" s="11">
        <v>51433146</v>
      </c>
      <c r="F80" s="11"/>
      <c r="G80" s="11">
        <v>51433146</v>
      </c>
      <c r="H80" s="11"/>
      <c r="I80" s="11">
        <v>51433146</v>
      </c>
    </row>
    <row r="81" spans="1:9" s="29" customFormat="1" ht="23.25" customHeight="1" x14ac:dyDescent="0.45">
      <c r="A81" s="22" t="s">
        <v>44</v>
      </c>
      <c r="B81" s="5"/>
      <c r="C81" s="11"/>
      <c r="D81" s="11"/>
      <c r="E81" s="11"/>
      <c r="F81" s="11"/>
      <c r="G81" s="37"/>
      <c r="H81" s="11"/>
      <c r="I81" s="37"/>
    </row>
    <row r="82" spans="1:9" s="29" customFormat="1" ht="23.25" customHeight="1" x14ac:dyDescent="0.45">
      <c r="A82" s="22" t="s">
        <v>45</v>
      </c>
      <c r="C82" s="11"/>
      <c r="D82" s="11"/>
      <c r="E82" s="11"/>
      <c r="F82" s="11"/>
      <c r="G82" s="33"/>
      <c r="H82" s="11"/>
      <c r="I82" s="33"/>
    </row>
    <row r="83" spans="1:9" s="29" customFormat="1" ht="23.25" customHeight="1" x14ac:dyDescent="0.45">
      <c r="A83" s="22" t="s">
        <v>46</v>
      </c>
      <c r="B83" s="282">
        <v>19</v>
      </c>
      <c r="C83" s="11">
        <v>50000000</v>
      </c>
      <c r="D83" s="11"/>
      <c r="E83" s="11">
        <v>50000000</v>
      </c>
      <c r="F83" s="11"/>
      <c r="G83" s="11">
        <v>50000000</v>
      </c>
      <c r="H83" s="11"/>
      <c r="I83" s="11">
        <v>50000000</v>
      </c>
    </row>
    <row r="84" spans="1:9" s="29" customFormat="1" ht="23.25" customHeight="1" x14ac:dyDescent="0.45">
      <c r="A84" s="22" t="s">
        <v>47</v>
      </c>
      <c r="B84" s="282">
        <v>19</v>
      </c>
      <c r="C84" s="182">
        <v>2030721100</v>
      </c>
      <c r="D84" s="11"/>
      <c r="E84" s="182">
        <v>1961196666</v>
      </c>
      <c r="F84" s="11"/>
      <c r="G84" s="182">
        <v>2030721100</v>
      </c>
      <c r="H84" s="11"/>
      <c r="I84" s="182">
        <v>1961196666</v>
      </c>
    </row>
    <row r="85" spans="1:9" s="29" customFormat="1" ht="23.25" customHeight="1" x14ac:dyDescent="0.45">
      <c r="A85" s="22" t="s">
        <v>48</v>
      </c>
      <c r="B85" s="5"/>
      <c r="C85" s="11">
        <f>11498629209-1</f>
        <v>11498629208</v>
      </c>
      <c r="D85" s="11"/>
      <c r="E85" s="11">
        <v>11318201899</v>
      </c>
      <c r="F85" s="11"/>
      <c r="G85" s="55">
        <v>11401641244</v>
      </c>
      <c r="H85" s="11"/>
      <c r="I85" s="55">
        <v>11169975496</v>
      </c>
    </row>
    <row r="86" spans="1:9" s="29" customFormat="1" ht="23.25" customHeight="1" x14ac:dyDescent="0.45">
      <c r="A86" s="21" t="s">
        <v>49</v>
      </c>
      <c r="B86" s="5"/>
      <c r="C86" s="38">
        <f>11719604677+1</f>
        <v>11719604678</v>
      </c>
      <c r="D86" s="11"/>
      <c r="E86" s="38">
        <v>5315787967</v>
      </c>
      <c r="F86" s="11"/>
      <c r="G86" s="284">
        <f>11721904921+1</f>
        <v>11721904922</v>
      </c>
      <c r="H86" s="11"/>
      <c r="I86" s="39">
        <v>5318590299</v>
      </c>
    </row>
    <row r="87" spans="1:9" s="29" customFormat="1" ht="23.25" customHeight="1" x14ac:dyDescent="0.45">
      <c r="A87" s="40" t="s">
        <v>50</v>
      </c>
      <c r="B87" s="5"/>
      <c r="C87" s="17">
        <f>SUM(C77:C86)</f>
        <v>27128165692</v>
      </c>
      <c r="D87" s="17"/>
      <c r="E87" s="17">
        <f>SUM(E77:E86)</f>
        <v>20474397238</v>
      </c>
      <c r="F87" s="17"/>
      <c r="G87" s="17">
        <f>SUM(G77:G86)</f>
        <v>27033477972</v>
      </c>
      <c r="H87" s="17"/>
      <c r="I87" s="17">
        <f>SUM(I77:I86)</f>
        <v>20328973167</v>
      </c>
    </row>
    <row r="88" spans="1:9" s="29" customFormat="1" ht="23.25" customHeight="1" x14ac:dyDescent="0.45">
      <c r="A88" s="41" t="s">
        <v>51</v>
      </c>
      <c r="B88" s="5"/>
      <c r="C88" s="11">
        <v>-11405253</v>
      </c>
      <c r="D88" s="11"/>
      <c r="E88" s="11">
        <v>-4709927</v>
      </c>
      <c r="F88" s="11"/>
      <c r="G88" s="14">
        <v>0</v>
      </c>
      <c r="H88" s="11"/>
      <c r="I88" s="14">
        <v>0</v>
      </c>
    </row>
    <row r="89" spans="1:9" s="29" customFormat="1" ht="23.25" customHeight="1" x14ac:dyDescent="0.45">
      <c r="A89" s="42" t="s">
        <v>52</v>
      </c>
      <c r="B89" s="5"/>
      <c r="C89" s="18">
        <f>SUM(C87:C88)</f>
        <v>27116760439</v>
      </c>
      <c r="D89" s="17"/>
      <c r="E89" s="18">
        <f>SUM(E87:E88)</f>
        <v>20469687311</v>
      </c>
      <c r="F89" s="17"/>
      <c r="G89" s="18">
        <f>SUM(G87:G88)</f>
        <v>27033477972</v>
      </c>
      <c r="H89" s="17"/>
      <c r="I89" s="18">
        <f>SUM(I87:I88)</f>
        <v>20328973167</v>
      </c>
    </row>
    <row r="90" spans="1:9" s="29" customFormat="1" ht="23.25" customHeight="1" x14ac:dyDescent="0.45">
      <c r="A90" s="42"/>
      <c r="B90" s="5"/>
      <c r="C90" s="33"/>
      <c r="D90" s="11"/>
      <c r="E90" s="33"/>
      <c r="F90" s="11"/>
      <c r="G90" s="43"/>
      <c r="H90" s="11"/>
      <c r="I90" s="43"/>
    </row>
    <row r="91" spans="1:9" s="29" customFormat="1" ht="23.25" customHeight="1" thickBot="1" x14ac:dyDescent="0.5">
      <c r="A91" s="42" t="s">
        <v>53</v>
      </c>
      <c r="B91" s="3"/>
      <c r="C91" s="27">
        <f>SUM(C63+C89)</f>
        <v>32227803778</v>
      </c>
      <c r="D91" s="17"/>
      <c r="E91" s="27">
        <f>SUM(E63+E89)</f>
        <v>23644828036</v>
      </c>
      <c r="F91" s="17"/>
      <c r="G91" s="27">
        <f>SUM(G63+G89)</f>
        <v>32030376591</v>
      </c>
      <c r="H91" s="17"/>
      <c r="I91" s="27">
        <f>SUM(I63+I89)</f>
        <v>23384788900</v>
      </c>
    </row>
    <row r="92" spans="1:9" ht="23.25" customHeight="1" thickTop="1" x14ac:dyDescent="0.45"/>
  </sheetData>
  <mergeCells count="18">
    <mergeCell ref="C7:I7"/>
    <mergeCell ref="A1:C1"/>
    <mergeCell ref="C4:E4"/>
    <mergeCell ref="G4:I4"/>
    <mergeCell ref="C5:E5"/>
    <mergeCell ref="G5:I5"/>
    <mergeCell ref="C69:E69"/>
    <mergeCell ref="G69:I69"/>
    <mergeCell ref="C71:I71"/>
    <mergeCell ref="A36:C36"/>
    <mergeCell ref="C39:E39"/>
    <mergeCell ref="G39:I39"/>
    <mergeCell ref="C40:E40"/>
    <mergeCell ref="G40:I40"/>
    <mergeCell ref="C42:I42"/>
    <mergeCell ref="A65:C65"/>
    <mergeCell ref="C68:E68"/>
    <mergeCell ref="G68:I68"/>
  </mergeCells>
  <phoneticPr fontId="22" type="noConversion"/>
  <pageMargins left="0.8" right="0.8" top="0.48" bottom="0.5" header="0.5" footer="0.5"/>
  <pageSetup paperSize="9" scale="83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5" max="11" man="1"/>
    <brk id="64" max="11" man="1"/>
  </rowBreaks>
  <ignoredErrors>
    <ignoredError sqref="B11:B31 B4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4"/>
  <sheetViews>
    <sheetView zoomScaleNormal="100" zoomScaleSheetLayoutView="70" workbookViewId="0"/>
  </sheetViews>
  <sheetFormatPr defaultColWidth="9.140625" defaultRowHeight="22.5" customHeight="1" x14ac:dyDescent="0.45"/>
  <cols>
    <col min="1" max="1" width="49.42578125" style="45" customWidth="1"/>
    <col min="2" max="2" width="9" style="3" customWidth="1"/>
    <col min="3" max="3" width="14.85546875" style="45" customWidth="1"/>
    <col min="4" max="4" width="0.7109375" style="45" customWidth="1"/>
    <col min="5" max="5" width="14.85546875" style="45" customWidth="1"/>
    <col min="6" max="6" width="0.7109375" style="45" customWidth="1"/>
    <col min="7" max="7" width="14.85546875" style="45" customWidth="1"/>
    <col min="8" max="8" width="0.7109375" style="45" customWidth="1"/>
    <col min="9" max="9" width="14.85546875" style="45" customWidth="1"/>
    <col min="10" max="16384" width="9.140625" style="45"/>
  </cols>
  <sheetData>
    <row r="1" spans="1:9" s="1" customFormat="1" ht="22.5" customHeight="1" x14ac:dyDescent="0.5">
      <c r="A1" s="2" t="s">
        <v>0</v>
      </c>
      <c r="B1" s="3"/>
    </row>
    <row r="2" spans="1:9" s="1" customFormat="1" ht="22.5" customHeight="1" x14ac:dyDescent="0.5">
      <c r="A2" s="2" t="s">
        <v>54</v>
      </c>
      <c r="B2" s="3"/>
    </row>
    <row r="3" spans="1:9" s="1" customFormat="1" ht="15" customHeight="1" x14ac:dyDescent="0.5">
      <c r="A3" s="2"/>
      <c r="B3" s="3"/>
      <c r="C3" s="4"/>
      <c r="D3" s="4"/>
      <c r="E3" s="4"/>
      <c r="F3" s="4"/>
      <c r="G3" s="4"/>
      <c r="H3" s="4"/>
      <c r="I3" s="4"/>
    </row>
    <row r="4" spans="1:9" ht="21.75" customHeight="1" x14ac:dyDescent="0.45">
      <c r="A4" s="8"/>
      <c r="B4" s="5"/>
      <c r="C4" s="301" t="s">
        <v>2</v>
      </c>
      <c r="D4" s="301"/>
      <c r="E4" s="301"/>
      <c r="F4" s="6"/>
      <c r="G4" s="301" t="s">
        <v>3</v>
      </c>
      <c r="H4" s="301"/>
      <c r="I4" s="301"/>
    </row>
    <row r="5" spans="1:9" ht="21.75" customHeight="1" x14ac:dyDescent="0.45">
      <c r="A5" s="8"/>
      <c r="B5" s="5"/>
      <c r="C5" s="7"/>
      <c r="D5" s="7" t="s">
        <v>55</v>
      </c>
      <c r="E5" s="7"/>
      <c r="F5" s="7"/>
      <c r="G5" s="7"/>
      <c r="H5" s="7" t="s">
        <v>55</v>
      </c>
      <c r="I5" s="7"/>
    </row>
    <row r="6" spans="1:9" s="206" customFormat="1" ht="21.6" customHeight="1" x14ac:dyDescent="0.45">
      <c r="A6" s="204"/>
      <c r="B6" s="205" t="s">
        <v>6</v>
      </c>
      <c r="C6" s="210">
        <v>2563</v>
      </c>
      <c r="D6" s="210"/>
      <c r="E6" s="210">
        <v>2562</v>
      </c>
      <c r="F6" s="210"/>
      <c r="G6" s="210">
        <v>2563</v>
      </c>
      <c r="H6" s="210"/>
      <c r="I6" s="210">
        <v>2562</v>
      </c>
    </row>
    <row r="7" spans="1:9" ht="21.6" customHeight="1" x14ac:dyDescent="0.45">
      <c r="A7" s="8"/>
      <c r="B7" s="5"/>
      <c r="C7" s="299" t="s">
        <v>7</v>
      </c>
      <c r="D7" s="299"/>
      <c r="E7" s="299"/>
      <c r="F7" s="299"/>
      <c r="G7" s="299"/>
      <c r="H7" s="299"/>
      <c r="I7" s="299"/>
    </row>
    <row r="8" spans="1:9" ht="21.75" customHeight="1" x14ac:dyDescent="0.45">
      <c r="A8" s="12" t="s">
        <v>56</v>
      </c>
      <c r="B8" s="282">
        <v>20</v>
      </c>
      <c r="C8" s="46">
        <v>7809024222</v>
      </c>
      <c r="D8" s="32"/>
      <c r="E8" s="46">
        <v>11309214280</v>
      </c>
      <c r="F8" s="11"/>
      <c r="G8" s="46">
        <v>7624325299</v>
      </c>
      <c r="H8" s="11"/>
      <c r="I8" s="46">
        <v>11048058101</v>
      </c>
    </row>
    <row r="9" spans="1:9" ht="21.75" customHeight="1" x14ac:dyDescent="0.45">
      <c r="A9" s="12" t="s">
        <v>57</v>
      </c>
      <c r="B9" s="282" t="s">
        <v>223</v>
      </c>
      <c r="C9" s="46">
        <v>5489383328</v>
      </c>
      <c r="D9" s="32"/>
      <c r="E9" s="46">
        <v>7568023010</v>
      </c>
      <c r="F9" s="11"/>
      <c r="G9" s="46">
        <v>5367211080</v>
      </c>
      <c r="H9" s="11"/>
      <c r="I9" s="46">
        <v>7433499338</v>
      </c>
    </row>
    <row r="10" spans="1:9" ht="21.75" customHeight="1" x14ac:dyDescent="0.45">
      <c r="A10" s="8" t="s">
        <v>58</v>
      </c>
      <c r="B10" s="5"/>
      <c r="C10" s="15">
        <f>C8-C9</f>
        <v>2319640894</v>
      </c>
      <c r="D10" s="47"/>
      <c r="E10" s="15">
        <f>E8-E9</f>
        <v>3741191270</v>
      </c>
      <c r="F10" s="17"/>
      <c r="G10" s="15">
        <f>G8-G9</f>
        <v>2257114219</v>
      </c>
      <c r="H10" s="17"/>
      <c r="I10" s="15">
        <f>I8-I9</f>
        <v>3614558763</v>
      </c>
    </row>
    <row r="11" spans="1:9" ht="15" customHeight="1" x14ac:dyDescent="0.45">
      <c r="A11" s="8"/>
      <c r="B11" s="5"/>
      <c r="C11" s="47"/>
      <c r="D11" s="47"/>
      <c r="E11" s="47"/>
      <c r="F11" s="17"/>
      <c r="G11" s="47"/>
      <c r="H11" s="17"/>
      <c r="I11" s="47"/>
    </row>
    <row r="12" spans="1:9" ht="20.25" customHeight="1" x14ac:dyDescent="0.45">
      <c r="A12" s="9" t="s">
        <v>59</v>
      </c>
      <c r="B12" s="5"/>
      <c r="C12" s="47"/>
      <c r="D12" s="47"/>
      <c r="E12" s="47"/>
      <c r="F12" s="17"/>
      <c r="G12" s="17"/>
      <c r="H12" s="17"/>
      <c r="I12" s="17"/>
    </row>
    <row r="13" spans="1:9" ht="21.75" customHeight="1" x14ac:dyDescent="0.45">
      <c r="A13" s="12" t="s">
        <v>60</v>
      </c>
      <c r="B13" s="5"/>
      <c r="C13" s="46">
        <v>343451334</v>
      </c>
      <c r="D13" s="32"/>
      <c r="E13" s="46">
        <v>531071210</v>
      </c>
      <c r="F13" s="11"/>
      <c r="G13" s="13">
        <v>358399717</v>
      </c>
      <c r="H13" s="11"/>
      <c r="I13" s="13">
        <v>570780051</v>
      </c>
    </row>
    <row r="14" spans="1:9" ht="21.75" customHeight="1" x14ac:dyDescent="0.45">
      <c r="A14" s="12" t="s">
        <v>136</v>
      </c>
      <c r="B14" s="5"/>
      <c r="C14" s="46">
        <v>10266488</v>
      </c>
      <c r="D14" s="32"/>
      <c r="E14" s="46">
        <v>157239117</v>
      </c>
      <c r="F14" s="11"/>
      <c r="G14" s="30">
        <v>9876563</v>
      </c>
      <c r="H14" s="11"/>
      <c r="I14" s="30">
        <v>157009212</v>
      </c>
    </row>
    <row r="15" spans="1:9" ht="21.75" hidden="1" customHeight="1" x14ac:dyDescent="0.45">
      <c r="A15" s="12" t="s">
        <v>139</v>
      </c>
      <c r="B15" s="5"/>
      <c r="C15" s="28"/>
      <c r="D15" s="32"/>
      <c r="E15" s="28">
        <v>0</v>
      </c>
      <c r="F15" s="11"/>
      <c r="G15" s="28"/>
      <c r="H15" s="11"/>
      <c r="I15" s="28">
        <v>0</v>
      </c>
    </row>
    <row r="16" spans="1:9" ht="21.75" customHeight="1" x14ac:dyDescent="0.45">
      <c r="A16" s="219" t="s">
        <v>59</v>
      </c>
      <c r="B16" s="5"/>
      <c r="C16" s="46">
        <v>166336551</v>
      </c>
      <c r="D16" s="32"/>
      <c r="E16" s="46">
        <v>280494193</v>
      </c>
      <c r="F16" s="11"/>
      <c r="G16" s="13">
        <v>181832675</v>
      </c>
      <c r="H16" s="11"/>
      <c r="I16" s="13">
        <v>311699878</v>
      </c>
    </row>
    <row r="17" spans="1:9" ht="21.75" customHeight="1" x14ac:dyDescent="0.45">
      <c r="A17" s="8" t="s">
        <v>61</v>
      </c>
      <c r="B17" s="5"/>
      <c r="C17" s="15">
        <f>SUM(C13:C16)</f>
        <v>520054373</v>
      </c>
      <c r="D17" s="47"/>
      <c r="E17" s="15">
        <f>SUM(E13:E16)</f>
        <v>968804520</v>
      </c>
      <c r="F17" s="17"/>
      <c r="G17" s="15">
        <f>SUM(G13:G16)</f>
        <v>550108955</v>
      </c>
      <c r="H17" s="17"/>
      <c r="I17" s="15">
        <f>SUM(I13:I16)</f>
        <v>1039489141</v>
      </c>
    </row>
    <row r="18" spans="1:9" ht="21.6" customHeight="1" x14ac:dyDescent="0.45">
      <c r="A18" s="8" t="s">
        <v>62</v>
      </c>
      <c r="B18" s="5"/>
      <c r="C18" s="15">
        <f>C10+C17</f>
        <v>2839695267</v>
      </c>
      <c r="D18" s="47"/>
      <c r="E18" s="15">
        <f>E10+E17</f>
        <v>4709995790</v>
      </c>
      <c r="F18" s="17"/>
      <c r="G18" s="15">
        <f>G10+G17</f>
        <v>2807223174</v>
      </c>
      <c r="H18" s="17"/>
      <c r="I18" s="15">
        <f>I10+I17</f>
        <v>4654047904</v>
      </c>
    </row>
    <row r="19" spans="1:9" ht="15" customHeight="1" x14ac:dyDescent="0.45">
      <c r="A19" s="8"/>
      <c r="B19" s="5"/>
      <c r="C19" s="46"/>
      <c r="D19" s="11"/>
      <c r="E19" s="46"/>
      <c r="F19" s="11"/>
      <c r="G19" s="46"/>
      <c r="H19" s="11"/>
      <c r="I19" s="46"/>
    </row>
    <row r="20" spans="1:9" ht="21.75" customHeight="1" x14ac:dyDescent="0.45">
      <c r="A20" s="9" t="s">
        <v>63</v>
      </c>
      <c r="B20" s="5"/>
      <c r="C20" s="46"/>
      <c r="D20" s="11"/>
      <c r="E20" s="46"/>
      <c r="F20" s="11"/>
      <c r="G20" s="46"/>
      <c r="H20" s="11"/>
      <c r="I20" s="46"/>
    </row>
    <row r="21" spans="1:9" ht="21.75" customHeight="1" x14ac:dyDescent="0.45">
      <c r="A21" s="12" t="s">
        <v>117</v>
      </c>
      <c r="B21" s="282">
        <v>22</v>
      </c>
      <c r="C21" s="46">
        <v>1420330323</v>
      </c>
      <c r="D21" s="11"/>
      <c r="E21" s="46">
        <v>2488425065</v>
      </c>
      <c r="F21" s="11"/>
      <c r="G21" s="46">
        <v>1413944035</v>
      </c>
      <c r="H21" s="11"/>
      <c r="I21" s="46">
        <v>2485956487</v>
      </c>
    </row>
    <row r="22" spans="1:9" ht="21.75" customHeight="1" x14ac:dyDescent="0.45">
      <c r="A22" s="12" t="s">
        <v>64</v>
      </c>
      <c r="B22" s="282">
        <v>22</v>
      </c>
      <c r="C22" s="46">
        <v>1306043538</v>
      </c>
      <c r="D22" s="11"/>
      <c r="E22" s="46">
        <v>1468979720</v>
      </c>
      <c r="F22" s="11"/>
      <c r="G22" s="46">
        <v>1251484982</v>
      </c>
      <c r="H22" s="11"/>
      <c r="I22" s="46">
        <v>1416971798</v>
      </c>
    </row>
    <row r="23" spans="1:9" ht="21.75" customHeight="1" x14ac:dyDescent="0.45">
      <c r="A23" s="8" t="s">
        <v>66</v>
      </c>
      <c r="B23" s="5"/>
      <c r="C23" s="18">
        <f>SUM(C21:C22)</f>
        <v>2726373861</v>
      </c>
      <c r="D23" s="17"/>
      <c r="E23" s="18">
        <f>SUM(E21:E22)</f>
        <v>3957404785</v>
      </c>
      <c r="F23" s="17"/>
      <c r="G23" s="18">
        <f>SUM(G21:G22)</f>
        <v>2665429017</v>
      </c>
      <c r="H23" s="17"/>
      <c r="I23" s="18">
        <f>SUM(I21:I22)</f>
        <v>3902928285</v>
      </c>
    </row>
    <row r="24" spans="1:9" ht="15" customHeight="1" x14ac:dyDescent="0.45">
      <c r="A24" s="8"/>
      <c r="B24" s="5"/>
      <c r="C24" s="48"/>
      <c r="D24" s="17"/>
      <c r="E24" s="48"/>
      <c r="F24" s="17"/>
      <c r="G24" s="48"/>
      <c r="H24" s="17"/>
      <c r="I24" s="48"/>
    </row>
    <row r="25" spans="1:9" ht="21" customHeight="1" x14ac:dyDescent="0.45">
      <c r="A25" s="223" t="s">
        <v>215</v>
      </c>
      <c r="B25" s="220"/>
      <c r="C25" s="129">
        <f>C18-C23</f>
        <v>113321406</v>
      </c>
      <c r="D25" s="224"/>
      <c r="E25" s="129">
        <f>E18-E23</f>
        <v>752591005</v>
      </c>
      <c r="F25" s="224"/>
      <c r="G25" s="129">
        <f>G18-G23</f>
        <v>141794157</v>
      </c>
      <c r="H25" s="224"/>
      <c r="I25" s="129">
        <f>I18-I23</f>
        <v>751119619</v>
      </c>
    </row>
    <row r="26" spans="1:9" ht="21" customHeight="1" x14ac:dyDescent="0.45">
      <c r="A26" s="12" t="s">
        <v>65</v>
      </c>
      <c r="B26" s="5"/>
      <c r="C26" s="46">
        <v>87178276</v>
      </c>
      <c r="D26" s="11"/>
      <c r="E26" s="46">
        <v>2315455</v>
      </c>
      <c r="F26" s="11"/>
      <c r="G26" s="44">
        <v>84378515</v>
      </c>
      <c r="H26" s="11"/>
      <c r="I26" s="44">
        <v>0</v>
      </c>
    </row>
    <row r="27" spans="1:9" s="29" customFormat="1" ht="21.6" customHeight="1" x14ac:dyDescent="0.45">
      <c r="A27" s="45" t="s">
        <v>216</v>
      </c>
      <c r="B27" s="282">
        <v>10</v>
      </c>
      <c r="C27" s="49">
        <v>-29709392</v>
      </c>
      <c r="D27" s="11"/>
      <c r="E27" s="49">
        <v>25039094</v>
      </c>
      <c r="F27" s="11"/>
      <c r="G27" s="50">
        <v>0</v>
      </c>
      <c r="H27" s="51"/>
      <c r="I27" s="50">
        <v>0</v>
      </c>
    </row>
    <row r="28" spans="1:9" ht="21.75" customHeight="1" x14ac:dyDescent="0.45">
      <c r="A28" s="278" t="s">
        <v>203</v>
      </c>
      <c r="B28" s="5"/>
      <c r="C28" s="48">
        <f>C25-C26+C27</f>
        <v>-3566262</v>
      </c>
      <c r="D28" s="17"/>
      <c r="E28" s="48">
        <f>E25-E26+E27</f>
        <v>775314644</v>
      </c>
      <c r="F28" s="17"/>
      <c r="G28" s="48">
        <f>G25-G26+G27</f>
        <v>57415642</v>
      </c>
      <c r="H28" s="17"/>
      <c r="I28" s="48">
        <f>I25-I26+I27</f>
        <v>751119619</v>
      </c>
    </row>
    <row r="29" spans="1:9" ht="21.75" customHeight="1" x14ac:dyDescent="0.45">
      <c r="A29" s="219" t="s">
        <v>67</v>
      </c>
      <c r="B29" s="282">
        <v>23</v>
      </c>
      <c r="C29" s="52">
        <v>55757406</v>
      </c>
      <c r="D29" s="11"/>
      <c r="E29" s="52">
        <v>56275535</v>
      </c>
      <c r="F29" s="11"/>
      <c r="G29" s="52">
        <v>55535799</v>
      </c>
      <c r="H29" s="32"/>
      <c r="I29" s="52">
        <v>55875287</v>
      </c>
    </row>
    <row r="30" spans="1:9" ht="21.75" customHeight="1" thickBot="1" x14ac:dyDescent="0.5">
      <c r="A30" s="223" t="s">
        <v>167</v>
      </c>
      <c r="B30" s="53"/>
      <c r="C30" s="54">
        <f>SUM(C28-C29)</f>
        <v>-59323668</v>
      </c>
      <c r="D30" s="17"/>
      <c r="E30" s="54">
        <f>SUM(E28-E29)</f>
        <v>719039109</v>
      </c>
      <c r="F30" s="17"/>
      <c r="G30" s="54">
        <f>SUM(G28-G29)</f>
        <v>1879843</v>
      </c>
      <c r="H30" s="17"/>
      <c r="I30" s="54">
        <f>SUM(I28-I29)</f>
        <v>695244332</v>
      </c>
    </row>
    <row r="31" spans="1:9" s="1" customFormat="1" ht="22.5" customHeight="1" thickTop="1" x14ac:dyDescent="0.5">
      <c r="A31" s="2" t="s">
        <v>0</v>
      </c>
      <c r="B31" s="3"/>
    </row>
    <row r="32" spans="1:9" s="1" customFormat="1" ht="22.5" customHeight="1" x14ac:dyDescent="0.5">
      <c r="A32" s="2" t="s">
        <v>54</v>
      </c>
      <c r="B32" s="3"/>
    </row>
    <row r="33" spans="1:9" s="1" customFormat="1" ht="15.6" customHeight="1" x14ac:dyDescent="0.5">
      <c r="A33" s="2"/>
      <c r="B33" s="3"/>
    </row>
    <row r="34" spans="1:9" ht="21.75" customHeight="1" x14ac:dyDescent="0.45">
      <c r="A34" s="8"/>
      <c r="B34" s="5"/>
      <c r="C34" s="301" t="s">
        <v>2</v>
      </c>
      <c r="D34" s="301"/>
      <c r="E34" s="301"/>
      <c r="F34" s="6"/>
      <c r="G34" s="301" t="s">
        <v>3</v>
      </c>
      <c r="H34" s="301"/>
      <c r="I34" s="301"/>
    </row>
    <row r="35" spans="1:9" ht="21.75" customHeight="1" x14ac:dyDescent="0.45">
      <c r="A35" s="8"/>
      <c r="B35" s="5"/>
      <c r="C35" s="7"/>
      <c r="D35" s="7" t="s">
        <v>55</v>
      </c>
      <c r="E35" s="7"/>
      <c r="F35" s="7"/>
      <c r="G35" s="7"/>
      <c r="H35" s="7" t="s">
        <v>55</v>
      </c>
      <c r="I35" s="7"/>
    </row>
    <row r="36" spans="1:9" s="206" customFormat="1" ht="21.6" customHeight="1" x14ac:dyDescent="0.45">
      <c r="A36" s="204"/>
      <c r="B36" s="205" t="s">
        <v>6</v>
      </c>
      <c r="C36" s="210">
        <v>2563</v>
      </c>
      <c r="D36" s="210"/>
      <c r="E36" s="210">
        <v>2562</v>
      </c>
      <c r="F36" s="210"/>
      <c r="G36" s="210">
        <v>2563</v>
      </c>
      <c r="H36" s="210"/>
      <c r="I36" s="210">
        <v>2562</v>
      </c>
    </row>
    <row r="37" spans="1:9" ht="21.75" customHeight="1" x14ac:dyDescent="0.45">
      <c r="A37" s="8"/>
      <c r="B37" s="5"/>
      <c r="C37" s="299" t="s">
        <v>7</v>
      </c>
      <c r="D37" s="299"/>
      <c r="E37" s="299"/>
      <c r="F37" s="299"/>
      <c r="G37" s="299"/>
      <c r="H37" s="299"/>
      <c r="I37" s="299"/>
    </row>
    <row r="38" spans="1:9" ht="21.75" customHeight="1" x14ac:dyDescent="0.45">
      <c r="A38" s="40" t="s">
        <v>70</v>
      </c>
      <c r="B38" s="5"/>
      <c r="C38" s="5"/>
      <c r="D38" s="5"/>
      <c r="E38" s="5"/>
      <c r="F38" s="5"/>
      <c r="G38" s="5"/>
      <c r="H38" s="5"/>
      <c r="I38" s="5"/>
    </row>
    <row r="39" spans="1:9" ht="21.75" customHeight="1" x14ac:dyDescent="0.45">
      <c r="A39" s="57" t="s">
        <v>204</v>
      </c>
      <c r="C39" s="46"/>
      <c r="D39" s="46"/>
      <c r="E39" s="46"/>
      <c r="F39" s="46"/>
      <c r="G39" s="55"/>
      <c r="H39" s="46"/>
      <c r="I39" s="55"/>
    </row>
    <row r="40" spans="1:9" ht="21.75" customHeight="1" x14ac:dyDescent="0.45">
      <c r="A40" s="57" t="s">
        <v>118</v>
      </c>
      <c r="C40" s="46"/>
      <c r="D40" s="46"/>
      <c r="E40" s="46"/>
      <c r="F40" s="46"/>
      <c r="G40" s="55"/>
      <c r="H40" s="46"/>
      <c r="I40" s="55"/>
    </row>
    <row r="41" spans="1:9" ht="21.75" customHeight="1" x14ac:dyDescent="0.45">
      <c r="A41" s="41" t="s">
        <v>129</v>
      </c>
      <c r="C41" s="46">
        <f>3501226-1</f>
        <v>3501225</v>
      </c>
      <c r="D41" s="46"/>
      <c r="E41" s="46">
        <v>-6063839</v>
      </c>
      <c r="F41" s="46"/>
      <c r="G41" s="14">
        <v>0</v>
      </c>
      <c r="H41" s="46"/>
      <c r="I41" s="14">
        <v>0</v>
      </c>
    </row>
    <row r="42" spans="1:9" ht="21.75" customHeight="1" x14ac:dyDescent="0.45">
      <c r="A42" s="243" t="s">
        <v>205</v>
      </c>
      <c r="B42" s="283">
        <v>26</v>
      </c>
      <c r="C42" s="28">
        <v>0</v>
      </c>
      <c r="D42" s="46"/>
      <c r="E42" s="46">
        <v>-212901898</v>
      </c>
      <c r="F42" s="46"/>
      <c r="G42" s="28">
        <v>0</v>
      </c>
      <c r="H42" s="46"/>
      <c r="I42" s="46">
        <v>-212901898</v>
      </c>
    </row>
    <row r="43" spans="1:9" ht="21.75" customHeight="1" x14ac:dyDescent="0.45">
      <c r="A43" s="41" t="s">
        <v>130</v>
      </c>
      <c r="C43" s="55"/>
      <c r="D43" s="46"/>
      <c r="E43" s="55"/>
    </row>
    <row r="44" spans="1:9" ht="21.75" customHeight="1" x14ac:dyDescent="0.45">
      <c r="A44" s="41" t="s">
        <v>131</v>
      </c>
      <c r="B44" s="283">
        <v>23</v>
      </c>
      <c r="C44" s="263">
        <v>0</v>
      </c>
      <c r="D44" s="46"/>
      <c r="E44" s="183">
        <v>42580380</v>
      </c>
      <c r="F44" s="46"/>
      <c r="G44" s="263">
        <v>0</v>
      </c>
      <c r="H44" s="46"/>
      <c r="I44" s="183">
        <v>42580380</v>
      </c>
    </row>
    <row r="45" spans="1:9" ht="21.75" customHeight="1" x14ac:dyDescent="0.45">
      <c r="A45" s="40" t="s">
        <v>206</v>
      </c>
      <c r="C45" s="55"/>
      <c r="D45" s="46"/>
      <c r="E45" s="55"/>
      <c r="F45" s="46"/>
      <c r="G45" s="55"/>
      <c r="H45" s="46"/>
      <c r="I45" s="55"/>
    </row>
    <row r="46" spans="1:9" ht="21.75" customHeight="1" x14ac:dyDescent="0.45">
      <c r="A46" s="40" t="s">
        <v>118</v>
      </c>
      <c r="C46" s="58">
        <f>SUM(C41:C44)</f>
        <v>3501225</v>
      </c>
      <c r="D46" s="48"/>
      <c r="E46" s="58">
        <f>SUM(E41:E44)</f>
        <v>-176385357</v>
      </c>
      <c r="F46" s="48"/>
      <c r="G46" s="281">
        <f>SUM(G41:G44)</f>
        <v>0</v>
      </c>
      <c r="H46" s="48"/>
      <c r="I46" s="58">
        <f>SUM(I41:I44)</f>
        <v>-170321518</v>
      </c>
    </row>
    <row r="47" spans="1:9" ht="14.1" customHeight="1" x14ac:dyDescent="0.45">
      <c r="A47" s="40"/>
      <c r="C47" s="207"/>
      <c r="D47" s="48"/>
      <c r="E47" s="207"/>
      <c r="F47" s="48"/>
      <c r="G47" s="207"/>
      <c r="H47" s="48"/>
      <c r="I47" s="207"/>
    </row>
    <row r="48" spans="1:9" ht="21.75" customHeight="1" x14ac:dyDescent="0.45">
      <c r="A48" s="57" t="s">
        <v>134</v>
      </c>
      <c r="C48" s="55"/>
      <c r="D48" s="46"/>
      <c r="E48" s="55"/>
      <c r="F48" s="46"/>
      <c r="G48" s="55"/>
      <c r="H48" s="46"/>
      <c r="I48" s="55"/>
    </row>
    <row r="49" spans="1:9" ht="21.75" customHeight="1" x14ac:dyDescent="0.45">
      <c r="A49" s="57" t="s">
        <v>118</v>
      </c>
      <c r="C49" s="55"/>
      <c r="D49" s="46"/>
      <c r="E49" s="55"/>
      <c r="F49" s="46"/>
      <c r="G49" s="55"/>
      <c r="H49" s="46"/>
      <c r="I49" s="55"/>
    </row>
    <row r="50" spans="1:9" ht="21.75" customHeight="1" x14ac:dyDescent="0.45">
      <c r="A50" s="225" t="s">
        <v>168</v>
      </c>
      <c r="C50" s="55"/>
      <c r="D50" s="46"/>
      <c r="E50" s="55"/>
      <c r="F50" s="46"/>
      <c r="G50" s="55"/>
      <c r="H50" s="46"/>
      <c r="I50" s="55"/>
    </row>
    <row r="51" spans="1:9" ht="21.75" customHeight="1" x14ac:dyDescent="0.45">
      <c r="A51" s="226" t="s">
        <v>169</v>
      </c>
      <c r="B51" s="283">
        <v>26</v>
      </c>
      <c r="C51" s="55">
        <f>G51</f>
        <v>127057411</v>
      </c>
      <c r="D51" s="46"/>
      <c r="E51" s="28">
        <v>0</v>
      </c>
      <c r="F51" s="46"/>
      <c r="G51" s="55">
        <v>127057411</v>
      </c>
      <c r="H51" s="46"/>
      <c r="I51" s="28">
        <v>0</v>
      </c>
    </row>
    <row r="52" spans="1:9" ht="21.75" customHeight="1" x14ac:dyDescent="0.45">
      <c r="A52" s="259" t="s">
        <v>208</v>
      </c>
      <c r="B52" s="5"/>
      <c r="C52" s="46"/>
      <c r="D52" s="5"/>
      <c r="E52" s="46"/>
      <c r="F52" s="5"/>
      <c r="G52" s="46"/>
      <c r="H52" s="5"/>
      <c r="I52" s="46"/>
    </row>
    <row r="53" spans="1:9" ht="21.75" customHeight="1" x14ac:dyDescent="0.45">
      <c r="A53" s="243" t="s">
        <v>209</v>
      </c>
      <c r="B53" s="282">
        <v>18</v>
      </c>
      <c r="C53" s="28">
        <v>0</v>
      </c>
      <c r="D53" s="261"/>
      <c r="E53" s="46">
        <v>40841202</v>
      </c>
      <c r="F53" s="261"/>
      <c r="G53" s="14">
        <v>0</v>
      </c>
      <c r="H53" s="261"/>
      <c r="I53" s="46">
        <v>36875832</v>
      </c>
    </row>
    <row r="54" spans="1:9" ht="21.6" customHeight="1" x14ac:dyDescent="0.45">
      <c r="A54" s="243" t="s">
        <v>224</v>
      </c>
      <c r="B54" s="282"/>
      <c r="C54" s="46"/>
      <c r="D54" s="287"/>
      <c r="E54" s="46"/>
      <c r="F54" s="287"/>
      <c r="G54" s="14"/>
      <c r="H54" s="287"/>
      <c r="I54" s="46"/>
    </row>
    <row r="55" spans="1:9" ht="21.6" customHeight="1" x14ac:dyDescent="0.45">
      <c r="A55" s="243" t="s">
        <v>228</v>
      </c>
      <c r="B55" s="282"/>
      <c r="C55" s="46">
        <v>1087395</v>
      </c>
      <c r="D55" s="287"/>
      <c r="E55" s="14">
        <v>0</v>
      </c>
      <c r="F55" s="14"/>
      <c r="G55" s="14">
        <v>0</v>
      </c>
      <c r="H55" s="14"/>
      <c r="I55" s="14">
        <v>0</v>
      </c>
    </row>
    <row r="56" spans="1:9" ht="21.75" customHeight="1" x14ac:dyDescent="0.45">
      <c r="A56" s="21" t="s">
        <v>170</v>
      </c>
      <c r="B56" s="282"/>
      <c r="C56" s="46"/>
      <c r="D56" s="220"/>
      <c r="E56" s="46"/>
      <c r="F56" s="220"/>
      <c r="G56" s="46"/>
      <c r="H56" s="220"/>
      <c r="I56" s="46"/>
    </row>
    <row r="57" spans="1:9" ht="21.75" customHeight="1" x14ac:dyDescent="0.45">
      <c r="A57" s="41" t="s">
        <v>171</v>
      </c>
      <c r="B57" s="283">
        <v>23</v>
      </c>
      <c r="C57" s="208">
        <f>G57</f>
        <v>-25208047</v>
      </c>
      <c r="D57" s="46"/>
      <c r="E57" s="208">
        <v>-7375166</v>
      </c>
      <c r="F57" s="46"/>
      <c r="G57" s="208">
        <f>-25411482+203435</f>
        <v>-25208047</v>
      </c>
      <c r="H57" s="46"/>
      <c r="I57" s="208">
        <v>-7375166</v>
      </c>
    </row>
    <row r="58" spans="1:9" ht="21.75" customHeight="1" x14ac:dyDescent="0.45">
      <c r="A58" s="40" t="s">
        <v>207</v>
      </c>
      <c r="C58" s="46"/>
      <c r="D58" s="46"/>
      <c r="E58" s="46"/>
      <c r="F58" s="46"/>
      <c r="G58" s="14"/>
      <c r="H58" s="46"/>
      <c r="I58" s="14"/>
    </row>
    <row r="59" spans="1:9" ht="21.75" customHeight="1" x14ac:dyDescent="0.45">
      <c r="A59" s="40" t="s">
        <v>118</v>
      </c>
      <c r="C59" s="113">
        <f>SUM(C50:C57)</f>
        <v>102936759</v>
      </c>
      <c r="D59" s="48"/>
      <c r="E59" s="113">
        <f>SUM(E50:E57)</f>
        <v>33466036</v>
      </c>
      <c r="F59" s="184"/>
      <c r="G59" s="113">
        <f>SUM(G50:G57)</f>
        <v>101849364</v>
      </c>
      <c r="H59" s="184"/>
      <c r="I59" s="113">
        <f>SUM(I50:I57)</f>
        <v>29500666</v>
      </c>
    </row>
    <row r="60" spans="1:9" ht="21.75" customHeight="1" x14ac:dyDescent="0.45">
      <c r="A60" s="40" t="s">
        <v>172</v>
      </c>
      <c r="C60" s="58">
        <f>SUM(C46+C59)</f>
        <v>106437984</v>
      </c>
      <c r="D60" s="46"/>
      <c r="E60" s="58">
        <f>SUM(E46+E59)</f>
        <v>-142919321</v>
      </c>
      <c r="F60" s="46"/>
      <c r="G60" s="58">
        <f>SUM(G46+G59)</f>
        <v>101849364</v>
      </c>
      <c r="H60" s="46"/>
      <c r="I60" s="58">
        <f>SUM(I46+I59)</f>
        <v>-140820852</v>
      </c>
    </row>
    <row r="61" spans="1:9" ht="21.75" customHeight="1" thickBot="1" x14ac:dyDescent="0.5">
      <c r="A61" s="40" t="s">
        <v>217</v>
      </c>
      <c r="C61" s="59">
        <f>SUM(C30+C60)</f>
        <v>47114316</v>
      </c>
      <c r="D61" s="48"/>
      <c r="E61" s="59">
        <f>SUM(E30+E60)</f>
        <v>576119788</v>
      </c>
      <c r="F61" s="48"/>
      <c r="G61" s="59">
        <f>SUM(G30+G60)</f>
        <v>103729207</v>
      </c>
      <c r="H61" s="48"/>
      <c r="I61" s="59">
        <f>SUM(I30+I60)</f>
        <v>554423480</v>
      </c>
    </row>
    <row r="62" spans="1:9" ht="14.1" customHeight="1" thickTop="1" x14ac:dyDescent="0.45">
      <c r="C62" s="46"/>
      <c r="D62" s="46"/>
      <c r="E62" s="46"/>
      <c r="F62" s="46"/>
      <c r="G62" s="46"/>
      <c r="H62" s="46"/>
      <c r="I62" s="46"/>
    </row>
    <row r="63" spans="1:9" ht="21.75" customHeight="1" x14ac:dyDescent="0.45">
      <c r="A63" s="40" t="s">
        <v>132</v>
      </c>
      <c r="C63" s="46"/>
      <c r="D63" s="46"/>
      <c r="E63" s="46"/>
      <c r="F63" s="46"/>
      <c r="G63" s="55"/>
      <c r="H63" s="46"/>
      <c r="I63" s="55"/>
    </row>
    <row r="64" spans="1:9" ht="21.75" customHeight="1" x14ac:dyDescent="0.45">
      <c r="A64" s="21" t="s">
        <v>68</v>
      </c>
      <c r="C64" s="46">
        <v>-52358596</v>
      </c>
      <c r="D64" s="46"/>
      <c r="E64" s="46">
        <v>725196331</v>
      </c>
      <c r="F64" s="46"/>
      <c r="G64" s="55">
        <f>G30</f>
        <v>1879843</v>
      </c>
      <c r="H64" s="46"/>
      <c r="I64" s="55">
        <v>695244332</v>
      </c>
    </row>
    <row r="65" spans="1:9" ht="21.75" customHeight="1" x14ac:dyDescent="0.45">
      <c r="A65" s="21" t="s">
        <v>69</v>
      </c>
      <c r="C65" s="46">
        <v>-6965072</v>
      </c>
      <c r="D65" s="46"/>
      <c r="E65" s="46">
        <v>-6157222</v>
      </c>
      <c r="F65" s="46"/>
      <c r="G65" s="56">
        <v>0</v>
      </c>
      <c r="H65" s="46"/>
      <c r="I65" s="56">
        <v>0</v>
      </c>
    </row>
    <row r="66" spans="1:9" ht="21.75" customHeight="1" thickBot="1" x14ac:dyDescent="0.5">
      <c r="A66" s="40" t="s">
        <v>167</v>
      </c>
      <c r="C66" s="54">
        <f>C30</f>
        <v>-59323668</v>
      </c>
      <c r="D66" s="46"/>
      <c r="E66" s="54">
        <f>SUM(E64:E65)</f>
        <v>719039109</v>
      </c>
      <c r="F66" s="46"/>
      <c r="G66" s="54">
        <f>SUM(G64:G65)</f>
        <v>1879843</v>
      </c>
      <c r="H66" s="46">
        <v>0</v>
      </c>
      <c r="I66" s="54">
        <f>SUM(I64:I65)</f>
        <v>695244332</v>
      </c>
    </row>
    <row r="67" spans="1:9" ht="14.1" customHeight="1" thickTop="1" x14ac:dyDescent="0.45">
      <c r="A67" s="40"/>
      <c r="C67" s="48"/>
      <c r="D67" s="46"/>
      <c r="E67" s="48"/>
      <c r="F67" s="46"/>
      <c r="G67" s="48"/>
      <c r="H67" s="46"/>
      <c r="I67" s="48"/>
    </row>
    <row r="68" spans="1:9" ht="21.75" customHeight="1" x14ac:dyDescent="0.45">
      <c r="A68" s="40" t="s">
        <v>145</v>
      </c>
      <c r="C68" s="46"/>
      <c r="D68" s="46"/>
      <c r="E68" s="46"/>
      <c r="F68" s="46"/>
      <c r="G68" s="55"/>
      <c r="H68" s="46"/>
      <c r="I68" s="55"/>
    </row>
    <row r="69" spans="1:9" ht="21.75" customHeight="1" x14ac:dyDescent="0.45">
      <c r="A69" s="21" t="s">
        <v>68</v>
      </c>
      <c r="C69" s="46">
        <v>52992856</v>
      </c>
      <c r="D69" s="46"/>
      <c r="E69" s="46">
        <v>585099493</v>
      </c>
      <c r="F69" s="46"/>
      <c r="G69" s="46">
        <f>G61</f>
        <v>103729207</v>
      </c>
      <c r="H69" s="46"/>
      <c r="I69" s="46">
        <v>554423480</v>
      </c>
    </row>
    <row r="70" spans="1:9" ht="21.75" customHeight="1" x14ac:dyDescent="0.45">
      <c r="A70" s="21" t="s">
        <v>69</v>
      </c>
      <c r="C70" s="46">
        <v>-5878540</v>
      </c>
      <c r="D70" s="46"/>
      <c r="E70" s="46">
        <v>-8979705</v>
      </c>
      <c r="F70" s="46"/>
      <c r="G70" s="56">
        <v>0</v>
      </c>
      <c r="H70" s="46"/>
      <c r="I70" s="56">
        <v>0</v>
      </c>
    </row>
    <row r="71" spans="1:9" ht="21.75" customHeight="1" thickBot="1" x14ac:dyDescent="0.5">
      <c r="A71" s="40" t="s">
        <v>144</v>
      </c>
      <c r="C71" s="54">
        <f>C61</f>
        <v>47114316</v>
      </c>
      <c r="D71" s="46"/>
      <c r="E71" s="54">
        <f>SUM(E69:E70)</f>
        <v>576119788</v>
      </c>
      <c r="F71" s="46"/>
      <c r="G71" s="54">
        <f>SUM(G69:G70)</f>
        <v>103729207</v>
      </c>
      <c r="H71" s="46"/>
      <c r="I71" s="54">
        <f>SUM(I69:I70)</f>
        <v>554423480</v>
      </c>
    </row>
    <row r="72" spans="1:9" ht="9.9499999999999993" customHeight="1" thickTop="1" x14ac:dyDescent="0.45">
      <c r="A72" s="40"/>
      <c r="C72" s="48"/>
      <c r="D72" s="46"/>
      <c r="E72" s="48"/>
      <c r="F72" s="46"/>
      <c r="G72" s="48"/>
      <c r="H72" s="46"/>
      <c r="I72" s="48"/>
    </row>
    <row r="73" spans="1:9" ht="24.6" customHeight="1" thickBot="1" x14ac:dyDescent="0.5">
      <c r="A73" s="239" t="s">
        <v>173</v>
      </c>
      <c r="B73" s="283">
        <v>24</v>
      </c>
      <c r="C73" s="264">
        <f>C64/'BS-10-12'!E77</f>
        <v>-0.18015319832285123</v>
      </c>
      <c r="D73" s="265"/>
      <c r="E73" s="264">
        <f>E64/'BS-10-12'!E77</f>
        <v>2.4952242501240307</v>
      </c>
      <c r="F73" s="265"/>
      <c r="G73" s="264">
        <f>G64/'BS-10-12'!G77</f>
        <v>6.4680826963890254E-3</v>
      </c>
      <c r="H73" s="266"/>
      <c r="I73" s="264">
        <f>I64/'BS-10-12'!I77</f>
        <v>2.3921667041193051</v>
      </c>
    </row>
    <row r="74" spans="1:9" ht="22.5" customHeight="1" thickTop="1" x14ac:dyDescent="0.45"/>
  </sheetData>
  <mergeCells count="6">
    <mergeCell ref="C37:I37"/>
    <mergeCell ref="C4:E4"/>
    <mergeCell ref="G4:I4"/>
    <mergeCell ref="C7:I7"/>
    <mergeCell ref="C34:E34"/>
    <mergeCell ref="G34:I34"/>
  </mergeCells>
  <phoneticPr fontId="22" type="noConversion"/>
  <pageMargins left="0.8" right="0.8" top="0.48" bottom="0.5" header="0.5" footer="0.5"/>
  <pageSetup paperSize="9" scale="80" firstPageNumber="1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0" max="8" man="1"/>
  </rowBreaks>
  <ignoredErrors>
    <ignoredError sqref="B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7"/>
  <sheetViews>
    <sheetView zoomScaleNormal="100" zoomScaleSheetLayoutView="70" workbookViewId="0"/>
  </sheetViews>
  <sheetFormatPr defaultColWidth="8.85546875" defaultRowHeight="22.5" customHeight="1" x14ac:dyDescent="0.45"/>
  <cols>
    <col min="1" max="1" width="45.7109375" style="128" customWidth="1"/>
    <col min="2" max="2" width="8.7109375" style="128" customWidth="1"/>
    <col min="3" max="3" width="14.5703125" style="128" customWidth="1"/>
    <col min="4" max="4" width="0.85546875" style="128" customWidth="1"/>
    <col min="5" max="5" width="14.5703125" style="128" customWidth="1"/>
    <col min="6" max="6" width="0.85546875" style="128" customWidth="1"/>
    <col min="7" max="7" width="14.5703125" style="128" customWidth="1"/>
    <col min="8" max="8" width="0.85546875" style="128" customWidth="1"/>
    <col min="9" max="9" width="14.5703125" style="128" customWidth="1"/>
    <col min="10" max="10" width="0.85546875" style="128" customWidth="1"/>
    <col min="11" max="11" width="16.85546875" style="128" customWidth="1"/>
    <col min="12" max="12" width="0.85546875" style="128" customWidth="1"/>
    <col min="13" max="13" width="16.85546875" style="128" customWidth="1"/>
    <col min="14" max="14" width="0.85546875" style="128" customWidth="1"/>
    <col min="15" max="15" width="14.5703125" style="128" customWidth="1"/>
    <col min="16" max="16" width="0.85546875" style="128" customWidth="1"/>
    <col min="17" max="17" width="16.85546875" style="128" customWidth="1"/>
    <col min="18" max="18" width="0.85546875" style="128" customWidth="1"/>
    <col min="19" max="19" width="14.5703125" style="128" customWidth="1"/>
    <col min="20" max="20" width="0.85546875" style="128" customWidth="1"/>
    <col min="21" max="21" width="16.85546875" style="128" customWidth="1"/>
    <col min="22" max="22" width="0.85546875" style="128" customWidth="1"/>
    <col min="23" max="23" width="16.85546875" style="128" customWidth="1"/>
    <col min="24" max="24" width="0.85546875" style="128" customWidth="1"/>
    <col min="25" max="25" width="14.5703125" style="128" customWidth="1"/>
    <col min="26" max="26" width="0.85546875" style="128" customWidth="1"/>
    <col min="27" max="27" width="16.85546875" style="128" customWidth="1"/>
    <col min="28" max="16384" width="8.85546875" style="128"/>
  </cols>
  <sheetData>
    <row r="1" spans="1:27" s="1" customFormat="1" ht="24.75" customHeight="1" x14ac:dyDescent="0.5">
      <c r="A1" s="2" t="s">
        <v>0</v>
      </c>
      <c r="B1" s="60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2"/>
    </row>
    <row r="2" spans="1:27" s="1" customFormat="1" ht="23.25" customHeight="1" x14ac:dyDescent="0.5">
      <c r="A2" s="2" t="s">
        <v>71</v>
      </c>
      <c r="B2" s="60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2"/>
    </row>
    <row r="3" spans="1:27" s="63" customFormat="1" ht="21.75" customHeight="1" x14ac:dyDescent="0.45">
      <c r="B3" s="64"/>
      <c r="C3" s="303" t="s">
        <v>2</v>
      </c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</row>
    <row r="4" spans="1:27" s="63" customFormat="1" ht="21.75" customHeight="1" x14ac:dyDescent="0.45">
      <c r="B4" s="64"/>
      <c r="C4" s="64"/>
      <c r="D4" s="64"/>
      <c r="E4" s="67"/>
      <c r="F4" s="64"/>
      <c r="G4" s="64"/>
      <c r="H4" s="64"/>
      <c r="I4" s="304" t="s">
        <v>44</v>
      </c>
      <c r="J4" s="304"/>
      <c r="K4" s="304"/>
      <c r="L4" s="304"/>
      <c r="M4" s="304"/>
      <c r="N4" s="64"/>
      <c r="O4" s="304" t="s">
        <v>49</v>
      </c>
      <c r="P4" s="304"/>
      <c r="Q4" s="304"/>
      <c r="R4" s="304"/>
      <c r="S4" s="304"/>
      <c r="T4" s="304"/>
      <c r="U4" s="304"/>
      <c r="V4" s="64"/>
      <c r="W4" s="64"/>
      <c r="X4" s="64"/>
      <c r="Y4" s="66"/>
    </row>
    <row r="5" spans="1:27" s="63" customFormat="1" ht="21.75" customHeight="1" x14ac:dyDescent="0.45">
      <c r="B5" s="64"/>
      <c r="C5" s="64"/>
      <c r="D5" s="64"/>
      <c r="E5" s="67"/>
      <c r="F5" s="64"/>
      <c r="G5" s="64"/>
      <c r="H5" s="64"/>
      <c r="I5" s="270"/>
      <c r="J5" s="270"/>
      <c r="K5" s="270"/>
      <c r="L5" s="270"/>
      <c r="M5" s="270"/>
      <c r="N5" s="64"/>
      <c r="O5" s="277"/>
      <c r="P5" s="270"/>
      <c r="Q5" s="270"/>
      <c r="R5" s="270"/>
      <c r="S5" s="277" t="s">
        <v>174</v>
      </c>
      <c r="T5" s="270"/>
      <c r="U5" s="270"/>
      <c r="V5" s="64"/>
      <c r="W5" s="64"/>
      <c r="X5" s="64"/>
      <c r="Y5" s="66"/>
    </row>
    <row r="6" spans="1:27" s="63" customFormat="1" ht="21.75" customHeight="1" x14ac:dyDescent="0.45">
      <c r="B6" s="64"/>
      <c r="C6" s="64"/>
      <c r="D6" s="64"/>
      <c r="E6" s="67"/>
      <c r="F6" s="64"/>
      <c r="G6" s="64"/>
      <c r="H6" s="64"/>
      <c r="I6" s="254"/>
      <c r="J6" s="254"/>
      <c r="K6" s="254"/>
      <c r="L6" s="254"/>
      <c r="M6" s="254"/>
      <c r="N6" s="64"/>
      <c r="O6" s="277"/>
      <c r="P6" s="61"/>
      <c r="Q6" s="270"/>
      <c r="R6" s="270"/>
      <c r="S6" s="277" t="s">
        <v>175</v>
      </c>
      <c r="T6" s="270"/>
      <c r="U6" s="270"/>
      <c r="V6" s="64"/>
      <c r="W6" s="64"/>
      <c r="X6" s="64"/>
      <c r="Y6" s="66"/>
    </row>
    <row r="7" spans="1:27" s="63" customFormat="1" ht="21.75" customHeight="1" x14ac:dyDescent="0.45">
      <c r="B7" s="64"/>
      <c r="C7" s="68"/>
      <c r="D7" s="68"/>
      <c r="E7" s="68"/>
      <c r="F7" s="68"/>
      <c r="G7" s="68"/>
      <c r="H7" s="68"/>
      <c r="I7" s="61"/>
      <c r="J7" s="61"/>
      <c r="K7" s="61"/>
      <c r="L7" s="68"/>
      <c r="M7" s="68"/>
      <c r="N7" s="68"/>
      <c r="O7" s="277"/>
      <c r="P7" s="270"/>
      <c r="Q7" s="270"/>
      <c r="R7" s="270"/>
      <c r="S7" s="277" t="s">
        <v>176</v>
      </c>
      <c r="T7" s="270"/>
      <c r="U7" s="160"/>
      <c r="V7" s="64"/>
      <c r="W7" s="64"/>
      <c r="X7" s="64"/>
      <c r="Y7" s="69"/>
      <c r="Z7" s="45"/>
      <c r="AA7" s="70"/>
    </row>
    <row r="8" spans="1:27" s="63" customFormat="1" ht="21.75" customHeight="1" x14ac:dyDescent="0.45">
      <c r="B8" s="64"/>
      <c r="C8" s="68" t="s">
        <v>72</v>
      </c>
      <c r="D8" s="68"/>
      <c r="E8" s="68"/>
      <c r="F8" s="68"/>
      <c r="G8" s="68"/>
      <c r="H8" s="68"/>
      <c r="I8" s="270"/>
      <c r="J8" s="270"/>
      <c r="K8" s="270"/>
      <c r="L8" s="68"/>
      <c r="M8" s="68"/>
      <c r="N8" s="68"/>
      <c r="O8" s="277" t="s">
        <v>180</v>
      </c>
      <c r="P8" s="270"/>
      <c r="Q8" s="270"/>
      <c r="R8" s="270"/>
      <c r="S8" s="277" t="s">
        <v>177</v>
      </c>
      <c r="T8" s="270"/>
      <c r="U8" s="68" t="s">
        <v>120</v>
      </c>
      <c r="V8" s="68"/>
      <c r="W8" s="211" t="s">
        <v>73</v>
      </c>
      <c r="X8" s="211"/>
      <c r="Y8" s="69" t="s">
        <v>74</v>
      </c>
      <c r="Z8" s="71"/>
      <c r="AA8" s="72"/>
    </row>
    <row r="9" spans="1:27" s="63" customFormat="1" ht="21.75" customHeight="1" x14ac:dyDescent="0.45">
      <c r="B9" s="64"/>
      <c r="C9" s="211" t="s">
        <v>75</v>
      </c>
      <c r="D9" s="211"/>
      <c r="E9" s="211" t="s">
        <v>76</v>
      </c>
      <c r="F9" s="211"/>
      <c r="G9" s="211" t="s">
        <v>77</v>
      </c>
      <c r="H9" s="211"/>
      <c r="I9" s="270" t="s">
        <v>78</v>
      </c>
      <c r="J9" s="270"/>
      <c r="K9" s="270"/>
      <c r="L9" s="270"/>
      <c r="M9" s="270" t="s">
        <v>79</v>
      </c>
      <c r="N9" s="270"/>
      <c r="O9" s="277" t="s">
        <v>113</v>
      </c>
      <c r="P9" s="270"/>
      <c r="Q9" s="172" t="s">
        <v>140</v>
      </c>
      <c r="R9" s="270"/>
      <c r="S9" s="277" t="s">
        <v>178</v>
      </c>
      <c r="T9" s="270"/>
      <c r="U9" s="270" t="s">
        <v>121</v>
      </c>
      <c r="V9" s="211"/>
      <c r="W9" s="211" t="s">
        <v>122</v>
      </c>
      <c r="X9" s="211"/>
      <c r="Y9" s="69" t="s">
        <v>81</v>
      </c>
      <c r="Z9" s="71"/>
      <c r="AA9" s="69" t="s">
        <v>73</v>
      </c>
    </row>
    <row r="10" spans="1:27" s="63" customFormat="1" ht="23.25" customHeight="1" x14ac:dyDescent="0.45">
      <c r="B10" s="212" t="s">
        <v>6</v>
      </c>
      <c r="C10" s="211" t="s">
        <v>82</v>
      </c>
      <c r="D10" s="211"/>
      <c r="E10" s="211" t="s">
        <v>83</v>
      </c>
      <c r="F10" s="211"/>
      <c r="G10" s="211" t="s">
        <v>84</v>
      </c>
      <c r="H10" s="211"/>
      <c r="I10" s="270" t="s">
        <v>85</v>
      </c>
      <c r="J10" s="270"/>
      <c r="K10" s="270" t="s">
        <v>86</v>
      </c>
      <c r="L10" s="270"/>
      <c r="M10" s="270" t="s">
        <v>87</v>
      </c>
      <c r="N10" s="270"/>
      <c r="O10" s="69" t="s">
        <v>152</v>
      </c>
      <c r="P10" s="270"/>
      <c r="Q10" s="172" t="s">
        <v>19</v>
      </c>
      <c r="R10" s="270"/>
      <c r="S10" s="277" t="s">
        <v>74</v>
      </c>
      <c r="T10" s="270"/>
      <c r="U10" s="270" t="s">
        <v>80</v>
      </c>
      <c r="V10" s="211"/>
      <c r="W10" s="68" t="s">
        <v>123</v>
      </c>
      <c r="X10" s="68"/>
      <c r="Y10" s="69" t="s">
        <v>88</v>
      </c>
      <c r="Z10" s="71"/>
      <c r="AA10" s="69" t="s">
        <v>80</v>
      </c>
    </row>
    <row r="11" spans="1:27" s="63" customFormat="1" ht="23.25" customHeight="1" x14ac:dyDescent="0.45">
      <c r="B11" s="222"/>
      <c r="C11" s="302" t="s">
        <v>7</v>
      </c>
      <c r="D11" s="302"/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  <c r="S11" s="302"/>
      <c r="T11" s="302"/>
      <c r="U11" s="302"/>
      <c r="V11" s="302"/>
      <c r="W11" s="302"/>
      <c r="X11" s="302"/>
      <c r="Y11" s="302"/>
      <c r="Z11" s="302"/>
      <c r="AA11" s="302"/>
    </row>
    <row r="12" spans="1:27" s="63" customFormat="1" ht="23.25" customHeight="1" x14ac:dyDescent="0.45">
      <c r="A12" s="74" t="s">
        <v>141</v>
      </c>
      <c r="B12" s="64"/>
    </row>
    <row r="13" spans="1:27" s="63" customFormat="1" ht="23.25" customHeight="1" x14ac:dyDescent="0.45">
      <c r="A13" s="74" t="s">
        <v>142</v>
      </c>
      <c r="B13" s="75"/>
      <c r="C13" s="75">
        <v>290633730</v>
      </c>
      <c r="D13" s="75"/>
      <c r="E13" s="75">
        <v>1487143830</v>
      </c>
      <c r="F13" s="75"/>
      <c r="G13" s="75">
        <v>51433146</v>
      </c>
      <c r="H13" s="75"/>
      <c r="I13" s="75">
        <v>50000000</v>
      </c>
      <c r="J13" s="75"/>
      <c r="K13" s="75">
        <v>1869149212</v>
      </c>
      <c r="L13" s="75"/>
      <c r="M13" s="75">
        <v>11003253799</v>
      </c>
      <c r="N13" s="75"/>
      <c r="O13" s="75">
        <v>-97085</v>
      </c>
      <c r="P13" s="76"/>
      <c r="Q13" s="75">
        <f>5327663462+161248355</f>
        <v>5488911817</v>
      </c>
      <c r="R13" s="75"/>
      <c r="S13" s="75">
        <v>536109</v>
      </c>
      <c r="T13" s="76"/>
      <c r="U13" s="75">
        <f>SUM(O13:S13)</f>
        <v>5489350841</v>
      </c>
      <c r="V13" s="75"/>
      <c r="W13" s="75">
        <f>SUM(C13:M13)+SUM(U13)</f>
        <v>20240964558</v>
      </c>
      <c r="X13" s="75"/>
      <c r="Y13" s="75">
        <v>4269778</v>
      </c>
      <c r="AA13" s="77">
        <f>SUM(W13:Y13)</f>
        <v>20245234336</v>
      </c>
    </row>
    <row r="14" spans="1:27" s="63" customFormat="1" ht="15.6" customHeight="1" x14ac:dyDescent="0.45">
      <c r="A14" s="40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6"/>
      <c r="Q14" s="75"/>
      <c r="R14" s="75"/>
      <c r="S14" s="75"/>
      <c r="T14" s="76"/>
      <c r="U14" s="75"/>
      <c r="V14" s="75"/>
      <c r="W14" s="75"/>
      <c r="X14" s="75"/>
      <c r="Y14" s="64"/>
    </row>
    <row r="15" spans="1:27" s="63" customFormat="1" ht="21.75" x14ac:dyDescent="0.45">
      <c r="A15" s="40" t="s">
        <v>89</v>
      </c>
      <c r="B15" s="69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9"/>
      <c r="Q15" s="78"/>
      <c r="R15" s="78"/>
      <c r="S15" s="78"/>
      <c r="T15" s="79"/>
      <c r="U15" s="78"/>
      <c r="V15" s="78"/>
      <c r="W15" s="78"/>
    </row>
    <row r="16" spans="1:27" s="63" customFormat="1" ht="21.75" x14ac:dyDescent="0.45">
      <c r="A16" s="176" t="s">
        <v>146</v>
      </c>
      <c r="B16" s="69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9"/>
      <c r="Q16" s="78"/>
      <c r="R16" s="78"/>
      <c r="S16" s="78"/>
      <c r="T16" s="79"/>
      <c r="U16" s="78"/>
      <c r="V16" s="78"/>
      <c r="W16" s="78"/>
    </row>
    <row r="17" spans="1:27" s="63" customFormat="1" ht="21.75" x14ac:dyDescent="0.45">
      <c r="A17" s="41" t="s">
        <v>90</v>
      </c>
      <c r="B17" s="282">
        <v>25</v>
      </c>
      <c r="C17" s="80">
        <v>0</v>
      </c>
      <c r="D17" s="81"/>
      <c r="E17" s="80">
        <v>0</v>
      </c>
      <c r="F17" s="81"/>
      <c r="G17" s="80">
        <v>0</v>
      </c>
      <c r="H17" s="81"/>
      <c r="I17" s="80">
        <v>0</v>
      </c>
      <c r="J17" s="79"/>
      <c r="K17" s="80">
        <v>0</v>
      </c>
      <c r="L17" s="79"/>
      <c r="M17" s="82">
        <v>-351666813</v>
      </c>
      <c r="N17" s="83"/>
      <c r="O17" s="84">
        <v>0</v>
      </c>
      <c r="P17" s="85"/>
      <c r="Q17" s="84">
        <v>0</v>
      </c>
      <c r="R17" s="85"/>
      <c r="S17" s="84">
        <v>0</v>
      </c>
      <c r="T17" s="85"/>
      <c r="U17" s="84">
        <v>0</v>
      </c>
      <c r="V17" s="83"/>
      <c r="W17" s="216">
        <f>SUM(C17:M17)+SUM(U17)</f>
        <v>-351666813</v>
      </c>
      <c r="X17" s="86"/>
      <c r="Y17" s="82">
        <v>0</v>
      </c>
      <c r="Z17" s="87"/>
      <c r="AA17" s="217">
        <f>SUM(W17:Y17)</f>
        <v>-351666813</v>
      </c>
    </row>
    <row r="18" spans="1:27" s="63" customFormat="1" ht="21.75" x14ac:dyDescent="0.45">
      <c r="A18" s="40" t="s">
        <v>186</v>
      </c>
      <c r="B18" s="282"/>
      <c r="C18" s="88">
        <v>0</v>
      </c>
      <c r="D18" s="89"/>
      <c r="E18" s="88">
        <v>0</v>
      </c>
      <c r="F18" s="89"/>
      <c r="G18" s="88">
        <v>0</v>
      </c>
      <c r="H18" s="89"/>
      <c r="I18" s="88">
        <v>0</v>
      </c>
      <c r="J18" s="90"/>
      <c r="K18" s="88">
        <v>0</v>
      </c>
      <c r="L18" s="90"/>
      <c r="M18" s="91">
        <v>-351666813</v>
      </c>
      <c r="N18" s="92"/>
      <c r="O18" s="93">
        <v>0</v>
      </c>
      <c r="P18" s="94"/>
      <c r="Q18" s="93">
        <v>0</v>
      </c>
      <c r="R18" s="94"/>
      <c r="S18" s="93">
        <v>0</v>
      </c>
      <c r="T18" s="94"/>
      <c r="U18" s="93">
        <v>0</v>
      </c>
      <c r="V18" s="92"/>
      <c r="W18" s="162">
        <v>-351666813</v>
      </c>
      <c r="X18" s="95"/>
      <c r="Y18" s="91">
        <v>0</v>
      </c>
      <c r="Z18" s="96"/>
      <c r="AA18" s="91">
        <v>-351666813</v>
      </c>
    </row>
    <row r="19" spans="1:27" s="63" customFormat="1" ht="15.6" customHeight="1" x14ac:dyDescent="0.45">
      <c r="A19" s="40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97"/>
      <c r="N19" s="98"/>
      <c r="O19" s="98"/>
      <c r="P19" s="99"/>
      <c r="Q19" s="98"/>
      <c r="R19" s="98"/>
      <c r="S19" s="98"/>
      <c r="T19" s="99"/>
      <c r="U19" s="98"/>
      <c r="V19" s="98"/>
      <c r="W19" s="75"/>
      <c r="X19" s="98"/>
      <c r="Y19" s="64"/>
      <c r="Z19" s="66"/>
      <c r="AA19" s="66"/>
    </row>
    <row r="20" spans="1:27" s="63" customFormat="1" ht="22.5" customHeight="1" x14ac:dyDescent="0.45">
      <c r="A20" s="40" t="s">
        <v>91</v>
      </c>
      <c r="B20" s="64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8"/>
      <c r="N20" s="109"/>
      <c r="O20" s="109"/>
      <c r="P20" s="102"/>
      <c r="Q20" s="109"/>
      <c r="R20" s="109"/>
      <c r="S20" s="109"/>
      <c r="T20" s="102"/>
      <c r="U20" s="109"/>
      <c r="V20" s="109"/>
      <c r="W20" s="100"/>
      <c r="X20" s="109"/>
      <c r="Y20" s="100"/>
      <c r="Z20" s="66"/>
      <c r="AA20" s="100"/>
    </row>
    <row r="21" spans="1:27" s="63" customFormat="1" ht="23.25" customHeight="1" x14ac:dyDescent="0.45">
      <c r="A21" s="63" t="s">
        <v>147</v>
      </c>
      <c r="B21" s="64"/>
      <c r="C21" s="61">
        <v>0</v>
      </c>
      <c r="D21" s="100"/>
      <c r="E21" s="61">
        <v>0</v>
      </c>
      <c r="F21" s="100"/>
      <c r="G21" s="61">
        <v>0</v>
      </c>
      <c r="H21" s="100"/>
      <c r="I21" s="61">
        <v>0</v>
      </c>
      <c r="J21" s="100"/>
      <c r="K21" s="61">
        <v>0</v>
      </c>
      <c r="L21" s="100"/>
      <c r="M21" s="194">
        <v>725196331</v>
      </c>
      <c r="N21" s="102"/>
      <c r="O21" s="103">
        <v>0</v>
      </c>
      <c r="P21" s="103"/>
      <c r="Q21" s="103">
        <v>0</v>
      </c>
      <c r="R21" s="103"/>
      <c r="S21" s="103">
        <v>0</v>
      </c>
      <c r="T21" s="103"/>
      <c r="U21" s="103">
        <v>0</v>
      </c>
      <c r="V21" s="102"/>
      <c r="W21" s="214">
        <f>SUM(C21:M21)+SUM(U21)</f>
        <v>725196331</v>
      </c>
      <c r="X21" s="102"/>
      <c r="Y21" s="104">
        <v>-6157222</v>
      </c>
      <c r="Z21" s="66"/>
      <c r="AA21" s="215">
        <f t="shared" ref="AA21:AA22" si="0">SUM(W21:Y21)</f>
        <v>719039109</v>
      </c>
    </row>
    <row r="22" spans="1:27" s="63" customFormat="1" ht="23.25" customHeight="1" x14ac:dyDescent="0.45">
      <c r="A22" s="63" t="s">
        <v>133</v>
      </c>
      <c r="B22" s="64"/>
      <c r="C22" s="105">
        <v>0</v>
      </c>
      <c r="D22" s="211"/>
      <c r="E22" s="105">
        <v>0</v>
      </c>
      <c r="F22" s="211"/>
      <c r="G22" s="105">
        <v>0</v>
      </c>
      <c r="H22" s="211"/>
      <c r="I22" s="105">
        <v>0</v>
      </c>
      <c r="J22" s="104"/>
      <c r="K22" s="105">
        <v>0</v>
      </c>
      <c r="L22" s="104"/>
      <c r="M22" s="82">
        <v>33466036</v>
      </c>
      <c r="N22" s="102"/>
      <c r="O22" s="193">
        <v>-3241356</v>
      </c>
      <c r="P22" s="104"/>
      <c r="Q22" s="110">
        <v>-170321518</v>
      </c>
      <c r="R22" s="104"/>
      <c r="S22" s="104">
        <v>0</v>
      </c>
      <c r="T22" s="104"/>
      <c r="U22" s="216">
        <f>SUM(O22:S22)</f>
        <v>-173562874</v>
      </c>
      <c r="V22" s="102"/>
      <c r="W22" s="216">
        <f>SUM(C22:M22)+SUM(U22)</f>
        <v>-140096838</v>
      </c>
      <c r="X22" s="102"/>
      <c r="Y22" s="105">
        <v>-2822483</v>
      </c>
      <c r="Z22" s="87"/>
      <c r="AA22" s="217">
        <f t="shared" si="0"/>
        <v>-142919321</v>
      </c>
    </row>
    <row r="23" spans="1:27" s="63" customFormat="1" ht="23.25" customHeight="1" x14ac:dyDescent="0.45">
      <c r="A23" s="40" t="s">
        <v>179</v>
      </c>
      <c r="B23" s="64"/>
      <c r="C23" s="111">
        <v>0</v>
      </c>
      <c r="D23" s="112"/>
      <c r="E23" s="111">
        <v>0</v>
      </c>
      <c r="F23" s="112"/>
      <c r="G23" s="111">
        <v>0</v>
      </c>
      <c r="H23" s="112"/>
      <c r="I23" s="111">
        <v>0</v>
      </c>
      <c r="J23" s="106"/>
      <c r="K23" s="111">
        <v>0</v>
      </c>
      <c r="L23" s="106"/>
      <c r="M23" s="113">
        <f>SUM(M21:M22)</f>
        <v>758662367</v>
      </c>
      <c r="N23" s="114"/>
      <c r="O23" s="113">
        <f>SUM(O21:O22)</f>
        <v>-3241356</v>
      </c>
      <c r="P23" s="115"/>
      <c r="Q23" s="113">
        <f>SUM(Q21:Q22)</f>
        <v>-170321518</v>
      </c>
      <c r="R23" s="115"/>
      <c r="S23" s="116">
        <v>0</v>
      </c>
      <c r="T23" s="115"/>
      <c r="U23" s="113">
        <f>SUM(U21:U22)</f>
        <v>-173562874</v>
      </c>
      <c r="V23" s="114"/>
      <c r="W23" s="113">
        <f>SUM(W21:W22)</f>
        <v>585099493</v>
      </c>
      <c r="X23" s="117"/>
      <c r="Y23" s="113">
        <f>SUM(Y21:Y22)</f>
        <v>-8979705</v>
      </c>
      <c r="Z23" s="66"/>
      <c r="AA23" s="113">
        <f>SUM(AA21:AA22)</f>
        <v>576119788</v>
      </c>
    </row>
    <row r="24" spans="1:27" s="63" customFormat="1" ht="15.6" customHeight="1" x14ac:dyDescent="0.45">
      <c r="A24" s="40"/>
      <c r="B24" s="75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107"/>
      <c r="N24" s="99"/>
      <c r="O24" s="76"/>
      <c r="P24" s="76"/>
      <c r="Q24" s="76"/>
      <c r="R24" s="76"/>
      <c r="S24" s="76"/>
      <c r="T24" s="76"/>
      <c r="U24" s="76"/>
      <c r="V24" s="99"/>
      <c r="W24" s="76"/>
      <c r="X24" s="98"/>
      <c r="Y24" s="76"/>
      <c r="Z24" s="66"/>
      <c r="AA24" s="76"/>
    </row>
    <row r="25" spans="1:27" s="63" customFormat="1" ht="24" customHeight="1" x14ac:dyDescent="0.45">
      <c r="A25" s="41" t="s">
        <v>93</v>
      </c>
      <c r="B25" s="283"/>
      <c r="C25" s="80">
        <v>0</v>
      </c>
      <c r="D25" s="118"/>
      <c r="E25" s="80">
        <v>0</v>
      </c>
      <c r="F25" s="118"/>
      <c r="G25" s="80">
        <v>0</v>
      </c>
      <c r="H25" s="118"/>
      <c r="I25" s="80">
        <v>0</v>
      </c>
      <c r="J25" s="119"/>
      <c r="K25" s="120">
        <v>92047454</v>
      </c>
      <c r="L25" s="121"/>
      <c r="M25" s="82">
        <v>-92047454</v>
      </c>
      <c r="N25" s="122"/>
      <c r="O25" s="123">
        <v>0</v>
      </c>
      <c r="P25" s="124"/>
      <c r="Q25" s="123">
        <v>0</v>
      </c>
      <c r="R25" s="124"/>
      <c r="S25" s="123">
        <v>0</v>
      </c>
      <c r="T25" s="124"/>
      <c r="U25" s="123">
        <v>0</v>
      </c>
      <c r="V25" s="125"/>
      <c r="W25" s="123">
        <v>0</v>
      </c>
      <c r="X25" s="125"/>
      <c r="Y25" s="123">
        <v>0</v>
      </c>
      <c r="Z25" s="66"/>
      <c r="AA25" s="110">
        <v>0</v>
      </c>
    </row>
    <row r="26" spans="1:27" s="74" customFormat="1" ht="24.75" customHeight="1" thickBot="1" x14ac:dyDescent="0.5">
      <c r="A26" s="40" t="s">
        <v>143</v>
      </c>
      <c r="B26" s="75"/>
      <c r="C26" s="126">
        <f>SUM(C13,C18,C23,C25)</f>
        <v>290633730</v>
      </c>
      <c r="D26" s="127"/>
      <c r="E26" s="126">
        <f>SUM(E13,E18,E23,E25)</f>
        <v>1487143830</v>
      </c>
      <c r="F26" s="127"/>
      <c r="G26" s="126">
        <f>SUM(G13,G18,G23,G25)</f>
        <v>51433146</v>
      </c>
      <c r="H26" s="127"/>
      <c r="I26" s="126">
        <f>SUM(I13,I18,I23,I25)</f>
        <v>50000000</v>
      </c>
      <c r="J26" s="127"/>
      <c r="K26" s="126">
        <f>SUM(K13,K18,K23,K25)</f>
        <v>1961196666</v>
      </c>
      <c r="L26" s="127"/>
      <c r="M26" s="126">
        <f>SUM(M13,M18,M23,M25)</f>
        <v>11318201899</v>
      </c>
      <c r="N26" s="127"/>
      <c r="O26" s="126">
        <f>SUM(O13,O18,O23,O25)</f>
        <v>-3338441</v>
      </c>
      <c r="P26" s="127"/>
      <c r="Q26" s="126">
        <f>SUM(Q13,Q18,Q23,Q25)</f>
        <v>5318590299</v>
      </c>
      <c r="R26" s="127"/>
      <c r="S26" s="126">
        <f>SUM(S13,S18,S23,S25)</f>
        <v>536109</v>
      </c>
      <c r="T26" s="127"/>
      <c r="U26" s="126">
        <f>SUM(U13,U18,U23,U25)</f>
        <v>5315787967</v>
      </c>
      <c r="V26" s="127"/>
      <c r="W26" s="126">
        <f>SUM(W13,W18,W23,W25)</f>
        <v>20474397238</v>
      </c>
      <c r="X26" s="127"/>
      <c r="Y26" s="126">
        <f>SUM(Y13+Y23)</f>
        <v>-4709927</v>
      </c>
      <c r="Z26" s="127"/>
      <c r="AA26" s="126">
        <f>SUM(AA13+AA17+AA23)</f>
        <v>20469687311</v>
      </c>
    </row>
    <row r="27" spans="1:27" thickTop="1" x14ac:dyDescent="0.45"/>
  </sheetData>
  <mergeCells count="4">
    <mergeCell ref="C11:AA11"/>
    <mergeCell ref="C3:AA3"/>
    <mergeCell ref="O4:U4"/>
    <mergeCell ref="I4:M4"/>
  </mergeCells>
  <phoneticPr fontId="22" type="noConversion"/>
  <pageMargins left="0.8" right="0.5" top="0.48" bottom="0.5" header="0.5" footer="0.5"/>
  <pageSetup paperSize="9" scale="56" firstPageNumber="15" orientation="landscape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ignoredErrors>
    <ignoredError sqref="W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3"/>
  <sheetViews>
    <sheetView zoomScaleNormal="100" zoomScaleSheetLayoutView="70" workbookViewId="0"/>
  </sheetViews>
  <sheetFormatPr defaultColWidth="8.85546875" defaultRowHeight="21.75" x14ac:dyDescent="0.45"/>
  <cols>
    <col min="1" max="1" width="45.7109375" style="128" customWidth="1"/>
    <col min="2" max="2" width="8.7109375" style="128" customWidth="1"/>
    <col min="3" max="3" width="14.5703125" style="128" customWidth="1"/>
    <col min="4" max="4" width="0.85546875" style="128" customWidth="1"/>
    <col min="5" max="5" width="14.5703125" style="128" customWidth="1"/>
    <col min="6" max="6" width="0.85546875" style="128" customWidth="1"/>
    <col min="7" max="7" width="14.5703125" style="128" customWidth="1"/>
    <col min="8" max="8" width="0.85546875" style="128" customWidth="1"/>
    <col min="9" max="9" width="14.5703125" style="128" customWidth="1"/>
    <col min="10" max="10" width="0.85546875" style="128" customWidth="1"/>
    <col min="11" max="11" width="16.85546875" style="128" customWidth="1"/>
    <col min="12" max="12" width="0.85546875" style="128" customWidth="1"/>
    <col min="13" max="13" width="16.85546875" style="128" customWidth="1"/>
    <col min="14" max="14" width="0.85546875" style="128" customWidth="1"/>
    <col min="15" max="15" width="14.5703125" style="128" customWidth="1"/>
    <col min="16" max="16" width="0.85546875" style="128" customWidth="1"/>
    <col min="17" max="17" width="16.85546875" style="128" customWidth="1"/>
    <col min="18" max="18" width="0.85546875" style="128" customWidth="1"/>
    <col min="19" max="19" width="14.5703125" style="128" customWidth="1"/>
    <col min="20" max="20" width="0.85546875" style="128" customWidth="1"/>
    <col min="21" max="21" width="16.85546875" style="128" customWidth="1"/>
    <col min="22" max="22" width="0.85546875" style="128" customWidth="1"/>
    <col min="23" max="23" width="16.85546875" style="128" customWidth="1"/>
    <col min="24" max="24" width="0.85546875" style="128" customWidth="1"/>
    <col min="25" max="25" width="14.5703125" style="128" customWidth="1"/>
    <col min="26" max="26" width="0.85546875" style="128" customWidth="1"/>
    <col min="27" max="27" width="16.85546875" style="128" customWidth="1"/>
    <col min="28" max="28" width="11" style="128" bestFit="1" customWidth="1"/>
    <col min="29" max="16384" width="8.85546875" style="128"/>
  </cols>
  <sheetData>
    <row r="1" spans="1:27" s="1" customFormat="1" ht="24.75" customHeight="1" x14ac:dyDescent="0.5">
      <c r="A1" s="2" t="s">
        <v>0</v>
      </c>
      <c r="B1" s="60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2"/>
    </row>
    <row r="2" spans="1:27" s="1" customFormat="1" ht="23.25" customHeight="1" x14ac:dyDescent="0.5">
      <c r="A2" s="2" t="s">
        <v>71</v>
      </c>
      <c r="B2" s="60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2"/>
    </row>
    <row r="3" spans="1:27" s="63" customFormat="1" ht="21.75" customHeight="1" x14ac:dyDescent="0.45">
      <c r="B3" s="64"/>
      <c r="C3" s="303" t="s">
        <v>2</v>
      </c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</row>
    <row r="4" spans="1:27" s="63" customFormat="1" ht="21.75" customHeight="1" x14ac:dyDescent="0.45">
      <c r="B4" s="64"/>
      <c r="C4" s="64"/>
      <c r="D4" s="64"/>
      <c r="E4" s="67"/>
      <c r="F4" s="64"/>
      <c r="G4" s="64"/>
      <c r="H4" s="64"/>
      <c r="I4" s="304" t="s">
        <v>44</v>
      </c>
      <c r="J4" s="304"/>
      <c r="K4" s="304"/>
      <c r="L4" s="304"/>
      <c r="M4" s="304"/>
      <c r="N4" s="64"/>
      <c r="O4" s="304" t="s">
        <v>49</v>
      </c>
      <c r="P4" s="304"/>
      <c r="Q4" s="304"/>
      <c r="R4" s="304"/>
      <c r="S4" s="304"/>
      <c r="T4" s="304"/>
      <c r="U4" s="304"/>
      <c r="V4" s="64"/>
      <c r="W4" s="64"/>
      <c r="X4" s="64"/>
      <c r="Y4" s="66"/>
    </row>
    <row r="5" spans="1:27" s="63" customFormat="1" ht="21.75" customHeight="1" x14ac:dyDescent="0.45">
      <c r="B5" s="64"/>
      <c r="C5" s="64"/>
      <c r="D5" s="64"/>
      <c r="E5" s="67"/>
      <c r="F5" s="64"/>
      <c r="G5" s="64"/>
      <c r="H5" s="64"/>
      <c r="I5" s="254"/>
      <c r="J5" s="254"/>
      <c r="K5" s="254"/>
      <c r="L5" s="254"/>
      <c r="M5" s="254"/>
      <c r="N5" s="64"/>
      <c r="O5" s="277"/>
      <c r="P5" s="199"/>
      <c r="Q5" s="270"/>
      <c r="R5" s="270"/>
      <c r="S5" s="69" t="s">
        <v>174</v>
      </c>
      <c r="T5" s="270"/>
      <c r="U5" s="270"/>
      <c r="V5" s="64"/>
      <c r="W5" s="64"/>
      <c r="X5" s="64"/>
      <c r="Y5" s="66"/>
    </row>
    <row r="6" spans="1:27" s="63" customFormat="1" ht="21.75" customHeight="1" x14ac:dyDescent="0.45">
      <c r="B6" s="64"/>
      <c r="C6" s="64"/>
      <c r="D6" s="64"/>
      <c r="E6" s="67"/>
      <c r="F6" s="64"/>
      <c r="G6" s="64"/>
      <c r="H6" s="64"/>
      <c r="I6" s="270"/>
      <c r="J6" s="270"/>
      <c r="K6" s="270"/>
      <c r="L6" s="270"/>
      <c r="M6" s="270"/>
      <c r="N6" s="64"/>
      <c r="O6" s="277"/>
      <c r="P6" s="61"/>
      <c r="Q6" s="270"/>
      <c r="R6" s="270"/>
      <c r="S6" s="69" t="s">
        <v>175</v>
      </c>
      <c r="T6" s="270"/>
      <c r="U6" s="270"/>
      <c r="V6" s="64"/>
      <c r="W6" s="64"/>
      <c r="X6" s="64"/>
      <c r="Y6" s="66"/>
    </row>
    <row r="7" spans="1:27" s="63" customFormat="1" ht="21.75" customHeight="1" x14ac:dyDescent="0.45">
      <c r="B7" s="64"/>
      <c r="C7" s="68"/>
      <c r="D7" s="68"/>
      <c r="E7" s="68"/>
      <c r="F7" s="68"/>
      <c r="G7" s="68"/>
      <c r="H7" s="68"/>
      <c r="I7" s="305"/>
      <c r="J7" s="305"/>
      <c r="K7" s="305"/>
      <c r="L7" s="68"/>
      <c r="M7" s="68"/>
      <c r="N7" s="68"/>
      <c r="O7" s="277"/>
      <c r="P7" s="270"/>
      <c r="Q7" s="270"/>
      <c r="R7" s="270"/>
      <c r="S7" s="69" t="s">
        <v>176</v>
      </c>
      <c r="T7" s="270"/>
      <c r="U7" s="270"/>
      <c r="V7" s="64"/>
      <c r="W7" s="64"/>
      <c r="X7" s="64"/>
      <c r="Y7" s="69"/>
      <c r="Z7" s="45"/>
      <c r="AA7" s="70"/>
    </row>
    <row r="8" spans="1:27" s="63" customFormat="1" ht="21.75" customHeight="1" x14ac:dyDescent="0.45">
      <c r="B8" s="64"/>
      <c r="C8" s="68" t="s">
        <v>72</v>
      </c>
      <c r="D8" s="68"/>
      <c r="E8" s="68"/>
      <c r="F8" s="68"/>
      <c r="G8" s="68"/>
      <c r="H8" s="68"/>
      <c r="I8" s="270"/>
      <c r="J8" s="270"/>
      <c r="K8" s="270"/>
      <c r="L8" s="68"/>
      <c r="M8" s="68"/>
      <c r="N8" s="68"/>
      <c r="O8" s="277" t="s">
        <v>180</v>
      </c>
      <c r="P8" s="270"/>
      <c r="Q8" s="270" t="s">
        <v>180</v>
      </c>
      <c r="R8" s="270"/>
      <c r="S8" s="69" t="s">
        <v>177</v>
      </c>
      <c r="T8" s="270"/>
      <c r="U8" s="68" t="s">
        <v>120</v>
      </c>
      <c r="V8" s="68"/>
      <c r="W8" s="65" t="s">
        <v>73</v>
      </c>
      <c r="X8" s="65"/>
      <c r="Y8" s="69" t="s">
        <v>74</v>
      </c>
      <c r="Z8" s="71"/>
      <c r="AA8" s="72"/>
    </row>
    <row r="9" spans="1:27" s="63" customFormat="1" ht="21.75" customHeight="1" x14ac:dyDescent="0.45">
      <c r="B9" s="64"/>
      <c r="C9" s="65" t="s">
        <v>75</v>
      </c>
      <c r="D9" s="65"/>
      <c r="E9" s="65" t="s">
        <v>76</v>
      </c>
      <c r="F9" s="65"/>
      <c r="G9" s="65" t="s">
        <v>77</v>
      </c>
      <c r="H9" s="65"/>
      <c r="I9" s="270" t="s">
        <v>78</v>
      </c>
      <c r="J9" s="270"/>
      <c r="K9" s="270"/>
      <c r="L9" s="270"/>
      <c r="M9" s="270" t="s">
        <v>79</v>
      </c>
      <c r="N9" s="270"/>
      <c r="O9" s="277" t="s">
        <v>113</v>
      </c>
      <c r="P9" s="270"/>
      <c r="Q9" s="270" t="s">
        <v>181</v>
      </c>
      <c r="R9" s="270"/>
      <c r="S9" s="69" t="s">
        <v>178</v>
      </c>
      <c r="T9" s="270"/>
      <c r="U9" s="270" t="s">
        <v>121</v>
      </c>
      <c r="V9" s="65"/>
      <c r="W9" s="65" t="s">
        <v>122</v>
      </c>
      <c r="X9" s="65"/>
      <c r="Y9" s="69" t="s">
        <v>81</v>
      </c>
      <c r="Z9" s="71"/>
      <c r="AA9" s="69" t="s">
        <v>73</v>
      </c>
    </row>
    <row r="10" spans="1:27" s="63" customFormat="1" ht="23.25" customHeight="1" x14ac:dyDescent="0.45">
      <c r="B10" s="73" t="s">
        <v>6</v>
      </c>
      <c r="C10" s="65" t="s">
        <v>82</v>
      </c>
      <c r="D10" s="65"/>
      <c r="E10" s="65" t="s">
        <v>83</v>
      </c>
      <c r="F10" s="65"/>
      <c r="G10" s="65" t="s">
        <v>84</v>
      </c>
      <c r="H10" s="65"/>
      <c r="I10" s="270" t="s">
        <v>85</v>
      </c>
      <c r="J10" s="270"/>
      <c r="K10" s="270" t="s">
        <v>86</v>
      </c>
      <c r="L10" s="270"/>
      <c r="M10" s="270" t="s">
        <v>87</v>
      </c>
      <c r="N10" s="270"/>
      <c r="O10" s="69" t="s">
        <v>152</v>
      </c>
      <c r="P10" s="270"/>
      <c r="Q10" s="270" t="s">
        <v>182</v>
      </c>
      <c r="R10" s="270"/>
      <c r="S10" s="69" t="s">
        <v>74</v>
      </c>
      <c r="T10" s="270"/>
      <c r="U10" s="270" t="s">
        <v>80</v>
      </c>
      <c r="V10" s="65"/>
      <c r="W10" s="68" t="s">
        <v>123</v>
      </c>
      <c r="X10" s="68"/>
      <c r="Y10" s="69" t="s">
        <v>88</v>
      </c>
      <c r="Z10" s="71"/>
      <c r="AA10" s="69" t="s">
        <v>80</v>
      </c>
    </row>
    <row r="11" spans="1:27" s="63" customFormat="1" ht="23.25" customHeight="1" x14ac:dyDescent="0.45">
      <c r="B11" s="222"/>
      <c r="C11" s="302" t="s">
        <v>7</v>
      </c>
      <c r="D11" s="302"/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  <c r="S11" s="302"/>
      <c r="T11" s="302"/>
      <c r="U11" s="302"/>
      <c r="V11" s="302"/>
      <c r="W11" s="302"/>
      <c r="X11" s="302"/>
      <c r="Y11" s="302"/>
      <c r="Z11" s="302"/>
      <c r="AA11" s="302"/>
    </row>
    <row r="12" spans="1:27" s="63" customFormat="1" ht="23.25" customHeight="1" x14ac:dyDescent="0.45">
      <c r="A12" s="74" t="s">
        <v>158</v>
      </c>
      <c r="B12" s="64"/>
    </row>
    <row r="13" spans="1:27" s="63" customFormat="1" ht="23.25" customHeight="1" x14ac:dyDescent="0.45">
      <c r="A13" s="227" t="s">
        <v>183</v>
      </c>
      <c r="B13" s="64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  <c r="AA13" s="221"/>
    </row>
    <row r="14" spans="1:27" s="63" customFormat="1" ht="23.25" customHeight="1" x14ac:dyDescent="0.45">
      <c r="A14" s="228" t="s">
        <v>243</v>
      </c>
      <c r="B14" s="75"/>
      <c r="C14" s="75">
        <v>290633730</v>
      </c>
      <c r="D14" s="75"/>
      <c r="E14" s="75">
        <v>1487143830</v>
      </c>
      <c r="F14" s="75"/>
      <c r="G14" s="75">
        <v>51433146</v>
      </c>
      <c r="H14" s="75"/>
      <c r="I14" s="75">
        <v>50000000</v>
      </c>
      <c r="J14" s="75"/>
      <c r="K14" s="75">
        <v>1961196666</v>
      </c>
      <c r="L14" s="75"/>
      <c r="M14" s="75">
        <v>11318201899</v>
      </c>
      <c r="N14" s="75"/>
      <c r="O14" s="75">
        <v>-3338441</v>
      </c>
      <c r="P14" s="76"/>
      <c r="Q14" s="75">
        <f>' SH-15'!Q26</f>
        <v>5318590299</v>
      </c>
      <c r="R14" s="75"/>
      <c r="S14" s="75">
        <v>536109</v>
      </c>
      <c r="T14" s="76"/>
      <c r="U14" s="75">
        <f>SUM(O14:S14)</f>
        <v>5315787967</v>
      </c>
      <c r="V14" s="75"/>
      <c r="W14" s="75">
        <f>SUM(C14:M14)+SUM(U14)</f>
        <v>20474397238</v>
      </c>
      <c r="X14" s="75"/>
      <c r="Y14" s="75">
        <v>-4709927</v>
      </c>
      <c r="AA14" s="77">
        <f>SUM(W14:Y14)</f>
        <v>20469687311</v>
      </c>
    </row>
    <row r="15" spans="1:27" s="63" customFormat="1" ht="23.25" customHeight="1" x14ac:dyDescent="0.45">
      <c r="A15" s="218" t="s">
        <v>184</v>
      </c>
      <c r="B15" s="220">
        <v>3</v>
      </c>
      <c r="C15" s="275">
        <v>0</v>
      </c>
      <c r="D15" s="195"/>
      <c r="E15" s="275">
        <v>0</v>
      </c>
      <c r="F15" s="195"/>
      <c r="G15" s="275">
        <v>0</v>
      </c>
      <c r="H15" s="195"/>
      <c r="I15" s="275">
        <v>0</v>
      </c>
      <c r="J15" s="195"/>
      <c r="K15" s="275">
        <v>0</v>
      </c>
      <c r="L15" s="195"/>
      <c r="M15" s="275">
        <f>'SH-18'!N14+3000000</f>
        <v>500076867</v>
      </c>
      <c r="N15" s="195"/>
      <c r="O15" s="275">
        <v>0</v>
      </c>
      <c r="P15" s="276"/>
      <c r="Q15" s="275">
        <v>6304142342</v>
      </c>
      <c r="R15" s="195"/>
      <c r="S15" s="275">
        <v>0</v>
      </c>
      <c r="T15" s="276"/>
      <c r="U15" s="195">
        <f>SUM(O15:S15)</f>
        <v>6304142342</v>
      </c>
      <c r="V15" s="195"/>
      <c r="W15" s="276">
        <f>SUM(C15:M15)+SUM(U15)</f>
        <v>6804219209</v>
      </c>
      <c r="X15" s="195"/>
      <c r="Y15" s="175">
        <v>0</v>
      </c>
      <c r="Z15" s="87"/>
      <c r="AA15" s="87">
        <f>SUM(W15:Y15)</f>
        <v>6804219209</v>
      </c>
    </row>
    <row r="16" spans="1:27" s="63" customFormat="1" ht="23.25" customHeight="1" x14ac:dyDescent="0.45">
      <c r="A16" s="227" t="s">
        <v>159</v>
      </c>
      <c r="B16" s="75"/>
      <c r="C16" s="229">
        <f>SUM(C14:C15)</f>
        <v>290633730</v>
      </c>
      <c r="D16" s="75"/>
      <c r="E16" s="229">
        <f>SUM(E14:E15)</f>
        <v>1487143830</v>
      </c>
      <c r="F16" s="75"/>
      <c r="G16" s="229">
        <f>SUM(G14:G15)</f>
        <v>51433146</v>
      </c>
      <c r="H16" s="75"/>
      <c r="I16" s="229">
        <f>SUM(I14:I15)</f>
        <v>50000000</v>
      </c>
      <c r="J16" s="75"/>
      <c r="K16" s="229">
        <f>SUM(K14:K15)</f>
        <v>1961196666</v>
      </c>
      <c r="L16" s="75"/>
      <c r="M16" s="229">
        <f>SUM(M14:M15)</f>
        <v>11818278766</v>
      </c>
      <c r="N16" s="75"/>
      <c r="O16" s="229">
        <f>SUM(O14:O15)</f>
        <v>-3338441</v>
      </c>
      <c r="P16" s="76"/>
      <c r="Q16" s="229">
        <f>SUM(Q14:Q15)</f>
        <v>11622732641</v>
      </c>
      <c r="R16" s="75"/>
      <c r="S16" s="229">
        <f>SUM(S14:S15)</f>
        <v>536109</v>
      </c>
      <c r="T16" s="76"/>
      <c r="U16" s="229">
        <f>SUM(O16:S16)</f>
        <v>11619930309</v>
      </c>
      <c r="V16" s="75"/>
      <c r="W16" s="229">
        <f>SUM(C16:M16,U16)</f>
        <v>27278616447</v>
      </c>
      <c r="X16" s="75"/>
      <c r="Y16" s="229">
        <f>SUM(Y14:Y15)</f>
        <v>-4709927</v>
      </c>
      <c r="AA16" s="230">
        <f>SUM(W16:Y16)</f>
        <v>27273906520</v>
      </c>
    </row>
    <row r="17" spans="1:28" s="63" customFormat="1" ht="15.6" customHeight="1" x14ac:dyDescent="0.45">
      <c r="A17" s="40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6"/>
      <c r="Q17" s="75"/>
      <c r="R17" s="75"/>
      <c r="S17" s="75"/>
      <c r="T17" s="76"/>
      <c r="U17" s="75"/>
      <c r="V17" s="75"/>
      <c r="W17" s="75"/>
      <c r="X17" s="75"/>
      <c r="Y17" s="64"/>
    </row>
    <row r="18" spans="1:28" s="63" customFormat="1" x14ac:dyDescent="0.45">
      <c r="A18" s="40" t="s">
        <v>89</v>
      </c>
      <c r="B18" s="69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9"/>
      <c r="Q18" s="78"/>
      <c r="R18" s="78"/>
      <c r="S18" s="78"/>
      <c r="T18" s="79"/>
      <c r="U18" s="78"/>
      <c r="V18" s="78"/>
      <c r="W18" s="78"/>
    </row>
    <row r="19" spans="1:28" s="63" customFormat="1" x14ac:dyDescent="0.45">
      <c r="A19" s="176" t="s">
        <v>146</v>
      </c>
      <c r="B19" s="69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9"/>
      <c r="Q19" s="78"/>
      <c r="R19" s="78"/>
      <c r="S19" s="78"/>
      <c r="T19" s="79"/>
      <c r="U19" s="78"/>
      <c r="V19" s="78"/>
      <c r="W19" s="78"/>
    </row>
    <row r="20" spans="1:28" s="63" customFormat="1" x14ac:dyDescent="0.45">
      <c r="A20" s="245" t="s">
        <v>95</v>
      </c>
      <c r="B20" s="282">
        <v>25</v>
      </c>
      <c r="C20" s="231">
        <v>0</v>
      </c>
      <c r="D20" s="81"/>
      <c r="E20" s="231">
        <v>0</v>
      </c>
      <c r="F20" s="81"/>
      <c r="G20" s="231">
        <v>0</v>
      </c>
      <c r="H20" s="81"/>
      <c r="I20" s="231">
        <v>0</v>
      </c>
      <c r="J20" s="79"/>
      <c r="K20" s="231">
        <v>0</v>
      </c>
      <c r="L20" s="79"/>
      <c r="M20" s="252">
        <f>'SH-18'!N19</f>
        <v>-203443611</v>
      </c>
      <c r="N20" s="83"/>
      <c r="O20" s="85">
        <v>0</v>
      </c>
      <c r="P20" s="85"/>
      <c r="Q20" s="85">
        <v>0</v>
      </c>
      <c r="R20" s="85"/>
      <c r="S20" s="85">
        <v>0</v>
      </c>
      <c r="T20" s="85"/>
      <c r="U20" s="195">
        <f>SUM(O20:S20)</f>
        <v>0</v>
      </c>
      <c r="V20" s="83"/>
      <c r="W20" s="232">
        <f>SUM(C20:M20)+SUM(U20)</f>
        <v>-203443611</v>
      </c>
      <c r="X20" s="86"/>
      <c r="Y20" s="44">
        <v>0</v>
      </c>
      <c r="Z20" s="87"/>
      <c r="AA20" s="233">
        <f>SUM(W20:Y20)</f>
        <v>-203443611</v>
      </c>
    </row>
    <row r="21" spans="1:28" s="63" customFormat="1" x14ac:dyDescent="0.45">
      <c r="A21" s="245" t="s">
        <v>229</v>
      </c>
      <c r="B21" s="282"/>
      <c r="C21" s="231"/>
      <c r="D21" s="81"/>
      <c r="E21" s="231"/>
      <c r="F21" s="81"/>
      <c r="G21" s="231"/>
      <c r="H21" s="81"/>
      <c r="I21" s="231"/>
      <c r="J21" s="79"/>
      <c r="K21" s="231"/>
      <c r="L21" s="79"/>
      <c r="M21" s="44"/>
      <c r="N21" s="83"/>
      <c r="O21" s="85"/>
      <c r="P21" s="85"/>
      <c r="Q21" s="85"/>
      <c r="R21" s="85"/>
      <c r="S21" s="85"/>
      <c r="T21" s="85"/>
      <c r="U21" s="85"/>
      <c r="V21" s="83"/>
      <c r="W21" s="232"/>
      <c r="X21" s="86"/>
      <c r="Y21" s="44"/>
      <c r="Z21" s="87"/>
      <c r="AA21" s="233"/>
    </row>
    <row r="22" spans="1:28" s="63" customFormat="1" x14ac:dyDescent="0.45">
      <c r="A22" s="245" t="s">
        <v>230</v>
      </c>
      <c r="B22" s="282"/>
      <c r="C22" s="244">
        <v>0</v>
      </c>
      <c r="D22" s="81"/>
      <c r="E22" s="244">
        <v>0</v>
      </c>
      <c r="F22" s="81"/>
      <c r="G22" s="244">
        <v>0</v>
      </c>
      <c r="H22" s="81"/>
      <c r="I22" s="244">
        <v>0</v>
      </c>
      <c r="J22" s="79"/>
      <c r="K22" s="244">
        <v>0</v>
      </c>
      <c r="L22" s="79"/>
      <c r="M22" s="244">
        <v>0</v>
      </c>
      <c r="N22" s="83"/>
      <c r="O22" s="244">
        <v>0</v>
      </c>
      <c r="P22" s="85"/>
      <c r="Q22" s="244">
        <v>0</v>
      </c>
      <c r="R22" s="85"/>
      <c r="S22" s="244">
        <v>0</v>
      </c>
      <c r="T22" s="85"/>
      <c r="U22" s="244">
        <v>0</v>
      </c>
      <c r="V22" s="83"/>
      <c r="W22" s="232">
        <f>SUM(C22:M22)+SUM(U22)</f>
        <v>0</v>
      </c>
      <c r="X22" s="86"/>
      <c r="Y22" s="252">
        <v>-816786</v>
      </c>
      <c r="Z22" s="87"/>
      <c r="AA22" s="233">
        <f>SUM(W22:Y22)</f>
        <v>-816786</v>
      </c>
    </row>
    <row r="23" spans="1:28" s="63" customFormat="1" x14ac:dyDescent="0.45">
      <c r="A23" s="258" t="s">
        <v>186</v>
      </c>
      <c r="B23" s="282"/>
      <c r="C23" s="88">
        <f>SUM(C20:C22)</f>
        <v>0</v>
      </c>
      <c r="D23" s="89"/>
      <c r="E23" s="88">
        <f>SUM(E20:E22)</f>
        <v>0</v>
      </c>
      <c r="F23" s="89"/>
      <c r="G23" s="88">
        <f>SUM(G20:G22)</f>
        <v>0</v>
      </c>
      <c r="H23" s="89"/>
      <c r="I23" s="88">
        <f>SUM(I20:I22)</f>
        <v>0</v>
      </c>
      <c r="J23" s="90"/>
      <c r="K23" s="88">
        <f>SUM(K20:K22)</f>
        <v>0</v>
      </c>
      <c r="L23" s="90"/>
      <c r="M23" s="91">
        <f>SUM(M20:M22)</f>
        <v>-203443611</v>
      </c>
      <c r="N23" s="92"/>
      <c r="O23" s="88">
        <f>SUM(O20:O22)</f>
        <v>0</v>
      </c>
      <c r="P23" s="94"/>
      <c r="Q23" s="88">
        <f>SUM(Q20:Q22)</f>
        <v>0</v>
      </c>
      <c r="R23" s="94"/>
      <c r="S23" s="88">
        <f>SUM(S20:S22)</f>
        <v>0</v>
      </c>
      <c r="T23" s="94"/>
      <c r="U23" s="88">
        <f>SUM(U20:U22)</f>
        <v>0</v>
      </c>
      <c r="V23" s="88"/>
      <c r="W23" s="91">
        <f>SUM(W20:W22)</f>
        <v>-203443611</v>
      </c>
      <c r="X23" s="95"/>
      <c r="Y23" s="91">
        <f>SUM(Y20:Y22)</f>
        <v>-816786</v>
      </c>
      <c r="Z23" s="96"/>
      <c r="AA23" s="91">
        <f>SUM(AA20:AA22)</f>
        <v>-204260397</v>
      </c>
    </row>
    <row r="24" spans="1:28" s="63" customFormat="1" ht="15.6" customHeight="1" x14ac:dyDescent="0.45">
      <c r="A24" s="258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97"/>
      <c r="N24" s="98"/>
      <c r="O24" s="98"/>
      <c r="P24" s="99"/>
      <c r="Q24" s="98"/>
      <c r="R24" s="98"/>
      <c r="S24" s="98"/>
      <c r="T24" s="99"/>
      <c r="U24" s="98"/>
      <c r="V24" s="98"/>
      <c r="W24" s="75"/>
      <c r="X24" s="98"/>
      <c r="Y24" s="64"/>
      <c r="Z24" s="66"/>
      <c r="AA24" s="66"/>
    </row>
    <row r="25" spans="1:28" s="63" customFormat="1" ht="22.5" customHeight="1" x14ac:dyDescent="0.45">
      <c r="A25" s="258" t="s">
        <v>91</v>
      </c>
      <c r="B25" s="64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248"/>
      <c r="N25" s="109"/>
      <c r="O25" s="109"/>
      <c r="P25" s="102"/>
      <c r="Q25" s="109"/>
      <c r="R25" s="109"/>
      <c r="S25" s="109"/>
      <c r="T25" s="102"/>
      <c r="U25" s="109"/>
      <c r="V25" s="109"/>
      <c r="W25" s="100"/>
      <c r="X25" s="109"/>
      <c r="Y25" s="100"/>
      <c r="Z25" s="66"/>
      <c r="AA25" s="100"/>
    </row>
    <row r="26" spans="1:28" s="63" customFormat="1" ht="23.25" customHeight="1" x14ac:dyDescent="0.45">
      <c r="A26" s="245" t="s">
        <v>119</v>
      </c>
      <c r="B26" s="64"/>
      <c r="C26" s="61">
        <v>0</v>
      </c>
      <c r="D26" s="100"/>
      <c r="E26" s="61">
        <v>0</v>
      </c>
      <c r="F26" s="100"/>
      <c r="G26" s="61">
        <v>0</v>
      </c>
      <c r="H26" s="100"/>
      <c r="I26" s="61">
        <v>0</v>
      </c>
      <c r="J26" s="100"/>
      <c r="K26" s="61">
        <v>0</v>
      </c>
      <c r="L26" s="100"/>
      <c r="M26" s="194">
        <f>'PL-13-14'!C64</f>
        <v>-52358596</v>
      </c>
      <c r="N26" s="102"/>
      <c r="O26" s="103">
        <v>0</v>
      </c>
      <c r="P26" s="103"/>
      <c r="Q26" s="103">
        <v>0</v>
      </c>
      <c r="R26" s="103"/>
      <c r="S26" s="103">
        <v>0</v>
      </c>
      <c r="T26" s="103"/>
      <c r="U26" s="103">
        <v>0</v>
      </c>
      <c r="V26" s="102"/>
      <c r="W26" s="214">
        <f>SUM(C26:M26)+SUM(U26)</f>
        <v>-52358596</v>
      </c>
      <c r="X26" s="102"/>
      <c r="Y26" s="104">
        <f>'PL-13-14'!C65</f>
        <v>-6965072</v>
      </c>
      <c r="Z26" s="66"/>
      <c r="AA26" s="215">
        <f t="shared" ref="AA26:AA27" si="0">SUM(W26:Y26)</f>
        <v>-59323668</v>
      </c>
      <c r="AB26" s="66">
        <f>AA26-'PL-13-14'!C66</f>
        <v>0</v>
      </c>
    </row>
    <row r="27" spans="1:28" s="63" customFormat="1" ht="23.25" customHeight="1" x14ac:dyDescent="0.45">
      <c r="A27" s="245" t="s">
        <v>92</v>
      </c>
      <c r="B27" s="64"/>
      <c r="C27" s="105">
        <v>0</v>
      </c>
      <c r="D27" s="270"/>
      <c r="E27" s="105">
        <v>0</v>
      </c>
      <c r="F27" s="270"/>
      <c r="G27" s="105">
        <v>0</v>
      </c>
      <c r="H27" s="270"/>
      <c r="I27" s="105">
        <v>0</v>
      </c>
      <c r="J27" s="104"/>
      <c r="K27" s="105">
        <v>0</v>
      </c>
      <c r="L27" s="104"/>
      <c r="M27" s="244">
        <v>0</v>
      </c>
      <c r="N27" s="102"/>
      <c r="O27" s="193">
        <f>'PL-13-14'!C41-'SH-16'!Y27</f>
        <v>2414693</v>
      </c>
      <c r="P27" s="104"/>
      <c r="Q27" s="110">
        <f>'PL-13-14'!C59-'PL-13-14'!C53-S27</f>
        <v>101849364</v>
      </c>
      <c r="R27" s="104"/>
      <c r="S27" s="110">
        <f>'PL-13-14'!C55</f>
        <v>1087395</v>
      </c>
      <c r="T27" s="104"/>
      <c r="U27" s="216">
        <f>SUM(O27:S27)</f>
        <v>105351452</v>
      </c>
      <c r="V27" s="102"/>
      <c r="W27" s="216">
        <f>SUM(C27:M27)+SUM(U27)</f>
        <v>105351452</v>
      </c>
      <c r="X27" s="102"/>
      <c r="Y27" s="105">
        <f>1086533-1</f>
        <v>1086532</v>
      </c>
      <c r="Z27" s="87"/>
      <c r="AA27" s="217">
        <f t="shared" si="0"/>
        <v>106437984</v>
      </c>
      <c r="AB27" s="66">
        <f>SUM(O27,Y27)-'PL-13-14'!C41</f>
        <v>0</v>
      </c>
    </row>
    <row r="28" spans="1:28" s="63" customFormat="1" ht="23.25" customHeight="1" x14ac:dyDescent="0.45">
      <c r="A28" s="258" t="s">
        <v>179</v>
      </c>
      <c r="B28" s="64"/>
      <c r="C28" s="111">
        <f>SUM(C26:C27)</f>
        <v>0</v>
      </c>
      <c r="D28" s="112"/>
      <c r="E28" s="111">
        <f>SUM(E26:E27)</f>
        <v>0</v>
      </c>
      <c r="F28" s="112"/>
      <c r="G28" s="111">
        <f>SUM(G26:G27)</f>
        <v>0</v>
      </c>
      <c r="H28" s="112"/>
      <c r="I28" s="111">
        <f>SUM(I26:I27)</f>
        <v>0</v>
      </c>
      <c r="J28" s="106"/>
      <c r="K28" s="111">
        <f>SUM(K26:K27)</f>
        <v>0</v>
      </c>
      <c r="L28" s="106"/>
      <c r="M28" s="111">
        <f>SUM(M26:M27)</f>
        <v>-52358596</v>
      </c>
      <c r="N28" s="114"/>
      <c r="O28" s="111">
        <f>SUM(O26:O27)</f>
        <v>2414693</v>
      </c>
      <c r="P28" s="115"/>
      <c r="Q28" s="111">
        <f>SUM(Q26:Q27)</f>
        <v>101849364</v>
      </c>
      <c r="R28" s="115"/>
      <c r="S28" s="111">
        <f>SUM(S26:S27)</f>
        <v>1087395</v>
      </c>
      <c r="T28" s="115"/>
      <c r="U28" s="111">
        <f>SUM(U26:U27)</f>
        <v>105351452</v>
      </c>
      <c r="V28" s="114"/>
      <c r="W28" s="111">
        <f>SUM(W26:W27)</f>
        <v>52992856</v>
      </c>
      <c r="X28" s="117"/>
      <c r="Y28" s="111">
        <f>SUM(Y26:Y27)</f>
        <v>-5878540</v>
      </c>
      <c r="Z28" s="66"/>
      <c r="AA28" s="111">
        <f>SUM(AA26:AA27)</f>
        <v>47114316</v>
      </c>
      <c r="AB28" s="66">
        <f>Y28-'PL-13-14'!C70</f>
        <v>0</v>
      </c>
    </row>
    <row r="29" spans="1:28" s="63" customFormat="1" ht="15.6" customHeight="1" x14ac:dyDescent="0.45">
      <c r="A29" s="258"/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107"/>
      <c r="N29" s="99"/>
      <c r="O29" s="76"/>
      <c r="P29" s="76"/>
      <c r="Q29" s="76"/>
      <c r="R29" s="76"/>
      <c r="S29" s="76"/>
      <c r="T29" s="76"/>
      <c r="U29" s="76"/>
      <c r="V29" s="99"/>
      <c r="W29" s="76"/>
      <c r="X29" s="98"/>
      <c r="Y29" s="76"/>
      <c r="Z29" s="66"/>
      <c r="AA29" s="76"/>
    </row>
    <row r="30" spans="1:28" s="63" customFormat="1" ht="24" customHeight="1" x14ac:dyDescent="0.45">
      <c r="A30" s="243" t="s">
        <v>93</v>
      </c>
      <c r="B30" s="283"/>
      <c r="C30" s="231">
        <v>0</v>
      </c>
      <c r="D30" s="81"/>
      <c r="E30" s="231">
        <v>0</v>
      </c>
      <c r="F30" s="81"/>
      <c r="G30" s="231">
        <v>0</v>
      </c>
      <c r="H30" s="81"/>
      <c r="I30" s="231">
        <v>0</v>
      </c>
      <c r="J30" s="234"/>
      <c r="K30" s="252">
        <f>'BS-10-12'!C84-'BS-10-12'!E84</f>
        <v>69524434</v>
      </c>
      <c r="L30" s="235"/>
      <c r="M30" s="252">
        <f>-K30</f>
        <v>-69524434</v>
      </c>
      <c r="N30" s="83"/>
      <c r="O30" s="124">
        <v>0</v>
      </c>
      <c r="P30" s="124"/>
      <c r="Q30" s="124">
        <v>0</v>
      </c>
      <c r="R30" s="124"/>
      <c r="S30" s="124">
        <v>0</v>
      </c>
      <c r="T30" s="124"/>
      <c r="U30" s="124">
        <v>0</v>
      </c>
      <c r="V30" s="125"/>
      <c r="W30" s="124">
        <v>0</v>
      </c>
      <c r="X30" s="125"/>
      <c r="Y30" s="124">
        <v>0</v>
      </c>
      <c r="Z30" s="87"/>
      <c r="AA30" s="104">
        <f>SUM(W30:Y30)</f>
        <v>0</v>
      </c>
    </row>
    <row r="31" spans="1:28" s="63" customFormat="1" ht="24" customHeight="1" x14ac:dyDescent="0.45">
      <c r="A31" s="243" t="s">
        <v>185</v>
      </c>
      <c r="B31" s="271"/>
      <c r="C31" s="80">
        <v>0</v>
      </c>
      <c r="D31" s="81"/>
      <c r="E31" s="80">
        <v>0</v>
      </c>
      <c r="F31" s="81"/>
      <c r="G31" s="80">
        <v>0</v>
      </c>
      <c r="H31" s="81"/>
      <c r="I31" s="80">
        <v>0</v>
      </c>
      <c r="J31" s="119"/>
      <c r="K31" s="80">
        <v>0</v>
      </c>
      <c r="L31" s="121"/>
      <c r="M31" s="244">
        <f>'SH-18'!N28</f>
        <v>5677083</v>
      </c>
      <c r="N31" s="122"/>
      <c r="O31" s="80">
        <v>0</v>
      </c>
      <c r="P31" s="124"/>
      <c r="Q31" s="123">
        <f>'SH-18'!P28</f>
        <v>-5677083</v>
      </c>
      <c r="R31" s="124"/>
      <c r="S31" s="80">
        <v>0</v>
      </c>
      <c r="T31" s="124"/>
      <c r="U31" s="216">
        <f>SUM(O31:S31)</f>
        <v>-5677083</v>
      </c>
      <c r="V31" s="125"/>
      <c r="W31" s="216">
        <f>SUM(C31:M31)+SUM(U31)</f>
        <v>0</v>
      </c>
      <c r="X31" s="125"/>
      <c r="Y31" s="123">
        <v>0</v>
      </c>
      <c r="Z31" s="66"/>
      <c r="AA31" s="110">
        <f>SUM(W31:Y31)</f>
        <v>0</v>
      </c>
    </row>
    <row r="32" spans="1:28" s="74" customFormat="1" ht="24.75" customHeight="1" thickBot="1" x14ac:dyDescent="0.5">
      <c r="A32" s="258" t="s">
        <v>160</v>
      </c>
      <c r="B32" s="75"/>
      <c r="C32" s="126">
        <f>SUM(C16,C23,C28,C30:C31)</f>
        <v>290633730</v>
      </c>
      <c r="D32" s="127"/>
      <c r="E32" s="126">
        <f>SUM(E16,E23,E28,E30:E31)</f>
        <v>1487143830</v>
      </c>
      <c r="F32" s="127"/>
      <c r="G32" s="126">
        <f>SUM(G16,G23,G28,G30:G31)</f>
        <v>51433146</v>
      </c>
      <c r="H32" s="127"/>
      <c r="I32" s="126">
        <f>SUM(I16,I23,I28,I30:I31)</f>
        <v>50000000</v>
      </c>
      <c r="J32" s="127"/>
      <c r="K32" s="126">
        <f>SUM(K16,K23,K28,K30:K31)</f>
        <v>2030721100</v>
      </c>
      <c r="L32" s="127"/>
      <c r="M32" s="126">
        <f>SUM(M16,M23,M28,M30:M31)</f>
        <v>11498629208</v>
      </c>
      <c r="N32" s="127"/>
      <c r="O32" s="126">
        <f>SUM(O16,O23,O28,O30:O31)</f>
        <v>-923748</v>
      </c>
      <c r="P32" s="127"/>
      <c r="Q32" s="126">
        <f>SUM(Q16,Q23,Q28,Q30:Q31)</f>
        <v>11718904922</v>
      </c>
      <c r="R32" s="127"/>
      <c r="S32" s="126">
        <f>SUM(S16,S23,S28,S30:S31)</f>
        <v>1623504</v>
      </c>
      <c r="T32" s="127"/>
      <c r="U32" s="126">
        <f>SUM(U16,U23,U28,U30:U31)</f>
        <v>11719604678</v>
      </c>
      <c r="V32" s="127"/>
      <c r="W32" s="126">
        <f>SUM(W16,W23,W28,W30:W31)</f>
        <v>27128165692</v>
      </c>
      <c r="X32" s="127"/>
      <c r="Y32" s="126">
        <f>SUM(Y16,Y23,Y28,Y30:Y31)</f>
        <v>-11405253</v>
      </c>
      <c r="Z32" s="127"/>
      <c r="AA32" s="126">
        <f>SUM(AA16,AA23,AA28,AA30:AA31)</f>
        <v>27116760439</v>
      </c>
    </row>
    <row r="33" spans="21:21" ht="22.5" thickTop="1" x14ac:dyDescent="0.45">
      <c r="U33" s="250"/>
    </row>
  </sheetData>
  <mergeCells count="5">
    <mergeCell ref="C3:AA3"/>
    <mergeCell ref="I4:M4"/>
    <mergeCell ref="O4:U4"/>
    <mergeCell ref="I7:K7"/>
    <mergeCell ref="C11:AA11"/>
  </mergeCells>
  <pageMargins left="0.8" right="0.5" top="0.48" bottom="0.5" header="0.5" footer="0.5"/>
  <pageSetup paperSize="9" scale="56" firstPageNumber="16" fitToWidth="0" fitToHeight="0" orientation="landscape" useFirstPageNumber="1" r:id="rId1"/>
  <headerFooter>
    <oddFooter>&amp;L 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7"/>
  <sheetViews>
    <sheetView zoomScaleNormal="100" zoomScaleSheetLayoutView="100" workbookViewId="0"/>
  </sheetViews>
  <sheetFormatPr defaultRowHeight="21.75" x14ac:dyDescent="0.45"/>
  <cols>
    <col min="1" max="1" width="48.140625" customWidth="1"/>
    <col min="2" max="2" width="10" customWidth="1"/>
    <col min="3" max="3" width="1.85546875" customWidth="1"/>
    <col min="4" max="4" width="16.140625" customWidth="1"/>
    <col min="5" max="5" width="1.85546875" customWidth="1"/>
    <col min="6" max="6" width="16.140625" customWidth="1"/>
    <col min="7" max="7" width="1.85546875" customWidth="1"/>
    <col min="8" max="8" width="16.140625" customWidth="1"/>
    <col min="9" max="9" width="1.85546875" customWidth="1"/>
    <col min="10" max="10" width="16.140625" customWidth="1"/>
    <col min="11" max="11" width="1.85546875" customWidth="1"/>
    <col min="12" max="12" width="16.140625" customWidth="1"/>
    <col min="13" max="13" width="1.85546875" customWidth="1"/>
    <col min="14" max="14" width="16.140625" customWidth="1"/>
    <col min="15" max="15" width="1.85546875" customWidth="1"/>
    <col min="16" max="16" width="16.42578125" customWidth="1"/>
    <col min="17" max="17" width="1.85546875" customWidth="1"/>
    <col min="18" max="18" width="17.140625" hidden="1" customWidth="1"/>
    <col min="19" max="19" width="1.85546875" hidden="1" customWidth="1"/>
    <col min="20" max="20" width="16.140625" customWidth="1"/>
  </cols>
  <sheetData>
    <row r="1" spans="1:20" ht="23.25" x14ac:dyDescent="0.5">
      <c r="A1" s="251" t="s">
        <v>0</v>
      </c>
      <c r="B1" s="3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0" ht="23.25" x14ac:dyDescent="0.5">
      <c r="A2" s="251" t="s">
        <v>71</v>
      </c>
      <c r="B2" s="3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r="3" spans="1:20" x14ac:dyDescent="0.45">
      <c r="A3" s="8"/>
      <c r="B3" s="3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1:20" x14ac:dyDescent="0.45">
      <c r="A4" s="254"/>
      <c r="B4" s="254"/>
      <c r="C4" s="245"/>
      <c r="D4" s="308" t="s">
        <v>3</v>
      </c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</row>
    <row r="5" spans="1:20" x14ac:dyDescent="0.45">
      <c r="A5" s="254"/>
      <c r="B5" s="254"/>
      <c r="C5" s="245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71" t="s">
        <v>210</v>
      </c>
      <c r="Q5" s="272"/>
      <c r="R5" s="272"/>
      <c r="S5" s="272"/>
      <c r="T5" s="272"/>
    </row>
    <row r="6" spans="1:20" x14ac:dyDescent="0.45">
      <c r="A6" s="254"/>
      <c r="B6" s="254"/>
      <c r="C6" s="245"/>
      <c r="D6" s="245"/>
      <c r="E6" s="245"/>
      <c r="F6" s="272"/>
      <c r="G6" s="272"/>
      <c r="H6" s="272"/>
      <c r="I6" s="272"/>
      <c r="J6" s="307" t="s">
        <v>44</v>
      </c>
      <c r="K6" s="307"/>
      <c r="L6" s="307"/>
      <c r="M6" s="307"/>
      <c r="N6" s="307"/>
      <c r="O6" s="272"/>
      <c r="P6" s="262" t="s">
        <v>37</v>
      </c>
      <c r="Q6" s="272"/>
      <c r="R6" s="236"/>
      <c r="S6" s="236"/>
      <c r="T6" s="272"/>
    </row>
    <row r="7" spans="1:20" x14ac:dyDescent="0.45">
      <c r="A7" s="254"/>
      <c r="B7" s="254"/>
      <c r="C7" s="254"/>
      <c r="D7" s="68" t="s">
        <v>72</v>
      </c>
      <c r="E7" s="254"/>
      <c r="F7" s="254"/>
      <c r="G7" s="254"/>
      <c r="H7" s="254"/>
      <c r="I7" s="254"/>
      <c r="J7" s="71"/>
      <c r="K7" s="71"/>
      <c r="L7" s="71"/>
      <c r="M7" s="71"/>
      <c r="N7" s="71"/>
      <c r="O7" s="254"/>
      <c r="P7" s="71"/>
      <c r="Q7" s="272"/>
      <c r="R7" s="71"/>
      <c r="S7" s="71"/>
      <c r="T7" s="254"/>
    </row>
    <row r="8" spans="1:20" x14ac:dyDescent="0.45">
      <c r="A8" s="254"/>
      <c r="B8" s="254"/>
      <c r="C8" s="71"/>
      <c r="D8" s="71" t="s">
        <v>75</v>
      </c>
      <c r="E8" s="71"/>
      <c r="F8" s="71" t="s">
        <v>76</v>
      </c>
      <c r="G8" s="71"/>
      <c r="H8" s="71" t="s">
        <v>77</v>
      </c>
      <c r="I8" s="71"/>
      <c r="J8" s="71" t="s">
        <v>78</v>
      </c>
      <c r="K8" s="71"/>
      <c r="L8" s="71"/>
      <c r="M8" s="71"/>
      <c r="N8" s="71"/>
      <c r="O8" s="71"/>
      <c r="P8" s="172" t="s">
        <v>140</v>
      </c>
      <c r="Q8" s="71"/>
      <c r="R8" s="71"/>
      <c r="S8" s="71"/>
      <c r="T8" s="71" t="s">
        <v>73</v>
      </c>
    </row>
    <row r="9" spans="1:20" x14ac:dyDescent="0.45">
      <c r="A9" s="254"/>
      <c r="B9" s="271" t="s">
        <v>6</v>
      </c>
      <c r="C9" s="71"/>
      <c r="D9" s="71" t="s">
        <v>82</v>
      </c>
      <c r="E9" s="71"/>
      <c r="F9" s="71" t="s">
        <v>83</v>
      </c>
      <c r="G9" s="71"/>
      <c r="H9" s="71" t="s">
        <v>84</v>
      </c>
      <c r="I9" s="71"/>
      <c r="J9" s="71" t="s">
        <v>85</v>
      </c>
      <c r="K9" s="71"/>
      <c r="L9" s="71" t="s">
        <v>86</v>
      </c>
      <c r="M9" s="71"/>
      <c r="N9" s="71" t="s">
        <v>94</v>
      </c>
      <c r="O9" s="71"/>
      <c r="P9" s="172" t="s">
        <v>19</v>
      </c>
      <c r="Q9" s="71"/>
      <c r="R9" s="71"/>
      <c r="S9" s="71"/>
      <c r="T9" s="71" t="s">
        <v>80</v>
      </c>
    </row>
    <row r="10" spans="1:20" x14ac:dyDescent="0.45">
      <c r="A10" s="254"/>
      <c r="B10" s="254"/>
      <c r="C10" s="254"/>
      <c r="D10" s="306" t="s">
        <v>7</v>
      </c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</row>
    <row r="11" spans="1:20" x14ac:dyDescent="0.45">
      <c r="A11" s="74" t="s">
        <v>141</v>
      </c>
      <c r="B11" s="254"/>
      <c r="C11" s="78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5"/>
    </row>
    <row r="12" spans="1:20" x14ac:dyDescent="0.45">
      <c r="A12" s="74" t="s">
        <v>142</v>
      </c>
      <c r="B12" s="254"/>
      <c r="C12" s="130"/>
      <c r="D12" s="130">
        <v>290633730</v>
      </c>
      <c r="E12" s="130"/>
      <c r="F12" s="130">
        <v>1487143830</v>
      </c>
      <c r="G12" s="130"/>
      <c r="H12" s="130">
        <v>51433146</v>
      </c>
      <c r="I12" s="130"/>
      <c r="J12" s="130">
        <v>50000000</v>
      </c>
      <c r="K12" s="130"/>
      <c r="L12" s="130">
        <v>1869149212</v>
      </c>
      <c r="M12" s="130"/>
      <c r="N12" s="130">
        <v>10888944765</v>
      </c>
      <c r="O12" s="130"/>
      <c r="P12" s="130">
        <f>5327663462+161248355</f>
        <v>5488911817</v>
      </c>
      <c r="Q12" s="130"/>
      <c r="R12" s="130"/>
      <c r="S12" s="130"/>
      <c r="T12" s="130">
        <f>SUM(P12,D12:N12)</f>
        <v>20126216500</v>
      </c>
    </row>
    <row r="13" spans="1:20" ht="20.45" customHeight="1" x14ac:dyDescent="0.45">
      <c r="A13" s="74"/>
      <c r="B13" s="254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</row>
    <row r="14" spans="1:20" x14ac:dyDescent="0.45">
      <c r="A14" s="74" t="s">
        <v>89</v>
      </c>
      <c r="B14" s="254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</row>
    <row r="15" spans="1:20" x14ac:dyDescent="0.45">
      <c r="A15" s="176" t="s">
        <v>231</v>
      </c>
      <c r="B15" s="254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</row>
    <row r="16" spans="1:20" x14ac:dyDescent="0.45">
      <c r="A16" s="245" t="s">
        <v>95</v>
      </c>
      <c r="B16" s="283">
        <v>25</v>
      </c>
      <c r="C16" s="78"/>
      <c r="D16" s="56">
        <v>0</v>
      </c>
      <c r="E16" s="247"/>
      <c r="F16" s="56">
        <v>0</v>
      </c>
      <c r="G16" s="247"/>
      <c r="H16" s="56">
        <v>0</v>
      </c>
      <c r="I16" s="247"/>
      <c r="J16" s="56">
        <v>0</v>
      </c>
      <c r="K16" s="247"/>
      <c r="L16" s="56">
        <v>0</v>
      </c>
      <c r="M16" s="248"/>
      <c r="N16" s="244">
        <v>-351666813</v>
      </c>
      <c r="O16" s="248"/>
      <c r="P16" s="244">
        <v>0</v>
      </c>
      <c r="Q16" s="135"/>
      <c r="R16" s="56"/>
      <c r="S16" s="135"/>
      <c r="T16" s="244">
        <f>SUM(P16,D16:N16)</f>
        <v>-351666813</v>
      </c>
    </row>
    <row r="17" spans="1:21" x14ac:dyDescent="0.45">
      <c r="A17" s="74" t="s">
        <v>186</v>
      </c>
      <c r="B17" s="260"/>
      <c r="C17" s="130"/>
      <c r="D17" s="132">
        <f>SUM(D16)</f>
        <v>0</v>
      </c>
      <c r="E17" s="133"/>
      <c r="F17" s="132">
        <f>SUM(F16)</f>
        <v>0</v>
      </c>
      <c r="G17" s="133"/>
      <c r="H17" s="132">
        <f>SUM(H16)</f>
        <v>0</v>
      </c>
      <c r="I17" s="133"/>
      <c r="J17" s="132">
        <f>SUM(J16)</f>
        <v>0</v>
      </c>
      <c r="K17" s="133"/>
      <c r="L17" s="132">
        <f>SUM(L16)</f>
        <v>0</v>
      </c>
      <c r="M17" s="133"/>
      <c r="N17" s="134">
        <f>SUM(N16)</f>
        <v>-351666813</v>
      </c>
      <c r="O17" s="133"/>
      <c r="P17" s="132">
        <f>SUM(P16)</f>
        <v>0</v>
      </c>
      <c r="Q17" s="188"/>
      <c r="R17" s="190"/>
      <c r="S17" s="247"/>
      <c r="T17" s="134">
        <f>SUM(T16)</f>
        <v>-351666813</v>
      </c>
    </row>
    <row r="18" spans="1:21" ht="20.45" customHeight="1" x14ac:dyDescent="0.45">
      <c r="A18" s="74"/>
      <c r="B18" s="260"/>
      <c r="C18" s="78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7"/>
    </row>
    <row r="19" spans="1:21" x14ac:dyDescent="0.45">
      <c r="A19" s="258" t="s">
        <v>91</v>
      </c>
      <c r="B19" s="260"/>
      <c r="C19" s="78"/>
      <c r="D19" s="248"/>
      <c r="E19" s="248"/>
      <c r="F19" s="248"/>
      <c r="G19" s="248"/>
      <c r="H19" s="248"/>
      <c r="I19" s="248"/>
      <c r="J19" s="248"/>
      <c r="K19" s="101"/>
      <c r="L19" s="101"/>
      <c r="M19" s="101"/>
      <c r="N19" s="101"/>
      <c r="O19" s="101"/>
      <c r="P19" s="101"/>
      <c r="Q19" s="101"/>
      <c r="R19" s="101"/>
      <c r="S19" s="101"/>
      <c r="T19" s="101"/>
    </row>
    <row r="20" spans="1:21" x14ac:dyDescent="0.45">
      <c r="A20" s="245" t="s">
        <v>119</v>
      </c>
      <c r="B20" s="260"/>
      <c r="C20" s="78"/>
      <c r="D20" s="135">
        <v>0</v>
      </c>
      <c r="E20" s="247"/>
      <c r="F20" s="135">
        <v>0</v>
      </c>
      <c r="G20" s="247"/>
      <c r="H20" s="135">
        <v>0</v>
      </c>
      <c r="I20" s="247"/>
      <c r="J20" s="135">
        <v>0</v>
      </c>
      <c r="K20" s="247"/>
      <c r="L20" s="135">
        <v>0</v>
      </c>
      <c r="M20" s="248"/>
      <c r="N20" s="136">
        <v>695244332</v>
      </c>
      <c r="O20" s="247"/>
      <c r="P20" s="135">
        <v>0</v>
      </c>
      <c r="Q20" s="135"/>
      <c r="R20" s="135"/>
      <c r="S20" s="135"/>
      <c r="T20" s="78">
        <f t="shared" ref="T20:T21" si="0">SUM(P20,D20:N20)</f>
        <v>695244332</v>
      </c>
    </row>
    <row r="21" spans="1:21" x14ac:dyDescent="0.45">
      <c r="A21" s="245" t="s">
        <v>92</v>
      </c>
      <c r="B21" s="260"/>
      <c r="C21" s="78"/>
      <c r="D21" s="135">
        <v>0</v>
      </c>
      <c r="E21" s="247"/>
      <c r="F21" s="135">
        <v>0</v>
      </c>
      <c r="G21" s="247"/>
      <c r="H21" s="135">
        <v>0</v>
      </c>
      <c r="I21" s="247"/>
      <c r="J21" s="135">
        <v>0</v>
      </c>
      <c r="K21" s="247"/>
      <c r="L21" s="135">
        <v>0</v>
      </c>
      <c r="M21" s="248"/>
      <c r="N21" s="101">
        <v>29500666</v>
      </c>
      <c r="O21" s="247"/>
      <c r="P21" s="136">
        <v>-170321518</v>
      </c>
      <c r="Q21" s="136"/>
      <c r="R21" s="136"/>
      <c r="S21" s="136"/>
      <c r="T21" s="136">
        <f t="shared" si="0"/>
        <v>-140820852</v>
      </c>
    </row>
    <row r="22" spans="1:21" x14ac:dyDescent="0.45">
      <c r="A22" s="74" t="s">
        <v>179</v>
      </c>
      <c r="B22" s="260"/>
      <c r="C22" s="137"/>
      <c r="D22" s="139">
        <f>SUM(D20:D21)</f>
        <v>0</v>
      </c>
      <c r="E22" s="133"/>
      <c r="F22" s="139">
        <f>SUM(F20:F21)</f>
        <v>0</v>
      </c>
      <c r="G22" s="133"/>
      <c r="H22" s="139">
        <f>SUM(H20:H21)</f>
        <v>0</v>
      </c>
      <c r="I22" s="133"/>
      <c r="J22" s="139">
        <f>SUM(J20:J21)</f>
        <v>0</v>
      </c>
      <c r="K22" s="133"/>
      <c r="L22" s="139">
        <f>SUM(L20:L21)</f>
        <v>0</v>
      </c>
      <c r="M22" s="133"/>
      <c r="N22" s="139">
        <f>SUM(N20:N21)</f>
        <v>724744998</v>
      </c>
      <c r="O22" s="133"/>
      <c r="P22" s="139">
        <f>SUM(P20:P21)</f>
        <v>-170321518</v>
      </c>
      <c r="Q22" s="167"/>
      <c r="R22" s="139"/>
      <c r="S22" s="167"/>
      <c r="T22" s="139">
        <f>SUM(T20:T21)</f>
        <v>554423480</v>
      </c>
    </row>
    <row r="23" spans="1:21" ht="20.45" customHeight="1" x14ac:dyDescent="0.45">
      <c r="A23" s="74"/>
      <c r="B23" s="260"/>
      <c r="C23" s="89"/>
      <c r="D23" s="140"/>
      <c r="E23" s="89"/>
      <c r="F23" s="140"/>
      <c r="G23" s="89"/>
      <c r="H23" s="140"/>
      <c r="I23" s="89"/>
      <c r="J23" s="140"/>
      <c r="K23" s="90"/>
      <c r="L23" s="140"/>
      <c r="M23" s="90"/>
      <c r="N23" s="141"/>
      <c r="O23" s="90"/>
      <c r="P23" s="141"/>
      <c r="Q23" s="90"/>
      <c r="R23" s="90"/>
      <c r="S23" s="90"/>
      <c r="T23" s="141"/>
    </row>
    <row r="24" spans="1:21" x14ac:dyDescent="0.45">
      <c r="A24" s="259" t="s">
        <v>93</v>
      </c>
      <c r="B24" s="283"/>
      <c r="C24" s="78"/>
      <c r="D24" s="135">
        <v>0</v>
      </c>
      <c r="E24" s="247"/>
      <c r="F24" s="135">
        <v>0</v>
      </c>
      <c r="G24" s="247"/>
      <c r="H24" s="135">
        <v>0</v>
      </c>
      <c r="I24" s="247"/>
      <c r="J24" s="135">
        <v>0</v>
      </c>
      <c r="K24" s="248"/>
      <c r="L24" s="247">
        <v>92047454</v>
      </c>
      <c r="M24" s="248"/>
      <c r="N24" s="247">
        <v>-92047454</v>
      </c>
      <c r="O24" s="248"/>
      <c r="P24" s="142">
        <v>0</v>
      </c>
      <c r="Q24" s="189"/>
      <c r="R24" s="189"/>
      <c r="S24" s="189"/>
      <c r="T24" s="247">
        <v>0</v>
      </c>
    </row>
    <row r="25" spans="1:21" ht="22.5" thickBot="1" x14ac:dyDescent="0.5">
      <c r="A25" s="74" t="s">
        <v>143</v>
      </c>
      <c r="B25" s="254"/>
      <c r="C25" s="130"/>
      <c r="D25" s="143">
        <f>SUM(D12+D16+D22+D24)</f>
        <v>290633730</v>
      </c>
      <c r="E25" s="202"/>
      <c r="F25" s="143">
        <f>SUM(F12+F16+F22+F24)</f>
        <v>1487143830</v>
      </c>
      <c r="G25" s="202"/>
      <c r="H25" s="143">
        <f>SUM(H12+H16+H22+H24)</f>
        <v>51433146</v>
      </c>
      <c r="I25" s="202"/>
      <c r="J25" s="143">
        <f>SUM(J12+J16+J22+J24)</f>
        <v>50000000</v>
      </c>
      <c r="K25" s="130"/>
      <c r="L25" s="143">
        <f>SUM(L12+L16+L22+L24)</f>
        <v>1961196666</v>
      </c>
      <c r="M25" s="130"/>
      <c r="N25" s="143">
        <f>SUM(N12+N16+N22+N24)</f>
        <v>11169975496</v>
      </c>
      <c r="O25" s="130"/>
      <c r="P25" s="143">
        <f>SUM(P12+P16+P22+P24)</f>
        <v>5318590299</v>
      </c>
      <c r="Q25" s="90"/>
      <c r="R25" s="143"/>
      <c r="S25" s="90"/>
      <c r="T25" s="143">
        <f>SUM(T12+T16+T22+T24)</f>
        <v>20328973167</v>
      </c>
    </row>
    <row r="26" spans="1:21" ht="22.5" thickTop="1" x14ac:dyDescent="0.45">
      <c r="L26" s="191"/>
      <c r="M26" s="191"/>
      <c r="N26" s="191"/>
      <c r="O26" s="191"/>
      <c r="P26" s="191"/>
      <c r="Q26" s="191"/>
      <c r="R26" s="191"/>
      <c r="S26" s="191"/>
      <c r="T26" s="191"/>
      <c r="U26" s="191"/>
    </row>
    <row r="27" spans="1:21" x14ac:dyDescent="0.45">
      <c r="N27" s="192"/>
      <c r="P27" s="192"/>
      <c r="T27" s="192"/>
    </row>
  </sheetData>
  <mergeCells count="3">
    <mergeCell ref="D10:T10"/>
    <mergeCell ref="J6:N6"/>
    <mergeCell ref="D4:T4"/>
  </mergeCells>
  <phoneticPr fontId="22" type="noConversion"/>
  <pageMargins left="0.8" right="0.5" top="0.48" bottom="0.5" header="0.5" footer="0.5"/>
  <pageSetup paperSize="9" scale="73" firstPageNumber="17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0"/>
  <sheetViews>
    <sheetView zoomScaleNormal="100" zoomScaleSheetLayoutView="85" workbookViewId="0"/>
  </sheetViews>
  <sheetFormatPr defaultRowHeight="21.75" x14ac:dyDescent="0.45"/>
  <cols>
    <col min="1" max="1" width="48.140625" customWidth="1"/>
    <col min="2" max="2" width="10.140625" customWidth="1"/>
    <col min="3" max="3" width="1.85546875" customWidth="1"/>
    <col min="4" max="4" width="16.140625" customWidth="1"/>
    <col min="5" max="5" width="1.85546875" customWidth="1"/>
    <col min="6" max="6" width="16.140625" customWidth="1"/>
    <col min="7" max="7" width="1.85546875" customWidth="1"/>
    <col min="8" max="8" width="16.140625" customWidth="1"/>
    <col min="9" max="9" width="1.85546875" customWidth="1"/>
    <col min="10" max="10" width="16.140625" customWidth="1"/>
    <col min="11" max="11" width="1.85546875" customWidth="1"/>
    <col min="12" max="12" width="16.140625" customWidth="1"/>
    <col min="13" max="13" width="1.85546875" customWidth="1"/>
    <col min="14" max="14" width="16.140625" customWidth="1"/>
    <col min="15" max="15" width="1.85546875" customWidth="1"/>
    <col min="16" max="16" width="16.42578125" customWidth="1"/>
    <col min="17" max="17" width="1.85546875" customWidth="1"/>
    <col min="18" max="18" width="17.140625" hidden="1" customWidth="1"/>
    <col min="19" max="19" width="1.85546875" hidden="1" customWidth="1"/>
    <col min="20" max="20" width="16.140625" customWidth="1"/>
  </cols>
  <sheetData>
    <row r="1" spans="1:20" ht="23.25" x14ac:dyDescent="0.5">
      <c r="A1" s="251" t="s">
        <v>0</v>
      </c>
      <c r="B1" s="3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0" ht="23.25" x14ac:dyDescent="0.5">
      <c r="A2" s="251" t="s">
        <v>71</v>
      </c>
      <c r="B2" s="3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r="3" spans="1:20" x14ac:dyDescent="0.45">
      <c r="A3" s="8"/>
      <c r="B3" s="3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1:20" x14ac:dyDescent="0.45">
      <c r="A4" s="254"/>
      <c r="B4" s="254"/>
      <c r="C4" s="245"/>
      <c r="D4" s="308" t="s">
        <v>3</v>
      </c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</row>
    <row r="5" spans="1:20" x14ac:dyDescent="0.45">
      <c r="A5" s="254"/>
      <c r="B5" s="254"/>
      <c r="C5" s="245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71" t="s">
        <v>210</v>
      </c>
      <c r="Q5" s="272"/>
      <c r="R5" s="272"/>
      <c r="S5" s="272"/>
      <c r="T5" s="272"/>
    </row>
    <row r="6" spans="1:20" x14ac:dyDescent="0.45">
      <c r="A6" s="254"/>
      <c r="B6" s="254"/>
      <c r="C6" s="245"/>
      <c r="D6" s="245"/>
      <c r="E6" s="245"/>
      <c r="F6" s="272"/>
      <c r="G6" s="272"/>
      <c r="H6" s="272"/>
      <c r="I6" s="272"/>
      <c r="J6" s="307" t="s">
        <v>44</v>
      </c>
      <c r="K6" s="307"/>
      <c r="L6" s="307"/>
      <c r="M6" s="307"/>
      <c r="N6" s="307"/>
      <c r="O6" s="272"/>
      <c r="P6" s="262" t="s">
        <v>37</v>
      </c>
      <c r="Q6" s="272"/>
      <c r="R6" s="236"/>
      <c r="S6" s="236"/>
      <c r="T6" s="272"/>
    </row>
    <row r="7" spans="1:20" x14ac:dyDescent="0.45">
      <c r="A7" s="254"/>
      <c r="B7" s="254"/>
      <c r="C7" s="254"/>
      <c r="D7" s="68" t="s">
        <v>72</v>
      </c>
      <c r="E7" s="254"/>
      <c r="F7" s="254"/>
      <c r="G7" s="254"/>
      <c r="H7" s="254"/>
      <c r="I7" s="254"/>
      <c r="J7" s="71"/>
      <c r="K7" s="71"/>
      <c r="L7" s="71"/>
      <c r="M7" s="71"/>
      <c r="N7" s="71"/>
      <c r="O7" s="254"/>
      <c r="P7" s="270" t="s">
        <v>180</v>
      </c>
      <c r="Q7" s="272"/>
      <c r="R7" s="71"/>
      <c r="S7" s="71"/>
      <c r="T7" s="254"/>
    </row>
    <row r="8" spans="1:20" x14ac:dyDescent="0.45">
      <c r="A8" s="254"/>
      <c r="B8" s="254"/>
      <c r="C8" s="71"/>
      <c r="D8" s="71" t="s">
        <v>75</v>
      </c>
      <c r="E8" s="71"/>
      <c r="F8" s="71" t="s">
        <v>76</v>
      </c>
      <c r="G8" s="71"/>
      <c r="H8" s="71" t="s">
        <v>77</v>
      </c>
      <c r="I8" s="71"/>
      <c r="J8" s="71" t="s">
        <v>78</v>
      </c>
      <c r="K8" s="71"/>
      <c r="L8" s="71"/>
      <c r="M8" s="71"/>
      <c r="N8" s="71"/>
      <c r="O8" s="71"/>
      <c r="P8" s="270" t="s">
        <v>181</v>
      </c>
      <c r="Q8" s="71"/>
      <c r="R8" s="71"/>
      <c r="S8" s="71"/>
      <c r="T8" s="71" t="s">
        <v>73</v>
      </c>
    </row>
    <row r="9" spans="1:20" x14ac:dyDescent="0.45">
      <c r="A9" s="254"/>
      <c r="B9" s="271" t="s">
        <v>6</v>
      </c>
      <c r="C9" s="71"/>
      <c r="D9" s="71" t="s">
        <v>82</v>
      </c>
      <c r="E9" s="71"/>
      <c r="F9" s="71" t="s">
        <v>83</v>
      </c>
      <c r="G9" s="71"/>
      <c r="H9" s="71" t="s">
        <v>84</v>
      </c>
      <c r="I9" s="71"/>
      <c r="J9" s="71" t="s">
        <v>85</v>
      </c>
      <c r="K9" s="71"/>
      <c r="L9" s="71" t="s">
        <v>86</v>
      </c>
      <c r="M9" s="71"/>
      <c r="N9" s="71" t="s">
        <v>94</v>
      </c>
      <c r="O9" s="71"/>
      <c r="P9" s="270" t="s">
        <v>182</v>
      </c>
      <c r="Q9" s="71"/>
      <c r="R9" s="71"/>
      <c r="S9" s="71"/>
      <c r="T9" s="71" t="s">
        <v>80</v>
      </c>
    </row>
    <row r="10" spans="1:20" x14ac:dyDescent="0.45">
      <c r="A10" s="254"/>
      <c r="B10" s="254"/>
      <c r="C10" s="254"/>
      <c r="D10" s="306" t="s">
        <v>7</v>
      </c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</row>
    <row r="11" spans="1:20" x14ac:dyDescent="0.45">
      <c r="A11" s="74" t="s">
        <v>158</v>
      </c>
      <c r="B11" s="254"/>
      <c r="C11" s="78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5"/>
    </row>
    <row r="12" spans="1:20" x14ac:dyDescent="0.45">
      <c r="A12" s="258" t="s">
        <v>143</v>
      </c>
      <c r="B12" s="254"/>
      <c r="C12" s="130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255"/>
    </row>
    <row r="13" spans="1:20" s="238" customFormat="1" x14ac:dyDescent="0.45">
      <c r="A13" s="280" t="s">
        <v>243</v>
      </c>
      <c r="B13" s="254"/>
      <c r="C13" s="130"/>
      <c r="D13" s="130">
        <v>290633730</v>
      </c>
      <c r="E13" s="130"/>
      <c r="F13" s="130">
        <v>1487143830</v>
      </c>
      <c r="G13" s="130"/>
      <c r="H13" s="130">
        <v>51433146</v>
      </c>
      <c r="I13" s="130"/>
      <c r="J13" s="130">
        <v>50000000</v>
      </c>
      <c r="K13" s="130"/>
      <c r="L13" s="130">
        <v>1961196666</v>
      </c>
      <c r="M13" s="130"/>
      <c r="N13" s="130">
        <v>11169975496</v>
      </c>
      <c r="O13" s="130"/>
      <c r="P13" s="130">
        <f>'SH-17'!P25</f>
        <v>5318590299</v>
      </c>
      <c r="Q13" s="130"/>
      <c r="R13" s="130"/>
      <c r="S13" s="130"/>
      <c r="T13" s="130">
        <f>SUM(P13,D13:N13)</f>
        <v>20328973167</v>
      </c>
    </row>
    <row r="14" spans="1:20" x14ac:dyDescent="0.45">
      <c r="A14" s="243" t="s">
        <v>184</v>
      </c>
      <c r="B14" s="271">
        <v>3</v>
      </c>
      <c r="C14" s="130"/>
      <c r="D14" s="273">
        <v>0</v>
      </c>
      <c r="E14" s="274"/>
      <c r="F14" s="274">
        <v>0</v>
      </c>
      <c r="G14" s="274"/>
      <c r="H14" s="274">
        <v>0</v>
      </c>
      <c r="I14" s="274"/>
      <c r="J14" s="274">
        <v>0</v>
      </c>
      <c r="K14" s="274"/>
      <c r="L14" s="274">
        <v>0</v>
      </c>
      <c r="M14" s="78"/>
      <c r="N14" s="78">
        <v>497076867</v>
      </c>
      <c r="O14" s="78"/>
      <c r="P14" s="78">
        <v>6307142342</v>
      </c>
      <c r="Q14" s="130"/>
      <c r="R14" s="130"/>
      <c r="S14" s="130"/>
      <c r="T14" s="248">
        <f>SUM(P14,D14:N14)</f>
        <v>6804219209</v>
      </c>
    </row>
    <row r="15" spans="1:20" x14ac:dyDescent="0.45">
      <c r="A15" s="258" t="s">
        <v>159</v>
      </c>
      <c r="B15" s="254"/>
      <c r="C15" s="130"/>
      <c r="D15" s="237">
        <f>SUM(D13:D14)</f>
        <v>290633730</v>
      </c>
      <c r="E15" s="130"/>
      <c r="F15" s="237">
        <f>SUM(F13:F14)</f>
        <v>1487143830</v>
      </c>
      <c r="G15" s="130"/>
      <c r="H15" s="237">
        <f>SUM(H13:H14)</f>
        <v>51433146</v>
      </c>
      <c r="I15" s="130"/>
      <c r="J15" s="237">
        <f>SUM(J13:J14)</f>
        <v>50000000</v>
      </c>
      <c r="K15" s="130"/>
      <c r="L15" s="237">
        <f>SUM(L13:L14)</f>
        <v>1961196666</v>
      </c>
      <c r="M15" s="130"/>
      <c r="N15" s="237">
        <f>SUM(N13:N14)</f>
        <v>11667052363</v>
      </c>
      <c r="O15" s="130"/>
      <c r="P15" s="237">
        <f>SUM(P13:P14)</f>
        <v>11625732641</v>
      </c>
      <c r="Q15" s="130"/>
      <c r="R15" s="130"/>
      <c r="S15" s="130"/>
      <c r="T15" s="237">
        <f>SUM(T13:T14)</f>
        <v>27133192376</v>
      </c>
    </row>
    <row r="16" spans="1:20" ht="20.45" customHeight="1" x14ac:dyDescent="0.45">
      <c r="A16" s="74"/>
      <c r="B16" s="254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20" x14ac:dyDescent="0.45">
      <c r="A17" s="74" t="s">
        <v>89</v>
      </c>
      <c r="B17" s="254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</row>
    <row r="18" spans="1:20" x14ac:dyDescent="0.45">
      <c r="A18" s="176" t="s">
        <v>146</v>
      </c>
      <c r="B18" s="254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</row>
    <row r="19" spans="1:20" x14ac:dyDescent="0.45">
      <c r="A19" s="259" t="s">
        <v>95</v>
      </c>
      <c r="B19" s="283">
        <v>25</v>
      </c>
      <c r="C19" s="78"/>
      <c r="D19" s="56">
        <v>0</v>
      </c>
      <c r="E19" s="247"/>
      <c r="F19" s="56">
        <v>0</v>
      </c>
      <c r="G19" s="247"/>
      <c r="H19" s="56">
        <v>0</v>
      </c>
      <c r="I19" s="247"/>
      <c r="J19" s="56">
        <v>0</v>
      </c>
      <c r="K19" s="247"/>
      <c r="L19" s="56">
        <v>0</v>
      </c>
      <c r="M19" s="248"/>
      <c r="N19" s="244">
        <v>-203443611</v>
      </c>
      <c r="O19" s="248"/>
      <c r="P19" s="244">
        <v>0</v>
      </c>
      <c r="Q19" s="135"/>
      <c r="R19" s="56"/>
      <c r="S19" s="135"/>
      <c r="T19" s="173">
        <f>SUM(P19,D19:N19)</f>
        <v>-203443611</v>
      </c>
    </row>
    <row r="20" spans="1:20" x14ac:dyDescent="0.45">
      <c r="A20" s="74" t="s">
        <v>186</v>
      </c>
      <c r="B20" s="260"/>
      <c r="C20" s="130"/>
      <c r="D20" s="132">
        <f>SUM(D19)</f>
        <v>0</v>
      </c>
      <c r="E20" s="133"/>
      <c r="F20" s="132">
        <f>SUM(F19)</f>
        <v>0</v>
      </c>
      <c r="G20" s="133"/>
      <c r="H20" s="132">
        <f>SUM(H19)</f>
        <v>0</v>
      </c>
      <c r="I20" s="133"/>
      <c r="J20" s="132">
        <f>SUM(J19)</f>
        <v>0</v>
      </c>
      <c r="K20" s="133"/>
      <c r="L20" s="132">
        <f>SUM(L19)</f>
        <v>0</v>
      </c>
      <c r="M20" s="133"/>
      <c r="N20" s="134">
        <f>SUM(N19)</f>
        <v>-203443611</v>
      </c>
      <c r="O20" s="133"/>
      <c r="P20" s="132">
        <f>SUM(P19)</f>
        <v>0</v>
      </c>
      <c r="Q20" s="188"/>
      <c r="R20" s="190"/>
      <c r="S20" s="247"/>
      <c r="T20" s="134">
        <f>SUM(T19)</f>
        <v>-203443611</v>
      </c>
    </row>
    <row r="21" spans="1:20" ht="20.45" customHeight="1" x14ac:dyDescent="0.45">
      <c r="A21" s="74"/>
      <c r="B21" s="260"/>
      <c r="C21" s="78"/>
      <c r="D21" s="248"/>
      <c r="E21" s="248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7"/>
    </row>
    <row r="22" spans="1:20" x14ac:dyDescent="0.45">
      <c r="A22" s="258" t="s">
        <v>91</v>
      </c>
      <c r="B22" s="260"/>
      <c r="C22" s="78"/>
      <c r="D22" s="248"/>
      <c r="E22" s="248"/>
      <c r="F22" s="248"/>
      <c r="G22" s="248"/>
      <c r="H22" s="248"/>
      <c r="I22" s="248"/>
      <c r="J22" s="248"/>
      <c r="K22" s="101"/>
      <c r="L22" s="101"/>
      <c r="M22" s="101"/>
      <c r="N22" s="101"/>
      <c r="O22" s="101"/>
      <c r="P22" s="101"/>
      <c r="Q22" s="101"/>
      <c r="R22" s="101"/>
      <c r="S22" s="101"/>
      <c r="T22" s="101"/>
    </row>
    <row r="23" spans="1:20" x14ac:dyDescent="0.45">
      <c r="A23" s="254" t="s">
        <v>119</v>
      </c>
      <c r="B23" s="260"/>
      <c r="C23" s="78"/>
      <c r="D23" s="135">
        <v>0</v>
      </c>
      <c r="E23" s="247"/>
      <c r="F23" s="135">
        <v>0</v>
      </c>
      <c r="G23" s="247"/>
      <c r="H23" s="135">
        <v>0</v>
      </c>
      <c r="I23" s="247"/>
      <c r="J23" s="135">
        <v>0</v>
      </c>
      <c r="K23" s="247"/>
      <c r="L23" s="135">
        <v>0</v>
      </c>
      <c r="M23" s="248"/>
      <c r="N23" s="136">
        <f>'PL-13-14'!G64</f>
        <v>1879843</v>
      </c>
      <c r="O23" s="247"/>
      <c r="P23" s="135">
        <v>0</v>
      </c>
      <c r="Q23" s="135"/>
      <c r="R23" s="135"/>
      <c r="S23" s="135"/>
      <c r="T23" s="165">
        <f t="shared" ref="T23:T24" si="0">SUM(P23,D23:N23)</f>
        <v>1879843</v>
      </c>
    </row>
    <row r="24" spans="1:20" x14ac:dyDescent="0.45">
      <c r="A24" s="254" t="s">
        <v>92</v>
      </c>
      <c r="B24" s="260"/>
      <c r="C24" s="78"/>
      <c r="D24" s="135">
        <v>0</v>
      </c>
      <c r="E24" s="247"/>
      <c r="F24" s="135">
        <v>0</v>
      </c>
      <c r="G24" s="247"/>
      <c r="H24" s="135">
        <v>0</v>
      </c>
      <c r="I24" s="247"/>
      <c r="J24" s="135">
        <v>0</v>
      </c>
      <c r="K24" s="247"/>
      <c r="L24" s="135">
        <v>0</v>
      </c>
      <c r="M24" s="248"/>
      <c r="N24" s="101">
        <v>0</v>
      </c>
      <c r="O24" s="247"/>
      <c r="P24" s="136">
        <f>'PL-13-14'!G51+'PL-13-14'!G57</f>
        <v>101849364</v>
      </c>
      <c r="Q24" s="136"/>
      <c r="R24" s="136"/>
      <c r="S24" s="136"/>
      <c r="T24" s="173">
        <f t="shared" si="0"/>
        <v>101849364</v>
      </c>
    </row>
    <row r="25" spans="1:20" x14ac:dyDescent="0.45">
      <c r="A25" s="74" t="s">
        <v>179</v>
      </c>
      <c r="B25" s="260"/>
      <c r="C25" s="137"/>
      <c r="D25" s="138">
        <v>0</v>
      </c>
      <c r="E25" s="133"/>
      <c r="F25" s="138">
        <v>0</v>
      </c>
      <c r="G25" s="133"/>
      <c r="H25" s="138">
        <v>0</v>
      </c>
      <c r="I25" s="133"/>
      <c r="J25" s="138">
        <v>0</v>
      </c>
      <c r="K25" s="133"/>
      <c r="L25" s="138">
        <v>0</v>
      </c>
      <c r="M25" s="133"/>
      <c r="N25" s="139">
        <f>SUM(N23:N24)</f>
        <v>1879843</v>
      </c>
      <c r="O25" s="133"/>
      <c r="P25" s="139">
        <f>SUM(P23:P24)</f>
        <v>101849364</v>
      </c>
      <c r="Q25" s="167"/>
      <c r="R25" s="139"/>
      <c r="S25" s="167"/>
      <c r="T25" s="139">
        <f>SUM(T23:T24)</f>
        <v>103729207</v>
      </c>
    </row>
    <row r="26" spans="1:20" ht="20.45" customHeight="1" x14ac:dyDescent="0.45">
      <c r="A26" s="74"/>
      <c r="B26" s="260"/>
      <c r="C26" s="89"/>
      <c r="D26" s="140"/>
      <c r="E26" s="89"/>
      <c r="F26" s="140"/>
      <c r="G26" s="89"/>
      <c r="H26" s="140"/>
      <c r="I26" s="89"/>
      <c r="J26" s="140"/>
      <c r="K26" s="90"/>
      <c r="L26" s="140"/>
      <c r="M26" s="90"/>
      <c r="N26" s="141"/>
      <c r="O26" s="90"/>
      <c r="P26" s="141"/>
      <c r="Q26" s="90"/>
      <c r="R26" s="90"/>
      <c r="S26" s="90"/>
      <c r="T26" s="141"/>
    </row>
    <row r="27" spans="1:20" x14ac:dyDescent="0.45">
      <c r="A27" s="259" t="s">
        <v>93</v>
      </c>
      <c r="B27" s="283"/>
      <c r="C27" s="78"/>
      <c r="D27" s="135">
        <v>0</v>
      </c>
      <c r="E27" s="247"/>
      <c r="F27" s="135">
        <v>0</v>
      </c>
      <c r="G27" s="247"/>
      <c r="H27" s="135">
        <v>0</v>
      </c>
      <c r="I27" s="247"/>
      <c r="J27" s="135">
        <v>0</v>
      </c>
      <c r="K27" s="248"/>
      <c r="L27" s="247">
        <f>'BS-10-12'!G84-'BS-10-12'!I84</f>
        <v>69524434</v>
      </c>
      <c r="M27" s="248"/>
      <c r="N27" s="247">
        <f>-L27</f>
        <v>-69524434</v>
      </c>
      <c r="O27" s="248"/>
      <c r="P27" s="189">
        <v>0</v>
      </c>
      <c r="Q27" s="189"/>
      <c r="R27" s="189"/>
      <c r="S27" s="189"/>
      <c r="T27" s="247">
        <v>0</v>
      </c>
    </row>
    <row r="28" spans="1:20" s="238" customFormat="1" x14ac:dyDescent="0.45">
      <c r="A28" s="243" t="s">
        <v>185</v>
      </c>
      <c r="B28" s="271"/>
      <c r="C28" s="78"/>
      <c r="D28" s="135">
        <v>0</v>
      </c>
      <c r="E28" s="247"/>
      <c r="F28" s="135">
        <v>0</v>
      </c>
      <c r="G28" s="247"/>
      <c r="H28" s="135">
        <v>0</v>
      </c>
      <c r="I28" s="247"/>
      <c r="J28" s="135">
        <v>0</v>
      </c>
      <c r="K28" s="248"/>
      <c r="L28" s="247">
        <v>0</v>
      </c>
      <c r="M28" s="248"/>
      <c r="N28" s="247">
        <f>5677083</f>
        <v>5677083</v>
      </c>
      <c r="O28" s="248"/>
      <c r="P28" s="168">
        <f>-N28</f>
        <v>-5677083</v>
      </c>
      <c r="Q28" s="189"/>
      <c r="R28" s="189"/>
      <c r="S28" s="189"/>
      <c r="T28" s="286">
        <f t="shared" ref="T28" si="1">SUM(P28,D28:N28)</f>
        <v>0</v>
      </c>
    </row>
    <row r="29" spans="1:20" ht="22.5" thickBot="1" x14ac:dyDescent="0.5">
      <c r="A29" s="74" t="s">
        <v>160</v>
      </c>
      <c r="B29" s="254"/>
      <c r="C29" s="130"/>
      <c r="D29" s="143">
        <f>SUM(D15,D20,D25,D27:D28)</f>
        <v>290633730</v>
      </c>
      <c r="E29" s="202"/>
      <c r="F29" s="143">
        <f>SUM(F15,F20,F25,F27:F28)</f>
        <v>1487143830</v>
      </c>
      <c r="G29" s="202"/>
      <c r="H29" s="143">
        <f>SUM(H15,H20,H25,H27:H28)</f>
        <v>51433146</v>
      </c>
      <c r="I29" s="202"/>
      <c r="J29" s="143">
        <f>SUM(J15,J20,J25,J27:J28)</f>
        <v>50000000</v>
      </c>
      <c r="K29" s="130"/>
      <c r="L29" s="143">
        <f>SUM(L15,L20,L25,L27:L28)</f>
        <v>2030721100</v>
      </c>
      <c r="M29" s="130"/>
      <c r="N29" s="143">
        <f>SUM(N15,N20,N25,N27:N28)</f>
        <v>11401641244</v>
      </c>
      <c r="O29" s="130"/>
      <c r="P29" s="143">
        <f>SUM(P15,P20,P25,P27:P28)</f>
        <v>11721904922</v>
      </c>
      <c r="Q29" s="90"/>
      <c r="R29" s="143"/>
      <c r="S29" s="90"/>
      <c r="T29" s="143">
        <f>SUM(T15,T20,T25,T27:T28)</f>
        <v>27033477972</v>
      </c>
    </row>
    <row r="30" spans="1:20" ht="22.5" thickTop="1" x14ac:dyDescent="0.45"/>
  </sheetData>
  <mergeCells count="3">
    <mergeCell ref="D4:T4"/>
    <mergeCell ref="J6:N6"/>
    <mergeCell ref="D10:T10"/>
  </mergeCells>
  <pageMargins left="0.8" right="0.5" top="0.48" bottom="0.5" header="0.5" footer="0.5"/>
  <pageSetup paperSize="9" scale="73" firstPageNumber="18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3"/>
  <sheetViews>
    <sheetView zoomScaleNormal="100" zoomScaleSheetLayoutView="81" workbookViewId="0"/>
  </sheetViews>
  <sheetFormatPr defaultColWidth="9.140625" defaultRowHeight="22.5" customHeight="1" x14ac:dyDescent="0.45"/>
  <cols>
    <col min="1" max="1" width="57.5703125" style="255" customWidth="1"/>
    <col min="2" max="2" width="16" style="250" customWidth="1"/>
    <col min="3" max="3" width="0.85546875" style="255" customWidth="1"/>
    <col min="4" max="4" width="16" style="171" customWidth="1"/>
    <col min="5" max="5" width="0.85546875" style="172" customWidth="1"/>
    <col min="6" max="6" width="16" style="255" customWidth="1"/>
    <col min="7" max="7" width="0.85546875" style="249" customWidth="1"/>
    <col min="8" max="8" width="16" style="255" customWidth="1"/>
    <col min="9" max="16384" width="9.140625" style="255"/>
  </cols>
  <sheetData>
    <row r="1" spans="1:8" s="1" customFormat="1" ht="23.25" x14ac:dyDescent="0.5">
      <c r="A1" s="251" t="s">
        <v>0</v>
      </c>
      <c r="B1" s="250"/>
      <c r="D1" s="144"/>
      <c r="E1" s="145"/>
      <c r="F1" s="255"/>
    </row>
    <row r="2" spans="1:8" s="1" customFormat="1" ht="23.25" x14ac:dyDescent="0.5">
      <c r="A2" s="251" t="s">
        <v>96</v>
      </c>
      <c r="B2" s="250"/>
      <c r="D2" s="144"/>
      <c r="E2" s="145"/>
      <c r="F2" s="255"/>
    </row>
    <row r="3" spans="1:8" ht="11.1" customHeight="1" x14ac:dyDescent="0.45">
      <c r="B3" s="292"/>
      <c r="C3" s="290"/>
      <c r="D3" s="146"/>
      <c r="E3" s="290"/>
      <c r="F3" s="293"/>
      <c r="G3" s="290"/>
      <c r="H3" s="146"/>
    </row>
    <row r="4" spans="1:8" ht="25.5" customHeight="1" x14ac:dyDescent="0.45">
      <c r="B4" s="311" t="s">
        <v>2</v>
      </c>
      <c r="C4" s="311"/>
      <c r="D4" s="311"/>
      <c r="E4" s="288"/>
      <c r="F4" s="301" t="s">
        <v>3</v>
      </c>
      <c r="G4" s="301"/>
      <c r="H4" s="301"/>
    </row>
    <row r="5" spans="1:8" ht="27.75" customHeight="1" x14ac:dyDescent="0.45">
      <c r="B5" s="294"/>
      <c r="C5" s="289" t="s">
        <v>55</v>
      </c>
      <c r="D5" s="147"/>
      <c r="E5" s="289"/>
      <c r="F5" s="295"/>
      <c r="G5" s="289" t="s">
        <v>55</v>
      </c>
      <c r="H5" s="289"/>
    </row>
    <row r="6" spans="1:8" ht="25.5" customHeight="1" x14ac:dyDescent="0.45">
      <c r="B6" s="295">
        <v>2563</v>
      </c>
      <c r="C6" s="289"/>
      <c r="D6" s="289">
        <v>2562</v>
      </c>
      <c r="E6" s="289"/>
      <c r="F6" s="295">
        <v>2563</v>
      </c>
      <c r="G6" s="289"/>
      <c r="H6" s="289">
        <v>2562</v>
      </c>
    </row>
    <row r="7" spans="1:8" ht="25.5" customHeight="1" x14ac:dyDescent="0.45">
      <c r="B7" s="306" t="s">
        <v>7</v>
      </c>
      <c r="C7" s="306"/>
      <c r="D7" s="306"/>
      <c r="E7" s="306"/>
      <c r="F7" s="306"/>
      <c r="G7" s="306"/>
      <c r="H7" s="306"/>
    </row>
    <row r="8" spans="1:8" s="148" customFormat="1" ht="24.75" customHeight="1" x14ac:dyDescent="0.45">
      <c r="A8" s="148" t="s">
        <v>97</v>
      </c>
      <c r="B8" s="296"/>
      <c r="C8" s="150"/>
      <c r="D8" s="149"/>
      <c r="E8" s="151"/>
      <c r="F8" s="150"/>
      <c r="G8" s="152"/>
      <c r="H8" s="150"/>
    </row>
    <row r="9" spans="1:8" ht="21.75" customHeight="1" x14ac:dyDescent="0.45">
      <c r="A9" s="255" t="s">
        <v>167</v>
      </c>
      <c r="B9" s="252">
        <v>-59323668</v>
      </c>
      <c r="C9" s="246"/>
      <c r="D9" s="252">
        <v>719039109</v>
      </c>
      <c r="E9" s="153"/>
      <c r="F9" s="252">
        <v>1879843</v>
      </c>
      <c r="G9" s="154"/>
      <c r="H9" s="252">
        <v>695244332</v>
      </c>
    </row>
    <row r="10" spans="1:8" ht="21.75" customHeight="1" x14ac:dyDescent="0.45">
      <c r="A10" s="240" t="s">
        <v>187</v>
      </c>
      <c r="B10" s="252"/>
      <c r="C10" s="246"/>
      <c r="D10" s="252"/>
      <c r="E10" s="246"/>
      <c r="F10" s="252"/>
      <c r="G10" s="246"/>
      <c r="H10" s="252"/>
    </row>
    <row r="11" spans="1:8" ht="21.75" customHeight="1" x14ac:dyDescent="0.45">
      <c r="A11" s="255" t="s">
        <v>100</v>
      </c>
      <c r="B11" s="252">
        <v>55757406</v>
      </c>
      <c r="C11" s="252"/>
      <c r="D11" s="252">
        <v>56275535</v>
      </c>
      <c r="E11" s="252"/>
      <c r="F11" s="252">
        <v>55535799</v>
      </c>
      <c r="G11" s="154"/>
      <c r="H11" s="252">
        <v>55875287</v>
      </c>
    </row>
    <row r="12" spans="1:8" s="174" customFormat="1" ht="21.75" customHeight="1" x14ac:dyDescent="0.45">
      <c r="A12" s="174" t="s">
        <v>65</v>
      </c>
      <c r="B12" s="242">
        <f>'PL-13-14'!C26</f>
        <v>87178276</v>
      </c>
      <c r="C12" s="196"/>
      <c r="D12" s="242">
        <v>2315455</v>
      </c>
      <c r="E12" s="196"/>
      <c r="F12" s="252">
        <f>'PL-13-14'!G26</f>
        <v>84378515</v>
      </c>
      <c r="G12" s="157"/>
      <c r="H12" s="252">
        <v>0</v>
      </c>
    </row>
    <row r="13" spans="1:8" ht="21.75" customHeight="1" x14ac:dyDescent="0.45">
      <c r="A13" s="255" t="s">
        <v>98</v>
      </c>
      <c r="B13" s="252">
        <v>448206514</v>
      </c>
      <c r="C13" s="246"/>
      <c r="D13" s="252">
        <v>237386666</v>
      </c>
      <c r="E13" s="153"/>
      <c r="F13" s="175">
        <v>440380901</v>
      </c>
      <c r="G13" s="246"/>
      <c r="H13" s="175">
        <v>232629804</v>
      </c>
    </row>
    <row r="14" spans="1:8" ht="21.75" customHeight="1" x14ac:dyDescent="0.45">
      <c r="A14" s="254" t="s">
        <v>245</v>
      </c>
      <c r="B14" s="242">
        <v>-437822</v>
      </c>
      <c r="C14" s="196"/>
      <c r="D14" s="242">
        <v>32703807</v>
      </c>
      <c r="E14" s="156"/>
      <c r="F14" s="252">
        <v>12651001</v>
      </c>
      <c r="G14" s="196"/>
      <c r="H14" s="252">
        <v>55815255</v>
      </c>
    </row>
    <row r="15" spans="1:8" ht="21.75" customHeight="1" x14ac:dyDescent="0.45">
      <c r="A15" s="254" t="s">
        <v>211</v>
      </c>
      <c r="B15" s="242">
        <v>-3307917</v>
      </c>
      <c r="C15" s="196"/>
      <c r="D15" s="242">
        <v>0</v>
      </c>
      <c r="E15" s="156"/>
      <c r="F15" s="252">
        <v>-3307917</v>
      </c>
      <c r="G15" s="196"/>
      <c r="H15" s="242">
        <v>0</v>
      </c>
    </row>
    <row r="16" spans="1:8" ht="21.75" customHeight="1" x14ac:dyDescent="0.45">
      <c r="A16" s="255" t="s">
        <v>225</v>
      </c>
      <c r="B16" s="242">
        <v>29709392</v>
      </c>
      <c r="C16" s="242"/>
      <c r="D16" s="242">
        <v>-25039094</v>
      </c>
      <c r="E16" s="196"/>
      <c r="F16" s="242">
        <v>0</v>
      </c>
      <c r="G16" s="157"/>
      <c r="H16" s="242">
        <v>0</v>
      </c>
    </row>
    <row r="17" spans="1:8" ht="21.75" customHeight="1" x14ac:dyDescent="0.45">
      <c r="A17" s="255" t="s">
        <v>226</v>
      </c>
      <c r="B17" s="252">
        <v>0</v>
      </c>
      <c r="C17" s="246"/>
      <c r="D17" s="252">
        <v>-1931647</v>
      </c>
      <c r="E17" s="153"/>
      <c r="F17" s="252">
        <v>0</v>
      </c>
      <c r="G17" s="252"/>
      <c r="H17" s="252">
        <v>-1517253</v>
      </c>
    </row>
    <row r="18" spans="1:8" s="174" customFormat="1" ht="21.75" customHeight="1" x14ac:dyDescent="0.45">
      <c r="A18" s="243" t="s">
        <v>244</v>
      </c>
      <c r="B18" s="252">
        <v>1138328</v>
      </c>
      <c r="C18" s="196"/>
      <c r="D18" s="252">
        <v>-10076349</v>
      </c>
      <c r="E18" s="156"/>
      <c r="F18" s="252">
        <v>3525839</v>
      </c>
      <c r="G18" s="157"/>
      <c r="H18" s="252">
        <v>-6872958</v>
      </c>
    </row>
    <row r="19" spans="1:8" s="174" customFormat="1" ht="21.75" customHeight="1" x14ac:dyDescent="0.45">
      <c r="A19" s="174" t="s">
        <v>235</v>
      </c>
    </row>
    <row r="20" spans="1:8" s="174" customFormat="1" ht="21.75" customHeight="1" x14ac:dyDescent="0.45">
      <c r="A20" s="174" t="s">
        <v>220</v>
      </c>
      <c r="B20" s="252">
        <v>349817</v>
      </c>
      <c r="C20" s="196"/>
      <c r="D20" s="252">
        <v>1809392</v>
      </c>
      <c r="E20" s="156"/>
      <c r="F20" s="242">
        <v>0</v>
      </c>
      <c r="G20" s="157"/>
      <c r="H20" s="242">
        <v>0</v>
      </c>
    </row>
    <row r="21" spans="1:8" s="174" customFormat="1" ht="21.75" customHeight="1" x14ac:dyDescent="0.45">
      <c r="A21" s="174" t="s">
        <v>136</v>
      </c>
      <c r="B21" s="242">
        <v>-940535</v>
      </c>
      <c r="C21" s="242"/>
      <c r="D21" s="242">
        <f>-163400054+6160937</f>
        <v>-157239117</v>
      </c>
      <c r="E21" s="156"/>
      <c r="F21" s="252">
        <v>-900913</v>
      </c>
      <c r="G21" s="196"/>
      <c r="H21" s="252">
        <f>-163170149+6160937</f>
        <v>-157009212</v>
      </c>
    </row>
    <row r="22" spans="1:8" s="174" customFormat="1" ht="21.75" customHeight="1" x14ac:dyDescent="0.45">
      <c r="A22" s="174" t="s">
        <v>227</v>
      </c>
      <c r="B22" s="242">
        <v>0</v>
      </c>
      <c r="C22" s="196"/>
      <c r="D22" s="242">
        <v>1793048</v>
      </c>
      <c r="E22" s="156"/>
      <c r="F22" s="242">
        <v>-3866418</v>
      </c>
      <c r="G22" s="196"/>
      <c r="H22" s="242">
        <v>1793048</v>
      </c>
    </row>
    <row r="23" spans="1:8" s="174" customFormat="1" ht="21.75" customHeight="1" x14ac:dyDescent="0.45">
      <c r="A23" s="174" t="s">
        <v>248</v>
      </c>
      <c r="B23" s="242">
        <v>54894188</v>
      </c>
      <c r="C23" s="196"/>
      <c r="D23" s="242">
        <v>64371592</v>
      </c>
      <c r="E23" s="156"/>
      <c r="F23" s="252">
        <f>52614574+1</f>
        <v>52614575</v>
      </c>
      <c r="G23" s="196"/>
      <c r="H23" s="252">
        <v>61098134</v>
      </c>
    </row>
    <row r="24" spans="1:8" s="174" customFormat="1" ht="21.75" customHeight="1" x14ac:dyDescent="0.45">
      <c r="A24" s="174" t="s">
        <v>60</v>
      </c>
      <c r="B24" s="242">
        <v>-343451334</v>
      </c>
      <c r="C24" s="242"/>
      <c r="D24" s="242">
        <v>-531071210</v>
      </c>
      <c r="E24" s="241"/>
      <c r="F24" s="252">
        <v>-358399717</v>
      </c>
      <c r="G24" s="157"/>
      <c r="H24" s="252">
        <v>-570780051</v>
      </c>
    </row>
    <row r="25" spans="1:8" s="174" customFormat="1" ht="21.75" customHeight="1" x14ac:dyDescent="0.45">
      <c r="A25" s="174" t="s">
        <v>99</v>
      </c>
      <c r="B25" s="209">
        <v>-15584780</v>
      </c>
      <c r="C25" s="196"/>
      <c r="D25" s="209">
        <v>-35028967</v>
      </c>
      <c r="E25" s="156"/>
      <c r="F25" s="244">
        <v>-17171119</v>
      </c>
      <c r="G25" s="157"/>
      <c r="H25" s="244">
        <v>-37110754</v>
      </c>
    </row>
    <row r="26" spans="1:8" ht="21.6" customHeight="1" x14ac:dyDescent="0.45">
      <c r="B26" s="252">
        <f>SUM(B9:B25)</f>
        <v>254187865</v>
      </c>
      <c r="C26" s="246"/>
      <c r="D26" s="252">
        <f>SUM(D9:D25)</f>
        <v>355308220</v>
      </c>
      <c r="E26" s="246"/>
      <c r="F26" s="252">
        <f>SUM(F9:F25)</f>
        <v>267320389</v>
      </c>
      <c r="G26" s="246"/>
      <c r="H26" s="252">
        <f>SUM(H9:H25)</f>
        <v>329165632</v>
      </c>
    </row>
    <row r="27" spans="1:8" ht="21.75" customHeight="1" x14ac:dyDescent="0.45">
      <c r="A27" s="155" t="s">
        <v>101</v>
      </c>
      <c r="B27" s="246"/>
      <c r="C27" s="246"/>
      <c r="D27" s="246"/>
      <c r="E27" s="246"/>
      <c r="F27" s="252"/>
      <c r="G27" s="246"/>
      <c r="H27" s="252"/>
    </row>
    <row r="28" spans="1:8" ht="21.75" customHeight="1" x14ac:dyDescent="0.45">
      <c r="A28" s="255" t="s">
        <v>102</v>
      </c>
      <c r="B28" s="252">
        <v>334053089</v>
      </c>
      <c r="C28" s="246"/>
      <c r="D28" s="252">
        <v>375588490</v>
      </c>
      <c r="E28" s="246"/>
      <c r="F28" s="252">
        <v>321560984</v>
      </c>
      <c r="G28" s="246"/>
      <c r="H28" s="252">
        <v>369815339</v>
      </c>
    </row>
    <row r="29" spans="1:8" ht="21.75" customHeight="1" x14ac:dyDescent="0.45">
      <c r="A29" s="245" t="s">
        <v>188</v>
      </c>
      <c r="B29" s="252">
        <v>-130487865</v>
      </c>
      <c r="C29" s="246"/>
      <c r="D29" s="252">
        <v>-19428779</v>
      </c>
      <c r="E29" s="246"/>
      <c r="F29" s="252">
        <v>-130701465</v>
      </c>
      <c r="G29" s="246"/>
      <c r="H29" s="252">
        <v>-19428779</v>
      </c>
    </row>
    <row r="30" spans="1:8" ht="21.75" customHeight="1" x14ac:dyDescent="0.45">
      <c r="A30" s="255" t="s">
        <v>103</v>
      </c>
      <c r="B30" s="252">
        <v>657295709</v>
      </c>
      <c r="C30" s="246"/>
      <c r="D30" s="252">
        <v>-291148451</v>
      </c>
      <c r="E30" s="252"/>
      <c r="F30" s="252">
        <v>654625830</v>
      </c>
      <c r="G30" s="154"/>
      <c r="H30" s="252">
        <v>-271364812</v>
      </c>
    </row>
    <row r="31" spans="1:8" ht="21.75" customHeight="1" x14ac:dyDescent="0.45">
      <c r="A31" s="174" t="s">
        <v>12</v>
      </c>
      <c r="B31" s="246">
        <v>12114468</v>
      </c>
      <c r="C31" s="158"/>
      <c r="D31" s="246">
        <v>12155821</v>
      </c>
      <c r="E31" s="158"/>
      <c r="F31" s="242">
        <v>0</v>
      </c>
      <c r="G31" s="158"/>
      <c r="H31" s="242">
        <v>0</v>
      </c>
    </row>
    <row r="32" spans="1:8" s="174" customFormat="1" ht="21.75" customHeight="1" x14ac:dyDescent="0.45">
      <c r="A32" s="174" t="s">
        <v>14</v>
      </c>
      <c r="B32" s="242">
        <v>83087907</v>
      </c>
      <c r="C32" s="196"/>
      <c r="D32" s="242">
        <f>-36591375-D29</f>
        <v>-17162596</v>
      </c>
      <c r="E32" s="242"/>
      <c r="F32" s="242">
        <v>81903021</v>
      </c>
      <c r="G32" s="157"/>
      <c r="H32" s="242">
        <f>-39573639-H29</f>
        <v>-20144860</v>
      </c>
    </row>
    <row r="33" spans="1:8" ht="21.75" customHeight="1" x14ac:dyDescent="0.45">
      <c r="A33" s="255" t="s">
        <v>104</v>
      </c>
      <c r="B33" s="252">
        <v>15835189</v>
      </c>
      <c r="C33" s="246"/>
      <c r="D33" s="252">
        <v>5855242</v>
      </c>
      <c r="E33" s="252"/>
      <c r="F33" s="252">
        <v>12172235</v>
      </c>
      <c r="G33" s="154"/>
      <c r="H33" s="252">
        <v>3511369</v>
      </c>
    </row>
    <row r="34" spans="1:8" ht="21.75" customHeight="1" x14ac:dyDescent="0.45">
      <c r="A34" s="255" t="s">
        <v>30</v>
      </c>
      <c r="B34" s="247">
        <v>-322626691</v>
      </c>
      <c r="C34" s="248"/>
      <c r="D34" s="247">
        <v>54543245</v>
      </c>
      <c r="E34" s="159"/>
      <c r="F34" s="247">
        <v>-317395536</v>
      </c>
      <c r="G34" s="154"/>
      <c r="H34" s="247">
        <v>67468481</v>
      </c>
    </row>
    <row r="35" spans="1:8" ht="21.75" customHeight="1" x14ac:dyDescent="0.45">
      <c r="A35" s="255" t="s">
        <v>105</v>
      </c>
      <c r="B35" s="247">
        <v>-116893809</v>
      </c>
      <c r="C35" s="248"/>
      <c r="D35" s="247">
        <v>-153692658</v>
      </c>
      <c r="E35" s="159"/>
      <c r="F35" s="247">
        <v>-110270163</v>
      </c>
      <c r="G35" s="154"/>
      <c r="H35" s="247">
        <v>-151600685</v>
      </c>
    </row>
    <row r="36" spans="1:8" ht="21.75" customHeight="1" x14ac:dyDescent="0.45">
      <c r="A36" s="255" t="s">
        <v>166</v>
      </c>
      <c r="B36" s="247">
        <v>197937392</v>
      </c>
      <c r="C36" s="248"/>
      <c r="D36" s="247">
        <v>0</v>
      </c>
      <c r="E36" s="159"/>
      <c r="F36" s="247">
        <v>197937392</v>
      </c>
      <c r="G36" s="154"/>
      <c r="H36" s="247">
        <v>0</v>
      </c>
    </row>
    <row r="37" spans="1:8" ht="21.75" customHeight="1" x14ac:dyDescent="0.45">
      <c r="A37" s="255" t="s">
        <v>34</v>
      </c>
      <c r="B37" s="247">
        <v>-30381</v>
      </c>
      <c r="C37" s="248"/>
      <c r="D37" s="247">
        <v>-5517053</v>
      </c>
      <c r="E37" s="159"/>
      <c r="F37" s="247">
        <v>-445473</v>
      </c>
      <c r="G37" s="154"/>
      <c r="H37" s="247">
        <v>-5747453</v>
      </c>
    </row>
    <row r="38" spans="1:8" ht="21.75" customHeight="1" x14ac:dyDescent="0.45">
      <c r="A38" s="255" t="s">
        <v>124</v>
      </c>
      <c r="B38" s="161">
        <f>SUM(B26:B37)</f>
        <v>984472873</v>
      </c>
      <c r="C38" s="248"/>
      <c r="D38" s="161">
        <f>SUM(D26:D37)</f>
        <v>316501481</v>
      </c>
      <c r="E38" s="247">
        <v>0</v>
      </c>
      <c r="F38" s="161">
        <f>SUM(F26:F37)</f>
        <v>976707214</v>
      </c>
      <c r="G38" s="248"/>
      <c r="H38" s="161">
        <f>SUM(H26:H37)</f>
        <v>301674232</v>
      </c>
    </row>
    <row r="39" spans="1:8" ht="21.75" customHeight="1" x14ac:dyDescent="0.45">
      <c r="A39" s="255" t="s">
        <v>246</v>
      </c>
      <c r="B39" s="247">
        <v>-63408463</v>
      </c>
      <c r="C39" s="248"/>
      <c r="D39" s="247">
        <v>-50229497</v>
      </c>
      <c r="E39" s="159"/>
      <c r="F39" s="247">
        <v>-59809411</v>
      </c>
      <c r="G39" s="154"/>
      <c r="H39" s="247">
        <v>-42808981</v>
      </c>
    </row>
    <row r="40" spans="1:8" ht="21.75" customHeight="1" x14ac:dyDescent="0.45">
      <c r="A40" s="255" t="s">
        <v>212</v>
      </c>
      <c r="B40" s="131">
        <v>-28038048</v>
      </c>
      <c r="C40" s="248"/>
      <c r="D40" s="131">
        <v>-45932351</v>
      </c>
      <c r="E40" s="160"/>
      <c r="F40" s="247">
        <v>-27514378</v>
      </c>
      <c r="G40" s="154"/>
      <c r="H40" s="247">
        <v>-43700667</v>
      </c>
    </row>
    <row r="41" spans="1:8" s="74" customFormat="1" ht="21.75" customHeight="1" x14ac:dyDescent="0.45">
      <c r="A41" s="74" t="s">
        <v>125</v>
      </c>
      <c r="B41" s="256">
        <f>SUM(B38:B40)</f>
        <v>893026362</v>
      </c>
      <c r="C41" s="163"/>
      <c r="D41" s="256">
        <f>SUM(D38:D40)</f>
        <v>220339633</v>
      </c>
      <c r="E41" s="133"/>
      <c r="F41" s="256">
        <f>SUM(F38:F40)</f>
        <v>889383425</v>
      </c>
      <c r="G41" s="164"/>
      <c r="H41" s="256">
        <f>SUM(H38:H40)</f>
        <v>215164584</v>
      </c>
    </row>
    <row r="42" spans="1:8" s="1" customFormat="1" ht="23.25" x14ac:dyDescent="0.5">
      <c r="A42" s="251"/>
      <c r="B42" s="252"/>
      <c r="C42" s="252"/>
      <c r="D42" s="252"/>
      <c r="E42" s="159"/>
      <c r="F42" s="252"/>
      <c r="G42" s="252"/>
      <c r="H42" s="252"/>
    </row>
    <row r="43" spans="1:8" s="1" customFormat="1" ht="23.25" x14ac:dyDescent="0.5">
      <c r="A43" s="251" t="s">
        <v>0</v>
      </c>
      <c r="B43" s="252"/>
      <c r="C43" s="252"/>
      <c r="D43" s="252"/>
      <c r="E43" s="159"/>
      <c r="F43" s="252"/>
      <c r="G43" s="252"/>
      <c r="H43" s="252"/>
    </row>
    <row r="44" spans="1:8" s="1" customFormat="1" ht="23.25" x14ac:dyDescent="0.5">
      <c r="A44" s="251" t="s">
        <v>96</v>
      </c>
      <c r="B44" s="252"/>
      <c r="C44" s="252"/>
      <c r="D44" s="252"/>
      <c r="E44" s="159"/>
      <c r="F44" s="252"/>
      <c r="G44" s="252"/>
      <c r="H44" s="252"/>
    </row>
    <row r="45" spans="1:8" ht="10.5" customHeight="1" x14ac:dyDescent="0.45">
      <c r="B45" s="257"/>
      <c r="C45" s="257"/>
      <c r="D45" s="257"/>
      <c r="E45" s="257"/>
      <c r="F45" s="257"/>
      <c r="G45" s="257"/>
      <c r="H45" s="257"/>
    </row>
    <row r="46" spans="1:8" ht="25.5" customHeight="1" x14ac:dyDescent="0.45">
      <c r="B46" s="309" t="s">
        <v>2</v>
      </c>
      <c r="C46" s="309"/>
      <c r="D46" s="309"/>
      <c r="E46" s="291"/>
      <c r="F46" s="309" t="s">
        <v>3</v>
      </c>
      <c r="G46" s="309"/>
      <c r="H46" s="309"/>
    </row>
    <row r="47" spans="1:8" ht="27.6" customHeight="1" x14ac:dyDescent="0.45">
      <c r="B47" s="253"/>
      <c r="C47" s="253" t="s">
        <v>55</v>
      </c>
      <c r="D47" s="253"/>
      <c r="E47" s="253"/>
      <c r="F47" s="253"/>
      <c r="G47" s="253" t="s">
        <v>55</v>
      </c>
      <c r="H47" s="253"/>
    </row>
    <row r="48" spans="1:8" ht="25.5" customHeight="1" x14ac:dyDescent="0.45">
      <c r="B48" s="295">
        <v>2563</v>
      </c>
      <c r="C48" s="289"/>
      <c r="D48" s="289">
        <v>2562</v>
      </c>
      <c r="E48" s="289"/>
      <c r="F48" s="295">
        <v>2563</v>
      </c>
      <c r="G48" s="289"/>
      <c r="H48" s="289">
        <v>2562</v>
      </c>
    </row>
    <row r="49" spans="1:8" ht="24.95" customHeight="1" x14ac:dyDescent="0.45">
      <c r="B49" s="310" t="s">
        <v>7</v>
      </c>
      <c r="C49" s="310"/>
      <c r="D49" s="310"/>
      <c r="E49" s="310"/>
      <c r="F49" s="310"/>
      <c r="G49" s="310"/>
      <c r="H49" s="310"/>
    </row>
    <row r="50" spans="1:8" ht="21" customHeight="1" x14ac:dyDescent="0.45">
      <c r="A50" s="148" t="s">
        <v>106</v>
      </c>
      <c r="B50" s="248"/>
      <c r="C50" s="248"/>
      <c r="D50" s="248"/>
      <c r="E50" s="160"/>
      <c r="F50" s="248"/>
      <c r="G50" s="246"/>
      <c r="H50" s="248"/>
    </row>
    <row r="51" spans="1:8" ht="22.5" customHeight="1" x14ac:dyDescent="0.45">
      <c r="A51" s="255" t="s">
        <v>189</v>
      </c>
      <c r="B51" s="247">
        <v>230341340</v>
      </c>
      <c r="C51" s="247"/>
      <c r="D51" s="247">
        <v>-394080393</v>
      </c>
      <c r="E51" s="159"/>
      <c r="F51" s="247">
        <v>230341340</v>
      </c>
      <c r="G51" s="154"/>
      <c r="H51" s="247">
        <v>-394080393</v>
      </c>
    </row>
    <row r="52" spans="1:8" ht="22.5" customHeight="1" x14ac:dyDescent="0.45">
      <c r="A52" s="174" t="s">
        <v>156</v>
      </c>
      <c r="B52" s="247">
        <v>0</v>
      </c>
      <c r="C52" s="247"/>
      <c r="D52" s="247">
        <v>20000000</v>
      </c>
      <c r="E52" s="159"/>
      <c r="F52" s="247">
        <v>0</v>
      </c>
      <c r="G52" s="154"/>
      <c r="H52" s="247">
        <v>20000000</v>
      </c>
    </row>
    <row r="53" spans="1:8" ht="22.5" customHeight="1" x14ac:dyDescent="0.45">
      <c r="A53" s="174" t="s">
        <v>115</v>
      </c>
      <c r="B53" s="253">
        <v>87844416</v>
      </c>
      <c r="C53" s="247"/>
      <c r="D53" s="253">
        <v>0</v>
      </c>
      <c r="E53" s="159"/>
      <c r="F53" s="253">
        <v>87844416</v>
      </c>
      <c r="G53" s="252"/>
      <c r="H53" s="253">
        <v>0</v>
      </c>
    </row>
    <row r="54" spans="1:8" ht="22.5" customHeight="1" x14ac:dyDescent="0.45">
      <c r="A54" s="174" t="s">
        <v>114</v>
      </c>
      <c r="B54" s="165">
        <v>-221890088</v>
      </c>
      <c r="C54" s="247"/>
      <c r="D54" s="165">
        <v>-226818591</v>
      </c>
      <c r="E54" s="159"/>
      <c r="F54" s="165">
        <v>-221890088</v>
      </c>
      <c r="G54" s="252"/>
      <c r="H54" s="165">
        <v>-226818591</v>
      </c>
    </row>
    <row r="55" spans="1:8" ht="22.5" customHeight="1" x14ac:dyDescent="0.45">
      <c r="A55" s="255" t="s">
        <v>236</v>
      </c>
      <c r="B55" s="165"/>
      <c r="C55" s="247"/>
      <c r="D55" s="165"/>
      <c r="E55" s="159"/>
      <c r="F55" s="165"/>
      <c r="G55" s="252"/>
      <c r="H55" s="165"/>
    </row>
    <row r="56" spans="1:8" ht="22.5" customHeight="1" x14ac:dyDescent="0.45">
      <c r="A56" s="249" t="s">
        <v>237</v>
      </c>
      <c r="B56" s="247">
        <v>0</v>
      </c>
      <c r="C56" s="247"/>
      <c r="D56" s="247">
        <v>19530816</v>
      </c>
      <c r="E56" s="159"/>
      <c r="F56" s="247">
        <v>0</v>
      </c>
      <c r="G56" s="252"/>
      <c r="H56" s="247">
        <v>19530816</v>
      </c>
    </row>
    <row r="57" spans="1:8" ht="22.5" customHeight="1" x14ac:dyDescent="0.45">
      <c r="A57" s="255" t="s">
        <v>190</v>
      </c>
      <c r="B57" s="247">
        <v>0</v>
      </c>
      <c r="C57" s="247"/>
      <c r="D57" s="247">
        <v>0</v>
      </c>
      <c r="E57" s="159"/>
      <c r="F57" s="247">
        <v>3866418</v>
      </c>
      <c r="G57" s="252"/>
      <c r="H57" s="247">
        <v>0</v>
      </c>
    </row>
    <row r="58" spans="1:8" ht="22.5" customHeight="1" x14ac:dyDescent="0.45">
      <c r="A58" s="174" t="s">
        <v>157</v>
      </c>
      <c r="B58" s="253">
        <v>0</v>
      </c>
      <c r="C58" s="247"/>
      <c r="D58" s="253">
        <v>-114240000</v>
      </c>
      <c r="E58" s="159"/>
      <c r="F58" s="253">
        <v>0</v>
      </c>
      <c r="G58" s="252"/>
      <c r="H58" s="253">
        <v>-114240000</v>
      </c>
    </row>
    <row r="59" spans="1:8" ht="22.5" customHeight="1" x14ac:dyDescent="0.45">
      <c r="A59" s="255" t="s">
        <v>138</v>
      </c>
      <c r="B59" s="247">
        <v>23184006</v>
      </c>
      <c r="C59" s="247"/>
      <c r="D59" s="247">
        <v>237548051</v>
      </c>
      <c r="E59" s="159"/>
      <c r="F59" s="165">
        <v>23144286</v>
      </c>
      <c r="G59" s="252"/>
      <c r="H59" s="165">
        <v>237318145</v>
      </c>
    </row>
    <row r="60" spans="1:8" ht="22.5" customHeight="1" x14ac:dyDescent="0.45">
      <c r="A60" s="249" t="s">
        <v>137</v>
      </c>
      <c r="B60" s="166">
        <v>-228839651</v>
      </c>
      <c r="C60" s="247"/>
      <c r="D60" s="166">
        <v>-346637883</v>
      </c>
      <c r="E60" s="159"/>
      <c r="F60" s="247">
        <v>-227346267</v>
      </c>
      <c r="G60" s="252"/>
      <c r="H60" s="247">
        <v>-343614682</v>
      </c>
    </row>
    <row r="61" spans="1:8" ht="22.5" customHeight="1" x14ac:dyDescent="0.45">
      <c r="A61" s="249" t="s">
        <v>238</v>
      </c>
      <c r="B61" s="101"/>
      <c r="C61" s="101"/>
      <c r="D61" s="101"/>
      <c r="E61" s="160"/>
      <c r="F61" s="166"/>
      <c r="G61" s="246"/>
      <c r="H61" s="166"/>
    </row>
    <row r="62" spans="1:8" ht="22.5" customHeight="1" x14ac:dyDescent="0.45">
      <c r="A62" s="249" t="s">
        <v>219</v>
      </c>
      <c r="B62" s="247">
        <f>104666</f>
        <v>104666</v>
      </c>
      <c r="C62" s="247"/>
      <c r="D62" s="247">
        <v>33466892</v>
      </c>
      <c r="E62" s="159"/>
      <c r="F62" s="247">
        <f>104666+7000000</f>
        <v>7104666</v>
      </c>
      <c r="G62" s="154"/>
      <c r="H62" s="165">
        <v>52117916</v>
      </c>
    </row>
    <row r="63" spans="1:8" ht="22.5" customHeight="1" x14ac:dyDescent="0.45">
      <c r="A63" s="249" t="s">
        <v>221</v>
      </c>
      <c r="B63" s="247">
        <v>0</v>
      </c>
      <c r="C63" s="247"/>
      <c r="D63" s="165">
        <v>0</v>
      </c>
      <c r="E63" s="159"/>
      <c r="F63" s="165">
        <v>-1500000</v>
      </c>
      <c r="G63" s="154"/>
      <c r="H63" s="165">
        <v>0</v>
      </c>
    </row>
    <row r="64" spans="1:8" ht="22.5" customHeight="1" x14ac:dyDescent="0.45">
      <c r="A64" s="249" t="s">
        <v>222</v>
      </c>
      <c r="B64" s="165">
        <v>-3550000</v>
      </c>
      <c r="C64" s="247"/>
      <c r="D64" s="165">
        <v>0</v>
      </c>
      <c r="E64" s="159"/>
      <c r="F64" s="165">
        <v>-3550000</v>
      </c>
      <c r="G64" s="154"/>
      <c r="H64" s="165">
        <v>0</v>
      </c>
    </row>
    <row r="65" spans="1:8" ht="22.5" customHeight="1" x14ac:dyDescent="0.45">
      <c r="A65" s="255" t="s">
        <v>108</v>
      </c>
      <c r="B65" s="247">
        <f>358399718-1</f>
        <v>358399717</v>
      </c>
      <c r="C65" s="248"/>
      <c r="D65" s="247">
        <v>570780051</v>
      </c>
      <c r="E65" s="160"/>
      <c r="F65" s="252">
        <v>358399717</v>
      </c>
      <c r="G65" s="154">
        <v>4</v>
      </c>
      <c r="H65" s="252">
        <v>570780051</v>
      </c>
    </row>
    <row r="66" spans="1:8" s="174" customFormat="1" ht="22.5" customHeight="1" x14ac:dyDescent="0.45">
      <c r="A66" s="174" t="s">
        <v>107</v>
      </c>
      <c r="B66" s="197">
        <v>24866852</v>
      </c>
      <c r="C66" s="197"/>
      <c r="D66" s="197">
        <v>30367612</v>
      </c>
      <c r="E66" s="198"/>
      <c r="F66" s="197">
        <v>26453191</v>
      </c>
      <c r="G66" s="196"/>
      <c r="H66" s="197">
        <v>32449399</v>
      </c>
    </row>
    <row r="67" spans="1:8" s="74" customFormat="1" ht="22.5" customHeight="1" x14ac:dyDescent="0.45">
      <c r="A67" s="74" t="s">
        <v>155</v>
      </c>
      <c r="B67" s="256">
        <f>SUM(B51:B66)</f>
        <v>270461258</v>
      </c>
      <c r="C67" s="127"/>
      <c r="D67" s="256">
        <f>SUM(D51:D66)</f>
        <v>-170083445</v>
      </c>
      <c r="E67" s="257"/>
      <c r="F67" s="256">
        <f>SUM(F51:F66)</f>
        <v>282867679</v>
      </c>
      <c r="G67" s="127"/>
      <c r="H67" s="256">
        <f>SUM(H51:H66)</f>
        <v>-146557339</v>
      </c>
    </row>
    <row r="68" spans="1:8" s="1" customFormat="1" ht="21.75" x14ac:dyDescent="0.45">
      <c r="B68" s="252"/>
      <c r="C68" s="252"/>
      <c r="D68" s="252"/>
      <c r="E68" s="159"/>
      <c r="F68" s="252"/>
      <c r="G68" s="252"/>
      <c r="H68" s="252"/>
    </row>
    <row r="69" spans="1:8" ht="24.75" customHeight="1" x14ac:dyDescent="0.45">
      <c r="A69" s="148" t="s">
        <v>109</v>
      </c>
      <c r="B69" s="248"/>
      <c r="C69" s="248"/>
      <c r="D69" s="248"/>
      <c r="E69" s="160"/>
      <c r="F69" s="248"/>
      <c r="G69" s="246"/>
      <c r="H69" s="248"/>
    </row>
    <row r="70" spans="1:8" ht="22.5" customHeight="1" x14ac:dyDescent="0.45">
      <c r="A70" s="255" t="s">
        <v>232</v>
      </c>
      <c r="B70" s="253"/>
      <c r="C70" s="248"/>
      <c r="D70" s="253"/>
      <c r="E70" s="160"/>
      <c r="F70" s="253"/>
      <c r="G70" s="154"/>
      <c r="H70" s="253"/>
    </row>
    <row r="71" spans="1:8" ht="22.5" customHeight="1" x14ac:dyDescent="0.45">
      <c r="A71" s="255" t="s">
        <v>233</v>
      </c>
      <c r="B71" s="253">
        <v>-6630003</v>
      </c>
      <c r="C71" s="248"/>
      <c r="D71" s="253">
        <v>17680164</v>
      </c>
      <c r="E71" s="160"/>
      <c r="F71" s="253">
        <v>0</v>
      </c>
      <c r="G71" s="154"/>
      <c r="H71" s="253">
        <v>0</v>
      </c>
    </row>
    <row r="72" spans="1:8" ht="24.75" customHeight="1" x14ac:dyDescent="0.45">
      <c r="A72" s="255" t="s">
        <v>192</v>
      </c>
      <c r="B72" s="248">
        <v>22000000</v>
      </c>
      <c r="C72" s="248"/>
      <c r="D72" s="248">
        <v>20000000</v>
      </c>
      <c r="E72" s="160"/>
      <c r="F72" s="248">
        <v>0</v>
      </c>
      <c r="G72" s="246"/>
      <c r="H72" s="248">
        <v>0</v>
      </c>
    </row>
    <row r="73" spans="1:8" ht="24.75" customHeight="1" x14ac:dyDescent="0.45">
      <c r="A73" s="255" t="s">
        <v>193</v>
      </c>
      <c r="B73" s="248">
        <v>-10000000</v>
      </c>
      <c r="C73" s="248"/>
      <c r="D73" s="248">
        <f>-D72</f>
        <v>-20000000</v>
      </c>
      <c r="E73" s="160"/>
      <c r="F73" s="248">
        <v>0</v>
      </c>
      <c r="G73" s="246"/>
      <c r="H73" s="248">
        <v>0</v>
      </c>
    </row>
    <row r="74" spans="1:8" ht="24.75" customHeight="1" x14ac:dyDescent="0.45">
      <c r="A74" s="255" t="s">
        <v>191</v>
      </c>
      <c r="B74" s="248">
        <v>-284831358</v>
      </c>
      <c r="C74" s="248"/>
      <c r="D74" s="248">
        <v>0</v>
      </c>
      <c r="E74" s="160"/>
      <c r="F74" s="248">
        <v>-282954654</v>
      </c>
      <c r="G74" s="246"/>
      <c r="H74" s="248">
        <v>0</v>
      </c>
    </row>
    <row r="75" spans="1:8" ht="22.5" customHeight="1" x14ac:dyDescent="0.45">
      <c r="A75" s="255" t="s">
        <v>126</v>
      </c>
      <c r="B75" s="247">
        <v>-203443611</v>
      </c>
      <c r="C75" s="248"/>
      <c r="D75" s="247">
        <v>-351537209</v>
      </c>
      <c r="E75" s="159"/>
      <c r="F75" s="247">
        <v>-203443611</v>
      </c>
      <c r="G75" s="154"/>
      <c r="H75" s="247">
        <v>-351537209</v>
      </c>
    </row>
    <row r="76" spans="1:8" ht="22.5" customHeight="1" x14ac:dyDescent="0.45">
      <c r="A76" s="255" t="s">
        <v>148</v>
      </c>
      <c r="B76" s="253">
        <v>-2187778</v>
      </c>
      <c r="C76" s="248"/>
      <c r="D76" s="253">
        <v>-2195785</v>
      </c>
      <c r="E76" s="160"/>
      <c r="F76" s="253">
        <v>0</v>
      </c>
      <c r="G76" s="154"/>
      <c r="H76" s="253">
        <v>0</v>
      </c>
    </row>
    <row r="77" spans="1:8" ht="22.5" customHeight="1" x14ac:dyDescent="0.45">
      <c r="A77" s="254" t="s">
        <v>213</v>
      </c>
    </row>
    <row r="78" spans="1:8" ht="22.5" customHeight="1" x14ac:dyDescent="0.45">
      <c r="A78" s="254" t="s">
        <v>194</v>
      </c>
      <c r="B78" s="250">
        <v>816786</v>
      </c>
      <c r="D78" s="171">
        <v>0</v>
      </c>
      <c r="F78" s="285">
        <v>0</v>
      </c>
      <c r="H78" s="253">
        <v>0</v>
      </c>
    </row>
    <row r="79" spans="1:8" s="74" customFormat="1" ht="22.5" customHeight="1" x14ac:dyDescent="0.45">
      <c r="A79" s="74" t="s">
        <v>247</v>
      </c>
      <c r="B79" s="256">
        <f>SUM(B71:B78)</f>
        <v>-484275964</v>
      </c>
      <c r="C79" s="163"/>
      <c r="D79" s="256">
        <f>SUM(D71:D78)</f>
        <v>-336052830</v>
      </c>
      <c r="E79" s="133"/>
      <c r="F79" s="256">
        <f>SUM(F71:F78)</f>
        <v>-486398265</v>
      </c>
      <c r="G79" s="133"/>
      <c r="H79" s="256">
        <f>SUM(H71:H78)</f>
        <v>-351537209</v>
      </c>
    </row>
    <row r="80" spans="1:8" ht="19.5" customHeight="1" x14ac:dyDescent="0.45">
      <c r="B80" s="248"/>
      <c r="C80" s="248"/>
      <c r="D80" s="248"/>
      <c r="E80" s="160"/>
      <c r="F80" s="248"/>
      <c r="G80" s="246"/>
      <c r="H80" s="248"/>
    </row>
    <row r="81" spans="1:8" ht="19.5" customHeight="1" x14ac:dyDescent="0.5">
      <c r="A81" s="251" t="s">
        <v>0</v>
      </c>
      <c r="B81" s="252"/>
      <c r="C81" s="252"/>
      <c r="D81" s="252"/>
      <c r="E81" s="159"/>
      <c r="F81" s="252"/>
      <c r="G81" s="252"/>
      <c r="H81" s="252"/>
    </row>
    <row r="82" spans="1:8" ht="19.5" customHeight="1" x14ac:dyDescent="0.5">
      <c r="A82" s="251" t="s">
        <v>96</v>
      </c>
      <c r="B82" s="252"/>
      <c r="C82" s="252"/>
      <c r="D82" s="252"/>
      <c r="E82" s="159"/>
      <c r="F82" s="252"/>
      <c r="G82" s="252"/>
      <c r="H82" s="252"/>
    </row>
    <row r="83" spans="1:8" ht="11.1" customHeight="1" x14ac:dyDescent="0.45">
      <c r="B83" s="257"/>
      <c r="C83" s="257"/>
      <c r="D83" s="257"/>
      <c r="E83" s="257"/>
      <c r="F83" s="257"/>
      <c r="G83" s="257"/>
      <c r="H83" s="257"/>
    </row>
    <row r="84" spans="1:8" ht="27.95" customHeight="1" x14ac:dyDescent="0.45">
      <c r="B84" s="309" t="s">
        <v>2</v>
      </c>
      <c r="C84" s="309"/>
      <c r="D84" s="309"/>
      <c r="E84" s="291"/>
      <c r="F84" s="309" t="s">
        <v>3</v>
      </c>
      <c r="G84" s="309"/>
      <c r="H84" s="309"/>
    </row>
    <row r="85" spans="1:8" ht="27.95" customHeight="1" x14ac:dyDescent="0.45">
      <c r="B85" s="253"/>
      <c r="C85" s="253" t="s">
        <v>55</v>
      </c>
      <c r="D85" s="253"/>
      <c r="E85" s="253"/>
      <c r="F85" s="253"/>
      <c r="G85" s="253" t="s">
        <v>55</v>
      </c>
      <c r="H85" s="253"/>
    </row>
    <row r="86" spans="1:8" ht="27.95" customHeight="1" x14ac:dyDescent="0.45">
      <c r="B86" s="295">
        <v>2563</v>
      </c>
      <c r="C86" s="289"/>
      <c r="D86" s="289">
        <v>2562</v>
      </c>
      <c r="E86" s="289"/>
      <c r="F86" s="295">
        <v>2563</v>
      </c>
      <c r="G86" s="289"/>
      <c r="H86" s="289">
        <v>2562</v>
      </c>
    </row>
    <row r="87" spans="1:8" ht="26.1" customHeight="1" x14ac:dyDescent="0.45">
      <c r="B87" s="310" t="s">
        <v>7</v>
      </c>
      <c r="C87" s="310"/>
      <c r="D87" s="310"/>
      <c r="E87" s="310"/>
      <c r="F87" s="310"/>
      <c r="G87" s="310"/>
      <c r="H87" s="310"/>
    </row>
    <row r="88" spans="1:8" ht="23.25" customHeight="1" x14ac:dyDescent="0.45">
      <c r="A88" s="254" t="s">
        <v>110</v>
      </c>
      <c r="B88" s="248"/>
      <c r="C88" s="248"/>
      <c r="D88" s="248"/>
      <c r="E88" s="160"/>
      <c r="F88" s="248"/>
      <c r="G88" s="246"/>
      <c r="H88" s="248"/>
    </row>
    <row r="89" spans="1:8" ht="19.5" customHeight="1" x14ac:dyDescent="0.45">
      <c r="A89" s="254" t="s">
        <v>128</v>
      </c>
      <c r="B89" s="165">
        <f>B79+B67+B41</f>
        <v>679211656</v>
      </c>
      <c r="C89" s="165"/>
      <c r="D89" s="165">
        <v>-285796642</v>
      </c>
      <c r="E89" s="160"/>
      <c r="F89" s="165">
        <f>F79+F67+F41</f>
        <v>685852839</v>
      </c>
      <c r="G89" s="246"/>
      <c r="H89" s="165">
        <v>-282929964</v>
      </c>
    </row>
    <row r="90" spans="1:8" s="74" customFormat="1" ht="22.5" customHeight="1" x14ac:dyDescent="0.45">
      <c r="A90" s="259" t="s">
        <v>149</v>
      </c>
      <c r="B90" s="168"/>
      <c r="C90" s="247"/>
      <c r="D90" s="168"/>
      <c r="E90" s="159"/>
      <c r="F90" s="247"/>
      <c r="G90" s="252"/>
      <c r="H90" s="247"/>
    </row>
    <row r="91" spans="1:8" ht="22.5" customHeight="1" x14ac:dyDescent="0.45">
      <c r="A91" s="243" t="s">
        <v>150</v>
      </c>
      <c r="B91" s="131">
        <v>2250716</v>
      </c>
      <c r="C91" s="247"/>
      <c r="D91" s="173">
        <v>-4876834</v>
      </c>
      <c r="E91" s="159"/>
      <c r="F91" s="173">
        <v>0</v>
      </c>
      <c r="G91" s="252"/>
      <c r="H91" s="173">
        <v>0</v>
      </c>
    </row>
    <row r="92" spans="1:8" s="74" customFormat="1" ht="21" customHeight="1" x14ac:dyDescent="0.45">
      <c r="A92" s="74" t="s">
        <v>110</v>
      </c>
      <c r="B92" s="167">
        <f>SUM(B89:B91)</f>
        <v>681462372</v>
      </c>
      <c r="C92" s="127"/>
      <c r="D92" s="167">
        <f>SUM(D89:D91)</f>
        <v>-290673476</v>
      </c>
      <c r="E92" s="257"/>
      <c r="F92" s="167">
        <f>SUM(F89:F91)</f>
        <v>685852839</v>
      </c>
      <c r="G92" s="129"/>
      <c r="H92" s="167">
        <f>SUM(H89:H91)</f>
        <v>-282929964</v>
      </c>
    </row>
    <row r="93" spans="1:8" s="74" customFormat="1" ht="22.5" customHeight="1" x14ac:dyDescent="0.45">
      <c r="A93" s="259" t="s">
        <v>195</v>
      </c>
      <c r="B93" s="168">
        <v>1113700825</v>
      </c>
      <c r="C93" s="247"/>
      <c r="D93" s="168">
        <v>1404374301</v>
      </c>
      <c r="E93" s="159"/>
      <c r="F93" s="165">
        <v>1095120351</v>
      </c>
      <c r="G93" s="252"/>
      <c r="H93" s="165">
        <v>1378050315</v>
      </c>
    </row>
    <row r="94" spans="1:8" s="74" customFormat="1" ht="22.5" customHeight="1" thickBot="1" x14ac:dyDescent="0.5">
      <c r="A94" s="258" t="s">
        <v>196</v>
      </c>
      <c r="B94" s="169">
        <f>SUM(B92:B93)</f>
        <v>1795163197</v>
      </c>
      <c r="C94" s="163"/>
      <c r="D94" s="169">
        <f>SUM(D92:D93)</f>
        <v>1113700825</v>
      </c>
      <c r="E94" s="133"/>
      <c r="F94" s="169">
        <f>SUM(F92:F93)</f>
        <v>1780973190</v>
      </c>
      <c r="G94" s="163"/>
      <c r="H94" s="169">
        <f>SUM(H92:H93)</f>
        <v>1095120351</v>
      </c>
    </row>
    <row r="95" spans="1:8" s="170" customFormat="1" thickTop="1" x14ac:dyDescent="0.45">
      <c r="A95" s="255"/>
      <c r="B95" s="158"/>
      <c r="C95" s="158"/>
      <c r="D95" s="158"/>
      <c r="E95" s="158"/>
      <c r="F95" s="158"/>
      <c r="G95" s="158"/>
      <c r="H95" s="158"/>
    </row>
    <row r="96" spans="1:8" ht="20.25" customHeight="1" x14ac:dyDescent="0.45">
      <c r="A96" s="148" t="s">
        <v>111</v>
      </c>
      <c r="B96" s="248"/>
      <c r="C96" s="248"/>
      <c r="D96" s="248"/>
      <c r="E96" s="160"/>
      <c r="F96" s="101"/>
      <c r="G96" s="246"/>
      <c r="H96" s="101"/>
    </row>
    <row r="97" spans="1:8" ht="21.75" customHeight="1" x14ac:dyDescent="0.45">
      <c r="A97" s="255" t="s">
        <v>197</v>
      </c>
      <c r="B97" s="247">
        <v>127057411</v>
      </c>
      <c r="C97" s="247"/>
      <c r="D97" s="247">
        <v>-212901898.29249954</v>
      </c>
      <c r="E97" s="159"/>
      <c r="F97" s="247">
        <v>127057411</v>
      </c>
      <c r="G97" s="177"/>
      <c r="H97" s="247">
        <v>-212901898.29249954</v>
      </c>
    </row>
    <row r="98" spans="1:8" ht="22.5" customHeight="1" x14ac:dyDescent="0.45">
      <c r="A98" s="255" t="s">
        <v>127</v>
      </c>
      <c r="B98" s="250">
        <v>-6661661</v>
      </c>
      <c r="D98" s="250">
        <v>4497118</v>
      </c>
      <c r="F98" s="101">
        <v>-6661661</v>
      </c>
      <c r="G98" s="177"/>
      <c r="H98" s="101">
        <v>4003372</v>
      </c>
    </row>
    <row r="99" spans="1:8" ht="22.5" customHeight="1" x14ac:dyDescent="0.45">
      <c r="A99" s="255" t="s">
        <v>198</v>
      </c>
      <c r="B99" s="101">
        <v>16420880</v>
      </c>
      <c r="D99" s="248">
        <v>0</v>
      </c>
      <c r="F99" s="101">
        <v>16420880</v>
      </c>
      <c r="H99" s="248">
        <v>0</v>
      </c>
    </row>
    <row r="100" spans="1:8" ht="22.5" customHeight="1" x14ac:dyDescent="0.45">
      <c r="A100" s="255" t="s">
        <v>199</v>
      </c>
      <c r="B100" s="101">
        <v>215399399</v>
      </c>
      <c r="D100" s="248">
        <v>0</v>
      </c>
      <c r="F100" s="101">
        <v>215399399</v>
      </c>
      <c r="H100" s="248">
        <v>0</v>
      </c>
    </row>
    <row r="101" spans="1:8" ht="22.5" customHeight="1" x14ac:dyDescent="0.45">
      <c r="A101" s="255" t="s">
        <v>234</v>
      </c>
      <c r="B101" s="250">
        <v>2950000</v>
      </c>
      <c r="D101" s="248">
        <v>0</v>
      </c>
      <c r="F101" s="250">
        <v>2950000</v>
      </c>
      <c r="H101" s="248">
        <v>0</v>
      </c>
    </row>
    <row r="102" spans="1:8" ht="22.5" customHeight="1" x14ac:dyDescent="0.45">
      <c r="A102" s="255" t="s">
        <v>249</v>
      </c>
      <c r="B102" s="101">
        <v>-70467364</v>
      </c>
      <c r="D102" s="248">
        <v>0</v>
      </c>
      <c r="F102" s="101">
        <v>-70178042</v>
      </c>
      <c r="H102" s="248">
        <v>0</v>
      </c>
    </row>
    <row r="103" spans="1:8" ht="22.5" customHeight="1" x14ac:dyDescent="0.45">
      <c r="A103" s="255" t="s">
        <v>250</v>
      </c>
      <c r="B103" s="101">
        <v>63507749</v>
      </c>
      <c r="D103" s="248">
        <v>0</v>
      </c>
      <c r="F103" s="101">
        <v>63507749</v>
      </c>
      <c r="H103" s="248">
        <v>0</v>
      </c>
    </row>
  </sheetData>
  <mergeCells count="9">
    <mergeCell ref="B84:D84"/>
    <mergeCell ref="F84:H84"/>
    <mergeCell ref="B87:H87"/>
    <mergeCell ref="B49:H49"/>
    <mergeCell ref="B4:D4"/>
    <mergeCell ref="F4:H4"/>
    <mergeCell ref="B7:H7"/>
    <mergeCell ref="B46:D46"/>
    <mergeCell ref="F46:H46"/>
  </mergeCells>
  <pageMargins left="0.8" right="0.8" top="0.48" bottom="0.5" header="0.5" footer="0.5"/>
  <pageSetup paperSize="9" scale="78" firstPageNumber="19" fitToHeight="2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42" max="7" man="1"/>
    <brk id="8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BS-10-12</vt:lpstr>
      <vt:lpstr>PL-13-14</vt:lpstr>
      <vt:lpstr> SH-15</vt:lpstr>
      <vt:lpstr>SH-16</vt:lpstr>
      <vt:lpstr>SH-17</vt:lpstr>
      <vt:lpstr>SH-18</vt:lpstr>
      <vt:lpstr>CF-19-21</vt:lpstr>
      <vt:lpstr>' SH-15'!Print_Area</vt:lpstr>
      <vt:lpstr>'BS-10-12'!Print_Area</vt:lpstr>
      <vt:lpstr>'CF-19-21'!Print_Area</vt:lpstr>
      <vt:lpstr>'PL-13-14'!Print_Area</vt:lpstr>
      <vt:lpstr>'SH-16'!Print_Area</vt:lpstr>
      <vt:lpstr>'SH-17'!Print_Area</vt:lpstr>
      <vt:lpstr>'SH-18'!Print_Area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user</cp:lastModifiedBy>
  <cp:lastPrinted>2021-02-19T09:29:17Z</cp:lastPrinted>
  <dcterms:created xsi:type="dcterms:W3CDTF">2017-11-13T13:33:58Z</dcterms:created>
  <dcterms:modified xsi:type="dcterms:W3CDTF">2021-02-19T10:54:30Z</dcterms:modified>
</cp:coreProperties>
</file>