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0\YTD2020\Audit\SET\"/>
    </mc:Choice>
  </mc:AlternateContent>
  <xr:revisionPtr revIDLastSave="0" documentId="13_ncr:1_{D9CBB8C2-C745-469D-9C4F-36E259955AC9}" xr6:coauthVersionLast="46" xr6:coauthVersionMax="46" xr10:uidLastSave="{00000000-0000-0000-0000-000000000000}"/>
  <bookViews>
    <workbookView xWindow="-120" yWindow="-120" windowWidth="20730" windowHeight="11160" tabRatio="847" xr2:uid="{00000000-000D-0000-FFFF-FFFF00000000}"/>
  </bookViews>
  <sheets>
    <sheet name="BS 9-11" sheetId="4" r:id="rId1"/>
    <sheet name="PL 12-13" sheetId="6" r:id="rId2"/>
    <sheet name="SH 14" sheetId="5" r:id="rId3"/>
    <sheet name="SH 15" sheetId="10" r:id="rId4"/>
    <sheet name="SH-16" sheetId="12" r:id="rId5"/>
    <sheet name="SH-17" sheetId="11" r:id="rId6"/>
    <sheet name="CF 18-19" sheetId="13" r:id="rId7"/>
  </sheets>
  <externalReferences>
    <externalReference r:id="rId8"/>
  </externalReferences>
  <definedNames>
    <definedName name="\a" localSheetId="0">'BS 9-11'!#REF!</definedName>
    <definedName name="\a" localSheetId="1">'PL 12-13'!#REF!</definedName>
    <definedName name="\a" localSheetId="3">[1]BL!#REF!</definedName>
    <definedName name="\a" localSheetId="4">'CF 18-19'!#REF!</definedName>
    <definedName name="\a" localSheetId="5">'CF 18-19'!#REF!</definedName>
    <definedName name="\a">#REF!</definedName>
    <definedName name="\c" localSheetId="0">'BS 9-11'!#REF!</definedName>
    <definedName name="\c" localSheetId="1">'PL 12-13'!#REF!</definedName>
    <definedName name="\c" localSheetId="3">[1]BL!#REF!</definedName>
    <definedName name="\c" localSheetId="4">'CF 18-19'!#REF!</definedName>
    <definedName name="\c" localSheetId="5">'CF 18-19'!#REF!</definedName>
    <definedName name="\c">#REF!</definedName>
    <definedName name="\d" localSheetId="0">'BS 9-11'!#REF!</definedName>
    <definedName name="\d" localSheetId="1">'PL 12-13'!#REF!</definedName>
    <definedName name="\d" localSheetId="3">[1]BL!#REF!</definedName>
    <definedName name="\d" localSheetId="4">'CF 18-19'!#REF!</definedName>
    <definedName name="\d" localSheetId="5">'CF 18-19'!#REF!</definedName>
    <definedName name="\d">#REF!</definedName>
    <definedName name="_Regression_Int" localSheetId="0" hidden="1">1</definedName>
    <definedName name="_Regression_Int" localSheetId="6" hidden="1">1</definedName>
    <definedName name="_Regression_Int" localSheetId="1" hidden="1">1</definedName>
    <definedName name="d" localSheetId="3">[1]BL!#REF!</definedName>
    <definedName name="d" localSheetId="4">#REF!</definedName>
    <definedName name="d" localSheetId="5">#REF!</definedName>
    <definedName name="d">#REF!</definedName>
    <definedName name="df" localSheetId="3">[1]BL!#REF!</definedName>
    <definedName name="df" localSheetId="4">#REF!</definedName>
    <definedName name="df" localSheetId="5">#REF!</definedName>
    <definedName name="df">#REF!</definedName>
    <definedName name="_xlnm.Print_Area" localSheetId="0">'BS 9-11'!$A$1:$J$94</definedName>
    <definedName name="_xlnm.Print_Area" localSheetId="6">'CF 18-19'!$A$1:$H$95</definedName>
    <definedName name="_xlnm.Print_Area" localSheetId="1">'PL 12-13'!$A$1:$J$72</definedName>
    <definedName name="_xlnm.Print_Area" localSheetId="3">'SH 15'!$A$1:$AB$32</definedName>
    <definedName name="_xlnm.Print_Area" localSheetId="5">'SH-17'!$A$1:$Q$28</definedName>
    <definedName name="Print_Area_MI" localSheetId="0">'BS 9-11'!#REF!</definedName>
    <definedName name="Print_Area_MI" localSheetId="1">'PL 12-13'!$A$6:$F$72</definedName>
    <definedName name="Print_Area_MI" localSheetId="3">#REF!</definedName>
    <definedName name="Print_Area_MI">#REF!</definedName>
    <definedName name="sda" localSheetId="3">[1]BL!#REF!</definedName>
    <definedName name="sda" localSheetId="4">[1]BL!#REF!</definedName>
    <definedName name="sda" localSheetId="5">[1]BL!#REF!</definedName>
    <definedName name="sda">[1]BL!#REF!</definedName>
  </definedNames>
  <calcPr calcId="181029"/>
</workbook>
</file>

<file path=xl/calcChain.xml><?xml version="1.0" encoding="utf-8"?>
<calcChain xmlns="http://schemas.openxmlformats.org/spreadsheetml/2006/main">
  <c r="H79" i="13" l="1"/>
  <c r="F79" i="13"/>
  <c r="D79" i="13"/>
  <c r="B79" i="13"/>
  <c r="B26" i="13" l="1"/>
  <c r="B38" i="13" s="1"/>
  <c r="B41" i="13" s="1"/>
  <c r="B68" i="13"/>
  <c r="D84" i="13"/>
  <c r="D86" i="13" s="1"/>
  <c r="B85" i="13" s="1"/>
  <c r="F68" i="13"/>
  <c r="F26" i="13"/>
  <c r="F38" i="13" s="1"/>
  <c r="F41" i="13" s="1"/>
  <c r="H84" i="13"/>
  <c r="H86" i="13" s="1"/>
  <c r="F85" i="13" s="1"/>
  <c r="S27" i="10"/>
  <c r="D57" i="6"/>
  <c r="H32" i="4"/>
  <c r="H53" i="4"/>
  <c r="H61" i="4"/>
  <c r="D32" i="4"/>
  <c r="D53" i="4"/>
  <c r="D61" i="4"/>
  <c r="D90" i="4"/>
  <c r="D92" i="4" s="1"/>
  <c r="H22" i="6"/>
  <c r="D32" i="13"/>
  <c r="H32" i="13"/>
  <c r="Q27" i="11"/>
  <c r="Q26" i="11"/>
  <c r="Q23" i="11"/>
  <c r="Q22" i="11"/>
  <c r="Q18" i="11"/>
  <c r="Q13" i="11"/>
  <c r="Q12" i="11"/>
  <c r="Q22" i="12"/>
  <c r="Q17" i="12"/>
  <c r="Q12" i="12"/>
  <c r="Q21" i="12"/>
  <c r="Q20" i="12"/>
  <c r="Q16" i="12"/>
  <c r="X26" i="5"/>
  <c r="AB26" i="5" s="1"/>
  <c r="V22" i="10"/>
  <c r="X22" i="10" s="1"/>
  <c r="AB22" i="10" s="1"/>
  <c r="V26" i="10"/>
  <c r="X26" i="10" s="1"/>
  <c r="AB26" i="10" s="1"/>
  <c r="V15" i="10"/>
  <c r="V14" i="10"/>
  <c r="X14" i="10" s="1"/>
  <c r="AB14" i="10" s="1"/>
  <c r="V14" i="5"/>
  <c r="V27" i="5" s="1"/>
  <c r="V18" i="5"/>
  <c r="X18" i="5" s="1"/>
  <c r="AB18" i="5" s="1"/>
  <c r="V23" i="5"/>
  <c r="X23" i="5" s="1"/>
  <c r="AB23" i="5" s="1"/>
  <c r="V22" i="5"/>
  <c r="X22" i="5" s="1"/>
  <c r="AB22" i="5" s="1"/>
  <c r="M23" i="10"/>
  <c r="J72" i="6"/>
  <c r="H72" i="6"/>
  <c r="F72" i="6"/>
  <c r="D72" i="6"/>
  <c r="J57" i="6"/>
  <c r="H57" i="6"/>
  <c r="F57" i="6"/>
  <c r="D43" i="6"/>
  <c r="D47" i="6" s="1"/>
  <c r="D17" i="6"/>
  <c r="F17" i="6"/>
  <c r="H17" i="6"/>
  <c r="F18" i="4"/>
  <c r="F19" i="4" s="1"/>
  <c r="J32" i="4"/>
  <c r="F32" i="4"/>
  <c r="D19" i="4"/>
  <c r="H19" i="4"/>
  <c r="J18" i="4"/>
  <c r="J19" i="4" s="1"/>
  <c r="H68" i="13"/>
  <c r="D68" i="13"/>
  <c r="H26" i="13"/>
  <c r="D26" i="13"/>
  <c r="O24" i="11"/>
  <c r="M24" i="11"/>
  <c r="K24" i="11"/>
  <c r="I24" i="11"/>
  <c r="G24" i="11"/>
  <c r="E24" i="11"/>
  <c r="C24" i="11"/>
  <c r="O19" i="11"/>
  <c r="M19" i="11"/>
  <c r="K19" i="11"/>
  <c r="I19" i="11"/>
  <c r="I28" i="11" s="1"/>
  <c r="G19" i="11"/>
  <c r="E19" i="11"/>
  <c r="C19" i="11"/>
  <c r="C14" i="11"/>
  <c r="E14" i="11"/>
  <c r="G14" i="11"/>
  <c r="I14" i="11"/>
  <c r="K14" i="11"/>
  <c r="K28" i="11" s="1"/>
  <c r="M14" i="11"/>
  <c r="O14" i="11"/>
  <c r="O25" i="12"/>
  <c r="M25" i="12"/>
  <c r="K25" i="12"/>
  <c r="I25" i="12"/>
  <c r="G25" i="12"/>
  <c r="E25" i="12"/>
  <c r="C25" i="12"/>
  <c r="Z28" i="10"/>
  <c r="S28" i="10"/>
  <c r="O28" i="10"/>
  <c r="M28" i="10"/>
  <c r="K28" i="10"/>
  <c r="I28" i="10"/>
  <c r="G28" i="10"/>
  <c r="E28" i="10"/>
  <c r="C28" i="10"/>
  <c r="Z23" i="10"/>
  <c r="S23" i="10"/>
  <c r="Q23" i="10"/>
  <c r="O23" i="10"/>
  <c r="K23" i="10"/>
  <c r="I23" i="10"/>
  <c r="G23" i="10"/>
  <c r="E23" i="10"/>
  <c r="C23" i="10"/>
  <c r="C16" i="10"/>
  <c r="E16" i="10"/>
  <c r="G16" i="10"/>
  <c r="I16" i="10"/>
  <c r="K16" i="10"/>
  <c r="K32" i="10" s="1"/>
  <c r="M16" i="10"/>
  <c r="O16" i="10"/>
  <c r="Q16" i="10"/>
  <c r="S16" i="10"/>
  <c r="Z16" i="10"/>
  <c r="Z27" i="5"/>
  <c r="S27" i="5"/>
  <c r="Q27" i="5"/>
  <c r="O27" i="5"/>
  <c r="M27" i="5"/>
  <c r="K27" i="5"/>
  <c r="I27" i="5"/>
  <c r="G27" i="5"/>
  <c r="E27" i="5"/>
  <c r="C27" i="5"/>
  <c r="J61" i="4"/>
  <c r="F61" i="4"/>
  <c r="J53" i="4"/>
  <c r="F53" i="4"/>
  <c r="J11" i="6"/>
  <c r="J18" i="6" s="1"/>
  <c r="H11" i="6"/>
  <c r="H18" i="6" s="1"/>
  <c r="D11" i="6"/>
  <c r="J17" i="6"/>
  <c r="F11" i="6"/>
  <c r="F18" i="6" s="1"/>
  <c r="J23" i="6"/>
  <c r="H23" i="6"/>
  <c r="D23" i="6"/>
  <c r="F23" i="6"/>
  <c r="J47" i="6"/>
  <c r="F47" i="6"/>
  <c r="F90" i="4"/>
  <c r="F92" i="4" s="1"/>
  <c r="J90" i="4"/>
  <c r="J92" i="4" s="1"/>
  <c r="H90" i="4"/>
  <c r="H92" i="4" s="1"/>
  <c r="D18" i="6"/>
  <c r="H59" i="6"/>
  <c r="C28" i="11" l="1"/>
  <c r="M28" i="11"/>
  <c r="G28" i="11"/>
  <c r="I32" i="10"/>
  <c r="V16" i="10"/>
  <c r="D59" i="6"/>
  <c r="J59" i="6"/>
  <c r="Q27" i="10"/>
  <c r="V27" i="10" s="1"/>
  <c r="V28" i="10" s="1"/>
  <c r="D29" i="6"/>
  <c r="D31" i="6" s="1"/>
  <c r="J63" i="4"/>
  <c r="J94" i="4" s="1"/>
  <c r="D34" i="4"/>
  <c r="Q24" i="11"/>
  <c r="Q19" i="11"/>
  <c r="E28" i="11"/>
  <c r="O28" i="11"/>
  <c r="Q28" i="11" s="1"/>
  <c r="Q14" i="11"/>
  <c r="Q25" i="12"/>
  <c r="Z32" i="10"/>
  <c r="G32" i="10"/>
  <c r="O32" i="10"/>
  <c r="E32" i="10"/>
  <c r="M32" i="10"/>
  <c r="C32" i="10"/>
  <c r="X15" i="10"/>
  <c r="AB15" i="10" s="1"/>
  <c r="AB16" i="10" s="1"/>
  <c r="S32" i="10"/>
  <c r="V23" i="10"/>
  <c r="X14" i="5"/>
  <c r="F59" i="6"/>
  <c r="J29" i="6"/>
  <c r="J31" i="6" s="1"/>
  <c r="J65" i="6" s="1"/>
  <c r="F29" i="6"/>
  <c r="F31" i="6" s="1"/>
  <c r="F25" i="6"/>
  <c r="H29" i="6"/>
  <c r="H31" i="6" s="1"/>
  <c r="H25" i="6"/>
  <c r="J25" i="6"/>
  <c r="Q28" i="10"/>
  <c r="Q32" i="10" s="1"/>
  <c r="D25" i="6"/>
  <c r="F34" i="4"/>
  <c r="F63" i="4"/>
  <c r="F94" i="4" s="1"/>
  <c r="H34" i="4"/>
  <c r="H63" i="4"/>
  <c r="D63" i="4"/>
  <c r="D94" i="4" s="1"/>
  <c r="J34" i="4"/>
  <c r="H94" i="4"/>
  <c r="D38" i="13"/>
  <c r="D41" i="13" s="1"/>
  <c r="H38" i="13"/>
  <c r="H41" i="13" s="1"/>
  <c r="B82" i="13"/>
  <c r="B84" i="13" s="1"/>
  <c r="B86" i="13" s="1"/>
  <c r="X20" i="10"/>
  <c r="F82" i="13"/>
  <c r="F84" i="13" s="1"/>
  <c r="F86" i="13" s="1"/>
  <c r="D60" i="6" l="1"/>
  <c r="D70" i="6" s="1"/>
  <c r="X27" i="10"/>
  <c r="X28" i="10" s="1"/>
  <c r="D65" i="6"/>
  <c r="J60" i="6"/>
  <c r="X16" i="10"/>
  <c r="V32" i="10"/>
  <c r="X27" i="5"/>
  <c r="AB14" i="5"/>
  <c r="AB27" i="5" s="1"/>
  <c r="H65" i="6"/>
  <c r="H60" i="6"/>
  <c r="H70" i="6" s="1"/>
  <c r="F60" i="6"/>
  <c r="F65" i="6"/>
  <c r="X23" i="10"/>
  <c r="AB20" i="10"/>
  <c r="AB23" i="10" s="1"/>
  <c r="AB27" i="10" l="1"/>
  <c r="AB28" i="10" s="1"/>
  <c r="AB32" i="10" s="1"/>
  <c r="X32" i="10"/>
</calcChain>
</file>

<file path=xl/sharedStrings.xml><?xml version="1.0" encoding="utf-8"?>
<sst xmlns="http://schemas.openxmlformats.org/spreadsheetml/2006/main" count="521" uniqueCount="285">
  <si>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</si>
  <si>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</si>
  <si>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</si>
  <si>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</si>
  <si>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</si>
  <si>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</si>
  <si>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</si>
  <si>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</si>
  <si>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</si>
  <si>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</si>
  <si>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</si>
  <si>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</si>
  <si>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</si>
  <si>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</si>
  <si>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</si>
  <si>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</si>
  <si>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</si>
  <si>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</si>
  <si>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</si>
  <si>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</si>
  <si>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</si>
  <si>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</si>
  <si>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</si>
  <si>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</si>
  <si>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</si>
  <si>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</si>
  <si>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</si>
  <si>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</si>
  <si>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</si>
  <si>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</si>
  <si>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</si>
  <si>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</si>
  <si>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</si>
  <si>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</si>
  <si>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</si>
  <si>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</si>
  <si>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Revenue from sale of goods</t>
  </si>
  <si>
    <t>Cost of sales of goods</t>
  </si>
  <si>
    <t>General</t>
  </si>
  <si>
    <t xml:space="preserve">   Other comprehensive income</t>
  </si>
  <si>
    <t>Share capital: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</si>
  <si>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</si>
  <si>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</si>
  <si>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</si>
  <si>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</si>
  <si>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</si>
  <si>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</si>
  <si>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</si>
  <si>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</si>
  <si>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</si>
  <si>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</si>
  <si>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</si>
  <si>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</si>
  <si>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</si>
  <si>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</si>
  <si>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</si>
  <si>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</si>
  <si>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Cash flows from financing activities</t>
  </si>
  <si>
    <t>Statement of financial position</t>
  </si>
  <si>
    <t>(in Baht)</t>
  </si>
  <si>
    <t>Statement of comprehensive income</t>
  </si>
  <si>
    <t>Statement of cash flows</t>
  </si>
  <si>
    <t>Total comprehensive income for the year</t>
  </si>
  <si>
    <t>Statement of changes in equity</t>
  </si>
  <si>
    <t>Comprehensive income for the year</t>
  </si>
  <si>
    <t>Finance costs</t>
  </si>
  <si>
    <t>Interest paid</t>
  </si>
  <si>
    <t>Deferred tax liabilities</t>
  </si>
  <si>
    <t>Consolidated</t>
  </si>
  <si>
    <t>Consolidated financial statements</t>
  </si>
  <si>
    <t>I.C.C. International Public Company Limited and its Subsidiaries</t>
  </si>
  <si>
    <t>Investments in subsidiaries</t>
  </si>
  <si>
    <t>Non-controlling interests</t>
  </si>
  <si>
    <t xml:space="preserve">    Non-controlling intersts</t>
  </si>
  <si>
    <t>attributable to</t>
  </si>
  <si>
    <t>Non-</t>
  </si>
  <si>
    <t>Legal</t>
  </si>
  <si>
    <t>owners of</t>
  </si>
  <si>
    <t>interests</t>
  </si>
  <si>
    <t>Interest income</t>
  </si>
  <si>
    <t>Interest received</t>
  </si>
  <si>
    <t>Real estate projects under development</t>
  </si>
  <si>
    <t>Net cash from operating activities</t>
  </si>
  <si>
    <t xml:space="preserve">Net cash used in financing activities  </t>
  </si>
  <si>
    <t xml:space="preserve">Separate </t>
  </si>
  <si>
    <t>financial statements</t>
  </si>
  <si>
    <t>Year ended 31 December</t>
  </si>
  <si>
    <t xml:space="preserve">   to profit or loss</t>
  </si>
  <si>
    <t>Acquisition of non-controlling interests</t>
  </si>
  <si>
    <t>Transactions with owners, recorded directly in equity</t>
  </si>
  <si>
    <t>controlling</t>
  </si>
  <si>
    <t>Transfer to general reserve</t>
  </si>
  <si>
    <t>Restricted deposits at financial institution</t>
  </si>
  <si>
    <t xml:space="preserve"> </t>
  </si>
  <si>
    <t>Retained earnings:</t>
  </si>
  <si>
    <t>Distribution costs</t>
  </si>
  <si>
    <t>Profit (loss) attributable to:</t>
  </si>
  <si>
    <t xml:space="preserve">   Owners of parent</t>
  </si>
  <si>
    <t xml:space="preserve">   Non-controlling interests</t>
  </si>
  <si>
    <t xml:space="preserve">Items that will be reclassified subsequently </t>
  </si>
  <si>
    <t xml:space="preserve">Share </t>
  </si>
  <si>
    <t>premium</t>
  </si>
  <si>
    <t xml:space="preserve">premium </t>
  </si>
  <si>
    <t>on</t>
  </si>
  <si>
    <t xml:space="preserve"> on</t>
  </si>
  <si>
    <t>Tax expense</t>
  </si>
  <si>
    <t xml:space="preserve">Taxes paid </t>
  </si>
  <si>
    <t xml:space="preserve">Proceeds from repayment of loans to related parties </t>
  </si>
  <si>
    <t xml:space="preserve">   and employees</t>
  </si>
  <si>
    <t>Other payables</t>
  </si>
  <si>
    <t>Non-cash transactions</t>
  </si>
  <si>
    <t>Share of other</t>
  </si>
  <si>
    <t>income</t>
  </si>
  <si>
    <t>Other components of equity</t>
  </si>
  <si>
    <t>Total equity</t>
  </si>
  <si>
    <t>Total liabilities and equity</t>
  </si>
  <si>
    <t xml:space="preserve">Total items that will be reclassified </t>
  </si>
  <si>
    <t xml:space="preserve">   subsequently to profit or loss</t>
  </si>
  <si>
    <t xml:space="preserve">Total items that will not be reclassified to </t>
  </si>
  <si>
    <t xml:space="preserve">   profit or loss</t>
  </si>
  <si>
    <t xml:space="preserve">   the year, net of tax</t>
  </si>
  <si>
    <t>the parent</t>
  </si>
  <si>
    <t xml:space="preserve">   Profit or loss</t>
  </si>
  <si>
    <t xml:space="preserve">    Profit or loss</t>
  </si>
  <si>
    <t>Net cash generated from operating activities</t>
  </si>
  <si>
    <t>Cash paid for purchase of subsidiary</t>
  </si>
  <si>
    <t>Income tax relating to item that will be reclassified</t>
  </si>
  <si>
    <t>Items that will not be reclassified to profit or loss</t>
  </si>
  <si>
    <t>of</t>
  </si>
  <si>
    <t xml:space="preserve">   Dividends </t>
  </si>
  <si>
    <t>Gain on disposal of assets</t>
  </si>
  <si>
    <t>Acquisition of assets</t>
  </si>
  <si>
    <t>Decreased in deposit for assets</t>
  </si>
  <si>
    <t>Proceeds from sale of assets</t>
  </si>
  <si>
    <t>2019</t>
  </si>
  <si>
    <t>Year ended 31 December 2019</t>
  </si>
  <si>
    <t>Balance at 1 January 2019</t>
  </si>
  <si>
    <t>Balance at 31 December 2019</t>
  </si>
  <si>
    <t>comprehensive</t>
  </si>
  <si>
    <t>11</t>
  </si>
  <si>
    <t>Other intangible assets</t>
  </si>
  <si>
    <t xml:space="preserve">    Share premium on ordinary shares</t>
  </si>
  <si>
    <t>Gains on remeasurements of defined benefit plans</t>
  </si>
  <si>
    <t xml:space="preserve"> components</t>
  </si>
  <si>
    <t xml:space="preserve">    from financial institutions</t>
  </si>
  <si>
    <t xml:space="preserve">      at Baht 1 per share)</t>
  </si>
  <si>
    <t xml:space="preserve">     at Baht 1 per share)</t>
  </si>
  <si>
    <t xml:space="preserve">      (500 million ordinary shares, par value </t>
  </si>
  <si>
    <t xml:space="preserve">     (291 million ordinary shares, par value </t>
  </si>
  <si>
    <t>Acquisition of investments in associates</t>
  </si>
  <si>
    <t>Out put VAT on consignment sales of inventories</t>
  </si>
  <si>
    <t>Current investments</t>
  </si>
  <si>
    <t xml:space="preserve">    Authorised share capital</t>
  </si>
  <si>
    <t>Share premium:</t>
  </si>
  <si>
    <t xml:space="preserve">    Share premium on treasury shares</t>
  </si>
  <si>
    <t>Equity attributable to owners of the parent</t>
  </si>
  <si>
    <t>other</t>
  </si>
  <si>
    <t xml:space="preserve">    Other comprehensive income</t>
  </si>
  <si>
    <t xml:space="preserve">    Dividends</t>
  </si>
  <si>
    <t>Net cash from (used in) investing activities</t>
  </si>
  <si>
    <t>Total comprehensive income (expense) attributable to:</t>
  </si>
  <si>
    <t>2020</t>
  </si>
  <si>
    <t>Year ended 31 December 2020</t>
  </si>
  <si>
    <t>Balance at 1 January 2020</t>
  </si>
  <si>
    <t>Balance at 31 December 2020</t>
  </si>
  <si>
    <t>7</t>
  </si>
  <si>
    <t>8</t>
  </si>
  <si>
    <t>Short-term loans to related parties</t>
  </si>
  <si>
    <t>Other non-current financial assets</t>
  </si>
  <si>
    <t xml:space="preserve">Right-of-use assets </t>
  </si>
  <si>
    <t>Current portion of lease liabilities</t>
  </si>
  <si>
    <t>Lease liabilities</t>
  </si>
  <si>
    <t>Advance received from rental income</t>
  </si>
  <si>
    <t>23</t>
  </si>
  <si>
    <t>Profit (loss) before income tax expense</t>
  </si>
  <si>
    <t>Loss on measurement available-for-sale investments</t>
  </si>
  <si>
    <t>Gain on investments in equity instruments designated</t>
  </si>
  <si>
    <t>Income tax relating to items that will not be reclassified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</si>
  <si>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</si>
  <si>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Remeasuring in</t>
  </si>
  <si>
    <t xml:space="preserve">of associates </t>
  </si>
  <si>
    <t>available-for-sale</t>
  </si>
  <si>
    <t>investments</t>
  </si>
  <si>
    <t>equity</t>
  </si>
  <si>
    <t>Balance at 31 December 2019 as reported</t>
  </si>
  <si>
    <t>Impact of changes in accounting policies</t>
  </si>
  <si>
    <t xml:space="preserve">   Dividends</t>
  </si>
  <si>
    <t xml:space="preserve">   Decrease in non-controlling interests of the subsidiary</t>
  </si>
  <si>
    <t xml:space="preserve">     from dissolution of the subsidiary</t>
  </si>
  <si>
    <t>Transfer to retained earnings</t>
  </si>
  <si>
    <t>Other components</t>
  </si>
  <si>
    <t xml:space="preserve"> of equity</t>
  </si>
  <si>
    <t>Share premium on</t>
  </si>
  <si>
    <t>Legal reserve</t>
  </si>
  <si>
    <t>General reserve</t>
  </si>
  <si>
    <t>Profit (loss) for the year</t>
  </si>
  <si>
    <t>Adjustments to reconcile profit (loss) to cash receipts (payments)</t>
  </si>
  <si>
    <t>Gain on derivative</t>
  </si>
  <si>
    <t>(Reversal of) losses on inventories devaluation</t>
  </si>
  <si>
    <t>Trade receivables</t>
  </si>
  <si>
    <t>Other receivables</t>
  </si>
  <si>
    <t>Trade payables</t>
  </si>
  <si>
    <t>Increase (decrease) in current investments</t>
  </si>
  <si>
    <t>Acquisition of equity securities</t>
  </si>
  <si>
    <t>Proceeds from sale of equity securities</t>
  </si>
  <si>
    <t>Proceeds from redemption of debenture held to maturity</t>
  </si>
  <si>
    <t>Cash receipt from dissolution of the subsidiary</t>
  </si>
  <si>
    <t>Proceeds from short-term borrowings from related parties</t>
  </si>
  <si>
    <t>Payment of lease liabilities</t>
  </si>
  <si>
    <t>Increase (decrease) in bank overdrafts and short-term borrowing</t>
  </si>
  <si>
    <t xml:space="preserve">   from financial institutions</t>
  </si>
  <si>
    <t>Decrease in non-controlling interests of the subsidiary</t>
  </si>
  <si>
    <t>Cash and cash equivalents at 1 January</t>
  </si>
  <si>
    <t>Cash and cash equivalents at 31 December</t>
  </si>
  <si>
    <t>Net increase (decrease) in cash and cash equivalents</t>
  </si>
  <si>
    <t>Net increase (decrease) in cash and cash equivalents,</t>
  </si>
  <si>
    <t xml:space="preserve">   before effect of exchange rate changes</t>
  </si>
  <si>
    <t>Effect of exchange rate changes on cash and cash equivalents</t>
  </si>
  <si>
    <t>Decrease in fair value of investment</t>
  </si>
  <si>
    <t>Payable for purchases of assets</t>
  </si>
  <si>
    <t>Transfer other non-current assets to right-of-use assets</t>
  </si>
  <si>
    <t>Transfer property, plant and equipment to investment properties</t>
  </si>
  <si>
    <t xml:space="preserve">Current portion of advance received from </t>
  </si>
  <si>
    <t xml:space="preserve">    rental income</t>
  </si>
  <si>
    <t>Bank overdrafts and short-term loans</t>
  </si>
  <si>
    <t>Dividend income</t>
  </si>
  <si>
    <t xml:space="preserve">Share of profit (loss) of associates accounted for </t>
  </si>
  <si>
    <t xml:space="preserve">    using equity method</t>
  </si>
  <si>
    <t>Exchange differences on translating financial statements</t>
  </si>
  <si>
    <t>Translation</t>
  </si>
  <si>
    <t xml:space="preserve">using </t>
  </si>
  <si>
    <t>equity method</t>
  </si>
  <si>
    <t>of associates</t>
  </si>
  <si>
    <t>Total comprehensive income (expense) for the year</t>
  </si>
  <si>
    <t>Fair value</t>
  </si>
  <si>
    <t>26</t>
  </si>
  <si>
    <t>10</t>
  </si>
  <si>
    <t>12</t>
  </si>
  <si>
    <t>13</t>
  </si>
  <si>
    <t>15</t>
  </si>
  <si>
    <t>16</t>
  </si>
  <si>
    <t>6, 26</t>
  </si>
  <si>
    <t>9</t>
  </si>
  <si>
    <t>17</t>
  </si>
  <si>
    <t>6</t>
  </si>
  <si>
    <t>19</t>
  </si>
  <si>
    <t>22</t>
  </si>
  <si>
    <t>24</t>
  </si>
  <si>
    <t>25</t>
  </si>
  <si>
    <t>20</t>
  </si>
  <si>
    <t>Profit from operating activities</t>
  </si>
  <si>
    <t xml:space="preserve">Other comprehensive income (expense) for </t>
  </si>
  <si>
    <t>8, 22</t>
  </si>
  <si>
    <t xml:space="preserve">Share of other comprehensive income of associates </t>
  </si>
  <si>
    <t xml:space="preserve">Long-term loan </t>
  </si>
  <si>
    <t>18</t>
  </si>
  <si>
    <t>Reversal of bad and doubtfule debts expenses</t>
  </si>
  <si>
    <t>Transfer property, plant and equipment to other intangible assets</t>
  </si>
  <si>
    <t>Proceeds from reduction of other non-marketable equity instruments</t>
  </si>
  <si>
    <t>Short-term loans from related parties</t>
  </si>
  <si>
    <t>(Gain) loss on disposal of investments</t>
  </si>
  <si>
    <t>Loan to related party</t>
  </si>
  <si>
    <t>Loan to other party</t>
  </si>
  <si>
    <t>Repayment of short-term borrowings from related parties</t>
  </si>
  <si>
    <t>3, 26</t>
  </si>
  <si>
    <t>3, 14</t>
  </si>
  <si>
    <t>3, 6, 26</t>
  </si>
  <si>
    <t>3, 14, 26</t>
  </si>
  <si>
    <t>(Reversal of) impairment loss recognised in profit or loss</t>
  </si>
  <si>
    <t xml:space="preserve">Increase in right-of-use assets </t>
  </si>
  <si>
    <t xml:space="preserve">Decrease in right-of-use assets </t>
  </si>
  <si>
    <t>Expenses for employee benefits</t>
  </si>
  <si>
    <t xml:space="preserve">  Distributions to owners</t>
  </si>
  <si>
    <t>Total distributions to owners</t>
  </si>
  <si>
    <t xml:space="preserve">   Distributions to owners</t>
  </si>
  <si>
    <t xml:space="preserve"> Total distributions to owners</t>
  </si>
  <si>
    <t>Loss on impairment real estate projects under development</t>
  </si>
  <si>
    <t>Dividends paid to owners of Company</t>
  </si>
  <si>
    <t>Provisions for employee benefits</t>
  </si>
  <si>
    <t xml:space="preserve">    Issued and paid-up share capital</t>
  </si>
  <si>
    <t xml:space="preserve">   at FVOCI</t>
  </si>
  <si>
    <t xml:space="preserve">   accounted for using equity method</t>
  </si>
  <si>
    <t xml:space="preserve">    Owners of parent</t>
  </si>
  <si>
    <t xml:space="preserve">Share of (profit) loss of investments in associates accounted for </t>
  </si>
  <si>
    <t>Provisions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</si>
</sst>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(* #,##0_);_(* \(#,##0\);_(* &quot;-&quot;??_);_(@_)"/>
    <numFmt numFmtId="193" formatCode="\-"/>
    <numFmt numFmtId="194" formatCode="#,##0;[Red]\(#,##0\)"/>
    <numFmt numFmtId="195" formatCode="_(* #,##0._);_(* \(#,##0.\);_(* &quot;-&quot;??_);_(@_)"/>
    <numFmt numFmtId="196" formatCode="#,##0.00\ ;\(#,##0.00\)"/>
    <numFmt numFmtId="197" formatCode="_(* #,##0.0_);_(* \(#,##0.0\);_(* &quot;-&quot;??_);_(@_)"/>
    <numFmt numFmtId="198" formatCode="#,##0\ \ ;\(#,##0\)"/>
    <numFmt numFmtId="199" formatCode="_-* #,##0_-;\-* #,##0_-;_-* &quot;-&quot;??_-;_-@_-"/>
  </numFmts>
  <fonts count="25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8" fillId="0" borderId="0"/>
    <xf numFmtId="0" fontId="18" fillId="0" borderId="0"/>
    <xf numFmtId="0" fontId="2" fillId="0" borderId="0"/>
  </cellStyleXfs>
  <cellXfs count="359">
    <xf numFmtId="39" fontId="0" fillId="0" borderId="0" xfId="0"/>
    <xf numFmtId="189" fontId="7" fillId="0" borderId="0" xfId="0" applyNumberFormat="1" applyFont="1"/>
    <xf numFmtId="189" fontId="6" fillId="0" borderId="0" xfId="0" applyNumberFormat="1" applyFont="1"/>
    <xf numFmtId="189" fontId="13" fillId="0" borderId="0" xfId="0" applyNumberFormat="1" applyFont="1"/>
    <xf numFmtId="189" fontId="7" fillId="0" borderId="0" xfId="0" applyNumberFormat="1" applyFont="1" applyFill="1"/>
    <xf numFmtId="37" fontId="15" fillId="0" borderId="0" xfId="5" applyNumberFormat="1" applyFont="1" applyFill="1" applyAlignment="1"/>
    <xf numFmtId="191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6" fillId="0" borderId="1" xfId="0" applyNumberFormat="1" applyFont="1" applyFill="1" applyBorder="1" applyAlignment="1">
      <alignment horizontal="right"/>
    </xf>
    <xf numFmtId="37" fontId="6" fillId="0" borderId="0" xfId="0" applyNumberFormat="1" applyFont="1" applyFill="1"/>
    <xf numFmtId="189" fontId="6" fillId="0" borderId="0" xfId="0" applyNumberFormat="1" applyFont="1" applyFill="1"/>
    <xf numFmtId="37" fontId="6" fillId="0" borderId="0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2" xfId="0" applyNumberFormat="1" applyFont="1" applyFill="1" applyBorder="1" applyAlignment="1"/>
    <xf numFmtId="37" fontId="6" fillId="0" borderId="3" xfId="0" applyNumberFormat="1" applyFont="1" applyFill="1" applyBorder="1" applyAlignment="1"/>
    <xf numFmtId="190" fontId="6" fillId="0" borderId="0" xfId="0" applyNumberFormat="1" applyFont="1" applyFill="1" applyBorder="1" applyAlignment="1"/>
    <xf numFmtId="39" fontId="6" fillId="0" borderId="0" xfId="0" applyNumberFormat="1" applyFont="1" applyFill="1"/>
    <xf numFmtId="189" fontId="6" fillId="0" borderId="0" xfId="0" applyNumberFormat="1" applyFont="1" applyFill="1" applyAlignment="1"/>
    <xf numFmtId="0" fontId="3" fillId="0" borderId="0" xfId="0" applyNumberFormat="1" applyFont="1" applyFill="1" applyAlignment="1"/>
    <xf numFmtId="191" fontId="7" fillId="0" borderId="0" xfId="0" applyNumberFormat="1" applyFont="1" applyFill="1" applyAlignment="1"/>
    <xf numFmtId="0" fontId="3" fillId="0" borderId="0" xfId="0" applyNumberFormat="1" applyFont="1" applyAlignment="1"/>
    <xf numFmtId="0" fontId="3" fillId="0" borderId="0" xfId="0" applyNumberFormat="1" applyFont="1" applyFill="1" applyAlignment="1">
      <alignment horizontal="left"/>
    </xf>
    <xf numFmtId="0" fontId="4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4" fillId="0" borderId="0" xfId="0" applyNumberFormat="1" applyFont="1" applyAlignment="1"/>
    <xf numFmtId="191" fontId="0" fillId="0" borderId="4" xfId="0" applyNumberFormat="1" applyFont="1" applyFill="1" applyBorder="1" applyAlignment="1"/>
    <xf numFmtId="187" fontId="0" fillId="0" borderId="0" xfId="0" applyNumberFormat="1" applyFont="1" applyFill="1" applyBorder="1" applyAlignment="1">
      <alignment horizontal="right"/>
    </xf>
    <xf numFmtId="189" fontId="9" fillId="0" borderId="0" xfId="0" applyNumberFormat="1" applyFont="1" applyFill="1" applyAlignment="1">
      <alignment horizontal="left"/>
    </xf>
    <xf numFmtId="189" fontId="9" fillId="0" borderId="0" xfId="0" applyNumberFormat="1" applyFont="1" applyFill="1"/>
    <xf numFmtId="191" fontId="7" fillId="0" borderId="0" xfId="0" applyNumberFormat="1" applyFont="1" applyFill="1"/>
    <xf numFmtId="189" fontId="7" fillId="0" borderId="0" xfId="0" quotePrefix="1" applyNumberFormat="1" applyFont="1" applyFill="1"/>
    <xf numFmtId="191" fontId="7" fillId="0" borderId="0" xfId="0" applyNumberFormat="1" applyFont="1" applyFill="1" applyBorder="1"/>
    <xf numFmtId="190" fontId="7" fillId="0" borderId="0" xfId="0" applyNumberFormat="1" applyFont="1" applyFill="1"/>
    <xf numFmtId="189" fontId="11" fillId="0" borderId="0" xfId="0" applyNumberFormat="1" applyFont="1" applyFill="1"/>
    <xf numFmtId="189" fontId="20" fillId="0" borderId="0" xfId="0" applyNumberFormat="1" applyFont="1" applyFill="1"/>
    <xf numFmtId="189" fontId="20" fillId="0" borderId="0" xfId="0" applyNumberFormat="1" applyFont="1" applyFill="1" applyAlignment="1">
      <alignment horizontal="center"/>
    </xf>
    <xf numFmtId="189" fontId="21" fillId="0" borderId="0" xfId="0" applyNumberFormat="1" applyFont="1" applyFill="1" applyAlignment="1"/>
    <xf numFmtId="189" fontId="20" fillId="0" borderId="0" xfId="0" applyNumberFormat="1" applyFont="1" applyFill="1" applyAlignment="1"/>
    <xf numFmtId="190" fontId="20" fillId="0" borderId="0" xfId="0" applyNumberFormat="1" applyFont="1" applyFill="1" applyAlignment="1">
      <alignment horizontal="right"/>
    </xf>
    <xf numFmtId="189" fontId="22" fillId="0" borderId="0" xfId="0" applyNumberFormat="1" applyFont="1" applyFill="1" applyAlignment="1"/>
    <xf numFmtId="49" fontId="20" fillId="0" borderId="0" xfId="0" applyNumberFormat="1" applyFont="1" applyFill="1" applyAlignment="1"/>
    <xf numFmtId="49" fontId="20" fillId="0" borderId="0" xfId="0" applyNumberFormat="1" applyFont="1" applyFill="1" applyAlignment="1">
      <alignment horizontal="left"/>
    </xf>
    <xf numFmtId="189" fontId="23" fillId="0" borderId="0" xfId="0" applyNumberFormat="1" applyFont="1" applyFill="1" applyAlignment="1"/>
    <xf numFmtId="187" fontId="20" fillId="0" borderId="0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189" fontId="20" fillId="0" borderId="0" xfId="0" quotePrefix="1" applyNumberFormat="1" applyFont="1" applyFill="1" applyAlignment="1"/>
    <xf numFmtId="0" fontId="21" fillId="0" borderId="0" xfId="0" applyNumberFormat="1" applyFont="1" applyFill="1" applyAlignment="1"/>
    <xf numFmtId="0" fontId="20" fillId="0" borderId="0" xfId="7" applyFont="1" applyFill="1"/>
    <xf numFmtId="0" fontId="23" fillId="0" borderId="0" xfId="0" applyNumberFormat="1" applyFont="1" applyFill="1" applyAlignment="1"/>
    <xf numFmtId="190" fontId="20" fillId="0" borderId="0" xfId="0" applyNumberFormat="1" applyFont="1" applyFill="1"/>
    <xf numFmtId="37" fontId="4" fillId="0" borderId="0" xfId="5" applyNumberFormat="1" applyFont="1" applyFill="1" applyAlignment="1"/>
    <xf numFmtId="0" fontId="6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Alignment="1"/>
    <xf numFmtId="0" fontId="4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90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39" fontId="0" fillId="0" borderId="0" xfId="0" applyFont="1" applyFill="1" applyAlignment="1" applyProtection="1">
      <alignment horizontal="left"/>
    </xf>
    <xf numFmtId="189" fontId="7" fillId="0" borderId="0" xfId="0" quotePrefix="1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191" fontId="6" fillId="0" borderId="1" xfId="0" applyNumberFormat="1" applyFont="1" applyFill="1" applyBorder="1" applyAlignment="1"/>
    <xf numFmtId="191" fontId="6" fillId="0" borderId="0" xfId="0" applyNumberFormat="1" applyFont="1" applyFill="1" applyBorder="1" applyAlignment="1"/>
    <xf numFmtId="191" fontId="6" fillId="0" borderId="3" xfId="0" applyNumberFormat="1" applyFont="1" applyFill="1" applyBorder="1" applyAlignment="1"/>
    <xf numFmtId="37" fontId="7" fillId="0" borderId="0" xfId="0" applyNumberFormat="1" applyFont="1" applyFill="1" applyBorder="1" applyAlignment="1"/>
    <xf numFmtId="39" fontId="0" fillId="0" borderId="0" xfId="0" applyFont="1" applyFill="1"/>
    <xf numFmtId="49" fontId="12" fillId="0" borderId="0" xfId="0" quotePrefix="1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wrapText="1"/>
    </xf>
    <xf numFmtId="191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190" fontId="20" fillId="0" borderId="0" xfId="0" applyNumberFormat="1" applyFont="1" applyFill="1" applyBorder="1"/>
    <xf numFmtId="189" fontId="20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/>
    <xf numFmtId="189" fontId="6" fillId="0" borderId="0" xfId="0" applyNumberFormat="1" applyFont="1" applyAlignment="1"/>
    <xf numFmtId="37" fontId="4" fillId="0" borderId="0" xfId="5" applyNumberFormat="1" applyFont="1"/>
    <xf numFmtId="37" fontId="4" fillId="0" borderId="0" xfId="5" applyNumberFormat="1" applyFont="1" applyFill="1"/>
    <xf numFmtId="39" fontId="15" fillId="0" borderId="0" xfId="0" applyFont="1" applyFill="1" applyAlignment="1">
      <alignment horizontal="left"/>
    </xf>
    <xf numFmtId="37" fontId="15" fillId="0" borderId="0" xfId="5" applyNumberFormat="1" applyFont="1" applyFill="1" applyAlignment="1">
      <alignment horizontal="left"/>
    </xf>
    <xf numFmtId="37" fontId="4" fillId="0" borderId="0" xfId="5" applyNumberFormat="1" applyFont="1" applyFill="1" applyAlignment="1">
      <alignment horizontal="center"/>
    </xf>
    <xf numFmtId="49" fontId="16" fillId="0" borderId="0" xfId="5" applyNumberFormat="1" applyFont="1" applyFill="1" applyAlignment="1">
      <alignment horizontal="center"/>
    </xf>
    <xf numFmtId="37" fontId="4" fillId="0" borderId="0" xfId="5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/>
    <xf numFmtId="49" fontId="16" fillId="0" borderId="0" xfId="5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37" fontId="4" fillId="0" borderId="0" xfId="5" applyNumberFormat="1" applyFont="1" applyBorder="1"/>
    <xf numFmtId="49" fontId="16" fillId="0" borderId="0" xfId="5" applyNumberFormat="1" applyFont="1" applyBorder="1" applyAlignment="1">
      <alignment horizontal="center"/>
    </xf>
    <xf numFmtId="37" fontId="3" fillId="0" borderId="0" xfId="5" applyNumberFormat="1" applyFont="1"/>
    <xf numFmtId="43" fontId="3" fillId="0" borderId="0" xfId="5" applyNumberFormat="1" applyFont="1" applyFill="1" applyBorder="1" applyAlignment="1"/>
    <xf numFmtId="0" fontId="3" fillId="0" borderId="0" xfId="0" applyNumberFormat="1" applyFont="1" applyFill="1"/>
    <xf numFmtId="191" fontId="3" fillId="0" borderId="0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right"/>
    </xf>
    <xf numFmtId="37" fontId="4" fillId="0" borderId="0" xfId="5" applyNumberFormat="1" applyFont="1" applyFill="1" applyBorder="1" applyAlignment="1">
      <alignment horizontal="right"/>
    </xf>
    <xf numFmtId="191" fontId="4" fillId="0" borderId="0" xfId="5" applyNumberFormat="1" applyFont="1" applyFill="1" applyBorder="1" applyAlignment="1">
      <alignment horizontal="center"/>
    </xf>
    <xf numFmtId="49" fontId="16" fillId="0" borderId="0" xfId="5" applyNumberFormat="1" applyFont="1" applyAlignment="1">
      <alignment horizontal="center"/>
    </xf>
    <xf numFmtId="37" fontId="3" fillId="0" borderId="0" xfId="5" applyNumberFormat="1" applyFont="1" applyFill="1" applyBorder="1" applyAlignment="1">
      <alignment horizontal="right"/>
    </xf>
    <xf numFmtId="191" fontId="3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/>
    <xf numFmtId="192" fontId="0" fillId="0" borderId="0" xfId="2" applyNumberFormat="1" applyFont="1" applyFill="1" applyBorder="1" applyAlignment="1"/>
    <xf numFmtId="189" fontId="7" fillId="0" borderId="0" xfId="0" applyNumberFormat="1" applyFont="1" applyFill="1" applyAlignment="1"/>
    <xf numFmtId="49" fontId="7" fillId="0" borderId="0" xfId="0" applyNumberFormat="1" applyFont="1" applyFill="1" applyAlignment="1"/>
    <xf numFmtId="191" fontId="0" fillId="0" borderId="0" xfId="0" applyNumberFormat="1" applyFont="1" applyFill="1" applyBorder="1" applyAlignment="1"/>
    <xf numFmtId="191" fontId="0" fillId="0" borderId="0" xfId="2" applyNumberFormat="1" applyFont="1" applyFill="1" applyBorder="1" applyAlignment="1"/>
    <xf numFmtId="191" fontId="0" fillId="0" borderId="4" xfId="2" applyNumberFormat="1" applyFont="1" applyFill="1" applyBorder="1" applyAlignment="1"/>
    <xf numFmtId="189" fontId="7" fillId="0" borderId="0" xfId="0" quotePrefix="1" applyNumberFormat="1" applyFont="1" applyFill="1" applyAlignment="1"/>
    <xf numFmtId="0" fontId="16" fillId="0" borderId="0" xfId="0" applyNumberFormat="1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192" fontId="3" fillId="0" borderId="0" xfId="2" applyNumberFormat="1" applyFont="1" applyFill="1" applyBorder="1" applyAlignment="1"/>
    <xf numFmtId="39" fontId="3" fillId="0" borderId="0" xfId="0" applyFont="1"/>
    <xf numFmtId="39" fontId="17" fillId="0" borderId="0" xfId="0" applyFont="1" applyFill="1"/>
    <xf numFmtId="191" fontId="3" fillId="0" borderId="4" xfId="2" applyNumberFormat="1" applyFont="1" applyFill="1" applyBorder="1" applyAlignment="1"/>
    <xf numFmtId="195" fontId="4" fillId="0" borderId="0" xfId="1" applyNumberFormat="1" applyFont="1" applyFill="1" applyBorder="1" applyAlignment="1">
      <alignment horizontal="right"/>
    </xf>
    <xf numFmtId="195" fontId="3" fillId="0" borderId="0" xfId="1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92" fontId="3" fillId="0" borderId="1" xfId="2" applyNumberFormat="1" applyFont="1" applyFill="1" applyBorder="1" applyAlignment="1"/>
    <xf numFmtId="189" fontId="11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vertical="center"/>
    </xf>
    <xf numFmtId="192" fontId="4" fillId="0" borderId="4" xfId="2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0" applyNumberFormat="1" applyFont="1" applyFill="1"/>
    <xf numFmtId="187" fontId="20" fillId="0" borderId="0" xfId="0" applyNumberFormat="1" applyFont="1" applyFill="1" applyAlignment="1">
      <alignment horizontal="center"/>
    </xf>
    <xf numFmtId="187" fontId="20" fillId="0" borderId="5" xfId="0" applyNumberFormat="1" applyFont="1" applyFill="1" applyBorder="1" applyAlignment="1">
      <alignment horizontal="right"/>
    </xf>
    <xf numFmtId="187" fontId="23" fillId="0" borderId="0" xfId="0" applyNumberFormat="1" applyFont="1" applyFill="1"/>
    <xf numFmtId="187" fontId="23" fillId="0" borderId="1" xfId="0" applyNumberFormat="1" applyFont="1" applyFill="1" applyBorder="1" applyAlignment="1">
      <alignment horizontal="right"/>
    </xf>
    <xf numFmtId="187" fontId="20" fillId="0" borderId="0" xfId="0" applyNumberFormat="1" applyFont="1" applyFill="1" applyAlignment="1"/>
    <xf numFmtId="187" fontId="20" fillId="0" borderId="0" xfId="0" applyNumberFormat="1" applyFont="1" applyFill="1" applyBorder="1" applyAlignment="1"/>
    <xf numFmtId="187" fontId="23" fillId="0" borderId="0" xfId="0" applyNumberFormat="1" applyFont="1" applyFill="1" applyAlignment="1">
      <alignment horizontal="center"/>
    </xf>
    <xf numFmtId="187" fontId="23" fillId="0" borderId="0" xfId="0" applyNumberFormat="1" applyFont="1" applyFill="1" applyAlignment="1">
      <alignment horizontal="right"/>
    </xf>
    <xf numFmtId="187" fontId="23" fillId="0" borderId="3" xfId="0" applyNumberFormat="1" applyFont="1" applyFill="1" applyBorder="1" applyAlignment="1">
      <alignment horizontal="right"/>
    </xf>
    <xf numFmtId="192" fontId="3" fillId="0" borderId="4" xfId="2" applyNumberFormat="1" applyFont="1" applyFill="1" applyBorder="1" applyAlignment="1"/>
    <xf numFmtId="49" fontId="7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37" fontId="7" fillId="0" borderId="4" xfId="1" applyNumberFormat="1" applyFont="1" applyFill="1" applyBorder="1" applyAlignment="1"/>
    <xf numFmtId="189" fontId="11" fillId="0" borderId="0" xfId="0" applyNumberFormat="1" applyFont="1" applyFill="1" applyAlignment="1"/>
    <xf numFmtId="191" fontId="7" fillId="0" borderId="4" xfId="0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>
      <alignment horizontal="right"/>
    </xf>
    <xf numFmtId="187" fontId="0" fillId="0" borderId="0" xfId="0" applyNumberFormat="1" applyFont="1" applyFill="1" applyAlignment="1"/>
    <xf numFmtId="189" fontId="23" fillId="0" borderId="0" xfId="0" applyNumberFormat="1" applyFont="1" applyFill="1" applyAlignment="1">
      <alignment horizontal="left"/>
    </xf>
    <xf numFmtId="190" fontId="20" fillId="0" borderId="0" xfId="0" applyNumberFormat="1" applyFont="1" applyFill="1" applyAlignment="1">
      <alignment horizontal="left"/>
    </xf>
    <xf numFmtId="189" fontId="20" fillId="0" borderId="0" xfId="0" applyNumberFormat="1" applyFont="1" applyFill="1" applyAlignment="1">
      <alignment horizontal="left"/>
    </xf>
    <xf numFmtId="189" fontId="23" fillId="0" borderId="0" xfId="0" applyNumberFormat="1" applyFont="1" applyFill="1"/>
    <xf numFmtId="39" fontId="17" fillId="0" borderId="0" xfId="0" applyFont="1" applyFill="1" applyAlignment="1">
      <alignment horizontal="left"/>
    </xf>
    <xf numFmtId="191" fontId="3" fillId="0" borderId="0" xfId="2" applyNumberFormat="1" applyFont="1" applyFill="1" applyBorder="1" applyAlignment="1"/>
    <xf numFmtId="191" fontId="3" fillId="0" borderId="0" xfId="0" applyNumberFormat="1" applyFont="1" applyFill="1" applyBorder="1" applyAlignment="1"/>
    <xf numFmtId="191" fontId="3" fillId="0" borderId="4" xfId="0" applyNumberFormat="1" applyFont="1" applyFill="1" applyBorder="1" applyAlignment="1"/>
    <xf numFmtId="189" fontId="6" fillId="0" borderId="5" xfId="0" applyNumberFormat="1" applyFont="1" applyFill="1" applyBorder="1"/>
    <xf numFmtId="39" fontId="4" fillId="0" borderId="0" xfId="0" applyFont="1" applyFill="1" applyAlignment="1">
      <alignment horizontal="left"/>
    </xf>
    <xf numFmtId="39" fontId="4" fillId="0" borderId="0" xfId="0" applyFont="1" applyFill="1"/>
    <xf numFmtId="192" fontId="23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/>
    <xf numFmtId="39" fontId="3" fillId="0" borderId="0" xfId="0" applyFont="1" applyFill="1"/>
    <xf numFmtId="37" fontId="6" fillId="0" borderId="4" xfId="0" applyNumberFormat="1" applyFont="1" applyFill="1" applyBorder="1" applyAlignment="1"/>
    <xf numFmtId="37" fontId="6" fillId="0" borderId="5" xfId="0" applyNumberFormat="1" applyFont="1" applyFill="1" applyBorder="1" applyAlignment="1"/>
    <xf numFmtId="187" fontId="23" fillId="0" borderId="0" xfId="0" applyNumberFormat="1" applyFont="1" applyFill="1" applyBorder="1"/>
    <xf numFmtId="39" fontId="0" fillId="0" borderId="0" xfId="0" applyFont="1" applyFill="1" applyBorder="1" applyAlignment="1"/>
    <xf numFmtId="188" fontId="0" fillId="0" borderId="4" xfId="2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horizontal="center"/>
    </xf>
    <xf numFmtId="39" fontId="0" fillId="0" borderId="0" xfId="0" applyFont="1" applyFill="1" applyAlignment="1">
      <alignment horizontal="left"/>
    </xf>
    <xf numFmtId="189" fontId="7" fillId="0" borderId="0" xfId="0" applyNumberFormat="1" applyFont="1" applyAlignment="1"/>
    <xf numFmtId="188" fontId="7" fillId="0" borderId="0" xfId="2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198" fontId="7" fillId="0" borderId="0" xfId="0" applyNumberFormat="1" applyFont="1" applyFill="1" applyBorder="1" applyAlignment="1"/>
    <xf numFmtId="191" fontId="0" fillId="0" borderId="0" xfId="8" applyNumberFormat="1" applyFont="1" applyFill="1" applyBorder="1" applyAlignment="1"/>
    <xf numFmtId="188" fontId="7" fillId="0" borderId="0" xfId="4" applyFont="1" applyFill="1" applyBorder="1" applyAlignment="1">
      <alignment horizontal="center"/>
    </xf>
    <xf numFmtId="191" fontId="7" fillId="0" borderId="0" xfId="8" applyNumberFormat="1" applyFont="1" applyFill="1" applyBorder="1" applyAlignment="1"/>
    <xf numFmtId="191" fontId="7" fillId="0" borderId="0" xfId="2" applyNumberFormat="1" applyFont="1" applyFill="1" applyBorder="1" applyAlignment="1">
      <alignment horizontal="right"/>
    </xf>
    <xf numFmtId="191" fontId="7" fillId="0" borderId="0" xfId="0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right"/>
    </xf>
    <xf numFmtId="191" fontId="0" fillId="0" borderId="3" xfId="0" applyNumberFormat="1" applyFont="1" applyFill="1" applyBorder="1" applyAlignment="1"/>
    <xf numFmtId="191" fontId="7" fillId="0" borderId="4" xfId="0" applyNumberFormat="1" applyFont="1" applyFill="1" applyBorder="1" applyAlignment="1"/>
    <xf numFmtId="191" fontId="0" fillId="0" borderId="4" xfId="0" quotePrefix="1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>
      <alignment horizontal="center"/>
    </xf>
    <xf numFmtId="39" fontId="12" fillId="0" borderId="0" xfId="0" applyFont="1" applyFill="1" applyBorder="1" applyAlignment="1">
      <alignment horizontal="center"/>
    </xf>
    <xf numFmtId="191" fontId="3" fillId="0" borderId="2" xfId="0" applyNumberFormat="1" applyFont="1" applyFill="1" applyBorder="1" applyAlignment="1"/>
    <xf numFmtId="192" fontId="4" fillId="0" borderId="0" xfId="3" applyNumberFormat="1" applyFont="1" applyFill="1" applyBorder="1" applyAlignment="1"/>
    <xf numFmtId="39" fontId="4" fillId="0" borderId="0" xfId="0" applyFont="1"/>
    <xf numFmtId="39" fontId="4" fillId="0" borderId="0" xfId="0" applyFont="1" applyFill="1" applyAlignment="1">
      <alignment horizontal="center"/>
    </xf>
    <xf numFmtId="192" fontId="4" fillId="0" borderId="0" xfId="3" applyNumberFormat="1" applyFont="1" applyFill="1"/>
    <xf numFmtId="43" fontId="4" fillId="0" borderId="4" xfId="5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197" fontId="4" fillId="0" borderId="4" xfId="2" applyNumberFormat="1" applyFont="1" applyFill="1" applyBorder="1" applyAlignment="1">
      <alignment horizontal="right"/>
    </xf>
    <xf numFmtId="197" fontId="4" fillId="0" borderId="0" xfId="2" applyNumberFormat="1" applyFont="1" applyFill="1" applyBorder="1" applyAlignment="1">
      <alignment horizontal="right"/>
    </xf>
    <xf numFmtId="197" fontId="4" fillId="0" borderId="0" xfId="0" applyNumberFormat="1" applyFont="1" applyFill="1" applyBorder="1"/>
    <xf numFmtId="192" fontId="4" fillId="0" borderId="0" xfId="0" applyNumberFormat="1" applyFont="1" applyFill="1" applyBorder="1"/>
    <xf numFmtId="193" fontId="4" fillId="0" borderId="0" xfId="0" applyNumberFormat="1" applyFont="1" applyFill="1" applyBorder="1" applyAlignment="1">
      <alignment horizontal="center"/>
    </xf>
    <xf numFmtId="197" fontId="4" fillId="0" borderId="0" xfId="3" applyNumberFormat="1" applyFont="1" applyFill="1" applyBorder="1" applyAlignment="1">
      <alignment horizontal="right"/>
    </xf>
    <xf numFmtId="197" fontId="4" fillId="0" borderId="0" xfId="3" applyNumberFormat="1" applyFont="1" applyFill="1" applyBorder="1" applyAlignment="1"/>
    <xf numFmtId="192" fontId="4" fillId="0" borderId="0" xfId="3" applyNumberFormat="1" applyFont="1" applyFill="1" applyBorder="1" applyAlignment="1">
      <alignment horizontal="right"/>
    </xf>
    <xf numFmtId="192" fontId="4" fillId="0" borderId="4" xfId="3" applyNumberFormat="1" applyFont="1" applyFill="1" applyBorder="1" applyAlignment="1"/>
    <xf numFmtId="192" fontId="4" fillId="0" borderId="4" xfId="3" applyNumberFormat="1" applyFont="1" applyFill="1" applyBorder="1" applyAlignment="1">
      <alignment horizontal="right"/>
    </xf>
    <xf numFmtId="192" fontId="4" fillId="0" borderId="4" xfId="5" applyNumberFormat="1" applyFont="1" applyFill="1" applyBorder="1" applyAlignment="1"/>
    <xf numFmtId="192" fontId="4" fillId="0" borderId="0" xfId="5" applyNumberFormat="1" applyFont="1" applyFill="1" applyBorder="1" applyAlignment="1"/>
    <xf numFmtId="192" fontId="3" fillId="0" borderId="0" xfId="3" applyNumberFormat="1" applyFont="1" applyFill="1"/>
    <xf numFmtId="192" fontId="3" fillId="0" borderId="0" xfId="3" applyNumberFormat="1" applyFont="1" applyFill="1" applyBorder="1"/>
    <xf numFmtId="43" fontId="3" fillId="0" borderId="1" xfId="5" applyNumberFormat="1" applyFont="1" applyFill="1" applyBorder="1" applyAlignment="1"/>
    <xf numFmtId="197" fontId="3" fillId="0" borderId="1" xfId="2" applyNumberFormat="1" applyFont="1" applyFill="1" applyBorder="1" applyAlignment="1">
      <alignment horizontal="right"/>
    </xf>
    <xf numFmtId="192" fontId="3" fillId="0" borderId="1" xfId="2" applyNumberFormat="1" applyFont="1" applyFill="1" applyBorder="1" applyAlignment="1">
      <alignment horizontal="right"/>
    </xf>
    <xf numFmtId="197" fontId="3" fillId="0" borderId="0" xfId="3" applyNumberFormat="1" applyFont="1" applyFill="1"/>
    <xf numFmtId="197" fontId="3" fillId="0" borderId="0" xfId="3" applyNumberFormat="1" applyFont="1" applyFill="1" applyBorder="1"/>
    <xf numFmtId="192" fontId="4" fillId="0" borderId="0" xfId="2" applyNumberFormat="1" applyFont="1" applyFill="1"/>
    <xf numFmtId="37" fontId="3" fillId="0" borderId="0" xfId="0" applyNumberFormat="1" applyFont="1" applyFill="1" applyBorder="1" applyAlignment="1">
      <alignment horizontal="center"/>
    </xf>
    <xf numFmtId="197" fontId="3" fillId="0" borderId="0" xfId="0" applyNumberFormat="1" applyFont="1" applyFill="1" applyBorder="1" applyAlignment="1">
      <alignment horizontal="right"/>
    </xf>
    <xf numFmtId="197" fontId="3" fillId="0" borderId="0" xfId="2" applyNumberFormat="1" applyFont="1" applyFill="1" applyBorder="1" applyAlignment="1">
      <alignment horizontal="right"/>
    </xf>
    <xf numFmtId="197" fontId="3" fillId="0" borderId="0" xfId="0" applyNumberFormat="1" applyFont="1" applyFill="1" applyBorder="1"/>
    <xf numFmtId="192" fontId="3" fillId="0" borderId="0" xfId="0" applyNumberFormat="1" applyFont="1" applyFill="1" applyBorder="1"/>
    <xf numFmtId="192" fontId="3" fillId="0" borderId="4" xfId="3" applyNumberFormat="1" applyFont="1" applyFill="1" applyBorder="1" applyAlignment="1"/>
    <xf numFmtId="192" fontId="3" fillId="0" borderId="0" xfId="3" applyNumberFormat="1" applyFont="1" applyFill="1" applyBorder="1" applyAlignment="1">
      <alignment horizontal="right"/>
    </xf>
    <xf numFmtId="192" fontId="3" fillId="0" borderId="1" xfId="3" applyNumberFormat="1" applyFont="1" applyFill="1" applyBorder="1" applyAlignment="1">
      <alignment horizontal="right"/>
    </xf>
    <xf numFmtId="197" fontId="3" fillId="0" borderId="0" xfId="3" applyNumberFormat="1" applyFont="1" applyFill="1" applyBorder="1" applyAlignment="1">
      <alignment horizontal="right"/>
    </xf>
    <xf numFmtId="192" fontId="3" fillId="0" borderId="0" xfId="2" applyNumberFormat="1" applyFont="1" applyFill="1" applyBorder="1"/>
    <xf numFmtId="197" fontId="3" fillId="0" borderId="0" xfId="5" applyNumberFormat="1" applyFont="1" applyFill="1" applyBorder="1" applyAlignment="1"/>
    <xf numFmtId="192" fontId="3" fillId="0" borderId="3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>
      <alignment horizontal="right"/>
    </xf>
    <xf numFmtId="0" fontId="4" fillId="0" borderId="0" xfId="9" quotePrefix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194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88" fontId="4" fillId="0" borderId="0" xfId="2" quotePrefix="1" applyFont="1" applyFill="1" applyBorder="1" applyAlignment="1">
      <alignment horizontal="center"/>
    </xf>
    <xf numFmtId="188" fontId="4" fillId="0" borderId="4" xfId="2" quotePrefix="1" applyFont="1" applyFill="1" applyBorder="1" applyAlignment="1">
      <alignment horizontal="center"/>
    </xf>
    <xf numFmtId="192" fontId="4" fillId="0" borderId="0" xfId="2" quotePrefix="1" applyNumberFormat="1" applyFont="1" applyFill="1" applyBorder="1" applyAlignment="1">
      <alignment horizontal="center"/>
    </xf>
    <xf numFmtId="192" fontId="3" fillId="0" borderId="4" xfId="2" quotePrefix="1" applyNumberFormat="1" applyFont="1" applyFill="1" applyBorder="1" applyAlignment="1">
      <alignment horizontal="center"/>
    </xf>
    <xf numFmtId="188" fontId="3" fillId="0" borderId="1" xfId="2" quotePrefix="1" applyFont="1" applyFill="1" applyBorder="1" applyAlignment="1">
      <alignment horizontal="center"/>
    </xf>
    <xf numFmtId="192" fontId="3" fillId="0" borderId="1" xfId="2" quotePrefix="1" applyNumberFormat="1" applyFont="1" applyFill="1" applyBorder="1" applyAlignment="1">
      <alignment horizontal="center"/>
    </xf>
    <xf numFmtId="192" fontId="3" fillId="0" borderId="0" xfId="2" quotePrefix="1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center"/>
    </xf>
    <xf numFmtId="37" fontId="3" fillId="0" borderId="5" xfId="0" applyNumberFormat="1" applyFont="1" applyFill="1" applyBorder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192" fontId="7" fillId="0" borderId="4" xfId="2" applyNumberFormat="1" applyFont="1" applyFill="1" applyBorder="1" applyAlignment="1">
      <alignment horizontal="center"/>
    </xf>
    <xf numFmtId="192" fontId="6" fillId="0" borderId="5" xfId="2" applyNumberFormat="1" applyFont="1" applyFill="1" applyBorder="1" applyAlignment="1">
      <alignment horizontal="center"/>
    </xf>
    <xf numFmtId="187" fontId="23" fillId="0" borderId="1" xfId="0" applyNumberFormat="1" applyFont="1" applyFill="1" applyBorder="1"/>
    <xf numFmtId="37" fontId="15" fillId="0" borderId="0" xfId="5" applyNumberFormat="1" applyFont="1" applyFill="1" applyBorder="1" applyAlignment="1"/>
    <xf numFmtId="39" fontId="15" fillId="0" borderId="0" xfId="0" applyFont="1" applyFill="1" applyBorder="1" applyAlignment="1">
      <alignment horizontal="left"/>
    </xf>
    <xf numFmtId="192" fontId="3" fillId="0" borderId="0" xfId="3" applyNumberFormat="1" applyFont="1" applyFill="1" applyBorder="1" applyAlignment="1">
      <alignment horizontal="center"/>
    </xf>
    <xf numFmtId="37" fontId="15" fillId="0" borderId="0" xfId="5" applyNumberFormat="1" applyFont="1" applyFill="1" applyBorder="1" applyAlignment="1">
      <alignment horizontal="left"/>
    </xf>
    <xf numFmtId="199" fontId="3" fillId="0" borderId="0" xfId="0" applyNumberFormat="1" applyFont="1" applyFill="1" applyBorder="1" applyAlignment="1">
      <alignment horizontal="right"/>
    </xf>
    <xf numFmtId="199" fontId="4" fillId="0" borderId="0" xfId="0" applyNumberFormat="1" applyFont="1" applyFill="1" applyBorder="1" applyAlignment="1">
      <alignment horizontal="right"/>
    </xf>
    <xf numFmtId="37" fontId="3" fillId="0" borderId="0" xfId="5" applyNumberFormat="1" applyFont="1" applyFill="1" applyBorder="1"/>
    <xf numFmtId="39" fontId="4" fillId="0" borderId="0" xfId="0" applyFont="1" applyBorder="1"/>
    <xf numFmtId="37" fontId="14" fillId="0" borderId="0" xfId="5" applyNumberFormat="1" applyFont="1" applyFill="1" applyBorder="1" applyAlignment="1">
      <alignment horizontal="left"/>
    </xf>
    <xf numFmtId="39" fontId="4" fillId="0" borderId="0" xfId="0" applyFont="1" applyFill="1" applyBorder="1"/>
    <xf numFmtId="192" fontId="3" fillId="0" borderId="0" xfId="2" applyNumberFormat="1" applyFont="1" applyFill="1" applyBorder="1" applyAlignment="1">
      <alignment horizontal="center"/>
    </xf>
    <xf numFmtId="192" fontId="4" fillId="0" borderId="0" xfId="2" applyNumberFormat="1" applyFont="1" applyFill="1" applyBorder="1" applyAlignment="1">
      <alignment horizontal="center"/>
    </xf>
    <xf numFmtId="192" fontId="4" fillId="0" borderId="0" xfId="2" applyNumberFormat="1" applyFont="1" applyFill="1" applyBorder="1"/>
    <xf numFmtId="189" fontId="3" fillId="0" borderId="0" xfId="0" applyNumberFormat="1" applyFont="1" applyFill="1" applyAlignment="1"/>
    <xf numFmtId="192" fontId="4" fillId="0" borderId="0" xfId="2" applyNumberFormat="1" applyFont="1"/>
    <xf numFmtId="191" fontId="0" fillId="0" borderId="0" xfId="0" applyNumberFormat="1" applyFill="1" applyBorder="1" applyAlignment="1"/>
    <xf numFmtId="192" fontId="0" fillId="0" borderId="4" xfId="2" applyNumberFormat="1" applyFont="1" applyFill="1" applyBorder="1" applyAlignment="1">
      <alignment horizontal="right"/>
    </xf>
    <xf numFmtId="197" fontId="0" fillId="0" borderId="4" xfId="2" applyNumberFormat="1" applyFont="1" applyFill="1" applyBorder="1" applyAlignment="1">
      <alignment horizontal="right"/>
    </xf>
    <xf numFmtId="189" fontId="6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92" fontId="0" fillId="0" borderId="0" xfId="3" applyNumberFormat="1" applyFont="1" applyFill="1" applyBorder="1" applyAlignment="1">
      <alignment horizontal="center"/>
    </xf>
    <xf numFmtId="187" fontId="4" fillId="0" borderId="4" xfId="1" applyNumberFormat="1" applyFont="1" applyFill="1" applyBorder="1" applyAlignment="1"/>
    <xf numFmtId="37" fontId="0" fillId="0" borderId="0" xfId="5" applyNumberFormat="1" applyFont="1" applyFill="1" applyBorder="1" applyAlignment="1">
      <alignment horizontal="center"/>
    </xf>
    <xf numFmtId="192" fontId="4" fillId="0" borderId="4" xfId="2" quotePrefix="1" applyNumberFormat="1" applyFont="1" applyFill="1" applyBorder="1" applyAlignment="1">
      <alignment horizontal="center"/>
    </xf>
    <xf numFmtId="187" fontId="20" fillId="0" borderId="0" xfId="0" applyNumberFormat="1" applyFont="1" applyFill="1" applyBorder="1"/>
    <xf numFmtId="189" fontId="12" fillId="0" borderId="0" xfId="0" applyNumberFormat="1" applyFont="1" applyFill="1" applyAlignment="1"/>
    <xf numFmtId="189" fontId="12" fillId="0" borderId="0" xfId="0" applyNumberFormat="1" applyFont="1" applyFill="1"/>
    <xf numFmtId="189" fontId="0" fillId="0" borderId="0" xfId="0" applyNumberFormat="1" applyFont="1" applyFill="1"/>
    <xf numFmtId="0" fontId="4" fillId="0" borderId="0" xfId="9" applyFont="1" applyFill="1" applyBorder="1" applyAlignment="1">
      <alignment horizontal="center" vertical="center"/>
    </xf>
    <xf numFmtId="37" fontId="0" fillId="0" borderId="0" xfId="5" applyNumberFormat="1" applyFont="1" applyFill="1" applyAlignment="1"/>
    <xf numFmtId="0" fontId="0" fillId="0" borderId="0" xfId="7" applyFont="1" applyFill="1" applyAlignment="1"/>
    <xf numFmtId="37" fontId="7" fillId="0" borderId="0" xfId="1" applyNumberFormat="1" applyFont="1" applyFill="1" applyBorder="1" applyAlignment="1"/>
    <xf numFmtId="189" fontId="6" fillId="0" borderId="0" xfId="0" applyNumberFormat="1" applyFont="1" applyFill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 applyAlignment="1">
      <alignment horizontal="left"/>
    </xf>
    <xf numFmtId="37" fontId="4" fillId="0" borderId="4" xfId="5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"/>
    </xf>
    <xf numFmtId="38" fontId="6" fillId="0" borderId="0" xfId="1" applyNumberFormat="1" applyFont="1" applyFill="1" applyBorder="1" applyAlignment="1"/>
    <xf numFmtId="38" fontId="6" fillId="0" borderId="0" xfId="1" applyNumberFormat="1" applyFont="1" applyFill="1" applyAlignment="1"/>
    <xf numFmtId="49" fontId="12" fillId="0" borderId="0" xfId="0" applyNumberFormat="1" applyFont="1" applyAlignment="1">
      <alignment horizontal="center"/>
    </xf>
    <xf numFmtId="192" fontId="0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192" fontId="7" fillId="0" borderId="0" xfId="1" applyNumberFormat="1" applyFont="1" applyFill="1" applyBorder="1" applyAlignment="1"/>
    <xf numFmtId="192" fontId="0" fillId="0" borderId="0" xfId="1" applyNumberFormat="1" applyFont="1" applyFill="1" applyBorder="1" applyAlignment="1"/>
    <xf numFmtId="188" fontId="0" fillId="0" borderId="4" xfId="1" applyNumberFormat="1" applyFont="1" applyFill="1" applyBorder="1" applyAlignment="1">
      <alignment horizontal="right"/>
    </xf>
    <xf numFmtId="192" fontId="6" fillId="0" borderId="0" xfId="1" applyNumberFormat="1" applyFont="1" applyFill="1" applyBorder="1" applyAlignment="1"/>
    <xf numFmtId="192" fontId="6" fillId="0" borderId="2" xfId="1" applyNumberFormat="1" applyFont="1" applyFill="1" applyBorder="1" applyAlignment="1">
      <alignment horizontal="center"/>
    </xf>
    <xf numFmtId="196" fontId="3" fillId="0" borderId="0" xfId="2" applyNumberFormat="1" applyFont="1" applyFill="1" applyBorder="1" applyAlignment="1"/>
    <xf numFmtId="192" fontId="3" fillId="0" borderId="1" xfId="3" applyNumberFormat="1" applyFont="1" applyFill="1" applyBorder="1"/>
    <xf numFmtId="37" fontId="3" fillId="0" borderId="1" xfId="5" applyNumberFormat="1" applyFont="1" applyBorder="1"/>
    <xf numFmtId="197" fontId="3" fillId="0" borderId="4" xfId="2" applyNumberFormat="1" applyFont="1" applyFill="1" applyBorder="1" applyAlignment="1">
      <alignment horizontal="right"/>
    </xf>
    <xf numFmtId="192" fontId="4" fillId="0" borderId="0" xfId="3" applyNumberFormat="1" applyFont="1" applyFill="1" applyBorder="1"/>
    <xf numFmtId="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0" fontId="16" fillId="0" borderId="0" xfId="0" applyNumberFormat="1" applyFont="1" applyFill="1" applyAlignment="1">
      <alignment horizontal="center"/>
    </xf>
    <xf numFmtId="192" fontId="0" fillId="0" borderId="0" xfId="3" applyNumberFormat="1" applyFont="1" applyFill="1" applyBorder="1" applyAlignment="1"/>
    <xf numFmtId="188" fontId="7" fillId="0" borderId="4" xfId="2" applyFont="1" applyFill="1" applyBorder="1" applyAlignment="1">
      <alignment horizontal="center"/>
    </xf>
    <xf numFmtId="191" fontId="0" fillId="0" borderId="0" xfId="0" applyNumberFormat="1"/>
    <xf numFmtId="192" fontId="4" fillId="0" borderId="4" xfId="3" applyNumberFormat="1" applyFont="1" applyFill="1" applyBorder="1"/>
    <xf numFmtId="43" fontId="4" fillId="0" borderId="0" xfId="5" applyNumberFormat="1" applyFont="1" applyFill="1" applyBorder="1" applyAlignment="1"/>
    <xf numFmtId="192" fontId="4" fillId="0" borderId="0" xfId="2" applyNumberFormat="1" applyFont="1" applyFill="1" applyBorder="1" applyAlignment="1"/>
    <xf numFmtId="197" fontId="4" fillId="0" borderId="0" xfId="3" applyNumberFormat="1" applyFont="1" applyFill="1" applyBorder="1"/>
    <xf numFmtId="197" fontId="4" fillId="0" borderId="0" xfId="5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190" fontId="7" fillId="0" borderId="4" xfId="0" applyNumberFormat="1" applyFont="1" applyBorder="1"/>
    <xf numFmtId="192" fontId="0" fillId="0" borderId="4" xfId="3" applyNumberFormat="1" applyFont="1" applyFill="1" applyBorder="1" applyAlignment="1">
      <alignment horizontal="right"/>
    </xf>
    <xf numFmtId="188" fontId="6" fillId="0" borderId="4" xfId="2" applyFont="1" applyFill="1" applyBorder="1" applyAlignment="1">
      <alignment horizontal="center"/>
    </xf>
    <xf numFmtId="192" fontId="7" fillId="0" borderId="0" xfId="4" applyNumberFormat="1" applyFont="1" applyFill="1" applyBorder="1" applyAlignment="1">
      <alignment horizontal="center"/>
    </xf>
    <xf numFmtId="196" fontId="3" fillId="0" borderId="3" xfId="2" applyNumberFormat="1" applyFont="1" applyFill="1" applyBorder="1" applyAlignment="1"/>
    <xf numFmtId="49" fontId="7" fillId="0" borderId="0" xfId="0" applyNumberFormat="1" applyFont="1"/>
    <xf numFmtId="187" fontId="20" fillId="0" borderId="0" xfId="0" applyNumberFormat="1" applyFont="1" applyAlignment="1">
      <alignment horizontal="right"/>
    </xf>
    <xf numFmtId="189" fontId="20" fillId="0" borderId="0" xfId="0" applyNumberFormat="1" applyFont="1"/>
    <xf numFmtId="190" fontId="20" fillId="0" borderId="0" xfId="0" applyNumberFormat="1" applyFont="1"/>
    <xf numFmtId="192" fontId="23" fillId="0" borderId="0" xfId="0" applyNumberFormat="1" applyFont="1" applyAlignment="1">
      <alignment horizontal="right"/>
    </xf>
    <xf numFmtId="192" fontId="3" fillId="0" borderId="0" xfId="3" applyNumberFormat="1" applyFont="1" applyFill="1" applyBorder="1" applyAlignment="1"/>
    <xf numFmtId="37" fontId="0" fillId="0" borderId="0" xfId="5" applyNumberFormat="1" applyFont="1"/>
    <xf numFmtId="49" fontId="12" fillId="0" borderId="0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189" fontId="6" fillId="0" borderId="0" xfId="0" applyNumberFormat="1" applyFont="1" applyFill="1" applyAlignment="1">
      <alignment horizontal="left"/>
    </xf>
    <xf numFmtId="189" fontId="6" fillId="0" borderId="0" xfId="0" quotePrefix="1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 vertical="center"/>
    </xf>
    <xf numFmtId="189" fontId="9" fillId="0" borderId="0" xfId="0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center"/>
    </xf>
    <xf numFmtId="37" fontId="16" fillId="0" borderId="0" xfId="5" applyNumberFormat="1" applyFont="1" applyFill="1" applyBorder="1" applyAlignment="1">
      <alignment horizontal="center"/>
    </xf>
    <xf numFmtId="37" fontId="4" fillId="0" borderId="4" xfId="5" applyNumberFormat="1" applyFont="1" applyFill="1" applyBorder="1" applyAlignment="1">
      <alignment horizontal="center"/>
    </xf>
    <xf numFmtId="37" fontId="14" fillId="0" borderId="0" xfId="5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192" fontId="4" fillId="0" borderId="4" xfId="3" applyNumberFormat="1" applyFont="1" applyFill="1" applyBorder="1" applyAlignment="1">
      <alignment horizontal="center"/>
    </xf>
    <xf numFmtId="0" fontId="16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 3" xfId="4" xr:uid="{00000000-0005-0000-0000-000003000000}"/>
    <cellStyle name="Comma_Csc02-Accounts-A3103tedit" xfId="5" xr:uid="{00000000-0005-0000-0000-000004000000}"/>
    <cellStyle name="Normal" xfId="0" builtinId="0"/>
    <cellStyle name="Normal 11" xfId="6" xr:uid="{00000000-0005-0000-0000-000006000000}"/>
    <cellStyle name="Normal 2" xfId="7" xr:uid="{00000000-0005-0000-0000-000007000000}"/>
    <cellStyle name="Normal 4" xfId="8" xr:uid="{00000000-0005-0000-0000-000008000000}"/>
    <cellStyle name="Normal_NewCity02-Accounts-A3006e-Nit" xfId="9" xr:uid="{00000000-0005-0000-0000-00000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wongtangton\Desktop\ICC\FS%20Q1'14\Eng\icc001a141b-03e-1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1"/>
      <sheetName val="SH2"/>
      <sheetName val="SH3"/>
      <sheetName val="CF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" transitionEvaluation="1" transitionEntry="1"/>
  <dimension ref="A1:J95"/>
  <sheetViews>
    <sheetView tabSelected="1" zoomScaleNormal="100" zoomScaleSheetLayoutView="70" workbookViewId="0"/>
  </sheetViews>
  <sheetFormatPr defaultColWidth="9.85546875" defaultRowHeight="20.25" customHeight="1" x14ac:dyDescent="0.25"/>
  <cols>
    <col min="1" max="1" width="40.85546875" style="4" customWidth="1"/>
    <col min="2" max="2" width="9.42578125" style="64" customWidth="1"/>
    <col min="3" max="3" width="0.85546875" style="64" customWidth="1"/>
    <col min="4" max="4" width="16.140625" style="34" customWidth="1"/>
    <col min="5" max="5" width="1" style="4" customWidth="1"/>
    <col min="6" max="6" width="16.28515625" style="34" customWidth="1"/>
    <col min="7" max="7" width="0.85546875" style="4" customWidth="1"/>
    <col min="8" max="8" width="16.140625" style="34" customWidth="1"/>
    <col min="9" max="9" width="0.85546875" style="4" customWidth="1"/>
    <col min="10" max="10" width="16.28515625" style="34" customWidth="1"/>
    <col min="11" max="16384" width="9.85546875" style="1"/>
  </cols>
  <sheetData>
    <row r="1" spans="1:10" ht="20.25" customHeight="1" x14ac:dyDescent="0.3">
      <c r="A1" s="84" t="s">
        <v>70</v>
      </c>
      <c r="B1" s="19"/>
      <c r="C1" s="19"/>
      <c r="D1" s="19"/>
      <c r="E1" s="19"/>
      <c r="F1" s="19"/>
      <c r="H1" s="4"/>
      <c r="J1" s="4"/>
    </row>
    <row r="2" spans="1:10" ht="20.25" customHeight="1" x14ac:dyDescent="0.25">
      <c r="A2" s="29" t="s">
        <v>58</v>
      </c>
      <c r="B2" s="68"/>
      <c r="C2" s="68"/>
      <c r="D2" s="177"/>
      <c r="E2" s="60"/>
      <c r="F2" s="177"/>
      <c r="H2" s="177"/>
      <c r="I2" s="60"/>
      <c r="J2" s="177"/>
    </row>
    <row r="3" spans="1:10" ht="20.25" customHeight="1" x14ac:dyDescent="0.25">
      <c r="A3" s="345"/>
      <c r="B3" s="346"/>
      <c r="C3" s="346"/>
      <c r="D3" s="346"/>
      <c r="E3" s="346"/>
      <c r="F3" s="346"/>
      <c r="H3" s="4"/>
      <c r="J3" s="4"/>
    </row>
    <row r="4" spans="1:10" ht="20.25" customHeight="1" x14ac:dyDescent="0.25">
      <c r="A4" s="60"/>
      <c r="B4" s="61"/>
      <c r="C4" s="61"/>
      <c r="D4" s="343" t="s">
        <v>68</v>
      </c>
      <c r="E4" s="343"/>
      <c r="F4" s="343"/>
      <c r="G4" s="83"/>
      <c r="H4" s="343" t="s">
        <v>84</v>
      </c>
      <c r="I4" s="343"/>
      <c r="J4" s="343"/>
    </row>
    <row r="5" spans="1:10" ht="20.25" customHeight="1" x14ac:dyDescent="0.25">
      <c r="A5" s="60"/>
      <c r="B5" s="61"/>
      <c r="C5" s="61"/>
      <c r="D5" s="343" t="s">
        <v>85</v>
      </c>
      <c r="E5" s="343"/>
      <c r="F5" s="343"/>
      <c r="G5" s="83"/>
      <c r="H5" s="343" t="s">
        <v>85</v>
      </c>
      <c r="I5" s="343"/>
      <c r="J5" s="343"/>
    </row>
    <row r="6" spans="1:10" ht="20.25" customHeight="1" x14ac:dyDescent="0.25">
      <c r="A6" s="60"/>
      <c r="D6" s="344" t="s">
        <v>32</v>
      </c>
      <c r="E6" s="344"/>
      <c r="F6" s="344"/>
      <c r="H6" s="344" t="s">
        <v>32</v>
      </c>
      <c r="I6" s="344"/>
      <c r="J6" s="344"/>
    </row>
    <row r="7" spans="1:10" ht="20.25" customHeight="1" x14ac:dyDescent="0.25">
      <c r="A7" s="10" t="s">
        <v>6</v>
      </c>
      <c r="B7" s="62" t="s">
        <v>24</v>
      </c>
      <c r="C7" s="62"/>
      <c r="D7" s="63" t="s">
        <v>161</v>
      </c>
      <c r="E7" s="63"/>
      <c r="F7" s="63" t="s">
        <v>134</v>
      </c>
      <c r="H7" s="63" t="s">
        <v>161</v>
      </c>
      <c r="I7" s="63"/>
      <c r="J7" s="63" t="s">
        <v>134</v>
      </c>
    </row>
    <row r="8" spans="1:10" ht="20.100000000000001" customHeight="1" x14ac:dyDescent="0.25">
      <c r="A8" s="10"/>
      <c r="B8" s="62"/>
      <c r="C8" s="62"/>
      <c r="D8" s="342" t="s">
        <v>59</v>
      </c>
      <c r="E8" s="342"/>
      <c r="F8" s="342"/>
      <c r="G8" s="342"/>
      <c r="H8" s="342"/>
      <c r="I8" s="342"/>
      <c r="J8" s="342"/>
    </row>
    <row r="9" spans="1:10" ht="20.25" customHeight="1" x14ac:dyDescent="0.25">
      <c r="A9" s="35" t="s">
        <v>7</v>
      </c>
    </row>
    <row r="10" spans="1:10" ht="20.25" customHeight="1" x14ac:dyDescent="0.25">
      <c r="A10" s="65" t="s">
        <v>31</v>
      </c>
      <c r="B10" s="64" t="s">
        <v>165</v>
      </c>
      <c r="D10" s="265">
        <v>1795163197</v>
      </c>
      <c r="E10" s="31"/>
      <c r="F10" s="265">
        <v>1113700825</v>
      </c>
      <c r="G10" s="31"/>
      <c r="H10" s="265">
        <v>1780973190</v>
      </c>
      <c r="I10" s="31"/>
      <c r="J10" s="265">
        <v>1095120351</v>
      </c>
    </row>
    <row r="11" spans="1:10" s="175" customFormat="1" ht="20.25" customHeight="1" x14ac:dyDescent="0.25">
      <c r="A11" s="65" t="s">
        <v>151</v>
      </c>
      <c r="B11" s="64"/>
      <c r="C11" s="64"/>
      <c r="D11" s="265">
        <v>576541068</v>
      </c>
      <c r="E11" s="31"/>
      <c r="F11" s="265">
        <v>806882408</v>
      </c>
      <c r="G11" s="31"/>
      <c r="H11" s="265">
        <v>576541068</v>
      </c>
      <c r="I11" s="31"/>
      <c r="J11" s="265">
        <v>806882408</v>
      </c>
    </row>
    <row r="12" spans="1:10" ht="20.25" customHeight="1" x14ac:dyDescent="0.25">
      <c r="A12" s="65" t="s">
        <v>199</v>
      </c>
      <c r="B12" s="64" t="s">
        <v>241</v>
      </c>
      <c r="D12" s="265">
        <v>1083001665</v>
      </c>
      <c r="E12" s="31"/>
      <c r="F12" s="265">
        <v>1415823425</v>
      </c>
      <c r="G12" s="31"/>
      <c r="H12" s="265">
        <v>1076076313</v>
      </c>
      <c r="I12" s="31"/>
      <c r="J12" s="265">
        <v>1396405968</v>
      </c>
    </row>
    <row r="13" spans="1:10" ht="20.25" customHeight="1" x14ac:dyDescent="0.25">
      <c r="A13" s="65" t="s">
        <v>200</v>
      </c>
      <c r="B13" s="64">
        <v>6</v>
      </c>
      <c r="D13" s="265">
        <v>260005756</v>
      </c>
      <c r="E13" s="31"/>
      <c r="F13" s="265">
        <v>139593469</v>
      </c>
      <c r="G13" s="31"/>
      <c r="H13" s="265">
        <v>260312255</v>
      </c>
      <c r="I13" s="31"/>
      <c r="J13" s="265">
        <v>139686369</v>
      </c>
    </row>
    <row r="14" spans="1:10" ht="20.25" customHeight="1" x14ac:dyDescent="0.25">
      <c r="A14" s="65" t="s">
        <v>167</v>
      </c>
      <c r="B14" s="64">
        <v>6</v>
      </c>
      <c r="D14" s="265">
        <v>57500000</v>
      </c>
      <c r="E14" s="31"/>
      <c r="F14" s="265">
        <v>57500000</v>
      </c>
      <c r="G14" s="31"/>
      <c r="H14" s="265">
        <v>176000000</v>
      </c>
      <c r="I14" s="31"/>
      <c r="J14" s="265">
        <v>181500000</v>
      </c>
    </row>
    <row r="15" spans="1:10" ht="20.25" customHeight="1" x14ac:dyDescent="0.25">
      <c r="A15" s="65" t="s">
        <v>18</v>
      </c>
      <c r="B15" s="64" t="s">
        <v>166</v>
      </c>
      <c r="D15" s="265">
        <v>2999778863</v>
      </c>
      <c r="E15" s="31"/>
      <c r="F15" s="265">
        <v>3658212900</v>
      </c>
      <c r="G15" s="31"/>
      <c r="H15" s="113">
        <v>2986326711</v>
      </c>
      <c r="I15" s="31"/>
      <c r="J15" s="113">
        <v>3644478380</v>
      </c>
    </row>
    <row r="16" spans="1:10" ht="20.25" customHeight="1" x14ac:dyDescent="0.25">
      <c r="A16" s="32" t="s">
        <v>81</v>
      </c>
      <c r="B16" s="64" t="s">
        <v>242</v>
      </c>
      <c r="D16" s="265">
        <v>98050788</v>
      </c>
      <c r="E16" s="178"/>
      <c r="F16" s="265">
        <v>110515073</v>
      </c>
      <c r="G16" s="6"/>
      <c r="H16" s="176">
        <v>0</v>
      </c>
      <c r="I16" s="6"/>
      <c r="J16" s="176">
        <v>0</v>
      </c>
    </row>
    <row r="17" spans="1:10" ht="20.25" customHeight="1" x14ac:dyDescent="0.25">
      <c r="A17" s="4" t="s">
        <v>150</v>
      </c>
      <c r="D17" s="113">
        <v>236003153</v>
      </c>
      <c r="E17" s="178"/>
      <c r="F17" s="113">
        <v>307839892</v>
      </c>
      <c r="G17" s="6"/>
      <c r="H17" s="113">
        <v>236003153</v>
      </c>
      <c r="I17" s="6"/>
      <c r="J17" s="113">
        <v>307839892</v>
      </c>
    </row>
    <row r="18" spans="1:10" ht="20.25" customHeight="1" x14ac:dyDescent="0.25">
      <c r="A18" s="4" t="s">
        <v>0</v>
      </c>
      <c r="D18" s="113">
        <v>26176824</v>
      </c>
      <c r="E18" s="178"/>
      <c r="F18" s="113">
        <f>176818158-F13</f>
        <v>37224689</v>
      </c>
      <c r="G18" s="6"/>
      <c r="H18" s="113">
        <v>22741621</v>
      </c>
      <c r="I18" s="6"/>
      <c r="J18" s="113">
        <f>172290968-J13</f>
        <v>32604599</v>
      </c>
    </row>
    <row r="19" spans="1:10" s="2" customFormat="1" ht="20.25" customHeight="1" x14ac:dyDescent="0.25">
      <c r="A19" s="10" t="s">
        <v>8</v>
      </c>
      <c r="B19" s="68"/>
      <c r="C19" s="68"/>
      <c r="D19" s="69">
        <f>SUM(D10:D18)</f>
        <v>7132221314</v>
      </c>
      <c r="E19" s="70">
        <v>0</v>
      </c>
      <c r="F19" s="69">
        <f>SUM(F10:F18)</f>
        <v>7647292681</v>
      </c>
      <c r="G19" s="70">
        <v>0</v>
      </c>
      <c r="H19" s="69">
        <f>SUM(H10:H18)</f>
        <v>7114974311</v>
      </c>
      <c r="I19" s="70">
        <v>0</v>
      </c>
      <c r="J19" s="69">
        <f>SUM(J10:J18)</f>
        <v>7604517967</v>
      </c>
    </row>
    <row r="20" spans="1:10" ht="15" customHeight="1" x14ac:dyDescent="0.25">
      <c r="A20" s="10"/>
      <c r="D20" s="21" t="s">
        <v>93</v>
      </c>
      <c r="E20" s="31"/>
      <c r="F20" s="21" t="s">
        <v>93</v>
      </c>
      <c r="G20" s="31"/>
      <c r="H20" s="21"/>
      <c r="I20" s="31"/>
      <c r="J20" s="21"/>
    </row>
    <row r="21" spans="1:10" ht="20.25" customHeight="1" x14ac:dyDescent="0.25">
      <c r="A21" s="35" t="s">
        <v>20</v>
      </c>
      <c r="D21" s="21"/>
      <c r="E21" s="31"/>
      <c r="F21" s="21"/>
      <c r="G21" s="31"/>
      <c r="H21" s="21"/>
      <c r="I21" s="31"/>
      <c r="J21" s="21"/>
    </row>
    <row r="22" spans="1:10" ht="20.25" customHeight="1" x14ac:dyDescent="0.25">
      <c r="A22" s="4" t="s">
        <v>92</v>
      </c>
      <c r="D22" s="179">
        <v>2948839</v>
      </c>
      <c r="E22" s="178"/>
      <c r="F22" s="179">
        <v>2948839</v>
      </c>
      <c r="G22" s="6"/>
      <c r="H22" s="176">
        <v>0</v>
      </c>
      <c r="I22" s="6"/>
      <c r="J22" s="176">
        <v>0</v>
      </c>
    </row>
    <row r="23" spans="1:10" ht="20.25" customHeight="1" x14ac:dyDescent="0.25">
      <c r="A23" s="4" t="s">
        <v>168</v>
      </c>
      <c r="B23" s="64" t="s">
        <v>264</v>
      </c>
      <c r="D23" s="179">
        <v>19686554095</v>
      </c>
      <c r="E23" s="6"/>
      <c r="F23" s="179">
        <v>10910520085</v>
      </c>
      <c r="G23" s="6"/>
      <c r="H23" s="6">
        <v>19686554095</v>
      </c>
      <c r="I23" s="6"/>
      <c r="J23" s="6">
        <v>10910520085</v>
      </c>
    </row>
    <row r="24" spans="1:10" ht="20.25" customHeight="1" x14ac:dyDescent="0.25">
      <c r="A24" s="4" t="s">
        <v>41</v>
      </c>
      <c r="B24" s="64" t="s">
        <v>236</v>
      </c>
      <c r="D24" s="179">
        <v>892238287</v>
      </c>
      <c r="E24" s="6"/>
      <c r="F24" s="179">
        <v>935929895</v>
      </c>
      <c r="G24" s="6"/>
      <c r="H24" s="6">
        <v>707226870</v>
      </c>
      <c r="I24" s="6"/>
      <c r="J24" s="6">
        <v>707322963</v>
      </c>
    </row>
    <row r="25" spans="1:10" ht="20.25" customHeight="1" x14ac:dyDescent="0.25">
      <c r="A25" s="4" t="s">
        <v>71</v>
      </c>
      <c r="B25" s="64" t="s">
        <v>139</v>
      </c>
      <c r="D25" s="180">
        <v>0</v>
      </c>
      <c r="E25" s="6"/>
      <c r="F25" s="180">
        <v>0</v>
      </c>
      <c r="G25" s="6"/>
      <c r="H25" s="6">
        <v>26449222</v>
      </c>
      <c r="I25" s="6"/>
      <c r="J25" s="6">
        <v>39441952</v>
      </c>
    </row>
    <row r="26" spans="1:10" ht="20.25" customHeight="1" x14ac:dyDescent="0.25">
      <c r="A26" s="4" t="s">
        <v>254</v>
      </c>
      <c r="D26" s="333">
        <v>3550000</v>
      </c>
      <c r="E26" s="6"/>
      <c r="F26" s="180">
        <v>0</v>
      </c>
      <c r="G26" s="6"/>
      <c r="H26" s="333">
        <v>3550000</v>
      </c>
      <c r="I26" s="6"/>
      <c r="J26" s="180">
        <v>0</v>
      </c>
    </row>
    <row r="27" spans="1:10" ht="20.25" customHeight="1" x14ac:dyDescent="0.25">
      <c r="A27" s="4" t="s">
        <v>42</v>
      </c>
      <c r="B27" s="64" t="s">
        <v>237</v>
      </c>
      <c r="D27" s="179">
        <v>1129446666</v>
      </c>
      <c r="E27" s="6"/>
      <c r="F27" s="179">
        <v>927692802</v>
      </c>
      <c r="G27" s="6"/>
      <c r="H27" s="6">
        <v>1193790523</v>
      </c>
      <c r="I27" s="6"/>
      <c r="J27" s="6">
        <v>993349958</v>
      </c>
    </row>
    <row r="28" spans="1:10" ht="20.25" customHeight="1" x14ac:dyDescent="0.25">
      <c r="A28" s="4" t="s">
        <v>27</v>
      </c>
      <c r="B28" s="64" t="s">
        <v>238</v>
      </c>
      <c r="D28" s="179">
        <v>2662658666</v>
      </c>
      <c r="E28" s="6"/>
      <c r="F28" s="179">
        <v>2870697068</v>
      </c>
      <c r="G28" s="6"/>
      <c r="H28" s="6">
        <v>2592704896</v>
      </c>
      <c r="I28" s="6"/>
      <c r="J28" s="6">
        <v>2794957235</v>
      </c>
    </row>
    <row r="29" spans="1:10" ht="20.25" customHeight="1" x14ac:dyDescent="0.25">
      <c r="A29" s="4" t="s">
        <v>169</v>
      </c>
      <c r="B29" s="64" t="s">
        <v>265</v>
      </c>
      <c r="D29" s="179">
        <v>383926579</v>
      </c>
      <c r="E29" s="6"/>
      <c r="F29" s="180">
        <v>0</v>
      </c>
      <c r="G29" s="6"/>
      <c r="H29" s="6">
        <v>381876828</v>
      </c>
      <c r="I29" s="6"/>
      <c r="J29" s="176">
        <v>0</v>
      </c>
    </row>
    <row r="30" spans="1:10" ht="20.25" customHeight="1" x14ac:dyDescent="0.25">
      <c r="A30" s="4" t="s">
        <v>140</v>
      </c>
      <c r="B30" s="64" t="s">
        <v>239</v>
      </c>
      <c r="D30" s="179">
        <v>90849724</v>
      </c>
      <c r="E30" s="6"/>
      <c r="F30" s="179">
        <v>100051633</v>
      </c>
      <c r="G30" s="6"/>
      <c r="H30" s="6">
        <v>83311907</v>
      </c>
      <c r="I30" s="6"/>
      <c r="J30" s="6">
        <v>92118330</v>
      </c>
    </row>
    <row r="31" spans="1:10" ht="20.25" customHeight="1" x14ac:dyDescent="0.25">
      <c r="A31" s="4" t="s">
        <v>2</v>
      </c>
      <c r="B31" s="64" t="s">
        <v>240</v>
      </c>
      <c r="D31" s="181">
        <v>243409608</v>
      </c>
      <c r="E31" s="6"/>
      <c r="F31" s="181">
        <v>249695033</v>
      </c>
      <c r="G31" s="6"/>
      <c r="H31" s="6">
        <v>239937939</v>
      </c>
      <c r="I31" s="6"/>
      <c r="J31" s="6">
        <v>242560410</v>
      </c>
    </row>
    <row r="32" spans="1:10" s="2" customFormat="1" ht="20.25" customHeight="1" x14ac:dyDescent="0.25">
      <c r="A32" s="10" t="s">
        <v>9</v>
      </c>
      <c r="B32" s="68"/>
      <c r="C32" s="68"/>
      <c r="D32" s="69">
        <f>SUM(D22:D31)</f>
        <v>25095582464</v>
      </c>
      <c r="E32" s="70"/>
      <c r="F32" s="69">
        <f>SUM(F22:F31)</f>
        <v>15997535355</v>
      </c>
      <c r="G32" s="70"/>
      <c r="H32" s="69">
        <f>SUM(H22:H31)</f>
        <v>24915402280</v>
      </c>
      <c r="I32" s="70"/>
      <c r="J32" s="69">
        <f>SUM(J22:J31)</f>
        <v>15780270933</v>
      </c>
    </row>
    <row r="33" spans="1:10" ht="13.5" customHeight="1" x14ac:dyDescent="0.25">
      <c r="D33" s="6"/>
      <c r="E33" s="33"/>
      <c r="F33" s="6"/>
      <c r="G33" s="31"/>
      <c r="H33" s="6"/>
      <c r="I33" s="33"/>
      <c r="J33" s="6"/>
    </row>
    <row r="34" spans="1:10" s="2" customFormat="1" ht="20.25" customHeight="1" thickBot="1" x14ac:dyDescent="0.3">
      <c r="A34" s="10" t="s">
        <v>10</v>
      </c>
      <c r="B34" s="68"/>
      <c r="C34" s="68"/>
      <c r="D34" s="71">
        <f>SUM(D19,D32)</f>
        <v>32227803778</v>
      </c>
      <c r="E34" s="70"/>
      <c r="F34" s="71">
        <f>SUM(F19,F32)</f>
        <v>23644828036</v>
      </c>
      <c r="G34" s="70"/>
      <c r="H34" s="71">
        <f>SUM(H19,H32)</f>
        <v>32030376591</v>
      </c>
      <c r="I34" s="70"/>
      <c r="J34" s="71">
        <f>SUM(J19,J32)</f>
        <v>23384788900</v>
      </c>
    </row>
    <row r="35" spans="1:10" ht="11.45" customHeight="1" thickTop="1" x14ac:dyDescent="0.25"/>
    <row r="36" spans="1:10" ht="20.25" customHeight="1" x14ac:dyDescent="0.3">
      <c r="A36" s="84" t="s">
        <v>70</v>
      </c>
      <c r="B36" s="19"/>
      <c r="C36" s="19"/>
      <c r="D36" s="19"/>
      <c r="E36" s="19"/>
      <c r="F36" s="19"/>
      <c r="H36" s="4"/>
      <c r="J36" s="4"/>
    </row>
    <row r="37" spans="1:10" ht="20.25" customHeight="1" x14ac:dyDescent="0.25">
      <c r="A37" s="29" t="s">
        <v>58</v>
      </c>
      <c r="B37" s="68"/>
      <c r="C37" s="68"/>
      <c r="D37" s="177"/>
      <c r="E37" s="60"/>
      <c r="F37" s="177"/>
      <c r="H37" s="177"/>
      <c r="I37" s="60"/>
      <c r="J37" s="177"/>
    </row>
    <row r="38" spans="1:10" ht="20.25" customHeight="1" x14ac:dyDescent="0.25">
      <c r="A38" s="60"/>
      <c r="B38" s="68"/>
      <c r="C38" s="68"/>
      <c r="D38" s="177"/>
      <c r="E38" s="60"/>
      <c r="F38" s="177"/>
      <c r="H38" s="177"/>
      <c r="I38" s="60"/>
      <c r="J38" s="177"/>
    </row>
    <row r="39" spans="1:10" ht="20.25" customHeight="1" x14ac:dyDescent="0.25">
      <c r="A39" s="60"/>
      <c r="B39" s="61"/>
      <c r="C39" s="61"/>
      <c r="D39" s="343" t="s">
        <v>68</v>
      </c>
      <c r="E39" s="343"/>
      <c r="F39" s="343"/>
      <c r="G39" s="83"/>
      <c r="H39" s="343" t="s">
        <v>84</v>
      </c>
      <c r="I39" s="343"/>
      <c r="J39" s="343"/>
    </row>
    <row r="40" spans="1:10" ht="20.25" customHeight="1" x14ac:dyDescent="0.25">
      <c r="A40" s="60"/>
      <c r="D40" s="343" t="s">
        <v>85</v>
      </c>
      <c r="E40" s="343"/>
      <c r="F40" s="343"/>
      <c r="G40" s="83"/>
      <c r="H40" s="343" t="s">
        <v>85</v>
      </c>
      <c r="I40" s="343"/>
      <c r="J40" s="343"/>
    </row>
    <row r="41" spans="1:10" ht="20.25" customHeight="1" x14ac:dyDescent="0.25">
      <c r="A41" s="60"/>
      <c r="D41" s="344" t="s">
        <v>32</v>
      </c>
      <c r="E41" s="344"/>
      <c r="F41" s="344"/>
      <c r="H41" s="344" t="s">
        <v>32</v>
      </c>
      <c r="I41" s="344"/>
      <c r="J41" s="344"/>
    </row>
    <row r="42" spans="1:10" ht="20.25" customHeight="1" x14ac:dyDescent="0.25">
      <c r="A42" s="10" t="s">
        <v>28</v>
      </c>
      <c r="B42" s="62" t="s">
        <v>24</v>
      </c>
      <c r="C42" s="62"/>
      <c r="D42" s="63" t="s">
        <v>161</v>
      </c>
      <c r="E42" s="63"/>
      <c r="F42" s="63" t="s">
        <v>134</v>
      </c>
      <c r="H42" s="63" t="s">
        <v>161</v>
      </c>
      <c r="I42" s="63"/>
      <c r="J42" s="63" t="s">
        <v>134</v>
      </c>
    </row>
    <row r="43" spans="1:10" ht="20.25" customHeight="1" x14ac:dyDescent="0.25">
      <c r="A43" s="10"/>
      <c r="B43" s="62"/>
      <c r="C43" s="62"/>
      <c r="D43" s="342" t="s">
        <v>59</v>
      </c>
      <c r="E43" s="342"/>
      <c r="F43" s="342"/>
      <c r="G43" s="342"/>
      <c r="H43" s="342"/>
      <c r="I43" s="342"/>
      <c r="J43" s="342"/>
    </row>
    <row r="44" spans="1:10" ht="20.25" customHeight="1" x14ac:dyDescent="0.25">
      <c r="A44" s="35" t="s">
        <v>11</v>
      </c>
    </row>
    <row r="45" spans="1:10" ht="20.25" customHeight="1" x14ac:dyDescent="0.25">
      <c r="A45" s="4" t="s">
        <v>224</v>
      </c>
    </row>
    <row r="46" spans="1:10" ht="20.25" customHeight="1" x14ac:dyDescent="0.25">
      <c r="A46" s="67" t="s">
        <v>144</v>
      </c>
      <c r="B46" s="64" t="s">
        <v>243</v>
      </c>
      <c r="D46" s="6">
        <v>31050161</v>
      </c>
      <c r="E46" s="6"/>
      <c r="F46" s="6">
        <v>37680164</v>
      </c>
      <c r="G46" s="6"/>
      <c r="H46" s="176">
        <v>0</v>
      </c>
      <c r="I46" s="6"/>
      <c r="J46" s="176">
        <v>0</v>
      </c>
    </row>
    <row r="47" spans="1:10" ht="20.25" customHeight="1" x14ac:dyDescent="0.25">
      <c r="A47" s="67" t="s">
        <v>201</v>
      </c>
      <c r="B47" s="64" t="s">
        <v>244</v>
      </c>
      <c r="D47" s="182">
        <v>1005406946</v>
      </c>
      <c r="E47" s="6"/>
      <c r="F47" s="182">
        <v>1328033637</v>
      </c>
      <c r="G47" s="6"/>
      <c r="H47" s="183">
        <v>986474855</v>
      </c>
      <c r="I47" s="6"/>
      <c r="J47" s="183">
        <v>1303870391</v>
      </c>
    </row>
    <row r="48" spans="1:10" ht="20.25" customHeight="1" x14ac:dyDescent="0.25">
      <c r="A48" s="4" t="s">
        <v>109</v>
      </c>
      <c r="B48" s="64" t="s">
        <v>244</v>
      </c>
      <c r="D48" s="182">
        <v>410636540</v>
      </c>
      <c r="E48" s="6"/>
      <c r="F48" s="182">
        <v>528099086</v>
      </c>
      <c r="G48" s="6"/>
      <c r="H48" s="184">
        <v>404542667</v>
      </c>
      <c r="I48" s="6"/>
      <c r="J48" s="184">
        <v>515379784</v>
      </c>
    </row>
    <row r="49" spans="1:10" ht="20.25" customHeight="1" x14ac:dyDescent="0.25">
      <c r="A49" s="4" t="s">
        <v>170</v>
      </c>
      <c r="B49" s="64" t="s">
        <v>266</v>
      </c>
      <c r="D49" s="182">
        <v>194894025</v>
      </c>
      <c r="E49" s="6"/>
      <c r="F49" s="176">
        <v>0</v>
      </c>
      <c r="G49" s="6"/>
      <c r="H49" s="184">
        <v>193823801</v>
      </c>
      <c r="I49" s="6"/>
      <c r="J49" s="176">
        <v>0</v>
      </c>
    </row>
    <row r="50" spans="1:10" ht="20.25" customHeight="1" x14ac:dyDescent="0.25">
      <c r="A50" s="67" t="s">
        <v>259</v>
      </c>
      <c r="B50" s="64">
        <v>6</v>
      </c>
      <c r="D50" s="6">
        <v>22000000</v>
      </c>
      <c r="E50" s="6"/>
      <c r="F50" s="6">
        <v>10000000</v>
      </c>
      <c r="G50" s="6"/>
      <c r="H50" s="176">
        <v>0</v>
      </c>
      <c r="I50" s="6"/>
      <c r="J50" s="176">
        <v>0</v>
      </c>
    </row>
    <row r="51" spans="1:10" ht="20.25" customHeight="1" x14ac:dyDescent="0.25">
      <c r="A51" s="67" t="s">
        <v>222</v>
      </c>
      <c r="B51" s="1"/>
      <c r="C51" s="1"/>
      <c r="D51" s="1"/>
      <c r="E51" s="1"/>
      <c r="F51" s="1"/>
      <c r="G51" s="1"/>
      <c r="H51" s="1"/>
      <c r="I51" s="1"/>
      <c r="J51" s="1"/>
    </row>
    <row r="52" spans="1:10" ht="20.25" customHeight="1" x14ac:dyDescent="0.25">
      <c r="A52" s="67" t="s">
        <v>223</v>
      </c>
      <c r="D52" s="6">
        <v>6662408</v>
      </c>
      <c r="E52" s="6"/>
      <c r="F52" s="176">
        <v>0</v>
      </c>
      <c r="G52" s="6"/>
      <c r="H52" s="188">
        <v>6662408</v>
      </c>
      <c r="I52" s="6"/>
      <c r="J52" s="176">
        <v>0</v>
      </c>
    </row>
    <row r="53" spans="1:10" s="2" customFormat="1" ht="20.25" customHeight="1" x14ac:dyDescent="0.25">
      <c r="A53" s="10" t="s">
        <v>17</v>
      </c>
      <c r="B53" s="68"/>
      <c r="C53" s="68"/>
      <c r="D53" s="12">
        <f>SUM(D46:D52)</f>
        <v>1670650080</v>
      </c>
      <c r="E53" s="14">
        <v>0</v>
      </c>
      <c r="F53" s="12">
        <f>SUM(F46:F52)</f>
        <v>1903812887</v>
      </c>
      <c r="G53" s="14">
        <v>0</v>
      </c>
      <c r="H53" s="12">
        <f>SUM(H46:H52)</f>
        <v>1591503731</v>
      </c>
      <c r="I53" s="14">
        <v>0</v>
      </c>
      <c r="J53" s="12">
        <f>SUM(J46:J52)</f>
        <v>1819250175</v>
      </c>
    </row>
    <row r="54" spans="1:10" ht="20.25" customHeight="1" x14ac:dyDescent="0.25">
      <c r="D54" s="7"/>
      <c r="E54" s="7"/>
      <c r="F54" s="7"/>
      <c r="G54" s="7"/>
      <c r="H54" s="7"/>
      <c r="I54" s="7"/>
      <c r="J54" s="7"/>
    </row>
    <row r="55" spans="1:10" ht="20.25" customHeight="1" x14ac:dyDescent="0.25">
      <c r="A55" s="35" t="s">
        <v>50</v>
      </c>
      <c r="D55" s="72"/>
      <c r="E55" s="7"/>
      <c r="F55" s="72"/>
      <c r="G55" s="7"/>
      <c r="H55" s="72"/>
      <c r="I55" s="7"/>
      <c r="J55" s="72"/>
    </row>
    <row r="56" spans="1:10" ht="20.25" customHeight="1" x14ac:dyDescent="0.25">
      <c r="A56" s="4" t="s">
        <v>171</v>
      </c>
      <c r="B56" s="64" t="s">
        <v>267</v>
      </c>
      <c r="D56" s="72">
        <v>205761446</v>
      </c>
      <c r="E56" s="7"/>
      <c r="F56" s="176">
        <v>0</v>
      </c>
      <c r="G56" s="7"/>
      <c r="H56" s="72">
        <v>204580782</v>
      </c>
      <c r="I56" s="7"/>
      <c r="J56" s="176">
        <v>0</v>
      </c>
    </row>
    <row r="57" spans="1:10" ht="20.25" customHeight="1" x14ac:dyDescent="0.25">
      <c r="A57" s="4" t="s">
        <v>67</v>
      </c>
      <c r="B57" s="64" t="s">
        <v>173</v>
      </c>
      <c r="D57" s="113">
        <v>2452848824</v>
      </c>
      <c r="E57" s="6"/>
      <c r="F57" s="113">
        <v>672275178</v>
      </c>
      <c r="G57" s="6"/>
      <c r="H57" s="113">
        <v>2450507497</v>
      </c>
      <c r="I57" s="6"/>
      <c r="J57" s="113">
        <v>669893624</v>
      </c>
    </row>
    <row r="58" spans="1:10" ht="20.25" customHeight="1" x14ac:dyDescent="0.25">
      <c r="A58" s="4" t="s">
        <v>278</v>
      </c>
      <c r="B58" s="64" t="s">
        <v>255</v>
      </c>
      <c r="D58" s="183">
        <v>553591652</v>
      </c>
      <c r="E58" s="6"/>
      <c r="F58" s="183">
        <v>562105926</v>
      </c>
      <c r="G58" s="6"/>
      <c r="H58" s="183">
        <v>523768188</v>
      </c>
      <c r="I58" s="6"/>
      <c r="J58" s="183">
        <v>530963024</v>
      </c>
    </row>
    <row r="59" spans="1:10" ht="20.25" customHeight="1" x14ac:dyDescent="0.25">
      <c r="A59" s="4" t="s">
        <v>172</v>
      </c>
      <c r="D59" s="183">
        <v>191274984</v>
      </c>
      <c r="E59" s="6"/>
      <c r="F59" s="176">
        <v>0</v>
      </c>
      <c r="G59" s="7"/>
      <c r="H59" s="72">
        <v>191274984</v>
      </c>
      <c r="I59" s="7"/>
      <c r="J59" s="176">
        <v>0</v>
      </c>
    </row>
    <row r="60" spans="1:10" ht="20.25" customHeight="1" x14ac:dyDescent="0.25">
      <c r="A60" s="4" t="s">
        <v>43</v>
      </c>
      <c r="D60" s="151">
        <v>36916353</v>
      </c>
      <c r="E60" s="6"/>
      <c r="F60" s="151">
        <v>36946734</v>
      </c>
      <c r="G60" s="6"/>
      <c r="H60" s="151">
        <v>35263437</v>
      </c>
      <c r="I60" s="6"/>
      <c r="J60" s="151">
        <v>35708910</v>
      </c>
    </row>
    <row r="61" spans="1:10" s="2" customFormat="1" ht="20.25" customHeight="1" x14ac:dyDescent="0.25">
      <c r="A61" s="10" t="s">
        <v>44</v>
      </c>
      <c r="B61" s="68"/>
      <c r="C61" s="68"/>
      <c r="D61" s="14">
        <f>SUM(D56:D60)</f>
        <v>3440393259</v>
      </c>
      <c r="E61" s="14"/>
      <c r="F61" s="14">
        <f>SUM(F56:F60)</f>
        <v>1271327838</v>
      </c>
      <c r="G61" s="14"/>
      <c r="H61" s="14">
        <f>SUM(H56:H60)</f>
        <v>3405394888</v>
      </c>
      <c r="I61" s="14"/>
      <c r="J61" s="14">
        <f>SUM(J56:J60)</f>
        <v>1236565558</v>
      </c>
    </row>
    <row r="62" spans="1:10" s="2" customFormat="1" ht="20.25" customHeight="1" x14ac:dyDescent="0.25">
      <c r="A62" s="10"/>
      <c r="B62" s="68"/>
      <c r="C62" s="68"/>
      <c r="D62" s="169"/>
      <c r="E62" s="14"/>
      <c r="F62" s="169"/>
      <c r="G62" s="14"/>
      <c r="H62" s="169"/>
      <c r="I62" s="14"/>
      <c r="J62" s="169"/>
    </row>
    <row r="63" spans="1:10" ht="20.25" customHeight="1" x14ac:dyDescent="0.25">
      <c r="A63" s="10" t="s">
        <v>26</v>
      </c>
      <c r="D63" s="168">
        <f>D53+D61</f>
        <v>5111043339</v>
      </c>
      <c r="E63" s="14"/>
      <c r="F63" s="168">
        <f>F53+F61</f>
        <v>3175140725</v>
      </c>
      <c r="G63" s="14"/>
      <c r="H63" s="168">
        <f>H53+H61</f>
        <v>4996898619</v>
      </c>
      <c r="I63" s="14"/>
      <c r="J63" s="168">
        <f>J53+J61</f>
        <v>3055815733</v>
      </c>
    </row>
    <row r="64" spans="1:10" ht="11.45" customHeight="1" x14ac:dyDescent="0.25">
      <c r="A64" s="10"/>
      <c r="D64" s="72"/>
      <c r="E64" s="7"/>
      <c r="F64" s="72"/>
      <c r="G64" s="7"/>
      <c r="H64" s="72"/>
      <c r="I64" s="7"/>
      <c r="J64" s="72"/>
    </row>
    <row r="65" spans="1:10" ht="20.25" customHeight="1" x14ac:dyDescent="0.3">
      <c r="A65" s="84" t="s">
        <v>70</v>
      </c>
      <c r="B65" s="19"/>
      <c r="C65" s="19"/>
      <c r="D65" s="19"/>
      <c r="E65" s="19"/>
      <c r="F65" s="19"/>
      <c r="H65" s="4"/>
      <c r="J65" s="4"/>
    </row>
    <row r="66" spans="1:10" ht="20.25" customHeight="1" x14ac:dyDescent="0.25">
      <c r="A66" s="292" t="s">
        <v>58</v>
      </c>
      <c r="B66" s="68"/>
      <c r="C66" s="68"/>
      <c r="D66" s="177"/>
      <c r="E66" s="288"/>
      <c r="F66" s="177"/>
      <c r="H66" s="177"/>
      <c r="I66" s="288"/>
      <c r="J66" s="177"/>
    </row>
    <row r="67" spans="1:10" ht="20.25" customHeight="1" x14ac:dyDescent="0.25">
      <c r="A67" s="288"/>
      <c r="B67" s="68"/>
      <c r="C67" s="68"/>
      <c r="D67" s="177"/>
      <c r="E67" s="288"/>
      <c r="F67" s="177"/>
      <c r="H67" s="177"/>
      <c r="I67" s="288"/>
      <c r="J67" s="177"/>
    </row>
    <row r="68" spans="1:10" ht="20.25" customHeight="1" x14ac:dyDescent="0.25">
      <c r="A68" s="288"/>
      <c r="B68" s="289"/>
      <c r="C68" s="289"/>
      <c r="D68" s="343" t="s">
        <v>68</v>
      </c>
      <c r="E68" s="343"/>
      <c r="F68" s="343"/>
      <c r="G68" s="290"/>
      <c r="H68" s="343" t="s">
        <v>84</v>
      </c>
      <c r="I68" s="343"/>
      <c r="J68" s="343"/>
    </row>
    <row r="69" spans="1:10" ht="20.25" customHeight="1" x14ac:dyDescent="0.25">
      <c r="A69" s="288"/>
      <c r="D69" s="343" t="s">
        <v>85</v>
      </c>
      <c r="E69" s="343"/>
      <c r="F69" s="343"/>
      <c r="G69" s="290"/>
      <c r="H69" s="343" t="s">
        <v>85</v>
      </c>
      <c r="I69" s="343"/>
      <c r="J69" s="343"/>
    </row>
    <row r="70" spans="1:10" ht="20.25" customHeight="1" x14ac:dyDescent="0.25">
      <c r="A70" s="288"/>
      <c r="D70" s="344" t="s">
        <v>32</v>
      </c>
      <c r="E70" s="344"/>
      <c r="F70" s="344"/>
      <c r="H70" s="344" t="s">
        <v>32</v>
      </c>
      <c r="I70" s="344"/>
      <c r="J70" s="344"/>
    </row>
    <row r="71" spans="1:10" ht="20.25" customHeight="1" x14ac:dyDescent="0.25">
      <c r="A71" s="10" t="s">
        <v>28</v>
      </c>
      <c r="B71" s="291" t="s">
        <v>24</v>
      </c>
      <c r="C71" s="291"/>
      <c r="D71" s="63" t="s">
        <v>161</v>
      </c>
      <c r="E71" s="63"/>
      <c r="F71" s="63" t="s">
        <v>134</v>
      </c>
      <c r="H71" s="63" t="s">
        <v>161</v>
      </c>
      <c r="I71" s="63"/>
      <c r="J71" s="63" t="s">
        <v>134</v>
      </c>
    </row>
    <row r="72" spans="1:10" ht="20.25" customHeight="1" x14ac:dyDescent="0.25">
      <c r="A72" s="10"/>
      <c r="B72" s="291"/>
      <c r="C72" s="291"/>
      <c r="D72" s="342" t="s">
        <v>59</v>
      </c>
      <c r="E72" s="342"/>
      <c r="F72" s="342"/>
      <c r="G72" s="342"/>
      <c r="H72" s="342"/>
      <c r="I72" s="342"/>
      <c r="J72" s="342"/>
    </row>
    <row r="73" spans="1:10" ht="20.25" customHeight="1" x14ac:dyDescent="0.25">
      <c r="A73" s="35" t="s">
        <v>29</v>
      </c>
      <c r="D73" s="72"/>
      <c r="E73" s="7"/>
      <c r="F73" s="72"/>
      <c r="G73" s="7"/>
      <c r="H73" s="72"/>
      <c r="I73" s="7"/>
      <c r="J73" s="72"/>
    </row>
    <row r="74" spans="1:10" ht="20.25" customHeight="1" x14ac:dyDescent="0.25">
      <c r="A74" s="4" t="s">
        <v>40</v>
      </c>
      <c r="D74" s="13"/>
      <c r="E74" s="7"/>
      <c r="F74" s="13"/>
      <c r="G74" s="7"/>
      <c r="H74" s="13"/>
      <c r="I74" s="7"/>
      <c r="J74" s="13"/>
    </row>
    <row r="75" spans="1:10" ht="20.25" customHeight="1" x14ac:dyDescent="0.25">
      <c r="A75" s="4" t="s">
        <v>152</v>
      </c>
      <c r="D75" s="13"/>
      <c r="E75" s="7"/>
      <c r="F75" s="13"/>
      <c r="G75" s="7"/>
      <c r="H75" s="13"/>
      <c r="I75" s="7"/>
      <c r="J75" s="13"/>
    </row>
    <row r="76" spans="1:10" ht="20.25" customHeight="1" x14ac:dyDescent="0.25">
      <c r="A76" s="276" t="s">
        <v>147</v>
      </c>
    </row>
    <row r="77" spans="1:10" ht="20.25" customHeight="1" thickBot="1" x14ac:dyDescent="0.3">
      <c r="A77" s="276" t="s">
        <v>145</v>
      </c>
      <c r="D77" s="185">
        <v>500000000</v>
      </c>
      <c r="E77" s="6"/>
      <c r="F77" s="185">
        <v>500000000</v>
      </c>
      <c r="G77" s="6"/>
      <c r="H77" s="185">
        <v>500000000</v>
      </c>
      <c r="I77" s="6"/>
      <c r="J77" s="185">
        <v>500000000</v>
      </c>
    </row>
    <row r="78" spans="1:10" ht="20.25" customHeight="1" thickTop="1" x14ac:dyDescent="0.25">
      <c r="A78" s="4" t="s">
        <v>279</v>
      </c>
      <c r="D78" s="113"/>
      <c r="E78" s="6"/>
      <c r="F78" s="113"/>
      <c r="G78" s="6"/>
      <c r="H78" s="113"/>
      <c r="I78" s="6"/>
      <c r="J78" s="113"/>
    </row>
    <row r="79" spans="1:10" ht="20.25" customHeight="1" x14ac:dyDescent="0.25">
      <c r="A79" s="277" t="s">
        <v>148</v>
      </c>
    </row>
    <row r="80" spans="1:10" ht="20.25" customHeight="1" x14ac:dyDescent="0.25">
      <c r="A80" s="277" t="s">
        <v>146</v>
      </c>
      <c r="D80" s="113">
        <v>290633730</v>
      </c>
      <c r="E80" s="6"/>
      <c r="F80" s="113">
        <v>290633730</v>
      </c>
      <c r="G80" s="6"/>
      <c r="H80" s="113">
        <v>290633730</v>
      </c>
      <c r="I80" s="6"/>
      <c r="J80" s="113">
        <v>290633730</v>
      </c>
    </row>
    <row r="81" spans="1:10" ht="20.25" customHeight="1" x14ac:dyDescent="0.25">
      <c r="A81" s="278" t="s">
        <v>153</v>
      </c>
      <c r="D81" s="72"/>
      <c r="E81" s="7"/>
      <c r="F81" s="72"/>
      <c r="G81" s="7"/>
      <c r="H81" s="72"/>
      <c r="I81" s="7"/>
      <c r="J81" s="72"/>
    </row>
    <row r="82" spans="1:10" ht="20.25" customHeight="1" x14ac:dyDescent="0.25">
      <c r="A82" s="73" t="s">
        <v>141</v>
      </c>
      <c r="D82" s="6">
        <v>1487143830</v>
      </c>
      <c r="E82" s="6"/>
      <c r="F82" s="6">
        <v>1487143830</v>
      </c>
      <c r="G82" s="6"/>
      <c r="H82" s="6">
        <v>1487143830</v>
      </c>
      <c r="I82" s="6"/>
      <c r="J82" s="6">
        <v>1487143830</v>
      </c>
    </row>
    <row r="83" spans="1:10" ht="20.25" customHeight="1" x14ac:dyDescent="0.25">
      <c r="A83" s="4" t="s">
        <v>154</v>
      </c>
      <c r="D83" s="6">
        <v>51433146</v>
      </c>
      <c r="E83" s="6"/>
      <c r="F83" s="6">
        <v>51433146</v>
      </c>
      <c r="G83" s="6"/>
      <c r="H83" s="6">
        <v>51433146</v>
      </c>
      <c r="I83" s="6"/>
      <c r="J83" s="6">
        <v>51433146</v>
      </c>
    </row>
    <row r="84" spans="1:10" ht="20.25" customHeight="1" x14ac:dyDescent="0.25">
      <c r="A84" s="66" t="s">
        <v>94</v>
      </c>
      <c r="D84" s="13"/>
      <c r="E84" s="7"/>
      <c r="F84" s="13"/>
      <c r="G84" s="7"/>
      <c r="H84" s="13"/>
      <c r="I84" s="7"/>
      <c r="J84" s="13"/>
    </row>
    <row r="85" spans="1:10" ht="20.25" customHeight="1" x14ac:dyDescent="0.25">
      <c r="A85" s="4" t="s">
        <v>12</v>
      </c>
      <c r="D85" s="13"/>
      <c r="E85" s="7"/>
      <c r="F85" s="13"/>
      <c r="G85" s="7"/>
      <c r="H85" s="13"/>
      <c r="I85" s="7"/>
      <c r="J85" s="13"/>
    </row>
    <row r="86" spans="1:10" ht="20.25" customHeight="1" x14ac:dyDescent="0.25">
      <c r="A86" s="4" t="s">
        <v>21</v>
      </c>
      <c r="B86" s="74" t="s">
        <v>245</v>
      </c>
      <c r="D86" s="6">
        <v>50000000</v>
      </c>
      <c r="E86" s="6"/>
      <c r="F86" s="6">
        <v>50000000</v>
      </c>
      <c r="G86" s="6"/>
      <c r="H86" s="6">
        <v>50000000</v>
      </c>
      <c r="I86" s="6"/>
      <c r="J86" s="6">
        <v>50000000</v>
      </c>
    </row>
    <row r="87" spans="1:10" ht="20.25" customHeight="1" x14ac:dyDescent="0.25">
      <c r="A87" s="4" t="s">
        <v>56</v>
      </c>
      <c r="B87" s="74" t="s">
        <v>245</v>
      </c>
      <c r="D87" s="114">
        <v>2030721100</v>
      </c>
      <c r="E87" s="6"/>
      <c r="F87" s="114">
        <v>1961196666</v>
      </c>
      <c r="G87" s="6"/>
      <c r="H87" s="114">
        <v>2030721100</v>
      </c>
      <c r="I87" s="6"/>
      <c r="J87" s="110">
        <v>1961196666</v>
      </c>
    </row>
    <row r="88" spans="1:10" ht="20.25" customHeight="1" x14ac:dyDescent="0.25">
      <c r="A88" s="4" t="s">
        <v>22</v>
      </c>
      <c r="D88" s="6">
        <v>11498629208</v>
      </c>
      <c r="E88" s="6"/>
      <c r="F88" s="6">
        <v>11318201899</v>
      </c>
      <c r="G88" s="6"/>
      <c r="H88" s="6">
        <v>11401641244</v>
      </c>
      <c r="I88" s="6"/>
      <c r="J88" s="6">
        <v>11169975496</v>
      </c>
    </row>
    <row r="89" spans="1:10" ht="20.25" customHeight="1" x14ac:dyDescent="0.25">
      <c r="A89" s="4" t="s">
        <v>113</v>
      </c>
      <c r="D89" s="186">
        <v>11719604678</v>
      </c>
      <c r="E89" s="6"/>
      <c r="F89" s="186">
        <v>5315787967</v>
      </c>
      <c r="G89" s="6"/>
      <c r="H89" s="187">
        <v>11721904922</v>
      </c>
      <c r="I89" s="6"/>
      <c r="J89" s="187">
        <v>5318590299</v>
      </c>
    </row>
    <row r="90" spans="1:10" ht="20.25" customHeight="1" x14ac:dyDescent="0.25">
      <c r="A90" s="10" t="s">
        <v>155</v>
      </c>
      <c r="D90" s="11">
        <f>SUM(D80:D89)</f>
        <v>27128165692</v>
      </c>
      <c r="E90" s="11"/>
      <c r="F90" s="11">
        <f>SUM(F80:F89)</f>
        <v>20474397238</v>
      </c>
      <c r="G90" s="11"/>
      <c r="H90" s="11">
        <f>SUM(H80:H89)</f>
        <v>27033477972</v>
      </c>
      <c r="I90" s="11"/>
      <c r="J90" s="11">
        <f>SUM(J80:J89)</f>
        <v>20328973167</v>
      </c>
    </row>
    <row r="91" spans="1:10" s="2" customFormat="1" ht="20.25" customHeight="1" x14ac:dyDescent="0.25">
      <c r="A91" s="4" t="s">
        <v>72</v>
      </c>
      <c r="B91" s="68"/>
      <c r="C91" s="68"/>
      <c r="D91" s="6">
        <v>-11405253</v>
      </c>
      <c r="E91" s="6"/>
      <c r="F91" s="6">
        <v>-4709927</v>
      </c>
      <c r="G91" s="6"/>
      <c r="H91" s="176">
        <v>0</v>
      </c>
      <c r="I91" s="6"/>
      <c r="J91" s="176">
        <v>0</v>
      </c>
    </row>
    <row r="92" spans="1:10" s="2" customFormat="1" ht="20.25" customHeight="1" x14ac:dyDescent="0.25">
      <c r="A92" s="20" t="s">
        <v>114</v>
      </c>
      <c r="B92" s="68"/>
      <c r="C92" s="68"/>
      <c r="D92" s="8">
        <f>SUM(D90:D91)</f>
        <v>27116760439</v>
      </c>
      <c r="E92" s="128"/>
      <c r="F92" s="8">
        <f>SUM(F90:F91)</f>
        <v>20469687311</v>
      </c>
      <c r="G92" s="128"/>
      <c r="H92" s="8">
        <f>SUM(H90:H91)</f>
        <v>27033477972</v>
      </c>
      <c r="I92" s="128"/>
      <c r="J92" s="8">
        <f>SUM(J90:J91)</f>
        <v>20328973167</v>
      </c>
    </row>
    <row r="93" spans="1:10" s="2" customFormat="1" ht="20.25" customHeight="1" x14ac:dyDescent="0.25">
      <c r="A93" s="20"/>
      <c r="B93" s="68"/>
      <c r="C93" s="68"/>
      <c r="D93" s="11"/>
      <c r="E93" s="128"/>
      <c r="F93" s="11"/>
      <c r="G93" s="128"/>
      <c r="H93" s="11"/>
      <c r="I93" s="128"/>
      <c r="J93" s="11"/>
    </row>
    <row r="94" spans="1:10" s="2" customFormat="1" ht="20.25" customHeight="1" thickBot="1" x14ac:dyDescent="0.3">
      <c r="A94" s="10" t="s">
        <v>115</v>
      </c>
      <c r="B94" s="68"/>
      <c r="C94" s="68"/>
      <c r="D94" s="129">
        <f>D63+D92</f>
        <v>32227803778</v>
      </c>
      <c r="E94" s="11"/>
      <c r="F94" s="129">
        <f>F63+F92</f>
        <v>23644828036</v>
      </c>
      <c r="G94" s="11"/>
      <c r="H94" s="129">
        <f>H63+H92</f>
        <v>32030376591</v>
      </c>
      <c r="I94" s="11"/>
      <c r="J94" s="129">
        <f>J63+J92</f>
        <v>23384788900</v>
      </c>
    </row>
    <row r="95" spans="1:10" ht="20.25" customHeight="1" thickTop="1" x14ac:dyDescent="0.25"/>
  </sheetData>
  <mergeCells count="22">
    <mergeCell ref="D41:F41"/>
    <mergeCell ref="H41:J41"/>
    <mergeCell ref="D43:J43"/>
    <mergeCell ref="D40:F40"/>
    <mergeCell ref="H40:J40"/>
    <mergeCell ref="A3:F3"/>
    <mergeCell ref="H4:J4"/>
    <mergeCell ref="H5:J5"/>
    <mergeCell ref="H39:J39"/>
    <mergeCell ref="D8:J8"/>
    <mergeCell ref="D6:F6"/>
    <mergeCell ref="H6:J6"/>
    <mergeCell ref="D4:F4"/>
    <mergeCell ref="D5:F5"/>
    <mergeCell ref="D39:F39"/>
    <mergeCell ref="D72:J72"/>
    <mergeCell ref="D68:F68"/>
    <mergeCell ref="H68:J68"/>
    <mergeCell ref="D69:F69"/>
    <mergeCell ref="H69:J69"/>
    <mergeCell ref="D70:F70"/>
    <mergeCell ref="H70:J70"/>
  </mergeCells>
  <pageMargins left="0.8" right="0.8" top="0.48" bottom="0.5" header="0.5" footer="0.5"/>
  <pageSetup paperSize="9" scale="76" firstPageNumber="9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5" max="16383" man="1"/>
    <brk id="64" max="9" man="1"/>
  </rowBreaks>
  <ignoredErrors>
    <ignoredError sqref="D7:J94 B10:B11 B50:B55 B57:B94 B13:B22 B24:B28 B30:B48" numberStoredAsText="1"/>
    <ignoredError sqref="B49 B56 B12 B23 B29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73"/>
  <sheetViews>
    <sheetView zoomScaleNormal="100" zoomScaleSheetLayoutView="70" workbookViewId="0"/>
  </sheetViews>
  <sheetFormatPr defaultColWidth="9.85546875" defaultRowHeight="20.25" customHeight="1" x14ac:dyDescent="0.25"/>
  <cols>
    <col min="1" max="1" width="47.85546875" style="4" customWidth="1"/>
    <col min="2" max="2" width="5" style="64" customWidth="1"/>
    <col min="3" max="3" width="1.140625" style="64" customWidth="1"/>
    <col min="4" max="4" width="14.42578125" style="34" customWidth="1"/>
    <col min="5" max="5" width="1.140625" style="4" customWidth="1"/>
    <col min="6" max="6" width="14.42578125" style="34" customWidth="1"/>
    <col min="7" max="7" width="1.140625" style="4" customWidth="1"/>
    <col min="8" max="8" width="14.42578125" style="4" customWidth="1"/>
    <col min="9" max="9" width="1.140625" style="4" customWidth="1"/>
    <col min="10" max="10" width="14.42578125" style="4" customWidth="1"/>
    <col min="11" max="16384" width="9.85546875" style="4"/>
  </cols>
  <sheetData>
    <row r="1" spans="1:10" ht="20.25" customHeight="1" x14ac:dyDescent="0.3">
      <c r="A1" s="84" t="s">
        <v>70</v>
      </c>
      <c r="B1" s="84"/>
      <c r="C1" s="84"/>
      <c r="D1" s="84"/>
      <c r="E1" s="84"/>
      <c r="F1" s="84"/>
    </row>
    <row r="2" spans="1:10" ht="20.25" customHeight="1" x14ac:dyDescent="0.25">
      <c r="A2" s="29" t="s">
        <v>60</v>
      </c>
      <c r="B2" s="58"/>
      <c r="C2" s="58"/>
      <c r="D2" s="59"/>
      <c r="E2" s="29"/>
      <c r="F2" s="59"/>
    </row>
    <row r="3" spans="1:10" ht="9.6" customHeight="1" x14ac:dyDescent="0.25">
      <c r="A3" s="348"/>
      <c r="B3" s="349"/>
      <c r="C3" s="349"/>
      <c r="D3" s="349"/>
      <c r="E3" s="349"/>
      <c r="F3" s="349"/>
    </row>
    <row r="4" spans="1:10" s="1" customFormat="1" ht="20.25" customHeight="1" x14ac:dyDescent="0.25">
      <c r="A4" s="60"/>
      <c r="B4" s="61"/>
      <c r="C4" s="61"/>
      <c r="D4" s="343" t="s">
        <v>68</v>
      </c>
      <c r="E4" s="343"/>
      <c r="F4" s="343"/>
      <c r="G4" s="83"/>
      <c r="H4" s="343" t="s">
        <v>84</v>
      </c>
      <c r="I4" s="343"/>
      <c r="J4" s="343"/>
    </row>
    <row r="5" spans="1:10" s="1" customFormat="1" ht="20.25" customHeight="1" x14ac:dyDescent="0.25">
      <c r="A5" s="60"/>
      <c r="B5" s="61"/>
      <c r="C5" s="61"/>
      <c r="D5" s="343" t="s">
        <v>85</v>
      </c>
      <c r="E5" s="343"/>
      <c r="F5" s="343"/>
      <c r="G5" s="83"/>
      <c r="H5" s="343" t="s">
        <v>85</v>
      </c>
      <c r="I5" s="343"/>
      <c r="J5" s="343"/>
    </row>
    <row r="6" spans="1:10" ht="20.25" customHeight="1" x14ac:dyDescent="0.25">
      <c r="B6" s="74"/>
      <c r="C6" s="74"/>
      <c r="D6" s="350" t="s">
        <v>86</v>
      </c>
      <c r="E6" s="350"/>
      <c r="F6" s="350"/>
      <c r="H6" s="350" t="s">
        <v>86</v>
      </c>
      <c r="I6" s="350"/>
      <c r="J6" s="350"/>
    </row>
    <row r="7" spans="1:10" ht="20.25" customHeight="1" x14ac:dyDescent="0.25">
      <c r="A7" s="30"/>
      <c r="B7" s="62" t="s">
        <v>24</v>
      </c>
      <c r="C7" s="62"/>
      <c r="D7" s="63" t="s">
        <v>161</v>
      </c>
      <c r="E7" s="63"/>
      <c r="F7" s="63" t="s">
        <v>134</v>
      </c>
      <c r="H7" s="63" t="s">
        <v>161</v>
      </c>
      <c r="I7" s="63"/>
      <c r="J7" s="63" t="s">
        <v>134</v>
      </c>
    </row>
    <row r="8" spans="1:10" s="133" customFormat="1" ht="18.600000000000001" customHeight="1" x14ac:dyDescent="0.25">
      <c r="A8" s="131"/>
      <c r="B8" s="132"/>
      <c r="C8" s="132"/>
      <c r="D8" s="347" t="s">
        <v>59</v>
      </c>
      <c r="E8" s="347"/>
      <c r="F8" s="347"/>
      <c r="G8" s="347"/>
      <c r="H8" s="347"/>
      <c r="I8" s="347"/>
      <c r="J8" s="347"/>
    </row>
    <row r="9" spans="1:10" ht="20.25" customHeight="1" x14ac:dyDescent="0.25">
      <c r="A9" s="4" t="s">
        <v>36</v>
      </c>
      <c r="B9" s="64" t="s">
        <v>249</v>
      </c>
      <c r="D9" s="113">
        <v>7809024222</v>
      </c>
      <c r="E9" s="183"/>
      <c r="F9" s="113">
        <v>11309214280</v>
      </c>
      <c r="G9" s="6"/>
      <c r="H9" s="113">
        <v>7624325299</v>
      </c>
      <c r="I9" s="6"/>
      <c r="J9" s="113">
        <v>11048058101</v>
      </c>
    </row>
    <row r="10" spans="1:10" ht="20.25" customHeight="1" x14ac:dyDescent="0.25">
      <c r="A10" s="67" t="s">
        <v>37</v>
      </c>
      <c r="B10" s="64" t="s">
        <v>252</v>
      </c>
      <c r="D10" s="113">
        <v>5489383328</v>
      </c>
      <c r="E10" s="183"/>
      <c r="F10" s="113">
        <v>7568023010</v>
      </c>
      <c r="G10" s="6"/>
      <c r="H10" s="113">
        <v>5367211080</v>
      </c>
      <c r="I10" s="6"/>
      <c r="J10" s="113">
        <v>7433499338</v>
      </c>
    </row>
    <row r="11" spans="1:10" ht="20.25" customHeight="1" x14ac:dyDescent="0.25">
      <c r="A11" s="60" t="s">
        <v>52</v>
      </c>
      <c r="D11" s="8">
        <f>D9-D10</f>
        <v>2319640894</v>
      </c>
      <c r="E11" s="9"/>
      <c r="F11" s="8">
        <f>F9-F10</f>
        <v>3741191270</v>
      </c>
      <c r="G11" s="10"/>
      <c r="H11" s="8">
        <f>H9-H10</f>
        <v>2257114219</v>
      </c>
      <c r="I11" s="9"/>
      <c r="J11" s="8">
        <f>J9-J10</f>
        <v>3614558763</v>
      </c>
    </row>
    <row r="12" spans="1:10" ht="20.100000000000001" customHeight="1" x14ac:dyDescent="0.25">
      <c r="A12" s="60"/>
      <c r="D12" s="11"/>
      <c r="E12" s="9"/>
      <c r="F12" s="11"/>
      <c r="G12" s="10"/>
      <c r="H12" s="11"/>
      <c r="I12" s="9"/>
      <c r="J12" s="11"/>
    </row>
    <row r="13" spans="1:10" ht="20.25" customHeight="1" x14ac:dyDescent="0.25">
      <c r="A13" s="75" t="s">
        <v>3</v>
      </c>
      <c r="D13" s="11"/>
      <c r="E13" s="9"/>
      <c r="F13" s="11"/>
      <c r="G13" s="10"/>
      <c r="H13" s="11"/>
      <c r="I13" s="9"/>
      <c r="J13" s="11"/>
    </row>
    <row r="14" spans="1:10" ht="20.25" customHeight="1" x14ac:dyDescent="0.25">
      <c r="A14" s="4" t="s">
        <v>225</v>
      </c>
      <c r="D14" s="113">
        <v>343451334</v>
      </c>
      <c r="E14" s="183"/>
      <c r="F14" s="113">
        <v>531071210</v>
      </c>
      <c r="G14" s="6"/>
      <c r="H14" s="113">
        <v>358399717</v>
      </c>
      <c r="I14" s="6"/>
      <c r="J14" s="113">
        <v>570780051</v>
      </c>
    </row>
    <row r="15" spans="1:10" ht="20.25" customHeight="1" x14ac:dyDescent="0.25">
      <c r="A15" s="76" t="s">
        <v>130</v>
      </c>
      <c r="D15" s="113">
        <v>10266488</v>
      </c>
      <c r="E15" s="183"/>
      <c r="F15" s="113">
        <v>157239117</v>
      </c>
      <c r="G15" s="6"/>
      <c r="H15" s="188">
        <v>9876563</v>
      </c>
      <c r="I15" s="6"/>
      <c r="J15" s="188">
        <v>157009212</v>
      </c>
    </row>
    <row r="16" spans="1:10" ht="20.25" customHeight="1" x14ac:dyDescent="0.25">
      <c r="A16" s="4" t="s">
        <v>3</v>
      </c>
      <c r="D16" s="113">
        <v>166336551</v>
      </c>
      <c r="E16" s="183"/>
      <c r="F16" s="113">
        <v>280494193</v>
      </c>
      <c r="G16" s="6"/>
      <c r="H16" s="113">
        <v>181832675</v>
      </c>
      <c r="I16" s="6"/>
      <c r="J16" s="113">
        <v>311699878</v>
      </c>
    </row>
    <row r="17" spans="1:10" s="10" customFormat="1" ht="20.25" customHeight="1" x14ac:dyDescent="0.25">
      <c r="A17" s="10" t="s">
        <v>53</v>
      </c>
      <c r="B17" s="68"/>
      <c r="C17" s="68"/>
      <c r="D17" s="12">
        <f>D14+D15+D16</f>
        <v>520054373</v>
      </c>
      <c r="E17" s="9"/>
      <c r="F17" s="12">
        <f>F14+F15+F16</f>
        <v>968804520</v>
      </c>
      <c r="H17" s="12">
        <f>H14+H15+H16</f>
        <v>550108955</v>
      </c>
      <c r="I17" s="9"/>
      <c r="J17" s="12">
        <f>J14+J15+J16</f>
        <v>1039489141</v>
      </c>
    </row>
    <row r="18" spans="1:10" s="10" customFormat="1" ht="20.25" customHeight="1" x14ac:dyDescent="0.25">
      <c r="A18" s="166" t="s">
        <v>54</v>
      </c>
      <c r="B18" s="68"/>
      <c r="C18" s="68"/>
      <c r="D18" s="168">
        <f>D11+D17</f>
        <v>2839695267</v>
      </c>
      <c r="E18" s="9"/>
      <c r="F18" s="168">
        <f>F11+F17</f>
        <v>4709995790</v>
      </c>
      <c r="H18" s="168">
        <f>H11+H17</f>
        <v>2807223174</v>
      </c>
      <c r="I18" s="9"/>
      <c r="J18" s="168">
        <f>J11+J17</f>
        <v>4654047904</v>
      </c>
    </row>
    <row r="19" spans="1:10" ht="12.75" customHeight="1" x14ac:dyDescent="0.25">
      <c r="A19" s="10"/>
      <c r="D19" s="13"/>
      <c r="E19" s="7"/>
      <c r="F19" s="13"/>
      <c r="H19" s="13"/>
      <c r="I19" s="7"/>
      <c r="J19" s="13"/>
    </row>
    <row r="20" spans="1:10" ht="20.25" customHeight="1" x14ac:dyDescent="0.25">
      <c r="A20" s="35" t="s">
        <v>14</v>
      </c>
      <c r="D20" s="13"/>
      <c r="E20" s="7"/>
      <c r="F20" s="13"/>
      <c r="H20" s="13"/>
      <c r="I20" s="7"/>
      <c r="J20" s="13"/>
    </row>
    <row r="21" spans="1:10" ht="20.25" customHeight="1" x14ac:dyDescent="0.25">
      <c r="A21" s="4" t="s">
        <v>95</v>
      </c>
      <c r="B21" s="64" t="s">
        <v>246</v>
      </c>
      <c r="D21" s="113">
        <v>1420330323</v>
      </c>
      <c r="E21" s="6"/>
      <c r="F21" s="113">
        <v>2488425065</v>
      </c>
      <c r="G21" s="6"/>
      <c r="H21" s="113">
        <v>1413944035</v>
      </c>
      <c r="I21" s="6"/>
      <c r="J21" s="113">
        <v>2485956487</v>
      </c>
    </row>
    <row r="22" spans="1:10" ht="20.25" customHeight="1" x14ac:dyDescent="0.25">
      <c r="A22" s="4" t="s">
        <v>30</v>
      </c>
      <c r="B22" s="64" t="s">
        <v>246</v>
      </c>
      <c r="D22" s="113">
        <v>1306043538</v>
      </c>
      <c r="E22" s="6"/>
      <c r="F22" s="113">
        <v>1468979720</v>
      </c>
      <c r="G22" s="6"/>
      <c r="H22" s="113">
        <f>1251484983-1</f>
        <v>1251484982</v>
      </c>
      <c r="I22" s="6"/>
      <c r="J22" s="113">
        <v>1416971798</v>
      </c>
    </row>
    <row r="23" spans="1:10" s="10" customFormat="1" ht="20.25" customHeight="1" x14ac:dyDescent="0.25">
      <c r="A23" s="10" t="s">
        <v>15</v>
      </c>
      <c r="B23" s="68"/>
      <c r="C23" s="68"/>
      <c r="D23" s="12">
        <f>SUM(D21:D22)</f>
        <v>2726373861</v>
      </c>
      <c r="E23" s="9"/>
      <c r="F23" s="12">
        <f>SUM(F21:F22)</f>
        <v>3957404785</v>
      </c>
      <c r="H23" s="12">
        <f>SUM(H21:H22)</f>
        <v>2665429017</v>
      </c>
      <c r="I23" s="9"/>
      <c r="J23" s="12">
        <f>SUM(J21:J22)</f>
        <v>3902928285</v>
      </c>
    </row>
    <row r="24" spans="1:10" s="10" customFormat="1" ht="20.25" customHeight="1" x14ac:dyDescent="0.25">
      <c r="B24" s="68"/>
      <c r="C24" s="68"/>
      <c r="D24" s="14"/>
      <c r="E24" s="9"/>
      <c r="F24" s="14"/>
      <c r="H24" s="14"/>
      <c r="I24" s="9"/>
      <c r="J24" s="14"/>
    </row>
    <row r="25" spans="1:10" s="2" customFormat="1" ht="21" customHeight="1" x14ac:dyDescent="0.25">
      <c r="A25" s="2" t="s">
        <v>250</v>
      </c>
      <c r="B25" s="296"/>
      <c r="D25" s="297">
        <f>D18-D23</f>
        <v>113321406</v>
      </c>
      <c r="E25" s="298"/>
      <c r="F25" s="297">
        <f>F18-F23</f>
        <v>752591005</v>
      </c>
      <c r="G25" s="297"/>
      <c r="H25" s="297">
        <f>H18-H23</f>
        <v>141794157</v>
      </c>
      <c r="I25" s="297"/>
      <c r="J25" s="297">
        <f>J18-J23</f>
        <v>751119619</v>
      </c>
    </row>
    <row r="26" spans="1:10" s="1" customFormat="1" ht="20.25" customHeight="1" x14ac:dyDescent="0.25">
      <c r="A26" s="1" t="s">
        <v>65</v>
      </c>
      <c r="B26" s="299"/>
      <c r="C26" s="1">
        <v>427727</v>
      </c>
      <c r="D26" s="300">
        <v>87178276</v>
      </c>
      <c r="E26" s="301"/>
      <c r="F26" s="300">
        <v>2315455</v>
      </c>
      <c r="G26" s="301"/>
      <c r="H26" s="110">
        <v>84378515</v>
      </c>
      <c r="I26" s="301"/>
      <c r="J26" s="300">
        <v>0</v>
      </c>
    </row>
    <row r="27" spans="1:10" s="1" customFormat="1" ht="20.25" customHeight="1" x14ac:dyDescent="0.25">
      <c r="A27" s="1" t="s">
        <v>226</v>
      </c>
    </row>
    <row r="28" spans="1:10" s="1" customFormat="1" ht="20.25" customHeight="1" x14ac:dyDescent="0.25">
      <c r="A28" s="1" t="s">
        <v>227</v>
      </c>
      <c r="B28" s="299" t="s">
        <v>236</v>
      </c>
      <c r="D28" s="330">
        <v>-29709392</v>
      </c>
      <c r="E28" s="302"/>
      <c r="F28" s="266">
        <v>25039094</v>
      </c>
      <c r="G28" s="303"/>
      <c r="H28" s="304">
        <v>0</v>
      </c>
      <c r="I28" s="303"/>
      <c r="J28" s="304">
        <v>0</v>
      </c>
    </row>
    <row r="29" spans="1:10" s="2" customFormat="1" ht="20.25" customHeight="1" x14ac:dyDescent="0.25">
      <c r="A29" s="2" t="s">
        <v>174</v>
      </c>
      <c r="B29" s="296"/>
      <c r="D29" s="305">
        <f>D18-D23+D28-D26</f>
        <v>-3566262</v>
      </c>
      <c r="E29" s="298"/>
      <c r="F29" s="305">
        <f>F18-F23+F28-F26</f>
        <v>775314644</v>
      </c>
      <c r="G29" s="297"/>
      <c r="H29" s="305">
        <f>H18-H23+H28-H26</f>
        <v>57415642</v>
      </c>
      <c r="I29" s="297"/>
      <c r="J29" s="305">
        <f>J18-J23+J28-J26</f>
        <v>751119619</v>
      </c>
    </row>
    <row r="30" spans="1:10" s="2" customFormat="1" ht="20.25" customHeight="1" x14ac:dyDescent="0.25">
      <c r="A30" s="1" t="s">
        <v>105</v>
      </c>
      <c r="B30" s="299" t="s">
        <v>173</v>
      </c>
      <c r="D30" s="300">
        <v>55757406</v>
      </c>
      <c r="E30" s="301"/>
      <c r="F30" s="300">
        <v>56275535</v>
      </c>
      <c r="G30" s="301"/>
      <c r="H30" s="266">
        <v>55535799</v>
      </c>
      <c r="I30" s="184"/>
      <c r="J30" s="266">
        <v>55875287</v>
      </c>
    </row>
    <row r="31" spans="1:10" s="2" customFormat="1" ht="20.25" customHeight="1" thickBot="1" x14ac:dyDescent="0.3">
      <c r="A31" s="2" t="s">
        <v>195</v>
      </c>
      <c r="B31" s="296"/>
      <c r="D31" s="306">
        <f>D29-D30</f>
        <v>-59323668</v>
      </c>
      <c r="E31" s="298"/>
      <c r="F31" s="306">
        <f>F29-F30</f>
        <v>719039109</v>
      </c>
      <c r="G31" s="297">
        <v>0</v>
      </c>
      <c r="H31" s="306">
        <f>H29-H30</f>
        <v>1879843</v>
      </c>
      <c r="I31" s="297"/>
      <c r="J31" s="306">
        <f>J29-J30</f>
        <v>695244332</v>
      </c>
    </row>
    <row r="32" spans="1:10" ht="20.25" customHeight="1" thickTop="1" x14ac:dyDescent="0.3">
      <c r="A32" s="84" t="s">
        <v>70</v>
      </c>
      <c r="B32" s="84"/>
      <c r="C32" s="84"/>
      <c r="D32" s="19"/>
      <c r="E32" s="19"/>
      <c r="F32" s="19"/>
    </row>
    <row r="33" spans="1:10" ht="20.25" customHeight="1" x14ac:dyDescent="0.25">
      <c r="A33" s="29" t="s">
        <v>60</v>
      </c>
      <c r="B33" s="58"/>
      <c r="C33" s="58"/>
      <c r="D33" s="177"/>
      <c r="E33" s="60"/>
      <c r="F33" s="177"/>
    </row>
    <row r="34" spans="1:10" s="1" customFormat="1" ht="10.35" customHeight="1" x14ac:dyDescent="0.25">
      <c r="A34" s="60"/>
      <c r="B34" s="61"/>
      <c r="C34" s="61"/>
      <c r="D34" s="83"/>
      <c r="E34" s="83"/>
      <c r="F34" s="283"/>
      <c r="G34" s="83"/>
      <c r="H34" s="83"/>
      <c r="I34" s="83"/>
      <c r="J34" s="283"/>
    </row>
    <row r="35" spans="1:10" s="1" customFormat="1" ht="20.25" customHeight="1" x14ac:dyDescent="0.25">
      <c r="A35" s="60"/>
      <c r="B35" s="61"/>
      <c r="C35" s="61"/>
      <c r="D35" s="343" t="s">
        <v>68</v>
      </c>
      <c r="E35" s="343"/>
      <c r="F35" s="343"/>
      <c r="G35" s="83"/>
      <c r="H35" s="343" t="s">
        <v>84</v>
      </c>
      <c r="I35" s="343"/>
      <c r="J35" s="343"/>
    </row>
    <row r="36" spans="1:10" s="1" customFormat="1" ht="20.25" customHeight="1" x14ac:dyDescent="0.25">
      <c r="A36" s="60"/>
      <c r="B36" s="61"/>
      <c r="C36" s="61"/>
      <c r="D36" s="343" t="s">
        <v>85</v>
      </c>
      <c r="E36" s="343"/>
      <c r="F36" s="343"/>
      <c r="G36" s="83"/>
      <c r="H36" s="343" t="s">
        <v>85</v>
      </c>
      <c r="I36" s="343"/>
      <c r="J36" s="343"/>
    </row>
    <row r="37" spans="1:10" ht="20.25" customHeight="1" x14ac:dyDescent="0.25">
      <c r="B37" s="74"/>
      <c r="C37" s="74"/>
      <c r="D37" s="350" t="s">
        <v>86</v>
      </c>
      <c r="E37" s="350"/>
      <c r="F37" s="350"/>
      <c r="H37" s="350" t="s">
        <v>86</v>
      </c>
      <c r="I37" s="350"/>
      <c r="J37" s="350"/>
    </row>
    <row r="38" spans="1:10" ht="20.25" customHeight="1" x14ac:dyDescent="0.25">
      <c r="A38" s="30"/>
      <c r="B38" s="62" t="s">
        <v>24</v>
      </c>
      <c r="C38" s="62"/>
      <c r="D38" s="63" t="s">
        <v>161</v>
      </c>
      <c r="E38" s="63"/>
      <c r="F38" s="63" t="s">
        <v>134</v>
      </c>
      <c r="H38" s="63" t="s">
        <v>161</v>
      </c>
      <c r="I38" s="63"/>
      <c r="J38" s="63" t="s">
        <v>134</v>
      </c>
    </row>
    <row r="39" spans="1:10" s="133" customFormat="1" ht="19.7" customHeight="1" x14ac:dyDescent="0.25">
      <c r="A39" s="131"/>
      <c r="B39" s="132"/>
      <c r="C39" s="132"/>
      <c r="D39" s="347" t="s">
        <v>59</v>
      </c>
      <c r="E39" s="347"/>
      <c r="F39" s="347"/>
      <c r="G39" s="347"/>
      <c r="H39" s="347"/>
      <c r="I39" s="347"/>
      <c r="J39" s="347"/>
    </row>
    <row r="40" spans="1:10" s="10" customFormat="1" ht="20.25" customHeight="1" x14ac:dyDescent="0.25">
      <c r="A40" s="60" t="s">
        <v>33</v>
      </c>
      <c r="B40" s="68"/>
      <c r="C40" s="68"/>
      <c r="D40" s="79"/>
      <c r="E40" s="80"/>
      <c r="F40" s="79"/>
      <c r="G40" s="83"/>
      <c r="H40" s="79"/>
      <c r="I40" s="80"/>
      <c r="J40" s="79"/>
    </row>
    <row r="41" spans="1:10" s="10" customFormat="1" ht="20.25" customHeight="1" x14ac:dyDescent="0.25">
      <c r="A41" s="75" t="s">
        <v>99</v>
      </c>
      <c r="B41" s="68"/>
      <c r="C41" s="68"/>
      <c r="D41" s="79"/>
      <c r="E41" s="80"/>
      <c r="F41" s="79"/>
      <c r="G41" s="83"/>
      <c r="H41" s="79"/>
      <c r="I41" s="80"/>
      <c r="J41" s="79"/>
    </row>
    <row r="42" spans="1:10" s="10" customFormat="1" ht="20.25" customHeight="1" x14ac:dyDescent="0.25">
      <c r="A42" s="75" t="s">
        <v>87</v>
      </c>
      <c r="B42" s="68"/>
      <c r="C42" s="68"/>
      <c r="D42" s="79"/>
      <c r="E42" s="80"/>
      <c r="F42" s="79"/>
      <c r="G42" s="83"/>
      <c r="H42" s="79"/>
      <c r="I42" s="80"/>
      <c r="J42" s="79"/>
    </row>
    <row r="43" spans="1:10" s="10" customFormat="1" ht="20.25" customHeight="1" x14ac:dyDescent="0.25">
      <c r="A43" s="67" t="s">
        <v>228</v>
      </c>
      <c r="B43" s="68"/>
      <c r="C43" s="68"/>
      <c r="D43" s="322">
        <f>3501226-1</f>
        <v>3501225</v>
      </c>
      <c r="E43" s="113"/>
      <c r="F43" s="113">
        <v>-6063839</v>
      </c>
      <c r="G43" s="113"/>
      <c r="H43" s="176">
        <v>0</v>
      </c>
      <c r="I43" s="113"/>
      <c r="J43" s="176">
        <v>0</v>
      </c>
    </row>
    <row r="44" spans="1:10" s="10" customFormat="1" ht="20.25" customHeight="1" x14ac:dyDescent="0.25">
      <c r="A44" s="67" t="s">
        <v>175</v>
      </c>
      <c r="B44" s="64" t="s">
        <v>235</v>
      </c>
      <c r="C44" s="64"/>
      <c r="D44" s="176">
        <v>0</v>
      </c>
      <c r="E44" s="113"/>
      <c r="F44" s="113">
        <v>-212901898</v>
      </c>
      <c r="G44" s="113"/>
      <c r="H44" s="176">
        <v>0</v>
      </c>
      <c r="I44" s="113"/>
      <c r="J44" s="114">
        <v>-212901898</v>
      </c>
    </row>
    <row r="45" spans="1:10" s="10" customFormat="1" ht="20.25" customHeight="1" x14ac:dyDescent="0.25">
      <c r="A45" s="67" t="s">
        <v>126</v>
      </c>
      <c r="B45" s="64" t="s">
        <v>173</v>
      </c>
      <c r="C45" s="64"/>
      <c r="D45" s="321">
        <v>0</v>
      </c>
      <c r="E45" s="113"/>
      <c r="F45" s="115">
        <v>42580380</v>
      </c>
      <c r="G45" s="113"/>
      <c r="H45" s="321">
        <v>0</v>
      </c>
      <c r="I45" s="113"/>
      <c r="J45" s="115">
        <v>42580380</v>
      </c>
    </row>
    <row r="46" spans="1:10" s="10" customFormat="1" ht="20.100000000000001" customHeight="1" x14ac:dyDescent="0.25">
      <c r="A46" s="60" t="s">
        <v>116</v>
      </c>
      <c r="B46" s="64"/>
      <c r="C46" s="64"/>
      <c r="D46" s="162"/>
      <c r="F46" s="162"/>
    </row>
    <row r="47" spans="1:10" s="10" customFormat="1" ht="20.100000000000001" customHeight="1" x14ac:dyDescent="0.25">
      <c r="A47" s="60" t="s">
        <v>117</v>
      </c>
      <c r="B47" s="64"/>
      <c r="C47" s="64"/>
      <c r="D47" s="122">
        <f>SUM(D43:D45)</f>
        <v>3501225</v>
      </c>
      <c r="E47" s="9"/>
      <c r="F47" s="122">
        <f>SUM(F43:F45)</f>
        <v>-176385357</v>
      </c>
      <c r="H47" s="332">
        <v>0</v>
      </c>
      <c r="I47" s="9"/>
      <c r="J47" s="122">
        <f>SUM(J43:J45)</f>
        <v>-170321518</v>
      </c>
    </row>
    <row r="48" spans="1:10" s="10" customFormat="1" ht="18" customHeight="1" x14ac:dyDescent="0.25">
      <c r="A48" s="60"/>
      <c r="B48" s="64"/>
      <c r="C48" s="64"/>
      <c r="D48" s="159"/>
      <c r="E48" s="9"/>
      <c r="F48" s="159"/>
      <c r="H48" s="159"/>
      <c r="I48" s="9"/>
      <c r="J48" s="159"/>
    </row>
    <row r="49" spans="1:10" s="10" customFormat="1" ht="20.25" customHeight="1" x14ac:dyDescent="0.25">
      <c r="A49" s="158" t="s">
        <v>127</v>
      </c>
      <c r="B49" s="64"/>
      <c r="C49" s="64"/>
      <c r="D49" s="114"/>
      <c r="E49" s="7"/>
      <c r="F49" s="114"/>
      <c r="H49" s="72"/>
      <c r="I49" s="7"/>
      <c r="J49" s="72"/>
    </row>
    <row r="50" spans="1:10" s="10" customFormat="1" ht="20.25" customHeight="1" x14ac:dyDescent="0.25">
      <c r="A50" s="174" t="s">
        <v>176</v>
      </c>
      <c r="B50" s="64"/>
      <c r="C50" s="64"/>
      <c r="D50" s="114"/>
      <c r="E50" s="7"/>
      <c r="F50" s="114"/>
      <c r="H50" s="72"/>
      <c r="I50" s="7"/>
      <c r="J50" s="72"/>
    </row>
    <row r="51" spans="1:10" s="10" customFormat="1" ht="20.25" customHeight="1" x14ac:dyDescent="0.25">
      <c r="A51" s="174" t="s">
        <v>280</v>
      </c>
      <c r="B51" s="64" t="s">
        <v>235</v>
      </c>
      <c r="C51" s="64"/>
      <c r="D51" s="114">
        <v>127057411</v>
      </c>
      <c r="E51" s="7"/>
      <c r="F51" s="305">
        <v>0</v>
      </c>
      <c r="H51" s="72">
        <v>127057411</v>
      </c>
      <c r="I51" s="7"/>
      <c r="J51" s="305">
        <v>0</v>
      </c>
    </row>
    <row r="52" spans="1:10" s="171" customFormat="1" ht="21.75" customHeight="1" x14ac:dyDescent="0.25">
      <c r="A52" s="174" t="s">
        <v>142</v>
      </c>
      <c r="B52" s="64" t="s">
        <v>255</v>
      </c>
      <c r="C52" s="113">
        <v>41443137</v>
      </c>
      <c r="D52" s="305">
        <v>0</v>
      </c>
      <c r="E52" s="189"/>
      <c r="F52" s="113">
        <v>40841202</v>
      </c>
      <c r="G52" s="189"/>
      <c r="H52" s="305">
        <v>0</v>
      </c>
      <c r="I52" s="189"/>
      <c r="J52" s="113">
        <v>36875832</v>
      </c>
    </row>
    <row r="53" spans="1:10" s="171" customFormat="1" ht="21.75" customHeight="1" x14ac:dyDescent="0.25">
      <c r="A53" s="174" t="s">
        <v>253</v>
      </c>
      <c r="B53" s="64"/>
      <c r="C53" s="113"/>
      <c r="D53" s="113"/>
      <c r="E53" s="189"/>
      <c r="F53" s="113"/>
      <c r="G53" s="189"/>
      <c r="H53" s="305"/>
      <c r="I53" s="189"/>
      <c r="J53" s="113"/>
    </row>
    <row r="54" spans="1:10" s="171" customFormat="1" ht="21.75" customHeight="1" x14ac:dyDescent="0.25">
      <c r="A54" s="174" t="s">
        <v>281</v>
      </c>
      <c r="B54" s="64"/>
      <c r="C54" s="113"/>
      <c r="D54" s="113">
        <v>1087395</v>
      </c>
      <c r="E54" s="189"/>
      <c r="F54" s="305">
        <v>0</v>
      </c>
      <c r="G54" s="189"/>
      <c r="H54" s="305">
        <v>0</v>
      </c>
      <c r="I54" s="189"/>
      <c r="J54" s="305">
        <v>0</v>
      </c>
    </row>
    <row r="55" spans="1:10" s="171" customFormat="1" ht="21.75" customHeight="1" x14ac:dyDescent="0.25">
      <c r="A55" s="174" t="s">
        <v>177</v>
      </c>
      <c r="B55" s="64" t="s">
        <v>173</v>
      </c>
      <c r="C55" s="113">
        <v>-8288627.4000000004</v>
      </c>
      <c r="D55" s="113">
        <v>-25208047</v>
      </c>
      <c r="E55" s="113"/>
      <c r="F55" s="113">
        <v>-7375166</v>
      </c>
      <c r="G55" s="113"/>
      <c r="H55" s="27">
        <v>-25208047</v>
      </c>
      <c r="I55" s="113"/>
      <c r="J55" s="27">
        <v>-7375166</v>
      </c>
    </row>
    <row r="56" spans="1:10" s="10" customFormat="1" ht="20.25" customHeight="1" x14ac:dyDescent="0.25">
      <c r="A56" s="60" t="s">
        <v>118</v>
      </c>
      <c r="B56" s="64"/>
      <c r="C56" s="64"/>
      <c r="D56" s="162"/>
      <c r="F56" s="162"/>
    </row>
    <row r="57" spans="1:10" s="10" customFormat="1" ht="20.25" customHeight="1" x14ac:dyDescent="0.25">
      <c r="A57" s="60" t="s">
        <v>119</v>
      </c>
      <c r="B57" s="64"/>
      <c r="C57" s="64"/>
      <c r="D57" s="161">
        <f>SUM(D51:D55)</f>
        <v>102936759</v>
      </c>
      <c r="E57" s="160"/>
      <c r="F57" s="161">
        <f>SUM(F51:F55)</f>
        <v>33466036</v>
      </c>
      <c r="G57" s="160"/>
      <c r="H57" s="161">
        <f>SUM(H51:H55)</f>
        <v>101849364</v>
      </c>
      <c r="I57" s="160"/>
      <c r="J57" s="161">
        <f>SUM(J51:J55)</f>
        <v>29500666</v>
      </c>
    </row>
    <row r="58" spans="1:10" s="10" customFormat="1" ht="20.25" customHeight="1" x14ac:dyDescent="0.25">
      <c r="A58" s="19" t="s">
        <v>251</v>
      </c>
      <c r="B58" s="64"/>
      <c r="C58" s="64"/>
      <c r="D58" s="72"/>
      <c r="E58" s="7"/>
      <c r="F58" s="72"/>
      <c r="H58" s="72"/>
      <c r="I58" s="7"/>
      <c r="J58" s="72"/>
    </row>
    <row r="59" spans="1:10" s="10" customFormat="1" ht="20.25" customHeight="1" x14ac:dyDescent="0.25">
      <c r="A59" s="85" t="s">
        <v>120</v>
      </c>
      <c r="B59" s="68"/>
      <c r="C59" s="68"/>
      <c r="D59" s="122">
        <f>D47+D57</f>
        <v>106437984</v>
      </c>
      <c r="E59" s="9"/>
      <c r="F59" s="122">
        <f>F47+F57</f>
        <v>-142919321</v>
      </c>
      <c r="G59" s="9"/>
      <c r="H59" s="122">
        <f>H47+H57</f>
        <v>101849364</v>
      </c>
      <c r="I59" s="9"/>
      <c r="J59" s="122">
        <f>J47+J57</f>
        <v>-140820852</v>
      </c>
    </row>
    <row r="60" spans="1:10" s="10" customFormat="1" ht="21.75" customHeight="1" thickBot="1" x14ac:dyDescent="0.3">
      <c r="A60" s="263" t="s">
        <v>62</v>
      </c>
      <c r="B60" s="68"/>
      <c r="C60" s="68"/>
      <c r="D60" s="16">
        <f>D31+D59</f>
        <v>47114316</v>
      </c>
      <c r="E60" s="9"/>
      <c r="F60" s="16">
        <f>F31+F59</f>
        <v>576119788</v>
      </c>
      <c r="H60" s="16">
        <f>H31+H59</f>
        <v>103729207</v>
      </c>
      <c r="I60" s="9"/>
      <c r="J60" s="16">
        <f>J31+J59</f>
        <v>554423480</v>
      </c>
    </row>
    <row r="61" spans="1:10" s="10" customFormat="1" ht="18" customHeight="1" thickTop="1" x14ac:dyDescent="0.25">
      <c r="B61" s="68"/>
      <c r="C61" s="68"/>
      <c r="D61" s="17"/>
      <c r="E61" s="18"/>
      <c r="F61" s="17"/>
      <c r="H61" s="17"/>
      <c r="I61" s="18"/>
      <c r="J61" s="17"/>
    </row>
    <row r="62" spans="1:10" s="10" customFormat="1" ht="20.25" customHeight="1" x14ac:dyDescent="0.25">
      <c r="A62" s="10" t="s">
        <v>96</v>
      </c>
      <c r="B62" s="68"/>
      <c r="C62" s="68"/>
      <c r="D62" s="14"/>
      <c r="E62" s="9"/>
      <c r="F62" s="14"/>
      <c r="H62" s="14"/>
      <c r="I62" s="9"/>
      <c r="J62" s="14"/>
    </row>
    <row r="63" spans="1:10" s="10" customFormat="1" ht="20.25" customHeight="1" x14ac:dyDescent="0.25">
      <c r="A63" s="4" t="s">
        <v>282</v>
      </c>
      <c r="B63" s="68"/>
      <c r="C63" s="68"/>
      <c r="D63" s="322">
        <v>-52358596</v>
      </c>
      <c r="E63" s="113"/>
      <c r="F63" s="113">
        <v>725196331</v>
      </c>
      <c r="G63" s="113"/>
      <c r="H63" s="114">
        <v>1879843</v>
      </c>
      <c r="I63" s="113"/>
      <c r="J63" s="114">
        <v>695244332</v>
      </c>
    </row>
    <row r="64" spans="1:10" s="10" customFormat="1" ht="20.25" customHeight="1" x14ac:dyDescent="0.25">
      <c r="A64" s="4" t="s">
        <v>73</v>
      </c>
      <c r="B64" s="68"/>
      <c r="C64" s="68"/>
      <c r="D64" s="322">
        <v>-6965072</v>
      </c>
      <c r="E64" s="113"/>
      <c r="F64" s="113">
        <v>-6157222</v>
      </c>
      <c r="G64" s="113"/>
      <c r="H64" s="172">
        <v>0</v>
      </c>
      <c r="I64" s="113"/>
      <c r="J64" s="172">
        <v>0</v>
      </c>
    </row>
    <row r="65" spans="1:10" s="10" customFormat="1" ht="20.25" customHeight="1" thickBot="1" x14ac:dyDescent="0.3">
      <c r="A65" s="10" t="s">
        <v>195</v>
      </c>
      <c r="B65" s="68"/>
      <c r="C65" s="68"/>
      <c r="D65" s="190">
        <f>D31</f>
        <v>-59323668</v>
      </c>
      <c r="E65" s="113"/>
      <c r="F65" s="190">
        <f>F31</f>
        <v>719039109</v>
      </c>
      <c r="G65" s="113"/>
      <c r="H65" s="190">
        <f>H31</f>
        <v>1879843</v>
      </c>
      <c r="I65" s="113">
        <v>0</v>
      </c>
      <c r="J65" s="190">
        <f>J31</f>
        <v>695244332</v>
      </c>
    </row>
    <row r="66" spans="1:10" s="10" customFormat="1" ht="18" customHeight="1" thickTop="1" x14ac:dyDescent="0.25">
      <c r="B66" s="68"/>
      <c r="C66" s="68"/>
      <c r="D66" s="14"/>
      <c r="E66" s="9"/>
      <c r="F66" s="14"/>
      <c r="G66" s="9"/>
      <c r="H66" s="14"/>
      <c r="I66" s="9"/>
      <c r="J66" s="14"/>
    </row>
    <row r="67" spans="1:10" s="10" customFormat="1" ht="20.25" customHeight="1" x14ac:dyDescent="0.25">
      <c r="A67" s="10" t="s">
        <v>160</v>
      </c>
      <c r="B67" s="68"/>
      <c r="C67" s="68"/>
      <c r="D67" s="17"/>
      <c r="E67" s="18"/>
      <c r="F67" s="17"/>
      <c r="H67" s="17"/>
      <c r="I67" s="18"/>
      <c r="J67" s="17"/>
    </row>
    <row r="68" spans="1:10" s="10" customFormat="1" ht="20.25" customHeight="1" x14ac:dyDescent="0.25">
      <c r="A68" s="4" t="s">
        <v>97</v>
      </c>
      <c r="B68" s="68"/>
      <c r="C68" s="68"/>
      <c r="D68" s="322">
        <v>52992856</v>
      </c>
      <c r="E68" s="113"/>
      <c r="F68" s="113">
        <v>585099493</v>
      </c>
      <c r="G68" s="113"/>
      <c r="H68" s="113">
        <v>103729207</v>
      </c>
      <c r="I68" s="113"/>
      <c r="J68" s="113">
        <v>554423480</v>
      </c>
    </row>
    <row r="69" spans="1:10" s="10" customFormat="1" ht="20.25" customHeight="1" x14ac:dyDescent="0.25">
      <c r="A69" s="4" t="s">
        <v>98</v>
      </c>
      <c r="B69" s="68"/>
      <c r="C69" s="68"/>
      <c r="D69" s="113">
        <v>-5878540</v>
      </c>
      <c r="E69" s="113"/>
      <c r="F69" s="113">
        <v>-8979705</v>
      </c>
      <c r="G69" s="113"/>
      <c r="H69" s="172">
        <v>0</v>
      </c>
      <c r="I69" s="113"/>
      <c r="J69" s="172">
        <v>0</v>
      </c>
    </row>
    <row r="70" spans="1:10" s="10" customFormat="1" ht="20.25" customHeight="1" thickBot="1" x14ac:dyDescent="0.3">
      <c r="A70" s="10" t="s">
        <v>233</v>
      </c>
      <c r="B70" s="68"/>
      <c r="C70" s="68"/>
      <c r="D70" s="15">
        <f>D60</f>
        <v>47114316</v>
      </c>
      <c r="E70" s="9"/>
      <c r="F70" s="15">
        <v>576119788</v>
      </c>
      <c r="G70" s="18"/>
      <c r="H70" s="15">
        <f>H60</f>
        <v>103729207</v>
      </c>
      <c r="I70" s="18"/>
      <c r="J70" s="15">
        <v>554423480</v>
      </c>
    </row>
    <row r="71" spans="1:10" s="10" customFormat="1" ht="18" customHeight="1" thickTop="1" x14ac:dyDescent="0.25">
      <c r="B71" s="68"/>
      <c r="C71" s="68"/>
      <c r="D71" s="17"/>
      <c r="E71" s="18"/>
      <c r="F71" s="17"/>
      <c r="H71" s="17"/>
      <c r="I71" s="18"/>
      <c r="J71" s="17"/>
    </row>
    <row r="72" spans="1:10" s="10" customFormat="1" ht="20.25" customHeight="1" thickBot="1" x14ac:dyDescent="0.3">
      <c r="A72" s="2" t="s">
        <v>178</v>
      </c>
      <c r="B72" s="64" t="s">
        <v>247</v>
      </c>
      <c r="C72" s="64"/>
      <c r="D72" s="334">
        <f>D63/'BS 9-11'!D80</f>
        <v>-0.18015319832285123</v>
      </c>
      <c r="E72" s="307"/>
      <c r="F72" s="334">
        <f>F63/'BS 9-11'!F80</f>
        <v>2.4952242501240307</v>
      </c>
      <c r="G72" s="307"/>
      <c r="H72" s="334">
        <f>H63/'BS 9-11'!H80</f>
        <v>6.4680826963890254E-3</v>
      </c>
      <c r="I72" s="307"/>
      <c r="J72" s="334">
        <f>J63/'BS 9-11'!J80</f>
        <v>2.3921667041193051</v>
      </c>
    </row>
    <row r="73" spans="1:10" ht="20.25" customHeight="1" thickTop="1" x14ac:dyDescent="0.25"/>
  </sheetData>
  <mergeCells count="15">
    <mergeCell ref="D39:J39"/>
    <mergeCell ref="D35:F35"/>
    <mergeCell ref="A3:F3"/>
    <mergeCell ref="D8:J8"/>
    <mergeCell ref="H4:J4"/>
    <mergeCell ref="H5:J5"/>
    <mergeCell ref="D4:F4"/>
    <mergeCell ref="D5:F5"/>
    <mergeCell ref="D6:F6"/>
    <mergeCell ref="H6:J6"/>
    <mergeCell ref="D36:F36"/>
    <mergeCell ref="D37:F37"/>
    <mergeCell ref="H37:J37"/>
    <mergeCell ref="H35:J35"/>
    <mergeCell ref="H36:J36"/>
  </mergeCells>
  <pageMargins left="0.8" right="0.8" top="0.48" bottom="0.5" header="0.5" footer="0.5"/>
  <pageSetup paperSize="9" scale="75" firstPageNumber="12" orientation="portrait" useFirstPageNumber="1" r:id="rId1"/>
  <headerFooter>
    <oddFooter>&amp;LThe accompanying notes are an integral part of these financial statements.
&amp;C&amp;P</oddFooter>
  </headerFooter>
  <rowBreaks count="1" manualBreakCount="1">
    <brk id="31" max="9" man="1"/>
  </rowBreaks>
  <ignoredErrors>
    <ignoredError sqref="B72 B51:B55 B44:B45 B7:J9 B11:J38 C10:J10" numberStoredAsText="1"/>
    <ignoredError sqref="B10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28"/>
  <sheetViews>
    <sheetView zoomScaleNormal="100" zoomScaleSheetLayoutView="70" workbookViewId="0">
      <selection sqref="A1:X1"/>
    </sheetView>
  </sheetViews>
  <sheetFormatPr defaultColWidth="9.140625" defaultRowHeight="18.75" customHeight="1" x14ac:dyDescent="0.25"/>
  <cols>
    <col min="1" max="1" width="50.42578125" style="87" customWidth="1"/>
    <col min="2" max="2" width="5.85546875" style="91" customWidth="1"/>
    <col min="3" max="3" width="14.85546875" style="87" customWidth="1"/>
    <col min="4" max="4" width="0.5703125" style="94" customWidth="1"/>
    <col min="5" max="5" width="15.5703125" style="87" customWidth="1"/>
    <col min="6" max="6" width="0.5703125" style="94" customWidth="1"/>
    <col min="7" max="7" width="14.85546875" style="87" customWidth="1"/>
    <col min="8" max="8" width="0.5703125" style="94" customWidth="1"/>
    <col min="9" max="9" width="14.85546875" style="87" customWidth="1"/>
    <col min="10" max="10" width="0.5703125" style="94" customWidth="1"/>
    <col min="11" max="11" width="15.85546875" style="87" customWidth="1"/>
    <col min="12" max="12" width="0.42578125" style="94" customWidth="1"/>
    <col min="13" max="13" width="17" style="87" customWidth="1"/>
    <col min="14" max="14" width="0.42578125" style="94" customWidth="1"/>
    <col min="15" max="15" width="14.85546875" style="192" customWidth="1"/>
    <col min="16" max="16" width="0.42578125" style="257" customWidth="1"/>
    <col min="17" max="17" width="15.5703125" style="192" customWidth="1"/>
    <col min="18" max="18" width="0.42578125" style="257" customWidth="1"/>
    <col min="19" max="19" width="14.85546875" style="192" customWidth="1"/>
    <col min="20" max="20" width="16.140625" style="192" hidden="1" customWidth="1"/>
    <col min="21" max="21" width="0.42578125" style="257" customWidth="1"/>
    <col min="22" max="22" width="15.5703125" style="192" customWidth="1"/>
    <col min="23" max="23" width="0.42578125" style="94" customWidth="1"/>
    <col min="24" max="24" width="16.85546875" style="87" customWidth="1"/>
    <col min="25" max="25" width="0.5703125" style="94" customWidth="1"/>
    <col min="26" max="26" width="14.85546875" style="87" customWidth="1"/>
    <col min="27" max="27" width="0.5703125" style="94" customWidth="1"/>
    <col min="28" max="28" width="17.42578125" style="87" customWidth="1"/>
    <col min="29" max="16384" width="9.140625" style="86"/>
  </cols>
  <sheetData>
    <row r="1" spans="1:28" ht="21.95" customHeight="1" x14ac:dyDescent="0.3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258"/>
      <c r="Z1" s="285"/>
      <c r="AA1" s="258"/>
      <c r="AB1" s="285"/>
    </row>
    <row r="2" spans="1:28" ht="21.95" customHeight="1" x14ac:dyDescent="0.25">
      <c r="A2" s="5" t="s">
        <v>63</v>
      </c>
      <c r="B2" s="5"/>
      <c r="C2" s="5"/>
      <c r="D2" s="250"/>
      <c r="E2" s="5"/>
      <c r="F2" s="250"/>
      <c r="G2" s="5"/>
      <c r="H2" s="250"/>
      <c r="I2" s="5"/>
      <c r="J2" s="250"/>
      <c r="K2" s="5"/>
      <c r="L2" s="250"/>
      <c r="N2" s="250"/>
      <c r="O2" s="191"/>
      <c r="P2" s="191"/>
      <c r="Q2" s="191"/>
      <c r="R2" s="191"/>
      <c r="S2" s="191"/>
      <c r="T2" s="191"/>
      <c r="U2" s="191"/>
      <c r="V2" s="191"/>
      <c r="W2" s="250"/>
      <c r="X2" s="5"/>
      <c r="Y2" s="250"/>
      <c r="Z2" s="5"/>
      <c r="AA2" s="250"/>
      <c r="AB2" s="5"/>
    </row>
    <row r="3" spans="1:28" ht="21.95" customHeight="1" x14ac:dyDescent="0.25">
      <c r="A3" s="88"/>
      <c r="B3" s="88"/>
      <c r="C3" s="88"/>
      <c r="D3" s="251"/>
      <c r="E3" s="88"/>
      <c r="F3" s="251"/>
      <c r="G3" s="88"/>
      <c r="H3" s="253"/>
      <c r="I3" s="89"/>
      <c r="J3" s="253"/>
      <c r="K3" s="89"/>
      <c r="L3" s="253"/>
      <c r="N3" s="253"/>
      <c r="O3" s="89"/>
      <c r="P3" s="253"/>
      <c r="Q3" s="89"/>
      <c r="R3" s="253"/>
      <c r="S3" s="89"/>
      <c r="T3" s="89"/>
      <c r="U3" s="253"/>
      <c r="V3" s="89"/>
      <c r="W3" s="253"/>
      <c r="X3" s="89"/>
      <c r="Y3" s="253"/>
      <c r="Z3" s="89"/>
      <c r="AA3" s="253"/>
      <c r="AB3" s="89"/>
    </row>
    <row r="4" spans="1:28" ht="21.95" customHeight="1" x14ac:dyDescent="0.25">
      <c r="A4" s="88"/>
      <c r="B4" s="88"/>
      <c r="C4" s="354" t="s">
        <v>69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</row>
    <row r="5" spans="1:28" ht="21.95" customHeight="1" x14ac:dyDescent="0.25">
      <c r="A5" s="90"/>
      <c r="C5" s="90"/>
      <c r="D5" s="92"/>
      <c r="E5" s="90"/>
      <c r="F5" s="92"/>
      <c r="G5" s="90"/>
      <c r="H5" s="92"/>
      <c r="I5" s="352" t="s">
        <v>13</v>
      </c>
      <c r="J5" s="352"/>
      <c r="K5" s="352"/>
      <c r="L5" s="352"/>
      <c r="M5" s="352"/>
      <c r="N5" s="92"/>
      <c r="O5" s="355" t="s">
        <v>113</v>
      </c>
      <c r="P5" s="355"/>
      <c r="Q5" s="355"/>
      <c r="R5" s="355"/>
      <c r="S5" s="355"/>
      <c r="T5" s="355"/>
      <c r="U5" s="355"/>
      <c r="V5" s="355"/>
      <c r="W5" s="93"/>
      <c r="X5" s="97"/>
      <c r="Y5" s="93"/>
      <c r="Z5" s="97"/>
      <c r="AA5" s="93"/>
      <c r="AB5" s="93"/>
    </row>
    <row r="6" spans="1:28" ht="21.95" customHeight="1" x14ac:dyDescent="0.25">
      <c r="A6" s="90"/>
      <c r="C6" s="92"/>
      <c r="D6" s="92"/>
      <c r="E6" s="92"/>
      <c r="F6" s="92"/>
      <c r="G6" s="92"/>
      <c r="H6" s="92"/>
      <c r="N6" s="92"/>
      <c r="O6" s="173"/>
      <c r="P6" s="173"/>
      <c r="Q6" s="320"/>
      <c r="R6" s="173"/>
      <c r="S6" s="173" t="s">
        <v>111</v>
      </c>
      <c r="T6" s="173"/>
      <c r="U6" s="173"/>
      <c r="V6" s="271"/>
      <c r="W6" s="93"/>
      <c r="X6" s="279"/>
      <c r="Y6" s="96"/>
      <c r="Z6" s="279"/>
      <c r="AA6" s="96"/>
      <c r="AB6" s="97"/>
    </row>
    <row r="7" spans="1:28" ht="21.95" customHeight="1" x14ac:dyDescent="0.25">
      <c r="A7" s="90"/>
      <c r="C7" s="92"/>
      <c r="D7" s="92"/>
      <c r="E7" s="92"/>
      <c r="F7" s="92"/>
      <c r="G7" s="92"/>
      <c r="H7" s="92"/>
      <c r="N7" s="92"/>
      <c r="O7" s="173"/>
      <c r="P7" s="173"/>
      <c r="Q7" s="271"/>
      <c r="R7" s="173"/>
      <c r="S7" s="173" t="s">
        <v>138</v>
      </c>
      <c r="T7" s="173"/>
      <c r="U7" s="173"/>
      <c r="V7" s="271" t="s">
        <v>34</v>
      </c>
      <c r="W7" s="93"/>
      <c r="X7" s="279"/>
      <c r="Y7" s="96"/>
      <c r="Z7" s="279"/>
      <c r="AA7" s="96"/>
      <c r="AB7" s="97"/>
    </row>
    <row r="8" spans="1:28" ht="21.95" customHeight="1" x14ac:dyDescent="0.25">
      <c r="A8" s="90"/>
      <c r="C8" s="92"/>
      <c r="D8" s="92"/>
      <c r="E8" s="92" t="s">
        <v>100</v>
      </c>
      <c r="F8" s="92"/>
      <c r="G8" s="92" t="s">
        <v>100</v>
      </c>
      <c r="H8" s="92"/>
      <c r="N8" s="92"/>
      <c r="O8" s="173"/>
      <c r="P8" s="173"/>
      <c r="Q8" s="271"/>
      <c r="R8" s="173"/>
      <c r="S8" s="173" t="s">
        <v>112</v>
      </c>
      <c r="T8" s="173"/>
      <c r="U8" s="173"/>
      <c r="V8" s="271" t="s">
        <v>156</v>
      </c>
      <c r="W8" s="93"/>
      <c r="X8" s="279" t="s">
        <v>29</v>
      </c>
      <c r="Y8" s="96"/>
      <c r="Z8" s="279"/>
      <c r="AA8" s="96"/>
      <c r="AB8" s="97"/>
    </row>
    <row r="9" spans="1:28" s="97" customFormat="1" ht="21.95" customHeight="1" x14ac:dyDescent="0.25">
      <c r="A9" s="94"/>
      <c r="B9" s="95"/>
      <c r="C9" s="92" t="s">
        <v>5</v>
      </c>
      <c r="D9" s="92"/>
      <c r="E9" s="92" t="s">
        <v>101</v>
      </c>
      <c r="F9" s="92"/>
      <c r="G9" s="92" t="s">
        <v>102</v>
      </c>
      <c r="H9" s="92"/>
      <c r="I9" s="94"/>
      <c r="J9" s="92"/>
      <c r="K9" s="94"/>
      <c r="L9" s="92"/>
      <c r="M9" s="92"/>
      <c r="N9" s="92"/>
      <c r="O9" s="193"/>
      <c r="P9" s="173"/>
      <c r="Q9" s="173" t="s">
        <v>179</v>
      </c>
      <c r="R9" s="173"/>
      <c r="S9" s="271" t="s">
        <v>232</v>
      </c>
      <c r="T9" s="173"/>
      <c r="U9" s="173"/>
      <c r="V9" s="273" t="s">
        <v>143</v>
      </c>
      <c r="W9" s="96"/>
      <c r="X9" s="92" t="s">
        <v>74</v>
      </c>
      <c r="Y9" s="96"/>
      <c r="Z9" s="92" t="s">
        <v>75</v>
      </c>
      <c r="AA9" s="96"/>
    </row>
    <row r="10" spans="1:28" s="97" customFormat="1" ht="21.95" customHeight="1" x14ac:dyDescent="0.25">
      <c r="A10" s="94"/>
      <c r="B10" s="95"/>
      <c r="C10" s="92" t="s">
        <v>4</v>
      </c>
      <c r="D10" s="92"/>
      <c r="E10" s="92" t="s">
        <v>103</v>
      </c>
      <c r="F10" s="92"/>
      <c r="G10" s="92" t="s">
        <v>104</v>
      </c>
      <c r="H10" s="92"/>
      <c r="I10" s="92" t="s">
        <v>76</v>
      </c>
      <c r="J10" s="92"/>
      <c r="K10" s="92" t="s">
        <v>38</v>
      </c>
      <c r="L10" s="92"/>
      <c r="M10" s="92"/>
      <c r="N10" s="92"/>
      <c r="O10" s="193" t="s">
        <v>229</v>
      </c>
      <c r="P10" s="173"/>
      <c r="Q10" s="173" t="s">
        <v>181</v>
      </c>
      <c r="R10" s="173"/>
      <c r="S10" s="173" t="s">
        <v>230</v>
      </c>
      <c r="T10" s="173"/>
      <c r="U10" s="173"/>
      <c r="V10" s="92" t="s">
        <v>128</v>
      </c>
      <c r="W10" s="96"/>
      <c r="X10" s="92" t="s">
        <v>77</v>
      </c>
      <c r="Y10" s="96"/>
      <c r="Z10" s="92" t="s">
        <v>90</v>
      </c>
      <c r="AA10" s="96"/>
      <c r="AB10" s="92" t="s">
        <v>34</v>
      </c>
    </row>
    <row r="11" spans="1:28" s="97" customFormat="1" ht="21.95" customHeight="1" x14ac:dyDescent="0.25">
      <c r="A11" s="94"/>
      <c r="B11" s="98" t="s">
        <v>24</v>
      </c>
      <c r="C11" s="92" t="s">
        <v>1</v>
      </c>
      <c r="D11" s="92"/>
      <c r="E11" s="92" t="s">
        <v>45</v>
      </c>
      <c r="F11" s="92"/>
      <c r="G11" s="92" t="s">
        <v>46</v>
      </c>
      <c r="H11" s="92"/>
      <c r="I11" s="92" t="s">
        <v>51</v>
      </c>
      <c r="J11" s="92"/>
      <c r="K11" s="92" t="s">
        <v>51</v>
      </c>
      <c r="L11" s="92"/>
      <c r="M11" s="92" t="s">
        <v>25</v>
      </c>
      <c r="N11" s="92"/>
      <c r="O11" s="193" t="s">
        <v>51</v>
      </c>
      <c r="P11" s="173"/>
      <c r="Q11" s="173" t="s">
        <v>182</v>
      </c>
      <c r="R11" s="173"/>
      <c r="S11" s="173" t="s">
        <v>231</v>
      </c>
      <c r="T11" s="173"/>
      <c r="U11" s="173"/>
      <c r="V11" s="273" t="s">
        <v>183</v>
      </c>
      <c r="W11" s="96"/>
      <c r="X11" s="92" t="s">
        <v>121</v>
      </c>
      <c r="Y11" s="92"/>
      <c r="Z11" s="92" t="s">
        <v>78</v>
      </c>
      <c r="AA11" s="92"/>
      <c r="AB11" s="92" t="s">
        <v>35</v>
      </c>
    </row>
    <row r="12" spans="1:28" ht="21.95" customHeight="1" x14ac:dyDescent="0.25">
      <c r="A12" s="86"/>
      <c r="C12" s="351" t="s">
        <v>59</v>
      </c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</row>
    <row r="13" spans="1:28" ht="21.95" customHeight="1" x14ac:dyDescent="0.25">
      <c r="A13" s="56" t="s">
        <v>135</v>
      </c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11"/>
      <c r="P13" s="212"/>
      <c r="Q13" s="211"/>
      <c r="R13" s="212"/>
      <c r="S13" s="211"/>
      <c r="T13" s="211"/>
      <c r="U13" s="212"/>
      <c r="V13" s="211"/>
      <c r="W13" s="284"/>
      <c r="X13" s="284"/>
      <c r="Y13" s="284"/>
      <c r="Z13" s="284"/>
      <c r="AA13" s="284"/>
      <c r="AB13" s="86"/>
    </row>
    <row r="14" spans="1:28" s="99" customFormat="1" ht="21.95" customHeight="1" x14ac:dyDescent="0.25">
      <c r="A14" s="23" t="s">
        <v>136</v>
      </c>
      <c r="B14" s="164"/>
      <c r="C14" s="211">
        <v>290633730</v>
      </c>
      <c r="D14" s="212"/>
      <c r="E14" s="211">
        <v>1487143830</v>
      </c>
      <c r="F14" s="212"/>
      <c r="G14" s="211">
        <v>51433146</v>
      </c>
      <c r="H14" s="212"/>
      <c r="I14" s="211">
        <v>50000000</v>
      </c>
      <c r="J14" s="212"/>
      <c r="K14" s="211">
        <v>1869149212</v>
      </c>
      <c r="L14" s="212"/>
      <c r="M14" s="211">
        <v>11003253799</v>
      </c>
      <c r="N14" s="212"/>
      <c r="O14" s="211">
        <v>-97085</v>
      </c>
      <c r="P14" s="212"/>
      <c r="Q14" s="211">
        <v>5488911817</v>
      </c>
      <c r="R14" s="212"/>
      <c r="S14" s="211">
        <v>536109</v>
      </c>
      <c r="T14" s="211"/>
      <c r="U14" s="212"/>
      <c r="V14" s="340">
        <f>SUM(O14:S14)</f>
        <v>5489350841</v>
      </c>
      <c r="X14" s="225">
        <f>SUM(V14,C14:M14)</f>
        <v>20240964558</v>
      </c>
      <c r="Y14" s="212"/>
      <c r="Z14" s="211">
        <v>4269778</v>
      </c>
      <c r="AA14" s="212"/>
      <c r="AB14" s="211">
        <f>X14+Z14</f>
        <v>20245234336</v>
      </c>
    </row>
    <row r="15" spans="1:28" ht="17.45" customHeight="1" x14ac:dyDescent="0.25">
      <c r="A15" s="101"/>
      <c r="C15" s="211"/>
      <c r="D15" s="212"/>
      <c r="E15" s="211"/>
      <c r="F15" s="212"/>
      <c r="G15" s="211"/>
      <c r="H15" s="212"/>
      <c r="I15" s="211"/>
      <c r="J15" s="212"/>
      <c r="K15" s="211"/>
      <c r="L15" s="212"/>
      <c r="M15" s="211"/>
      <c r="N15" s="212"/>
      <c r="O15" s="211"/>
      <c r="P15" s="212"/>
      <c r="Q15" s="211"/>
      <c r="R15" s="212"/>
      <c r="S15" s="211"/>
      <c r="T15" s="211"/>
      <c r="U15" s="212"/>
      <c r="V15" s="211"/>
      <c r="W15" s="212"/>
      <c r="X15" s="211"/>
      <c r="Y15" s="212"/>
      <c r="Z15" s="194"/>
      <c r="AA15" s="259"/>
      <c r="AB15" s="164"/>
    </row>
    <row r="16" spans="1:28" ht="21.95" customHeight="1" x14ac:dyDescent="0.25">
      <c r="A16" s="120" t="s">
        <v>89</v>
      </c>
      <c r="C16" s="102"/>
      <c r="D16" s="103"/>
      <c r="E16" s="102"/>
      <c r="F16" s="103"/>
      <c r="G16" s="102"/>
      <c r="H16" s="104"/>
      <c r="I16" s="102"/>
      <c r="J16" s="104"/>
      <c r="K16" s="102"/>
      <c r="L16" s="104"/>
      <c r="M16" s="102"/>
      <c r="N16" s="104"/>
      <c r="W16" s="105"/>
      <c r="X16" s="102"/>
      <c r="Y16" s="105"/>
      <c r="Z16" s="102"/>
      <c r="AA16" s="105"/>
      <c r="AB16" s="102"/>
    </row>
    <row r="17" spans="1:28" ht="21.95" customHeight="1" x14ac:dyDescent="0.25">
      <c r="A17" s="121" t="s">
        <v>272</v>
      </c>
      <c r="C17" s="102"/>
      <c r="D17" s="103"/>
      <c r="E17" s="102"/>
      <c r="F17" s="103"/>
      <c r="G17" s="102"/>
      <c r="H17" s="104"/>
      <c r="I17" s="102"/>
      <c r="J17" s="104"/>
      <c r="K17" s="102"/>
      <c r="L17" s="104"/>
      <c r="M17" s="102"/>
      <c r="N17" s="104"/>
      <c r="W17" s="105"/>
      <c r="X17" s="102"/>
      <c r="Y17" s="105"/>
      <c r="Z17" s="102"/>
      <c r="AA17" s="105"/>
      <c r="AB17" s="102"/>
    </row>
    <row r="18" spans="1:28" ht="21.95" customHeight="1" x14ac:dyDescent="0.25">
      <c r="A18" s="73" t="s">
        <v>129</v>
      </c>
      <c r="B18" s="106" t="s">
        <v>248</v>
      </c>
      <c r="C18" s="195">
        <v>0</v>
      </c>
      <c r="D18" s="196"/>
      <c r="E18" s="195">
        <v>0</v>
      </c>
      <c r="F18" s="196"/>
      <c r="G18" s="195">
        <v>0</v>
      </c>
      <c r="H18" s="196"/>
      <c r="I18" s="195">
        <v>0</v>
      </c>
      <c r="J18" s="197"/>
      <c r="K18" s="195">
        <v>0</v>
      </c>
      <c r="L18" s="197"/>
      <c r="M18" s="134">
        <v>-351666813</v>
      </c>
      <c r="N18" s="198"/>
      <c r="O18" s="199">
        <v>0</v>
      </c>
      <c r="P18" s="200"/>
      <c r="Q18" s="199">
        <v>0</v>
      </c>
      <c r="R18" s="200"/>
      <c r="S18" s="199">
        <v>0</v>
      </c>
      <c r="T18" s="267">
        <v>0</v>
      </c>
      <c r="U18" s="200"/>
      <c r="V18" s="205">
        <f>SUM(O18:S18)</f>
        <v>0</v>
      </c>
      <c r="W18" s="198"/>
      <c r="X18" s="206">
        <f>SUM(V18,C18:M18)</f>
        <v>-351666813</v>
      </c>
      <c r="Y18" s="201"/>
      <c r="Z18" s="208">
        <v>0</v>
      </c>
      <c r="AA18" s="202"/>
      <c r="AB18" s="194">
        <f>X18+Z18</f>
        <v>-351666813</v>
      </c>
    </row>
    <row r="19" spans="1:28" ht="19.5" customHeight="1" x14ac:dyDescent="0.25">
      <c r="A19" s="101" t="s">
        <v>273</v>
      </c>
      <c r="B19" s="106"/>
      <c r="C19" s="213">
        <v>0</v>
      </c>
      <c r="D19" s="219"/>
      <c r="E19" s="213">
        <v>0</v>
      </c>
      <c r="F19" s="219"/>
      <c r="G19" s="213">
        <v>0</v>
      </c>
      <c r="H19" s="219"/>
      <c r="I19" s="213">
        <v>0</v>
      </c>
      <c r="J19" s="55"/>
      <c r="K19" s="213">
        <v>0</v>
      </c>
      <c r="L19" s="55"/>
      <c r="M19" s="130">
        <v>-351666813</v>
      </c>
      <c r="N19" s="220"/>
      <c r="O19" s="214">
        <v>0</v>
      </c>
      <c r="P19" s="221"/>
      <c r="Q19" s="214">
        <v>0</v>
      </c>
      <c r="R19" s="221"/>
      <c r="S19" s="214">
        <v>0</v>
      </c>
      <c r="T19" s="214">
        <v>0</v>
      </c>
      <c r="U19" s="221"/>
      <c r="V19" s="214">
        <v>0</v>
      </c>
      <c r="W19" s="220"/>
      <c r="X19" s="215">
        <v>-351666813</v>
      </c>
      <c r="Y19" s="222"/>
      <c r="Z19" s="130">
        <v>0</v>
      </c>
      <c r="AA19" s="223"/>
      <c r="AB19" s="215">
        <v>-351666813</v>
      </c>
    </row>
    <row r="20" spans="1:28" ht="21.95" customHeight="1" x14ac:dyDescent="0.25">
      <c r="A20" s="101"/>
      <c r="C20" s="123"/>
      <c r="D20" s="124"/>
      <c r="E20" s="123"/>
      <c r="F20" s="124"/>
      <c r="G20" s="123"/>
      <c r="H20" s="124"/>
      <c r="I20" s="123"/>
      <c r="J20" s="124"/>
      <c r="K20" s="123"/>
      <c r="L20" s="100"/>
      <c r="M20" s="102"/>
      <c r="N20" s="107"/>
      <c r="O20" s="216"/>
      <c r="P20" s="217"/>
      <c r="Q20" s="216"/>
      <c r="R20" s="217"/>
      <c r="S20" s="216"/>
      <c r="T20" s="216"/>
      <c r="U20" s="217"/>
      <c r="V20" s="216"/>
      <c r="W20" s="108"/>
      <c r="X20" s="119"/>
      <c r="Y20" s="108"/>
      <c r="Z20" s="203"/>
      <c r="AA20" s="108"/>
      <c r="AB20" s="102"/>
    </row>
    <row r="21" spans="1:28" ht="21.95" customHeight="1" x14ac:dyDescent="0.25">
      <c r="A21" s="109" t="s">
        <v>64</v>
      </c>
      <c r="C21" s="123"/>
      <c r="D21" s="123"/>
      <c r="E21" s="123"/>
      <c r="F21" s="123"/>
      <c r="G21" s="123"/>
      <c r="H21" s="123"/>
      <c r="I21" s="123"/>
      <c r="J21" s="123"/>
      <c r="K21" s="123"/>
      <c r="L21" s="104"/>
      <c r="M21" s="103"/>
      <c r="N21" s="104"/>
      <c r="W21" s="105"/>
      <c r="X21" s="103"/>
      <c r="Y21" s="105"/>
      <c r="Z21" s="103"/>
      <c r="AA21" s="105"/>
      <c r="AB21" s="103"/>
    </row>
    <row r="22" spans="1:28" ht="21.95" customHeight="1" x14ac:dyDescent="0.25">
      <c r="A22" s="87" t="s">
        <v>122</v>
      </c>
      <c r="C22" s="191">
        <v>0</v>
      </c>
      <c r="D22" s="206"/>
      <c r="E22" s="191">
        <v>0</v>
      </c>
      <c r="F22" s="206"/>
      <c r="G22" s="191">
        <v>0</v>
      </c>
      <c r="H22" s="206"/>
      <c r="I22" s="191">
        <v>0</v>
      </c>
      <c r="J22" s="206"/>
      <c r="K22" s="191">
        <v>0</v>
      </c>
      <c r="L22" s="206"/>
      <c r="M22" s="191">
        <v>725196331</v>
      </c>
      <c r="N22" s="204"/>
      <c r="O22" s="191">
        <v>0</v>
      </c>
      <c r="P22" s="205"/>
      <c r="Q22" s="205">
        <v>0</v>
      </c>
      <c r="R22" s="205"/>
      <c r="S22" s="205">
        <v>0</v>
      </c>
      <c r="T22" s="205"/>
      <c r="U22" s="205"/>
      <c r="V22" s="205">
        <f>SUM(O22:S22)</f>
        <v>0</v>
      </c>
      <c r="W22" s="204"/>
      <c r="X22" s="206">
        <f>SUM(V22,C22:M22)</f>
        <v>725196331</v>
      </c>
      <c r="Y22" s="204"/>
      <c r="Z22" s="206">
        <v>-6157222</v>
      </c>
      <c r="AA22" s="202"/>
      <c r="AB22" s="194">
        <f t="shared" ref="AB22:AB23" si="0">X22+Z22</f>
        <v>719039109</v>
      </c>
    </row>
    <row r="23" spans="1:28" ht="21.95" customHeight="1" x14ac:dyDescent="0.25">
      <c r="A23" s="87" t="s">
        <v>39</v>
      </c>
      <c r="C23" s="207">
        <v>0</v>
      </c>
      <c r="D23" s="173"/>
      <c r="E23" s="207">
        <v>0</v>
      </c>
      <c r="F23" s="173"/>
      <c r="G23" s="207">
        <v>0</v>
      </c>
      <c r="H23" s="173"/>
      <c r="I23" s="207">
        <v>0</v>
      </c>
      <c r="J23" s="206"/>
      <c r="K23" s="207">
        <v>0</v>
      </c>
      <c r="L23" s="206"/>
      <c r="M23" s="134">
        <v>33466036</v>
      </c>
      <c r="N23" s="204"/>
      <c r="O23" s="208">
        <v>-3241356</v>
      </c>
      <c r="P23" s="206"/>
      <c r="Q23" s="206">
        <v>-170321518</v>
      </c>
      <c r="R23" s="206"/>
      <c r="S23" s="206">
        <v>0</v>
      </c>
      <c r="T23" s="206">
        <v>0</v>
      </c>
      <c r="U23" s="206"/>
      <c r="V23" s="191">
        <f>SUM(O23:S23)</f>
        <v>-173562874</v>
      </c>
      <c r="W23" s="204"/>
      <c r="X23" s="206">
        <f>SUM(V23,C23:M23)</f>
        <v>-140096838</v>
      </c>
      <c r="Y23" s="204"/>
      <c r="Z23" s="191">
        <v>-2822483</v>
      </c>
      <c r="AA23" s="202"/>
      <c r="AB23" s="194">
        <f t="shared" si="0"/>
        <v>-142919321</v>
      </c>
    </row>
    <row r="24" spans="1:28" ht="21.95" customHeight="1" x14ac:dyDescent="0.25">
      <c r="A24" s="99" t="s">
        <v>233</v>
      </c>
      <c r="C24" s="224">
        <v>0</v>
      </c>
      <c r="D24" s="252"/>
      <c r="E24" s="224">
        <v>0</v>
      </c>
      <c r="F24" s="252"/>
      <c r="G24" s="224">
        <v>0</v>
      </c>
      <c r="H24" s="252"/>
      <c r="I24" s="224">
        <v>0</v>
      </c>
      <c r="J24" s="225"/>
      <c r="K24" s="224">
        <v>0</v>
      </c>
      <c r="L24" s="225"/>
      <c r="M24" s="146">
        <v>758662367</v>
      </c>
      <c r="N24" s="227"/>
      <c r="O24" s="224">
        <v>-3241356</v>
      </c>
      <c r="P24" s="225"/>
      <c r="Q24" s="226">
        <v>-170321518</v>
      </c>
      <c r="R24" s="225"/>
      <c r="S24" s="226">
        <v>0</v>
      </c>
      <c r="T24" s="226">
        <v>0</v>
      </c>
      <c r="U24" s="225"/>
      <c r="V24" s="226">
        <v>-173562874</v>
      </c>
      <c r="W24" s="227"/>
      <c r="X24" s="215">
        <v>585099493</v>
      </c>
      <c r="Y24" s="227"/>
      <c r="Z24" s="226">
        <v>-8979705</v>
      </c>
      <c r="AA24" s="202"/>
      <c r="AB24" s="226">
        <v>576119788</v>
      </c>
    </row>
    <row r="25" spans="1:28" ht="21.95" customHeight="1" x14ac:dyDescent="0.25">
      <c r="A25" s="120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28"/>
      <c r="N25" s="217"/>
      <c r="O25" s="212"/>
      <c r="P25" s="212"/>
      <c r="Q25" s="212"/>
      <c r="R25" s="212"/>
      <c r="S25" s="212"/>
      <c r="T25" s="212"/>
      <c r="U25" s="212"/>
      <c r="V25" s="212"/>
      <c r="W25" s="217"/>
      <c r="X25" s="212"/>
      <c r="Y25" s="217"/>
      <c r="Z25" s="212"/>
      <c r="AA25" s="202"/>
      <c r="AB25" s="212"/>
    </row>
    <row r="26" spans="1:28" s="2" customFormat="1" ht="21.95" customHeight="1" x14ac:dyDescent="0.25">
      <c r="A26" s="86" t="s">
        <v>91</v>
      </c>
      <c r="B26" s="286"/>
      <c r="C26" s="195">
        <v>0</v>
      </c>
      <c r="D26" s="196"/>
      <c r="E26" s="195">
        <v>0</v>
      </c>
      <c r="F26" s="196"/>
      <c r="G26" s="195">
        <v>0</v>
      </c>
      <c r="H26" s="196"/>
      <c r="I26" s="195">
        <v>0</v>
      </c>
      <c r="J26" s="254"/>
      <c r="K26" s="272">
        <v>92047454</v>
      </c>
      <c r="L26" s="255"/>
      <c r="M26" s="134">
        <v>-92047454</v>
      </c>
      <c r="N26" s="198"/>
      <c r="O26" s="209">
        <v>0</v>
      </c>
      <c r="P26" s="210"/>
      <c r="Q26" s="209">
        <v>0</v>
      </c>
      <c r="R26" s="210"/>
      <c r="S26" s="209">
        <v>0</v>
      </c>
      <c r="T26" s="209"/>
      <c r="U26" s="210"/>
      <c r="V26" s="209">
        <v>0</v>
      </c>
      <c r="W26" s="229"/>
      <c r="X26" s="208">
        <f>SUM(V26,C26:M26)</f>
        <v>0</v>
      </c>
      <c r="Y26" s="229"/>
      <c r="Z26" s="209">
        <v>0</v>
      </c>
      <c r="AA26" s="202"/>
      <c r="AB26" s="323">
        <f t="shared" ref="AB26" si="1">X26+Z26</f>
        <v>0</v>
      </c>
    </row>
    <row r="27" spans="1:28" s="99" customFormat="1" ht="21.95" customHeight="1" thickBot="1" x14ac:dyDescent="0.25">
      <c r="A27" s="99" t="s">
        <v>137</v>
      </c>
      <c r="C27" s="230">
        <f>SUM(C14,C19,C24,C26)</f>
        <v>290633730</v>
      </c>
      <c r="D27" s="231">
        <v>0</v>
      </c>
      <c r="E27" s="230">
        <f>SUM(E14,E19,E24,E26)</f>
        <v>1487143830</v>
      </c>
      <c r="F27" s="231">
        <v>0</v>
      </c>
      <c r="G27" s="230">
        <f>SUM(G14,G19,G24,G26)</f>
        <v>51433146</v>
      </c>
      <c r="H27" s="231">
        <v>0</v>
      </c>
      <c r="I27" s="230">
        <f>SUM(I14,I19,I24,I26)</f>
        <v>50000000</v>
      </c>
      <c r="J27" s="231">
        <v>0</v>
      </c>
      <c r="K27" s="230">
        <f>SUM(K14,K19,K24,K26)</f>
        <v>1961196666</v>
      </c>
      <c r="L27" s="256" t="e">
        <v>#REF!</v>
      </c>
      <c r="M27" s="230">
        <f>SUM(M14,M19,M24,M26)</f>
        <v>11318201899</v>
      </c>
      <c r="N27" s="231">
        <v>0</v>
      </c>
      <c r="O27" s="230">
        <f>SUM(O14,O19,O24,O26)</f>
        <v>-3338441</v>
      </c>
      <c r="P27" s="231"/>
      <c r="Q27" s="230">
        <f>SUM(Q14,Q19,Q24,Q26)</f>
        <v>5318590299</v>
      </c>
      <c r="R27" s="231"/>
      <c r="S27" s="230">
        <f>SUM(S14,S19,S24,S26)</f>
        <v>536109</v>
      </c>
      <c r="T27" s="230">
        <v>0</v>
      </c>
      <c r="U27" s="231"/>
      <c r="V27" s="230">
        <f>SUM(V14,V19,V24,V26)</f>
        <v>5315787967</v>
      </c>
      <c r="W27" s="231">
        <v>0</v>
      </c>
      <c r="X27" s="230">
        <f>SUM(X14,X19,X24,X26)</f>
        <v>20474397238</v>
      </c>
      <c r="Y27" s="231">
        <v>0</v>
      </c>
      <c r="Z27" s="230">
        <f>SUM(Z14,Z19,Z24,Z26)</f>
        <v>-4709927</v>
      </c>
      <c r="AA27" s="231" t="e">
        <v>#REF!</v>
      </c>
      <c r="AB27" s="230">
        <f>SUM(AB14,AB19,AB24,AB26)</f>
        <v>20469687311</v>
      </c>
    </row>
    <row r="28" spans="1:28" ht="18.75" customHeight="1" thickTop="1" x14ac:dyDescent="0.25"/>
  </sheetData>
  <mergeCells count="5">
    <mergeCell ref="C12:AB12"/>
    <mergeCell ref="I5:M5"/>
    <mergeCell ref="A1:X1"/>
    <mergeCell ref="C4:AB4"/>
    <mergeCell ref="O5:V5"/>
  </mergeCells>
  <printOptions horizontalCentered="1"/>
  <pageMargins left="0.5" right="0.5" top="0.59" bottom="0.5" header="0.47" footer="0.5"/>
  <pageSetup paperSize="9" scale="54" firstPageNumber="14" fitToHeight="0" orientation="landscape" useFirstPageNumber="1" r:id="rId1"/>
  <headerFooter>
    <oddFooter>&amp;LThe accompanying notes are an integral part of these financial statements.
&amp;C&amp;P</oddFooter>
  </headerFooter>
  <ignoredErrors>
    <ignoredError sqref="V18 V23" formulaRange="1"/>
    <ignoredError sqref="B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33"/>
  <sheetViews>
    <sheetView zoomScaleNormal="100" zoomScaleSheetLayoutView="70" workbookViewId="0">
      <selection sqref="A1:X1"/>
    </sheetView>
  </sheetViews>
  <sheetFormatPr defaultColWidth="9.140625" defaultRowHeight="18.75" customHeight="1" x14ac:dyDescent="0.25"/>
  <cols>
    <col min="1" max="1" width="50.42578125" style="87" customWidth="1"/>
    <col min="2" max="2" width="5.85546875" style="91" customWidth="1"/>
    <col min="3" max="3" width="14.85546875" style="87" customWidth="1"/>
    <col min="4" max="4" width="0.5703125" style="94" customWidth="1"/>
    <col min="5" max="5" width="15.5703125" style="87" customWidth="1"/>
    <col min="6" max="6" width="0.5703125" style="94" customWidth="1"/>
    <col min="7" max="7" width="14.85546875" style="87" customWidth="1"/>
    <col min="8" max="8" width="0.5703125" style="94" customWidth="1"/>
    <col min="9" max="9" width="14.85546875" style="87" customWidth="1"/>
    <col min="10" max="10" width="0.5703125" style="94" customWidth="1"/>
    <col min="11" max="11" width="15.5703125" style="87" customWidth="1"/>
    <col min="12" max="12" width="0.42578125" style="94" customWidth="1"/>
    <col min="13" max="13" width="16.85546875" style="87" customWidth="1"/>
    <col min="14" max="14" width="0.42578125" style="94" customWidth="1"/>
    <col min="15" max="15" width="14.85546875" style="192" customWidth="1"/>
    <col min="16" max="16" width="0.42578125" style="257" customWidth="1"/>
    <col min="17" max="17" width="16.85546875" style="192" customWidth="1"/>
    <col min="18" max="18" width="0.42578125" style="257" customWidth="1"/>
    <col min="19" max="19" width="14.85546875" style="192" customWidth="1"/>
    <col min="20" max="20" width="16.140625" style="192" hidden="1" customWidth="1"/>
    <col min="21" max="21" width="0.42578125" style="257" customWidth="1"/>
    <col min="22" max="22" width="17" style="192" customWidth="1"/>
    <col min="23" max="23" width="0.42578125" style="94" customWidth="1"/>
    <col min="24" max="24" width="16.85546875" style="87" customWidth="1"/>
    <col min="25" max="25" width="0.5703125" style="94" customWidth="1"/>
    <col min="26" max="26" width="14.85546875" style="87" customWidth="1"/>
    <col min="27" max="27" width="0.5703125" style="94" customWidth="1"/>
    <col min="28" max="28" width="16.5703125" style="87" customWidth="1"/>
    <col min="29" max="16384" width="9.140625" style="86"/>
  </cols>
  <sheetData>
    <row r="1" spans="1:28" ht="21.95" customHeight="1" x14ac:dyDescent="0.3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258"/>
      <c r="Z1" s="318"/>
      <c r="AA1" s="258"/>
      <c r="AB1" s="318"/>
    </row>
    <row r="2" spans="1:28" ht="21.95" customHeight="1" x14ac:dyDescent="0.25">
      <c r="A2" s="5" t="s">
        <v>63</v>
      </c>
      <c r="B2" s="5"/>
      <c r="C2" s="5"/>
      <c r="D2" s="250"/>
      <c r="E2" s="5"/>
      <c r="F2" s="250"/>
      <c r="G2" s="5"/>
      <c r="H2" s="250"/>
      <c r="I2" s="5"/>
      <c r="J2" s="250"/>
      <c r="K2" s="5"/>
      <c r="L2" s="250"/>
      <c r="N2" s="250"/>
      <c r="O2" s="191"/>
      <c r="P2" s="191"/>
      <c r="Q2" s="191"/>
      <c r="R2" s="191"/>
      <c r="S2" s="191"/>
      <c r="T2" s="191"/>
      <c r="U2" s="191"/>
      <c r="V2" s="191"/>
      <c r="W2" s="250"/>
      <c r="X2" s="5"/>
      <c r="Y2" s="250"/>
      <c r="Z2" s="5"/>
      <c r="AA2" s="250"/>
      <c r="AB2" s="5"/>
    </row>
    <row r="3" spans="1:28" ht="21.95" customHeight="1" x14ac:dyDescent="0.25">
      <c r="A3" s="88"/>
      <c r="B3" s="88"/>
      <c r="C3" s="88"/>
      <c r="D3" s="251"/>
      <c r="E3" s="88"/>
      <c r="F3" s="251"/>
      <c r="G3" s="88"/>
      <c r="H3" s="253"/>
      <c r="I3" s="89"/>
      <c r="J3" s="253"/>
      <c r="K3" s="89"/>
      <c r="L3" s="253"/>
      <c r="N3" s="253"/>
      <c r="O3" s="89"/>
      <c r="P3" s="253"/>
      <c r="Q3" s="89"/>
      <c r="R3" s="253"/>
      <c r="S3" s="89"/>
      <c r="T3" s="89"/>
      <c r="U3" s="253"/>
      <c r="V3" s="89"/>
      <c r="W3" s="253"/>
      <c r="X3" s="89"/>
      <c r="Y3" s="253"/>
      <c r="Z3" s="89"/>
      <c r="AA3" s="253"/>
      <c r="AB3" s="89"/>
    </row>
    <row r="4" spans="1:28" ht="21.95" customHeight="1" x14ac:dyDescent="0.25">
      <c r="A4" s="88"/>
      <c r="B4" s="88"/>
      <c r="C4" s="354" t="s">
        <v>69</v>
      </c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</row>
    <row r="5" spans="1:28" ht="21.95" customHeight="1" x14ac:dyDescent="0.25">
      <c r="A5" s="90"/>
      <c r="C5" s="90"/>
      <c r="D5" s="92"/>
      <c r="E5" s="90"/>
      <c r="F5" s="92"/>
      <c r="G5" s="90"/>
      <c r="H5" s="92"/>
      <c r="I5" s="352" t="s">
        <v>13</v>
      </c>
      <c r="J5" s="352"/>
      <c r="K5" s="352"/>
      <c r="L5" s="352"/>
      <c r="M5" s="352"/>
      <c r="N5" s="92"/>
      <c r="O5" s="355" t="s">
        <v>113</v>
      </c>
      <c r="P5" s="355"/>
      <c r="Q5" s="355"/>
      <c r="R5" s="355"/>
      <c r="S5" s="355"/>
      <c r="T5" s="355"/>
      <c r="U5" s="355"/>
      <c r="V5" s="355"/>
      <c r="W5" s="93"/>
      <c r="X5" s="97"/>
      <c r="Y5" s="93"/>
      <c r="Z5" s="97"/>
      <c r="AA5" s="93"/>
      <c r="AB5" s="93"/>
    </row>
    <row r="6" spans="1:28" ht="21.95" customHeight="1" x14ac:dyDescent="0.25">
      <c r="A6" s="90"/>
      <c r="C6" s="90"/>
      <c r="D6" s="92"/>
      <c r="E6" s="90"/>
      <c r="F6" s="92"/>
      <c r="G6" s="90"/>
      <c r="H6" s="92"/>
      <c r="I6" s="92"/>
      <c r="J6" s="92"/>
      <c r="K6" s="92"/>
      <c r="L6" s="92"/>
      <c r="M6" s="92"/>
      <c r="N6" s="92"/>
      <c r="O6" s="173"/>
      <c r="P6" s="173"/>
      <c r="Q6" s="173"/>
      <c r="R6" s="173"/>
      <c r="S6" s="271" t="s">
        <v>111</v>
      </c>
      <c r="T6" s="173"/>
      <c r="U6" s="173"/>
      <c r="V6" s="173"/>
      <c r="W6" s="93"/>
      <c r="X6" s="97"/>
      <c r="Y6" s="93"/>
      <c r="Z6" s="97"/>
      <c r="AA6" s="93"/>
      <c r="AB6" s="93"/>
    </row>
    <row r="7" spans="1:28" ht="21.95" customHeight="1" x14ac:dyDescent="0.25">
      <c r="A7" s="90"/>
      <c r="C7" s="90"/>
      <c r="D7" s="92"/>
      <c r="E7" s="90"/>
      <c r="F7" s="92"/>
      <c r="G7" s="90"/>
      <c r="H7" s="92"/>
      <c r="I7" s="92"/>
      <c r="J7" s="92"/>
      <c r="K7" s="92"/>
      <c r="L7" s="92"/>
      <c r="M7" s="92"/>
      <c r="N7" s="92"/>
      <c r="O7" s="173"/>
      <c r="P7" s="173"/>
      <c r="Q7" s="173"/>
      <c r="R7" s="173"/>
      <c r="S7" s="271" t="s">
        <v>138</v>
      </c>
      <c r="T7" s="173"/>
      <c r="U7" s="173"/>
      <c r="V7" s="173" t="s">
        <v>34</v>
      </c>
      <c r="W7" s="93"/>
      <c r="X7" s="97"/>
      <c r="Y7" s="93"/>
      <c r="Z7" s="97"/>
      <c r="AA7" s="93"/>
      <c r="AB7" s="93"/>
    </row>
    <row r="8" spans="1:28" ht="21.95" customHeight="1" x14ac:dyDescent="0.25">
      <c r="A8" s="90"/>
      <c r="C8" s="92"/>
      <c r="D8" s="92"/>
      <c r="E8" s="92" t="s">
        <v>100</v>
      </c>
      <c r="F8" s="92"/>
      <c r="G8" s="92" t="s">
        <v>100</v>
      </c>
      <c r="H8" s="92"/>
      <c r="N8" s="92"/>
      <c r="O8" s="173"/>
      <c r="P8" s="173"/>
      <c r="Q8" s="173"/>
      <c r="R8" s="173"/>
      <c r="S8" s="271" t="s">
        <v>112</v>
      </c>
      <c r="T8" s="173"/>
      <c r="U8" s="173"/>
      <c r="V8" s="173" t="s">
        <v>156</v>
      </c>
      <c r="W8" s="93"/>
      <c r="X8" s="279" t="s">
        <v>29</v>
      </c>
      <c r="Y8" s="96"/>
      <c r="Z8" s="279"/>
      <c r="AA8" s="96"/>
      <c r="AB8" s="97"/>
    </row>
    <row r="9" spans="1:28" s="97" customFormat="1" ht="21.95" customHeight="1" x14ac:dyDescent="0.25">
      <c r="A9" s="94"/>
      <c r="B9" s="95"/>
      <c r="C9" s="92" t="s">
        <v>5</v>
      </c>
      <c r="D9" s="92"/>
      <c r="E9" s="92" t="s">
        <v>101</v>
      </c>
      <c r="F9" s="92"/>
      <c r="G9" s="92" t="s">
        <v>102</v>
      </c>
      <c r="H9" s="92"/>
      <c r="I9" s="94"/>
      <c r="J9" s="92"/>
      <c r="K9" s="94"/>
      <c r="L9" s="92"/>
      <c r="M9" s="92"/>
      <c r="N9" s="92"/>
      <c r="O9" s="193"/>
      <c r="P9" s="173"/>
      <c r="Q9" s="173"/>
      <c r="R9" s="173"/>
      <c r="S9" s="271" t="s">
        <v>180</v>
      </c>
      <c r="T9" s="173"/>
      <c r="U9" s="173"/>
      <c r="V9" s="92" t="s">
        <v>143</v>
      </c>
      <c r="W9" s="96"/>
      <c r="X9" s="92" t="s">
        <v>74</v>
      </c>
      <c r="Y9" s="96"/>
      <c r="Z9" s="92" t="s">
        <v>75</v>
      </c>
      <c r="AA9" s="96"/>
    </row>
    <row r="10" spans="1:28" s="97" customFormat="1" ht="21.95" customHeight="1" x14ac:dyDescent="0.25">
      <c r="A10" s="94"/>
      <c r="B10" s="95"/>
      <c r="C10" s="92" t="s">
        <v>4</v>
      </c>
      <c r="D10" s="92"/>
      <c r="E10" s="92" t="s">
        <v>103</v>
      </c>
      <c r="F10" s="92"/>
      <c r="G10" s="92" t="s">
        <v>104</v>
      </c>
      <c r="H10" s="92"/>
      <c r="I10" s="92" t="s">
        <v>76</v>
      </c>
      <c r="J10" s="92"/>
      <c r="K10" s="92" t="s">
        <v>38</v>
      </c>
      <c r="L10" s="92"/>
      <c r="M10" s="96"/>
      <c r="N10" s="92"/>
      <c r="O10" s="173" t="s">
        <v>229</v>
      </c>
      <c r="P10" s="173"/>
      <c r="Q10" s="173" t="s">
        <v>234</v>
      </c>
      <c r="R10" s="173"/>
      <c r="S10" s="271" t="s">
        <v>230</v>
      </c>
      <c r="T10" s="173"/>
      <c r="U10" s="173"/>
      <c r="V10" s="92" t="s">
        <v>128</v>
      </c>
      <c r="W10" s="96"/>
      <c r="X10" s="92" t="s">
        <v>77</v>
      </c>
      <c r="Y10" s="96"/>
      <c r="Z10" s="92" t="s">
        <v>90</v>
      </c>
      <c r="AA10" s="96"/>
      <c r="AB10" s="92" t="s">
        <v>34</v>
      </c>
    </row>
    <row r="11" spans="1:28" s="97" customFormat="1" ht="21.95" customHeight="1" x14ac:dyDescent="0.25">
      <c r="A11" s="94"/>
      <c r="B11" s="98" t="s">
        <v>24</v>
      </c>
      <c r="C11" s="92" t="s">
        <v>1</v>
      </c>
      <c r="D11" s="92"/>
      <c r="E11" s="92" t="s">
        <v>45</v>
      </c>
      <c r="F11" s="92"/>
      <c r="G11" s="92" t="s">
        <v>46</v>
      </c>
      <c r="H11" s="92"/>
      <c r="I11" s="92" t="s">
        <v>51</v>
      </c>
      <c r="J11" s="92"/>
      <c r="K11" s="92" t="s">
        <v>51</v>
      </c>
      <c r="L11" s="92"/>
      <c r="M11" s="92" t="s">
        <v>25</v>
      </c>
      <c r="N11" s="92"/>
      <c r="O11" s="173" t="s">
        <v>51</v>
      </c>
      <c r="P11" s="173"/>
      <c r="Q11" s="173" t="s">
        <v>51</v>
      </c>
      <c r="R11" s="173"/>
      <c r="S11" s="271" t="s">
        <v>231</v>
      </c>
      <c r="T11" s="173"/>
      <c r="U11" s="173"/>
      <c r="V11" s="92" t="s">
        <v>183</v>
      </c>
      <c r="W11" s="96"/>
      <c r="X11" s="92" t="s">
        <v>121</v>
      </c>
      <c r="Y11" s="92"/>
      <c r="Z11" s="92" t="s">
        <v>78</v>
      </c>
      <c r="AA11" s="92"/>
      <c r="AB11" s="92" t="s">
        <v>35</v>
      </c>
    </row>
    <row r="12" spans="1:28" ht="21.95" customHeight="1" x14ac:dyDescent="0.25">
      <c r="A12" s="86"/>
      <c r="C12" s="351" t="s">
        <v>59</v>
      </c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  <c r="R12" s="351"/>
      <c r="S12" s="351"/>
      <c r="T12" s="351"/>
      <c r="U12" s="351"/>
      <c r="V12" s="351"/>
      <c r="W12" s="351"/>
      <c r="X12" s="351"/>
      <c r="Y12" s="351"/>
      <c r="Z12" s="351"/>
      <c r="AA12" s="351"/>
      <c r="AB12" s="351"/>
    </row>
    <row r="13" spans="1:28" ht="21.95" customHeight="1" x14ac:dyDescent="0.25">
      <c r="A13" s="56" t="s">
        <v>162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211"/>
      <c r="P13" s="212"/>
      <c r="Q13" s="211"/>
      <c r="R13" s="212"/>
      <c r="S13" s="211"/>
      <c r="T13" s="211"/>
      <c r="U13" s="212"/>
      <c r="V13" s="211"/>
      <c r="W13" s="317"/>
      <c r="X13" s="317"/>
      <c r="Y13" s="317"/>
      <c r="Z13" s="317"/>
      <c r="AA13" s="317"/>
      <c r="AB13" s="86"/>
    </row>
    <row r="14" spans="1:28" s="99" customFormat="1" ht="21.95" customHeight="1" x14ac:dyDescent="0.25">
      <c r="A14" s="23" t="s">
        <v>184</v>
      </c>
      <c r="B14" s="164"/>
      <c r="C14" s="211">
        <v>290633730</v>
      </c>
      <c r="D14" s="212"/>
      <c r="E14" s="211">
        <v>1487143830</v>
      </c>
      <c r="F14" s="212"/>
      <c r="G14" s="211">
        <v>51433146</v>
      </c>
      <c r="H14" s="212"/>
      <c r="I14" s="211">
        <v>50000000</v>
      </c>
      <c r="J14" s="212"/>
      <c r="K14" s="211">
        <v>1961196666</v>
      </c>
      <c r="L14" s="212"/>
      <c r="M14" s="211">
        <v>11318201899</v>
      </c>
      <c r="N14" s="212"/>
      <c r="O14" s="211">
        <v>-3338441</v>
      </c>
      <c r="P14" s="212"/>
      <c r="Q14" s="211">
        <v>5318590299</v>
      </c>
      <c r="R14" s="212"/>
      <c r="S14" s="211">
        <v>536109</v>
      </c>
      <c r="T14" s="211"/>
      <c r="U14" s="212"/>
      <c r="V14" s="99">
        <f>SUM(O14:S14)</f>
        <v>5315787967</v>
      </c>
      <c r="X14" s="211">
        <f>SUM(C14:M14,V14)</f>
        <v>20474397238</v>
      </c>
      <c r="Y14" s="212"/>
      <c r="Z14" s="211">
        <v>-4709927</v>
      </c>
      <c r="AA14" s="212"/>
      <c r="AB14" s="211">
        <f>SUM(X14,Z14)</f>
        <v>20469687311</v>
      </c>
    </row>
    <row r="15" spans="1:28" s="99" customFormat="1" ht="21.95" customHeight="1" x14ac:dyDescent="0.25">
      <c r="A15" s="328" t="s">
        <v>185</v>
      </c>
      <c r="B15" s="106">
        <v>3</v>
      </c>
      <c r="C15" s="211">
        <v>0</v>
      </c>
      <c r="D15" s="212"/>
      <c r="E15" s="211">
        <v>0</v>
      </c>
      <c r="F15" s="212"/>
      <c r="G15" s="211">
        <v>0</v>
      </c>
      <c r="H15" s="212"/>
      <c r="I15" s="211">
        <v>0</v>
      </c>
      <c r="J15" s="212"/>
      <c r="K15" s="211">
        <v>0</v>
      </c>
      <c r="L15" s="311"/>
      <c r="M15" s="194">
        <v>500076867</v>
      </c>
      <c r="N15" s="311"/>
      <c r="O15" s="211">
        <v>0</v>
      </c>
      <c r="P15" s="311"/>
      <c r="Q15" s="194">
        <v>6304142342</v>
      </c>
      <c r="R15" s="311"/>
      <c r="S15" s="211">
        <v>0</v>
      </c>
      <c r="T15" s="194"/>
      <c r="U15" s="311"/>
      <c r="V15" s="86">
        <f>SUM(O15:S15)</f>
        <v>6304142342</v>
      </c>
      <c r="W15" s="86"/>
      <c r="X15" s="194">
        <f>SUM(C15:M15,V15)</f>
        <v>6804219209</v>
      </c>
      <c r="Y15" s="311"/>
      <c r="Z15" s="211">
        <v>0</v>
      </c>
      <c r="AA15" s="311"/>
      <c r="AB15" s="194">
        <f>SUM(X15,Z15)</f>
        <v>6804219209</v>
      </c>
    </row>
    <row r="16" spans="1:28" s="99" customFormat="1" ht="21.95" customHeight="1" x14ac:dyDescent="0.25">
      <c r="A16" s="23" t="s">
        <v>163</v>
      </c>
      <c r="B16" s="164"/>
      <c r="C16" s="308">
        <f>SUM(C14:C15)</f>
        <v>290633730</v>
      </c>
      <c r="D16" s="212"/>
      <c r="E16" s="308">
        <f>SUM(E14:E15)</f>
        <v>1487143830</v>
      </c>
      <c r="F16" s="212"/>
      <c r="G16" s="308">
        <f>SUM(G14:G15)</f>
        <v>51433146</v>
      </c>
      <c r="H16" s="212"/>
      <c r="I16" s="308">
        <f>SUM(I14:I15)</f>
        <v>50000000</v>
      </c>
      <c r="J16" s="212"/>
      <c r="K16" s="308">
        <f>SUM(K14:K15)</f>
        <v>1961196666</v>
      </c>
      <c r="L16" s="212"/>
      <c r="M16" s="308">
        <f>SUM(M14:M15)</f>
        <v>11818278766</v>
      </c>
      <c r="N16" s="212"/>
      <c r="O16" s="308">
        <f>SUM(O14:O15)</f>
        <v>-3338441</v>
      </c>
      <c r="P16" s="212"/>
      <c r="Q16" s="308">
        <f>SUM(Q14:Q15)</f>
        <v>11622732641</v>
      </c>
      <c r="R16" s="212"/>
      <c r="S16" s="308">
        <f>SUM(S14:S15)</f>
        <v>536109</v>
      </c>
      <c r="T16" s="211"/>
      <c r="U16" s="212"/>
      <c r="V16" s="309">
        <f>SUM(V14:V15)</f>
        <v>11619930309</v>
      </c>
      <c r="X16" s="308">
        <f>SUM(X14:X15)</f>
        <v>27278616447</v>
      </c>
      <c r="Y16" s="212"/>
      <c r="Z16" s="308">
        <f>SUM(Z14:Z15)</f>
        <v>-4709927</v>
      </c>
      <c r="AA16" s="212"/>
      <c r="AB16" s="308">
        <f>SUM(AB14:AB15)</f>
        <v>27273906520</v>
      </c>
    </row>
    <row r="17" spans="1:28" ht="17.45" customHeight="1" x14ac:dyDescent="0.25">
      <c r="A17" s="101"/>
      <c r="C17" s="211"/>
      <c r="D17" s="212"/>
      <c r="E17" s="211"/>
      <c r="F17" s="212"/>
      <c r="G17" s="211"/>
      <c r="H17" s="212"/>
      <c r="I17" s="211"/>
      <c r="J17" s="212"/>
      <c r="K17" s="211"/>
      <c r="L17" s="212"/>
      <c r="M17" s="211"/>
      <c r="N17" s="212"/>
      <c r="O17" s="211"/>
      <c r="P17" s="212"/>
      <c r="Q17" s="211"/>
      <c r="R17" s="212"/>
      <c r="S17" s="211"/>
      <c r="T17" s="211"/>
      <c r="U17" s="212"/>
      <c r="V17" s="211"/>
      <c r="W17" s="212"/>
      <c r="X17" s="211"/>
      <c r="Y17" s="212"/>
      <c r="Z17" s="194"/>
      <c r="AA17" s="259"/>
      <c r="AB17" s="164"/>
    </row>
    <row r="18" spans="1:28" ht="21.95" customHeight="1" x14ac:dyDescent="0.25">
      <c r="A18" s="120" t="s">
        <v>89</v>
      </c>
      <c r="C18" s="102"/>
      <c r="D18" s="103"/>
      <c r="E18" s="102"/>
      <c r="F18" s="103"/>
      <c r="G18" s="102"/>
      <c r="H18" s="104"/>
      <c r="I18" s="102"/>
      <c r="J18" s="104"/>
      <c r="K18" s="102"/>
      <c r="L18" s="104"/>
      <c r="M18" s="102"/>
      <c r="N18" s="104"/>
      <c r="W18" s="105"/>
      <c r="X18" s="102"/>
      <c r="Y18" s="105"/>
      <c r="Z18" s="102"/>
      <c r="AA18" s="105"/>
      <c r="AB18" s="102"/>
    </row>
    <row r="19" spans="1:28" ht="21.95" customHeight="1" x14ac:dyDescent="0.25">
      <c r="A19" s="121" t="s">
        <v>272</v>
      </c>
      <c r="C19" s="102"/>
      <c r="D19" s="103"/>
      <c r="E19" s="102"/>
      <c r="F19" s="103"/>
      <c r="G19" s="102"/>
      <c r="H19" s="104"/>
      <c r="I19" s="102"/>
      <c r="J19" s="104"/>
      <c r="K19" s="102"/>
      <c r="L19" s="104"/>
      <c r="M19" s="102"/>
      <c r="N19" s="104"/>
      <c r="W19" s="105"/>
      <c r="X19" s="102"/>
      <c r="Y19" s="105"/>
      <c r="Z19" s="102"/>
      <c r="AA19" s="105"/>
      <c r="AB19" s="102"/>
    </row>
    <row r="20" spans="1:28" ht="21.95" customHeight="1" x14ac:dyDescent="0.25">
      <c r="A20" s="164" t="s">
        <v>186</v>
      </c>
      <c r="B20" s="106" t="s">
        <v>248</v>
      </c>
      <c r="C20" s="324">
        <v>0</v>
      </c>
      <c r="D20" s="316"/>
      <c r="E20" s="324">
        <v>0</v>
      </c>
      <c r="F20" s="316"/>
      <c r="G20" s="324">
        <v>0</v>
      </c>
      <c r="H20" s="316"/>
      <c r="I20" s="324">
        <v>0</v>
      </c>
      <c r="J20" s="314"/>
      <c r="K20" s="324">
        <v>0</v>
      </c>
      <c r="L20" s="197"/>
      <c r="M20" s="325">
        <v>-203443611</v>
      </c>
      <c r="N20" s="198"/>
      <c r="O20" s="324">
        <v>0</v>
      </c>
      <c r="P20" s="200"/>
      <c r="Q20" s="324">
        <v>0</v>
      </c>
      <c r="R20" s="200"/>
      <c r="S20" s="324">
        <v>0</v>
      </c>
      <c r="T20" s="200"/>
      <c r="U20" s="200"/>
      <c r="V20" s="324">
        <v>0</v>
      </c>
      <c r="W20" s="198"/>
      <c r="X20" s="194">
        <f>SUM(C20:M20,V20)</f>
        <v>-203443611</v>
      </c>
      <c r="Y20" s="201"/>
      <c r="Z20" s="325">
        <v>0</v>
      </c>
      <c r="AA20" s="202"/>
      <c r="AB20" s="325">
        <f>SUM(X20:Z20)</f>
        <v>-203443611</v>
      </c>
    </row>
    <row r="21" spans="1:28" ht="21.95" customHeight="1" x14ac:dyDescent="0.25">
      <c r="A21" s="164" t="s">
        <v>187</v>
      </c>
      <c r="B21" s="106"/>
      <c r="C21" s="100"/>
      <c r="D21" s="219"/>
      <c r="E21" s="100"/>
      <c r="F21" s="219"/>
      <c r="G21" s="100"/>
      <c r="H21" s="219"/>
      <c r="I21" s="100"/>
      <c r="J21" s="55"/>
      <c r="K21" s="100"/>
      <c r="L21" s="197"/>
      <c r="M21" s="100"/>
      <c r="N21" s="198"/>
      <c r="O21" s="324"/>
      <c r="P21" s="200"/>
      <c r="Q21" s="324"/>
      <c r="R21" s="200"/>
      <c r="S21" s="324"/>
      <c r="T21" s="200"/>
      <c r="U21" s="200"/>
      <c r="V21" s="324"/>
      <c r="W21" s="198"/>
      <c r="X21" s="236"/>
      <c r="Y21" s="201"/>
      <c r="Z21" s="206"/>
      <c r="AA21" s="202"/>
      <c r="AB21" s="325"/>
    </row>
    <row r="22" spans="1:28" ht="21.95" customHeight="1" x14ac:dyDescent="0.25">
      <c r="A22" s="164" t="s">
        <v>188</v>
      </c>
      <c r="B22" s="106"/>
      <c r="C22" s="324">
        <v>0</v>
      </c>
      <c r="D22" s="316"/>
      <c r="E22" s="324">
        <v>0</v>
      </c>
      <c r="F22" s="316"/>
      <c r="G22" s="324">
        <v>0</v>
      </c>
      <c r="H22" s="316"/>
      <c r="I22" s="324">
        <v>0</v>
      </c>
      <c r="J22" s="314"/>
      <c r="K22" s="324">
        <v>0</v>
      </c>
      <c r="L22" s="197"/>
      <c r="M22" s="100">
        <v>0</v>
      </c>
      <c r="N22" s="198"/>
      <c r="O22" s="324">
        <v>0</v>
      </c>
      <c r="P22" s="200"/>
      <c r="Q22" s="324">
        <v>0</v>
      </c>
      <c r="R22" s="200"/>
      <c r="S22" s="324">
        <v>0</v>
      </c>
      <c r="T22" s="200"/>
      <c r="U22" s="200"/>
      <c r="V22" s="325">
        <f>SUM(O22:S22)</f>
        <v>0</v>
      </c>
      <c r="W22" s="198"/>
      <c r="X22" s="194">
        <f>SUM(C22:M22,V22)</f>
        <v>0</v>
      </c>
      <c r="Y22" s="201"/>
      <c r="Z22" s="325">
        <v>-816786</v>
      </c>
      <c r="AA22" s="202"/>
      <c r="AB22" s="325">
        <f>SUM(X22:Z22)</f>
        <v>-816786</v>
      </c>
    </row>
    <row r="23" spans="1:28" ht="19.5" customHeight="1" x14ac:dyDescent="0.25">
      <c r="A23" s="101" t="s">
        <v>273</v>
      </c>
      <c r="B23" s="106"/>
      <c r="C23" s="213">
        <f>SUM(C20:C22)</f>
        <v>0</v>
      </c>
      <c r="D23" s="219"/>
      <c r="E23" s="213">
        <f>SUM(E20:E22)</f>
        <v>0</v>
      </c>
      <c r="F23" s="219"/>
      <c r="G23" s="213">
        <f>SUM(G20:G22)</f>
        <v>0</v>
      </c>
      <c r="H23" s="219"/>
      <c r="I23" s="213">
        <f>SUM(I20:I22)</f>
        <v>0</v>
      </c>
      <c r="J23" s="55"/>
      <c r="K23" s="213">
        <f>SUM(K20:K22)</f>
        <v>0</v>
      </c>
      <c r="L23" s="55"/>
      <c r="M23" s="130">
        <f>SUM(M20:M22)</f>
        <v>-203443611</v>
      </c>
      <c r="N23" s="220"/>
      <c r="O23" s="214">
        <f>SUM(O20:O22)</f>
        <v>0</v>
      </c>
      <c r="P23" s="221"/>
      <c r="Q23" s="214">
        <f>SUM(Q20:Q22)</f>
        <v>0</v>
      </c>
      <c r="R23" s="221"/>
      <c r="S23" s="214">
        <f>SUM(S20:S22)</f>
        <v>0</v>
      </c>
      <c r="T23" s="310">
        <v>0</v>
      </c>
      <c r="U23" s="221"/>
      <c r="V23" s="214">
        <f>SUM(V20:V22)</f>
        <v>0</v>
      </c>
      <c r="W23" s="220"/>
      <c r="X23" s="215">
        <f>SUM(X20:X22)</f>
        <v>-203443611</v>
      </c>
      <c r="Y23" s="222"/>
      <c r="Z23" s="130">
        <f>SUM(Z20:Z22)</f>
        <v>-816786</v>
      </c>
      <c r="AA23" s="223"/>
      <c r="AB23" s="215">
        <f>SUM(AB20:AB22)</f>
        <v>-204260397</v>
      </c>
    </row>
    <row r="24" spans="1:28" ht="21.95" customHeight="1" x14ac:dyDescent="0.25">
      <c r="A24" s="101"/>
      <c r="C24" s="123"/>
      <c r="D24" s="124"/>
      <c r="E24" s="123"/>
      <c r="F24" s="124"/>
      <c r="G24" s="123"/>
      <c r="H24" s="124"/>
      <c r="I24" s="123"/>
      <c r="J24" s="124"/>
      <c r="K24" s="123"/>
      <c r="L24" s="100"/>
      <c r="M24" s="102"/>
      <c r="N24" s="107"/>
      <c r="O24" s="216"/>
      <c r="P24" s="217"/>
      <c r="Q24" s="216"/>
      <c r="R24" s="217"/>
      <c r="S24" s="216"/>
      <c r="T24" s="216"/>
      <c r="U24" s="217"/>
      <c r="V24" s="216"/>
      <c r="W24" s="108"/>
      <c r="X24" s="119"/>
      <c r="Y24" s="108"/>
      <c r="Z24" s="203"/>
      <c r="AA24" s="108"/>
      <c r="AB24" s="102"/>
    </row>
    <row r="25" spans="1:28" ht="21.95" customHeight="1" x14ac:dyDescent="0.25">
      <c r="A25" s="109" t="s">
        <v>64</v>
      </c>
      <c r="C25" s="123"/>
      <c r="D25" s="123"/>
      <c r="E25" s="123"/>
      <c r="F25" s="123"/>
      <c r="G25" s="123"/>
      <c r="H25" s="123"/>
      <c r="I25" s="123"/>
      <c r="J25" s="123"/>
      <c r="K25" s="123"/>
      <c r="L25" s="104"/>
      <c r="M25" s="103"/>
      <c r="N25" s="104"/>
      <c r="W25" s="105"/>
      <c r="X25" s="103"/>
      <c r="Y25" s="105"/>
      <c r="Z25" s="103"/>
      <c r="AA25" s="105"/>
      <c r="AB25" s="103"/>
    </row>
    <row r="26" spans="1:28" ht="21.95" customHeight="1" x14ac:dyDescent="0.25">
      <c r="A26" s="87" t="s">
        <v>122</v>
      </c>
      <c r="C26" s="191">
        <v>0</v>
      </c>
      <c r="D26" s="206"/>
      <c r="E26" s="191">
        <v>0</v>
      </c>
      <c r="F26" s="206"/>
      <c r="G26" s="191">
        <v>0</v>
      </c>
      <c r="H26" s="206"/>
      <c r="I26" s="191">
        <v>0</v>
      </c>
      <c r="J26" s="206"/>
      <c r="K26" s="191">
        <v>0</v>
      </c>
      <c r="L26" s="206"/>
      <c r="M26" s="191">
        <v>-52358596</v>
      </c>
      <c r="N26" s="204"/>
      <c r="O26" s="205">
        <v>0</v>
      </c>
      <c r="P26" s="205"/>
      <c r="Q26" s="205">
        <v>0</v>
      </c>
      <c r="R26" s="205"/>
      <c r="S26" s="205">
        <v>0</v>
      </c>
      <c r="T26" s="205"/>
      <c r="U26" s="205"/>
      <c r="V26" s="325">
        <f>SUM(O26:S26)</f>
        <v>0</v>
      </c>
      <c r="W26" s="227"/>
      <c r="X26" s="206">
        <f>SUM(C26:M26,V26)</f>
        <v>-52358596</v>
      </c>
      <c r="Y26" s="227"/>
      <c r="Z26" s="206">
        <v>-6965072</v>
      </c>
      <c r="AA26" s="223"/>
      <c r="AB26" s="206">
        <f t="shared" ref="AB26:AB27" si="0">SUM(X26:Z26)</f>
        <v>-59323668</v>
      </c>
    </row>
    <row r="27" spans="1:28" ht="21.95" customHeight="1" x14ac:dyDescent="0.25">
      <c r="A27" s="87" t="s">
        <v>39</v>
      </c>
      <c r="C27" s="207">
        <v>0</v>
      </c>
      <c r="D27" s="173"/>
      <c r="E27" s="207">
        <v>0</v>
      </c>
      <c r="F27" s="173"/>
      <c r="G27" s="207">
        <v>0</v>
      </c>
      <c r="H27" s="173"/>
      <c r="I27" s="207">
        <v>0</v>
      </c>
      <c r="J27" s="206"/>
      <c r="K27" s="207">
        <v>0</v>
      </c>
      <c r="L27" s="206"/>
      <c r="M27" s="207">
        <v>0</v>
      </c>
      <c r="N27" s="204"/>
      <c r="O27" s="206">
        <v>2414693</v>
      </c>
      <c r="P27" s="206"/>
      <c r="Q27" s="206">
        <f>'PL 12-13'!D57-S27</f>
        <v>101849364</v>
      </c>
      <c r="R27" s="206"/>
      <c r="S27" s="331">
        <f>'PL 12-13'!D54</f>
        <v>1087395</v>
      </c>
      <c r="T27" s="206"/>
      <c r="U27" s="206"/>
      <c r="V27" s="86">
        <f t="shared" ref="V27" si="1">SUM(O27:S27)</f>
        <v>105351452</v>
      </c>
      <c r="W27" s="204"/>
      <c r="X27" s="206">
        <f>SUM(C27:M27,V27)</f>
        <v>105351452</v>
      </c>
      <c r="Y27" s="204"/>
      <c r="Z27" s="191">
        <v>1086532</v>
      </c>
      <c r="AA27" s="202"/>
      <c r="AB27" s="191">
        <f t="shared" si="0"/>
        <v>106437984</v>
      </c>
    </row>
    <row r="28" spans="1:28" ht="21.95" customHeight="1" x14ac:dyDescent="0.25">
      <c r="A28" s="99" t="s">
        <v>233</v>
      </c>
      <c r="C28" s="213">
        <f>SUM(C25:C27)</f>
        <v>0</v>
      </c>
      <c r="D28" s="219"/>
      <c r="E28" s="213">
        <f>SUM(E25:E27)</f>
        <v>0</v>
      </c>
      <c r="F28" s="219"/>
      <c r="G28" s="213">
        <f>SUM(G25:G27)</f>
        <v>0</v>
      </c>
      <c r="H28" s="219"/>
      <c r="I28" s="213">
        <f>SUM(I25:I27)</f>
        <v>0</v>
      </c>
      <c r="J28" s="55"/>
      <c r="K28" s="213">
        <f>SUM(K25:K27)</f>
        <v>0</v>
      </c>
      <c r="L28" s="55"/>
      <c r="M28" s="130">
        <f>SUM(M25:M27)</f>
        <v>-52358596</v>
      </c>
      <c r="N28" s="220"/>
      <c r="O28" s="215">
        <f>SUM(O25:O27)</f>
        <v>2414693</v>
      </c>
      <c r="P28" s="221"/>
      <c r="Q28" s="215">
        <f>SUM(Q25:Q27)</f>
        <v>101849364</v>
      </c>
      <c r="R28" s="221"/>
      <c r="S28" s="215">
        <f>SUM(S25:S27)</f>
        <v>1087395</v>
      </c>
      <c r="T28" s="310">
        <v>0</v>
      </c>
      <c r="U28" s="221"/>
      <c r="V28" s="215">
        <f>SUM(V25:V27)</f>
        <v>105351452</v>
      </c>
      <c r="W28" s="220"/>
      <c r="X28" s="215">
        <f>SUM(X25:X27)</f>
        <v>52992856</v>
      </c>
      <c r="Y28" s="222"/>
      <c r="Z28" s="130">
        <f>SUM(Z25:Z27)</f>
        <v>-5878540</v>
      </c>
      <c r="AA28" s="223"/>
      <c r="AB28" s="215">
        <f>SUM(AB25:AB27)</f>
        <v>47114316</v>
      </c>
    </row>
    <row r="29" spans="1:28" ht="21.95" customHeight="1" x14ac:dyDescent="0.25">
      <c r="A29" s="120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28"/>
      <c r="N29" s="217"/>
      <c r="O29" s="212"/>
      <c r="P29" s="212"/>
      <c r="Q29" s="212"/>
      <c r="R29" s="212"/>
      <c r="S29" s="212"/>
      <c r="T29" s="212"/>
      <c r="U29" s="212"/>
      <c r="V29" s="212"/>
      <c r="W29" s="217"/>
      <c r="X29" s="212"/>
      <c r="Y29" s="217"/>
      <c r="Z29" s="212"/>
      <c r="AA29" s="202"/>
      <c r="AB29" s="212"/>
    </row>
    <row r="30" spans="1:28" ht="21.95" customHeight="1" x14ac:dyDescent="0.25">
      <c r="A30" s="341" t="s">
        <v>91</v>
      </c>
      <c r="C30" s="311">
        <v>0</v>
      </c>
      <c r="D30" s="311"/>
      <c r="E30" s="311">
        <v>0</v>
      </c>
      <c r="F30" s="311"/>
      <c r="G30" s="311">
        <v>0</v>
      </c>
      <c r="H30" s="311"/>
      <c r="I30" s="311">
        <v>0</v>
      </c>
      <c r="J30" s="212"/>
      <c r="K30" s="311">
        <v>69524434</v>
      </c>
      <c r="L30" s="311"/>
      <c r="M30" s="262">
        <v>-69524434</v>
      </c>
      <c r="N30" s="217"/>
      <c r="O30" s="311">
        <v>0</v>
      </c>
      <c r="P30" s="212"/>
      <c r="Q30" s="311">
        <v>0</v>
      </c>
      <c r="R30" s="311"/>
      <c r="S30" s="311">
        <v>0</v>
      </c>
      <c r="T30" s="212"/>
      <c r="U30" s="212"/>
      <c r="V30" s="311">
        <v>0</v>
      </c>
      <c r="W30" s="326"/>
      <c r="X30" s="311">
        <v>0</v>
      </c>
      <c r="Y30" s="326"/>
      <c r="Z30" s="311">
        <v>0</v>
      </c>
      <c r="AA30" s="202"/>
      <c r="AB30" s="311">
        <v>0</v>
      </c>
    </row>
    <row r="31" spans="1:28" s="2" customFormat="1" ht="21.95" customHeight="1" x14ac:dyDescent="0.25">
      <c r="A31" s="86" t="s">
        <v>189</v>
      </c>
      <c r="B31" s="319"/>
      <c r="C31" s="195">
        <v>0</v>
      </c>
      <c r="D31" s="196"/>
      <c r="E31" s="195">
        <v>0</v>
      </c>
      <c r="F31" s="196"/>
      <c r="G31" s="195">
        <v>0</v>
      </c>
      <c r="H31" s="196"/>
      <c r="I31" s="195">
        <v>0</v>
      </c>
      <c r="J31" s="254"/>
      <c r="K31" s="207">
        <v>0</v>
      </c>
      <c r="L31" s="255"/>
      <c r="M31" s="134">
        <v>5677083</v>
      </c>
      <c r="N31" s="198"/>
      <c r="O31" s="209">
        <v>0</v>
      </c>
      <c r="P31" s="210"/>
      <c r="Q31" s="209">
        <v>-5677083</v>
      </c>
      <c r="R31" s="210"/>
      <c r="S31" s="209">
        <v>0</v>
      </c>
      <c r="T31" s="209"/>
      <c r="U31" s="210"/>
      <c r="V31" s="209">
        <v>-5677083</v>
      </c>
      <c r="W31" s="229"/>
      <c r="X31" s="209">
        <v>0</v>
      </c>
      <c r="Y31" s="327"/>
      <c r="Z31" s="209">
        <v>0</v>
      </c>
      <c r="AA31" s="202"/>
      <c r="AB31" s="209">
        <v>0</v>
      </c>
    </row>
    <row r="32" spans="1:28" s="99" customFormat="1" ht="21.95" customHeight="1" thickBot="1" x14ac:dyDescent="0.25">
      <c r="A32" s="99" t="s">
        <v>164</v>
      </c>
      <c r="C32" s="230">
        <f>SUM(C16,C23,C28,C30:C31)</f>
        <v>290633730</v>
      </c>
      <c r="D32" s="231"/>
      <c r="E32" s="230">
        <f>SUM(E16,E23,E28,E30:E31)</f>
        <v>1487143830</v>
      </c>
      <c r="F32" s="231"/>
      <c r="G32" s="230">
        <f>SUM(G16,G23,G28,G30:G31)</f>
        <v>51433146</v>
      </c>
      <c r="H32" s="231"/>
      <c r="I32" s="230">
        <f>SUM(I16,I23,I28,I30:I31)</f>
        <v>50000000</v>
      </c>
      <c r="J32" s="231"/>
      <c r="K32" s="230">
        <f>SUM(K16,K23,K28,K30:K31)</f>
        <v>2030721100</v>
      </c>
      <c r="L32" s="256"/>
      <c r="M32" s="230">
        <f>SUM(M16,M23,M28,M30:M31)</f>
        <v>11498629208</v>
      </c>
      <c r="N32" s="231"/>
      <c r="O32" s="230">
        <f>SUM(O16,O23,O28,O30:O31)</f>
        <v>-923748</v>
      </c>
      <c r="P32" s="231"/>
      <c r="Q32" s="230">
        <f>SUM(Q16,Q23,Q28,Q30:Q31)</f>
        <v>11718904922</v>
      </c>
      <c r="R32" s="231"/>
      <c r="S32" s="230">
        <f>SUM(S16,S23,S28,S30:S31)</f>
        <v>1623504</v>
      </c>
      <c r="T32" s="230"/>
      <c r="U32" s="231"/>
      <c r="V32" s="230">
        <f>SUM(V16,V23,V28,V30:V31)</f>
        <v>11719604678</v>
      </c>
      <c r="W32" s="231"/>
      <c r="X32" s="230">
        <f>SUM(X16,X23,X28,X30:X31)</f>
        <v>27128165692</v>
      </c>
      <c r="Y32" s="231"/>
      <c r="Z32" s="230">
        <f>SUM(Z16,Z23,Z28,Z30:Z31)</f>
        <v>-11405253</v>
      </c>
      <c r="AA32" s="231"/>
      <c r="AB32" s="230">
        <f>SUM(AB16,AB23,AB28,AB30:AB31)</f>
        <v>27116760439</v>
      </c>
    </row>
    <row r="33" ht="18.75" customHeight="1" thickTop="1" x14ac:dyDescent="0.25"/>
  </sheetData>
  <mergeCells count="5">
    <mergeCell ref="C12:AB12"/>
    <mergeCell ref="A1:X1"/>
    <mergeCell ref="C4:AB4"/>
    <mergeCell ref="O5:V5"/>
    <mergeCell ref="I5:M5"/>
  </mergeCells>
  <printOptions horizontalCentered="1"/>
  <pageMargins left="0.5" right="0.5" top="0.59" bottom="0.5" header="0.47" footer="0.5"/>
  <pageSetup paperSize="9" scale="54" firstPageNumber="15" fitToHeight="0" orientation="landscape" useFirstPageNumber="1" r:id="rId1"/>
  <headerFooter>
    <oddFooter>&amp;LThe accompanying notes are an integral part of these financial statements.
&amp;C&amp;P</oddFooter>
  </headerFooter>
  <ignoredErrors>
    <ignoredError sqref="X15" formulaRange="1"/>
    <ignoredError sqref="B2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6"/>
  <sheetViews>
    <sheetView zoomScaleNormal="100" zoomScaleSheetLayoutView="80" workbookViewId="0">
      <selection sqref="A1:P1"/>
    </sheetView>
  </sheetViews>
  <sheetFormatPr defaultColWidth="9.140625" defaultRowHeight="20.25" customHeight="1" x14ac:dyDescent="0.25"/>
  <cols>
    <col min="1" max="1" width="48.140625" style="57" customWidth="1"/>
    <col min="2" max="2" width="5.5703125" style="57" bestFit="1" customWidth="1"/>
    <col min="3" max="3" width="16.42578125" style="57" customWidth="1"/>
    <col min="4" max="4" width="1.140625" style="25" customWidth="1"/>
    <col min="5" max="5" width="16.42578125" style="57" customWidth="1"/>
    <col min="6" max="6" width="1.140625" style="25" customWidth="1"/>
    <col min="7" max="7" width="16.42578125" style="57" customWidth="1"/>
    <col min="8" max="8" width="1.140625" style="25" customWidth="1"/>
    <col min="9" max="9" width="16.42578125" style="57" customWidth="1"/>
    <col min="10" max="10" width="1.140625" style="25" customWidth="1"/>
    <col min="11" max="11" width="16.42578125" style="57" customWidth="1"/>
    <col min="12" max="12" width="1.140625" style="25" customWidth="1"/>
    <col min="13" max="13" width="16.42578125" style="57" customWidth="1"/>
    <col min="14" max="14" width="1.140625" style="25" customWidth="1"/>
    <col min="15" max="15" width="16.42578125" style="57" customWidth="1"/>
    <col min="16" max="16" width="1.140625" style="25" customWidth="1"/>
    <col min="17" max="17" width="16.42578125" style="57" customWidth="1"/>
    <col min="18" max="16384" width="9.140625" style="26"/>
  </cols>
  <sheetData>
    <row r="1" spans="1:17" s="24" customFormat="1" ht="21.95" customHeight="1" x14ac:dyDescent="0.3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25"/>
    </row>
    <row r="2" spans="1:17" s="24" customFormat="1" ht="21.95" customHeight="1" x14ac:dyDescent="0.25">
      <c r="A2" s="5" t="s">
        <v>63</v>
      </c>
      <c r="B2" s="5"/>
      <c r="C2" s="5"/>
      <c r="D2" s="250"/>
      <c r="E2" s="5"/>
      <c r="F2" s="250"/>
      <c r="G2" s="5"/>
      <c r="H2" s="250"/>
      <c r="I2" s="5"/>
      <c r="J2" s="250"/>
      <c r="K2" s="5"/>
      <c r="L2" s="93"/>
      <c r="M2" s="5"/>
      <c r="N2" s="93"/>
      <c r="O2" s="5"/>
      <c r="P2" s="250"/>
      <c r="Q2" s="25"/>
    </row>
    <row r="3" spans="1:17" s="24" customFormat="1" ht="21.95" customHeight="1" x14ac:dyDescent="0.25">
      <c r="A3" s="53"/>
      <c r="B3" s="118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1.95" customHeight="1" x14ac:dyDescent="0.25">
      <c r="C4" s="357" t="s">
        <v>47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</row>
    <row r="5" spans="1:17" ht="21.95" customHeight="1" x14ac:dyDescent="0.25"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312" t="s">
        <v>190</v>
      </c>
      <c r="P5" s="295"/>
      <c r="Q5" s="295"/>
    </row>
    <row r="6" spans="1:17" ht="21.95" customHeight="1" x14ac:dyDescent="0.25">
      <c r="C6" s="90"/>
      <c r="D6" s="92"/>
      <c r="E6" s="90"/>
      <c r="F6" s="92"/>
      <c r="G6" s="90"/>
      <c r="H6" s="92"/>
      <c r="I6" s="352" t="s">
        <v>13</v>
      </c>
      <c r="J6" s="352"/>
      <c r="K6" s="352"/>
      <c r="L6" s="352"/>
      <c r="M6" s="352"/>
      <c r="N6" s="92"/>
      <c r="O6" s="293" t="s">
        <v>191</v>
      </c>
      <c r="P6" s="93"/>
      <c r="Q6" s="232"/>
    </row>
    <row r="7" spans="1:17" ht="21.95" customHeight="1" x14ac:dyDescent="0.25">
      <c r="A7" s="56"/>
      <c r="C7" s="92" t="s">
        <v>5</v>
      </c>
      <c r="D7" s="92"/>
      <c r="E7" s="273"/>
      <c r="F7" s="92"/>
      <c r="G7" s="273"/>
      <c r="H7" s="92"/>
      <c r="I7" s="92"/>
      <c r="J7" s="92"/>
      <c r="K7" s="92"/>
      <c r="L7" s="92"/>
      <c r="M7" s="92"/>
      <c r="N7" s="92"/>
      <c r="O7" s="92" t="s">
        <v>179</v>
      </c>
      <c r="P7" s="96"/>
      <c r="Q7" s="92"/>
    </row>
    <row r="8" spans="1:17" ht="21.95" customHeight="1" x14ac:dyDescent="0.25">
      <c r="A8" s="56"/>
      <c r="C8" s="92" t="s">
        <v>4</v>
      </c>
      <c r="D8" s="92"/>
      <c r="E8" s="273" t="s">
        <v>192</v>
      </c>
      <c r="F8" s="92"/>
      <c r="G8" s="273" t="s">
        <v>192</v>
      </c>
      <c r="H8" s="92"/>
      <c r="I8" s="273"/>
      <c r="J8" s="92"/>
      <c r="K8" s="92"/>
      <c r="L8" s="92"/>
      <c r="M8" s="96"/>
      <c r="N8" s="92"/>
      <c r="O8" s="96" t="s">
        <v>181</v>
      </c>
      <c r="P8" s="96"/>
      <c r="Q8" s="92" t="s">
        <v>34</v>
      </c>
    </row>
    <row r="9" spans="1:17" ht="21.95" customHeight="1" x14ac:dyDescent="0.25">
      <c r="B9" s="286" t="s">
        <v>24</v>
      </c>
      <c r="C9" s="92" t="s">
        <v>1</v>
      </c>
      <c r="D9" s="92"/>
      <c r="E9" s="273" t="s">
        <v>45</v>
      </c>
      <c r="F9" s="92"/>
      <c r="G9" s="273" t="s">
        <v>46</v>
      </c>
      <c r="H9" s="92"/>
      <c r="I9" s="273" t="s">
        <v>193</v>
      </c>
      <c r="J9" s="92"/>
      <c r="K9" s="92" t="s">
        <v>194</v>
      </c>
      <c r="L9" s="92"/>
      <c r="M9" s="92" t="s">
        <v>25</v>
      </c>
      <c r="N9" s="92"/>
      <c r="O9" s="92" t="s">
        <v>182</v>
      </c>
      <c r="P9" s="92"/>
      <c r="Q9" s="92" t="s">
        <v>35</v>
      </c>
    </row>
    <row r="10" spans="1:17" ht="21.95" customHeight="1" x14ac:dyDescent="0.25">
      <c r="C10" s="356" t="s">
        <v>59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</row>
    <row r="11" spans="1:17" s="22" customFormat="1" ht="21.95" customHeight="1" x14ac:dyDescent="0.2">
      <c r="A11" s="56" t="s">
        <v>135</v>
      </c>
      <c r="B11" s="20"/>
    </row>
    <row r="12" spans="1:17" s="22" customFormat="1" ht="21.95" customHeight="1" x14ac:dyDescent="0.2">
      <c r="A12" s="56" t="s">
        <v>136</v>
      </c>
      <c r="B12" s="20"/>
      <c r="C12" s="54">
        <v>290633730</v>
      </c>
      <c r="D12" s="55"/>
      <c r="E12" s="54">
        <v>1487143830</v>
      </c>
      <c r="F12" s="55"/>
      <c r="G12" s="54">
        <v>51433146</v>
      </c>
      <c r="H12" s="55"/>
      <c r="I12" s="54">
        <v>50000000</v>
      </c>
      <c r="J12" s="55"/>
      <c r="K12" s="54">
        <v>1869149212</v>
      </c>
      <c r="L12" s="55"/>
      <c r="M12" s="54">
        <v>10888944765</v>
      </c>
      <c r="N12" s="55"/>
      <c r="O12" s="54">
        <v>5488911817</v>
      </c>
      <c r="P12" s="55"/>
      <c r="Q12" s="243">
        <f>SUM(C12:M12,O12)</f>
        <v>20126216500</v>
      </c>
    </row>
    <row r="13" spans="1:17" ht="21.95" customHeight="1" x14ac:dyDescent="0.25">
      <c r="A13" s="20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21.95" customHeight="1" x14ac:dyDescent="0.25">
      <c r="A14" s="20" t="s">
        <v>89</v>
      </c>
      <c r="C14" s="54"/>
      <c r="D14" s="55"/>
      <c r="E14" s="54"/>
      <c r="F14" s="55"/>
      <c r="G14" s="54"/>
      <c r="H14" s="55"/>
      <c r="I14" s="54"/>
      <c r="J14" s="55"/>
      <c r="K14" s="54"/>
      <c r="L14" s="55"/>
      <c r="M14" s="54"/>
      <c r="N14" s="55"/>
      <c r="O14" s="54"/>
      <c r="P14" s="55"/>
      <c r="Q14" s="54"/>
    </row>
    <row r="15" spans="1:17" ht="21.95" customHeight="1" x14ac:dyDescent="0.25">
      <c r="A15" s="121" t="s">
        <v>274</v>
      </c>
      <c r="C15" s="54"/>
      <c r="D15" s="55"/>
      <c r="E15" s="54"/>
      <c r="F15" s="55"/>
      <c r="G15" s="54"/>
      <c r="H15" s="55"/>
      <c r="I15" s="54"/>
      <c r="J15" s="55"/>
      <c r="K15" s="54"/>
      <c r="L15" s="55"/>
      <c r="M15" s="54"/>
      <c r="N15" s="55"/>
      <c r="O15" s="54"/>
      <c r="P15" s="55"/>
      <c r="Q15" s="54"/>
    </row>
    <row r="16" spans="1:17" ht="21.95" customHeight="1" x14ac:dyDescent="0.25">
      <c r="A16" s="281" t="s">
        <v>158</v>
      </c>
      <c r="B16" s="286">
        <v>25</v>
      </c>
      <c r="C16" s="238">
        <v>0</v>
      </c>
      <c r="D16" s="236"/>
      <c r="E16" s="238">
        <v>0</v>
      </c>
      <c r="F16" s="236"/>
      <c r="G16" s="238">
        <v>0</v>
      </c>
      <c r="H16" s="236"/>
      <c r="I16" s="238">
        <v>0</v>
      </c>
      <c r="J16" s="236"/>
      <c r="K16" s="238">
        <v>0</v>
      </c>
      <c r="L16" s="236"/>
      <c r="M16" s="134">
        <v>-351666813</v>
      </c>
      <c r="N16" s="236"/>
      <c r="O16" s="238">
        <v>0</v>
      </c>
      <c r="P16" s="237"/>
      <c r="Q16" s="274">
        <f>SUM(C16:M16,O16)</f>
        <v>-351666813</v>
      </c>
    </row>
    <row r="17" spans="1:17" ht="20.25" customHeight="1" x14ac:dyDescent="0.25">
      <c r="A17" s="167" t="s">
        <v>273</v>
      </c>
      <c r="B17" s="286"/>
      <c r="C17" s="240">
        <v>0</v>
      </c>
      <c r="D17" s="243">
        <v>0</v>
      </c>
      <c r="E17" s="240">
        <v>0</v>
      </c>
      <c r="F17" s="243">
        <v>0</v>
      </c>
      <c r="G17" s="240">
        <v>0</v>
      </c>
      <c r="H17" s="243">
        <v>0</v>
      </c>
      <c r="I17" s="240">
        <v>0</v>
      </c>
      <c r="J17" s="243">
        <v>0</v>
      </c>
      <c r="K17" s="240">
        <v>0</v>
      </c>
      <c r="L17" s="243">
        <v>0</v>
      </c>
      <c r="M17" s="240">
        <v>-351666813</v>
      </c>
      <c r="N17" s="243">
        <v>0</v>
      </c>
      <c r="O17" s="240">
        <v>0</v>
      </c>
      <c r="P17" s="243">
        <v>0</v>
      </c>
      <c r="Q17" s="240">
        <f>SUM(C17:M17,O17)</f>
        <v>-351666813</v>
      </c>
    </row>
    <row r="18" spans="1:17" ht="21.95" customHeight="1" x14ac:dyDescent="0.25">
      <c r="A18" s="20"/>
      <c r="C18" s="123"/>
      <c r="D18" s="235"/>
      <c r="E18" s="123"/>
      <c r="F18" s="235"/>
      <c r="G18" s="123"/>
      <c r="H18" s="235"/>
      <c r="I18" s="123"/>
      <c r="J18" s="235"/>
      <c r="K18" s="123"/>
      <c r="L18" s="197"/>
      <c r="M18" s="234"/>
      <c r="N18" s="197"/>
      <c r="O18" s="123"/>
      <c r="P18" s="197"/>
      <c r="Q18" s="55"/>
    </row>
    <row r="19" spans="1:17" ht="21.95" customHeight="1" x14ac:dyDescent="0.25">
      <c r="A19" s="23" t="s">
        <v>64</v>
      </c>
      <c r="C19" s="124"/>
      <c r="D19" s="235"/>
      <c r="E19" s="124"/>
      <c r="F19" s="235"/>
      <c r="G19" s="124"/>
      <c r="H19" s="235"/>
      <c r="I19" s="124"/>
      <c r="J19" s="235"/>
      <c r="K19" s="124"/>
      <c r="L19" s="197"/>
      <c r="M19" s="233"/>
      <c r="N19" s="197"/>
      <c r="O19" s="124"/>
      <c r="P19" s="197"/>
      <c r="Q19" s="218"/>
    </row>
    <row r="20" spans="1:17" ht="21.95" customHeight="1" x14ac:dyDescent="0.25">
      <c r="A20" s="163" t="s">
        <v>123</v>
      </c>
      <c r="C20" s="237">
        <v>0</v>
      </c>
      <c r="D20" s="236"/>
      <c r="E20" s="237">
        <v>0</v>
      </c>
      <c r="F20" s="236"/>
      <c r="G20" s="237">
        <v>0</v>
      </c>
      <c r="H20" s="236"/>
      <c r="I20" s="237">
        <v>0</v>
      </c>
      <c r="J20" s="236"/>
      <c r="K20" s="237">
        <v>0</v>
      </c>
      <c r="L20" s="236"/>
      <c r="M20" s="239">
        <v>695244332</v>
      </c>
      <c r="N20" s="236"/>
      <c r="O20" s="237">
        <v>0</v>
      </c>
      <c r="P20" s="236"/>
      <c r="Q20" s="239">
        <f t="shared" ref="Q20:Q21" si="0">SUM(C20:M20,O20)</f>
        <v>695244332</v>
      </c>
    </row>
    <row r="21" spans="1:17" ht="21.95" customHeight="1" x14ac:dyDescent="0.25">
      <c r="A21" s="280" t="s">
        <v>157</v>
      </c>
      <c r="C21" s="237">
        <v>0</v>
      </c>
      <c r="D21" s="236"/>
      <c r="E21" s="237">
        <v>0</v>
      </c>
      <c r="F21" s="236"/>
      <c r="G21" s="237">
        <v>0</v>
      </c>
      <c r="H21" s="236"/>
      <c r="I21" s="237">
        <v>0</v>
      </c>
      <c r="J21" s="236"/>
      <c r="K21" s="237">
        <v>0</v>
      </c>
      <c r="L21" s="236"/>
      <c r="M21" s="264">
        <v>29500666</v>
      </c>
      <c r="N21" s="236"/>
      <c r="O21" s="239">
        <v>-170321518</v>
      </c>
      <c r="P21" s="236"/>
      <c r="Q21" s="274">
        <f t="shared" si="0"/>
        <v>-140820852</v>
      </c>
    </row>
    <row r="22" spans="1:17" ht="21.95" customHeight="1" x14ac:dyDescent="0.25">
      <c r="A22" s="23" t="s">
        <v>233</v>
      </c>
      <c r="C22" s="241">
        <v>0</v>
      </c>
      <c r="D22" s="260"/>
      <c r="E22" s="241">
        <v>0</v>
      </c>
      <c r="F22" s="260"/>
      <c r="G22" s="241">
        <v>0</v>
      </c>
      <c r="H22" s="260"/>
      <c r="I22" s="241">
        <v>0</v>
      </c>
      <c r="J22" s="260"/>
      <c r="K22" s="241">
        <v>0</v>
      </c>
      <c r="L22" s="260"/>
      <c r="M22" s="242">
        <v>724744998</v>
      </c>
      <c r="N22" s="260"/>
      <c r="O22" s="242">
        <v>-170321518</v>
      </c>
      <c r="P22" s="260"/>
      <c r="Q22" s="240">
        <f>SUM(C22:M22,O22)</f>
        <v>554423480</v>
      </c>
    </row>
    <row r="23" spans="1:17" ht="21.95" customHeight="1" x14ac:dyDescent="0.25">
      <c r="A23" s="20"/>
      <c r="C23" s="244"/>
      <c r="D23" s="219"/>
      <c r="E23" s="244"/>
      <c r="F23" s="219"/>
      <c r="G23" s="244"/>
      <c r="H23" s="219"/>
      <c r="I23" s="244"/>
      <c r="J23" s="55"/>
      <c r="K23" s="244"/>
      <c r="L23" s="55"/>
      <c r="M23" s="245"/>
      <c r="N23" s="55"/>
      <c r="O23" s="245"/>
      <c r="P23" s="55"/>
      <c r="Q23" s="55"/>
    </row>
    <row r="24" spans="1:17" ht="21.95" customHeight="1" x14ac:dyDescent="0.25">
      <c r="A24" s="52" t="s">
        <v>91</v>
      </c>
      <c r="B24" s="286"/>
      <c r="C24" s="238">
        <v>0</v>
      </c>
      <c r="D24" s="261"/>
      <c r="E24" s="238">
        <v>0</v>
      </c>
      <c r="F24" s="261"/>
      <c r="G24" s="238">
        <v>0</v>
      </c>
      <c r="H24" s="261"/>
      <c r="I24" s="238">
        <v>0</v>
      </c>
      <c r="J24" s="236"/>
      <c r="K24" s="236">
        <v>92047454</v>
      </c>
      <c r="L24" s="236"/>
      <c r="M24" s="236">
        <v>-92047454</v>
      </c>
      <c r="N24" s="236"/>
      <c r="O24" s="238">
        <v>0</v>
      </c>
      <c r="P24" s="261"/>
      <c r="Q24" s="238">
        <v>0</v>
      </c>
    </row>
    <row r="25" spans="1:17" ht="21.95" customHeight="1" thickBot="1" x14ac:dyDescent="0.3">
      <c r="A25" s="20" t="s">
        <v>137</v>
      </c>
      <c r="C25" s="246">
        <f>SUM(C12,C17,C22,C24)</f>
        <v>290633730</v>
      </c>
      <c r="D25" s="261"/>
      <c r="E25" s="246">
        <f>SUM(E12,E17,E22,E24)</f>
        <v>1487143830</v>
      </c>
      <c r="F25" s="261"/>
      <c r="G25" s="246">
        <f>SUM(G12,G17,G22,G24)</f>
        <v>51433146</v>
      </c>
      <c r="H25" s="261"/>
      <c r="I25" s="246">
        <f>SUM(I12,I17,I22,I24)</f>
        <v>50000000</v>
      </c>
      <c r="J25" s="55"/>
      <c r="K25" s="246">
        <f>SUM(K12,K17,K22,K24)</f>
        <v>1961196666</v>
      </c>
      <c r="L25" s="55"/>
      <c r="M25" s="246">
        <f>SUM(M12,M17,M22,M24)</f>
        <v>11169975496</v>
      </c>
      <c r="N25" s="55"/>
      <c r="O25" s="246">
        <f>SUM(O12,O17,O22,O24)</f>
        <v>5318590299</v>
      </c>
      <c r="P25" s="55"/>
      <c r="Q25" s="246">
        <f>SUM(C25:M25,O25)</f>
        <v>20328973167</v>
      </c>
    </row>
    <row r="26" spans="1:17" ht="20.25" customHeight="1" thickTop="1" x14ac:dyDescent="0.25"/>
  </sheetData>
  <mergeCells count="4">
    <mergeCell ref="C10:Q10"/>
    <mergeCell ref="A1:P1"/>
    <mergeCell ref="C4:Q4"/>
    <mergeCell ref="I6:M6"/>
  </mergeCells>
  <printOptions horizontalCentered="1"/>
  <pageMargins left="0.5" right="0.5" top="0.48" bottom="0.5" header="0.5" footer="0.5"/>
  <pageSetup paperSize="9" scale="71" firstPageNumber="16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9"/>
  <sheetViews>
    <sheetView zoomScaleNormal="100" zoomScaleSheetLayoutView="80" workbookViewId="0">
      <selection sqref="A1:P1"/>
    </sheetView>
  </sheetViews>
  <sheetFormatPr defaultColWidth="9.140625" defaultRowHeight="20.25" customHeight="1" x14ac:dyDescent="0.25"/>
  <cols>
    <col min="1" max="1" width="48.140625" style="57" customWidth="1"/>
    <col min="2" max="2" width="5.5703125" style="57" bestFit="1" customWidth="1"/>
    <col min="3" max="3" width="16.42578125" style="57" customWidth="1"/>
    <col min="4" max="4" width="1.140625" style="25" customWidth="1"/>
    <col min="5" max="5" width="16.42578125" style="57" customWidth="1"/>
    <col min="6" max="6" width="1.140625" style="25" customWidth="1"/>
    <col min="7" max="7" width="16.42578125" style="57" customWidth="1"/>
    <col min="8" max="8" width="1.140625" style="25" customWidth="1"/>
    <col min="9" max="9" width="16.42578125" style="57" customWidth="1"/>
    <col min="10" max="10" width="1.140625" style="25" customWidth="1"/>
    <col min="11" max="11" width="16.42578125" style="57" customWidth="1"/>
    <col min="12" max="12" width="1.140625" style="25" customWidth="1"/>
    <col min="13" max="13" width="16.42578125" style="57" customWidth="1"/>
    <col min="14" max="14" width="1.140625" style="25" customWidth="1"/>
    <col min="15" max="15" width="16.42578125" style="57" customWidth="1"/>
    <col min="16" max="16" width="1.140625" style="25" customWidth="1"/>
    <col min="17" max="17" width="16.42578125" style="57" customWidth="1"/>
    <col min="18" max="16384" width="9.140625" style="26"/>
  </cols>
  <sheetData>
    <row r="1" spans="1:17" s="24" customFormat="1" ht="21.95" customHeight="1" x14ac:dyDescent="0.3">
      <c r="A1" s="353" t="s">
        <v>70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25"/>
    </row>
    <row r="2" spans="1:17" s="24" customFormat="1" ht="21.95" customHeight="1" x14ac:dyDescent="0.25">
      <c r="A2" s="5" t="s">
        <v>63</v>
      </c>
      <c r="B2" s="5"/>
      <c r="C2" s="5"/>
      <c r="D2" s="250"/>
      <c r="E2" s="5"/>
      <c r="F2" s="250"/>
      <c r="G2" s="5"/>
      <c r="H2" s="250"/>
      <c r="I2" s="5"/>
      <c r="J2" s="250"/>
      <c r="K2" s="5"/>
      <c r="L2" s="93"/>
      <c r="M2" s="5"/>
      <c r="N2" s="93"/>
      <c r="O2" s="5"/>
      <c r="P2" s="250"/>
      <c r="Q2" s="25"/>
    </row>
    <row r="3" spans="1:17" s="24" customFormat="1" ht="21.95" customHeight="1" x14ac:dyDescent="0.25">
      <c r="A3" s="53"/>
      <c r="B3" s="118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</row>
    <row r="4" spans="1:17" ht="21.95" customHeight="1" x14ac:dyDescent="0.25">
      <c r="C4" s="357" t="s">
        <v>47</v>
      </c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</row>
    <row r="5" spans="1:17" ht="21.95" customHeight="1" x14ac:dyDescent="0.25"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312" t="s">
        <v>190</v>
      </c>
      <c r="P5" s="295"/>
      <c r="Q5" s="295"/>
    </row>
    <row r="6" spans="1:17" ht="21.95" customHeight="1" x14ac:dyDescent="0.25">
      <c r="C6" s="90"/>
      <c r="D6" s="92"/>
      <c r="E6" s="90"/>
      <c r="F6" s="92"/>
      <c r="G6" s="90"/>
      <c r="H6" s="92"/>
      <c r="I6" s="352" t="s">
        <v>13</v>
      </c>
      <c r="J6" s="352"/>
      <c r="K6" s="352"/>
      <c r="L6" s="352"/>
      <c r="M6" s="352"/>
      <c r="N6" s="92"/>
      <c r="O6" s="293" t="s">
        <v>191</v>
      </c>
      <c r="P6" s="93"/>
      <c r="Q6" s="232"/>
    </row>
    <row r="7" spans="1:17" ht="21.95" customHeight="1" x14ac:dyDescent="0.25">
      <c r="C7" s="90" t="s">
        <v>5</v>
      </c>
      <c r="D7" s="92"/>
      <c r="E7" s="90"/>
      <c r="F7" s="92"/>
      <c r="G7" s="90"/>
      <c r="H7" s="92"/>
      <c r="I7" s="92"/>
      <c r="J7" s="92"/>
      <c r="K7" s="92"/>
      <c r="L7" s="92"/>
      <c r="M7" s="92"/>
      <c r="N7" s="92"/>
      <c r="O7" s="92"/>
      <c r="P7" s="93"/>
      <c r="Q7" s="232"/>
    </row>
    <row r="8" spans="1:17" ht="21.95" customHeight="1" x14ac:dyDescent="0.25">
      <c r="A8" s="56"/>
      <c r="C8" s="92" t="s">
        <v>4</v>
      </c>
      <c r="D8" s="92"/>
      <c r="E8" s="273" t="s">
        <v>192</v>
      </c>
      <c r="F8" s="92"/>
      <c r="G8" s="273" t="s">
        <v>192</v>
      </c>
      <c r="H8" s="92"/>
      <c r="I8" s="273"/>
      <c r="J8" s="92"/>
      <c r="K8" s="92"/>
      <c r="L8" s="92"/>
      <c r="M8" s="96"/>
      <c r="N8" s="92"/>
      <c r="O8" s="92" t="s">
        <v>234</v>
      </c>
      <c r="P8" s="96"/>
      <c r="Q8" s="92" t="s">
        <v>34</v>
      </c>
    </row>
    <row r="9" spans="1:17" ht="21.95" customHeight="1" x14ac:dyDescent="0.25">
      <c r="B9" s="117" t="s">
        <v>24</v>
      </c>
      <c r="C9" s="92" t="s">
        <v>1</v>
      </c>
      <c r="D9" s="92"/>
      <c r="E9" s="273" t="s">
        <v>45</v>
      </c>
      <c r="F9" s="92"/>
      <c r="G9" s="273" t="s">
        <v>46</v>
      </c>
      <c r="H9" s="92"/>
      <c r="I9" s="273" t="s">
        <v>193</v>
      </c>
      <c r="J9" s="92"/>
      <c r="K9" s="92" t="s">
        <v>194</v>
      </c>
      <c r="L9" s="92"/>
      <c r="M9" s="92" t="s">
        <v>25</v>
      </c>
      <c r="N9" s="92"/>
      <c r="O9" s="92" t="s">
        <v>51</v>
      </c>
      <c r="P9" s="92"/>
      <c r="Q9" s="92" t="s">
        <v>35</v>
      </c>
    </row>
    <row r="10" spans="1:17" ht="21.95" customHeight="1" x14ac:dyDescent="0.25">
      <c r="C10" s="356" t="s">
        <v>59</v>
      </c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</row>
    <row r="11" spans="1:17" s="22" customFormat="1" ht="21.95" customHeight="1" x14ac:dyDescent="0.2">
      <c r="A11" s="56" t="s">
        <v>162</v>
      </c>
      <c r="B11" s="20"/>
    </row>
    <row r="12" spans="1:17" s="22" customFormat="1" ht="21.95" customHeight="1" x14ac:dyDescent="0.2">
      <c r="A12" s="56" t="s">
        <v>184</v>
      </c>
      <c r="B12" s="20"/>
      <c r="C12" s="54">
        <v>290633730</v>
      </c>
      <c r="D12" s="55"/>
      <c r="E12" s="54">
        <v>1487143830</v>
      </c>
      <c r="F12" s="55"/>
      <c r="G12" s="54">
        <v>51433146</v>
      </c>
      <c r="H12" s="55"/>
      <c r="I12" s="54">
        <v>50000000</v>
      </c>
      <c r="J12" s="55"/>
      <c r="K12" s="54">
        <v>1961196666</v>
      </c>
      <c r="L12" s="55"/>
      <c r="M12" s="54">
        <v>11169975496</v>
      </c>
      <c r="N12" s="55"/>
      <c r="O12" s="54">
        <v>5318590299</v>
      </c>
      <c r="P12" s="55"/>
      <c r="Q12" s="54">
        <f>SUM(O12,C12:M12)</f>
        <v>20328973167</v>
      </c>
    </row>
    <row r="13" spans="1:17" s="22" customFormat="1" ht="21.95" customHeight="1" x14ac:dyDescent="0.25">
      <c r="A13" s="52" t="s">
        <v>185</v>
      </c>
      <c r="B13" s="294">
        <v>3</v>
      </c>
      <c r="C13" s="240">
        <v>0</v>
      </c>
      <c r="D13" s="314"/>
      <c r="E13" s="240">
        <v>0</v>
      </c>
      <c r="F13" s="314"/>
      <c r="G13" s="240">
        <v>0</v>
      </c>
      <c r="H13" s="314"/>
      <c r="I13" s="240">
        <v>0</v>
      </c>
      <c r="J13" s="314"/>
      <c r="K13" s="240">
        <v>0</v>
      </c>
      <c r="L13" s="314"/>
      <c r="M13" s="313">
        <v>497076867</v>
      </c>
      <c r="N13" s="314"/>
      <c r="O13" s="313">
        <v>6307142342</v>
      </c>
      <c r="P13" s="314"/>
      <c r="Q13" s="313">
        <f>SUM(O13,C13:M13)</f>
        <v>6804219209</v>
      </c>
    </row>
    <row r="14" spans="1:17" s="22" customFormat="1" ht="21.95" customHeight="1" x14ac:dyDescent="0.2">
      <c r="A14" s="56" t="s">
        <v>163</v>
      </c>
      <c r="B14" s="20"/>
      <c r="C14" s="315">
        <f>SUM(C12:C13)</f>
        <v>290633730</v>
      </c>
      <c r="D14" s="55"/>
      <c r="E14" s="315">
        <f>SUM(E12:E13)</f>
        <v>1487143830</v>
      </c>
      <c r="F14" s="55"/>
      <c r="G14" s="315">
        <f>SUM(G12:G13)</f>
        <v>51433146</v>
      </c>
      <c r="H14" s="55"/>
      <c r="I14" s="315">
        <f>SUM(I12:I13)</f>
        <v>50000000</v>
      </c>
      <c r="J14" s="55"/>
      <c r="K14" s="315">
        <f>SUM(K12:K13)</f>
        <v>1961196666</v>
      </c>
      <c r="L14" s="55"/>
      <c r="M14" s="315">
        <f>SUM(M12:M13)</f>
        <v>11667052363</v>
      </c>
      <c r="N14" s="55"/>
      <c r="O14" s="315">
        <f>SUM(O12:O13)</f>
        <v>11625732641</v>
      </c>
      <c r="P14" s="55"/>
      <c r="Q14" s="315">
        <f>SUM(O14,C14:M14)</f>
        <v>27133192376</v>
      </c>
    </row>
    <row r="15" spans="1:17" ht="21.95" customHeight="1" x14ac:dyDescent="0.25">
      <c r="A15" s="20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ht="21.95" customHeight="1" x14ac:dyDescent="0.25">
      <c r="A16" s="20" t="s">
        <v>89</v>
      </c>
      <c r="C16" s="54"/>
      <c r="D16" s="55"/>
      <c r="E16" s="54"/>
      <c r="F16" s="55"/>
      <c r="G16" s="54"/>
      <c r="H16" s="55"/>
      <c r="I16" s="54"/>
      <c r="J16" s="55"/>
      <c r="K16" s="54"/>
      <c r="L16" s="55"/>
      <c r="M16" s="54"/>
      <c r="N16" s="55"/>
      <c r="O16" s="54"/>
      <c r="P16" s="55"/>
      <c r="Q16" s="54"/>
    </row>
    <row r="17" spans="1:17" ht="21.95" customHeight="1" x14ac:dyDescent="0.25">
      <c r="A17" s="121" t="s">
        <v>272</v>
      </c>
      <c r="C17" s="54"/>
      <c r="D17" s="55"/>
      <c r="E17" s="54"/>
      <c r="F17" s="55"/>
      <c r="G17" s="54"/>
      <c r="H17" s="55"/>
      <c r="I17" s="54"/>
      <c r="J17" s="55"/>
      <c r="K17" s="54"/>
      <c r="L17" s="55"/>
      <c r="M17" s="54"/>
      <c r="N17" s="55"/>
      <c r="O17" s="54"/>
      <c r="P17" s="55"/>
      <c r="Q17" s="54"/>
    </row>
    <row r="18" spans="1:17" ht="21.95" customHeight="1" x14ac:dyDescent="0.25">
      <c r="A18" s="281" t="s">
        <v>186</v>
      </c>
      <c r="B18" s="117">
        <v>25</v>
      </c>
      <c r="C18" s="238">
        <v>0</v>
      </c>
      <c r="D18" s="236"/>
      <c r="E18" s="238">
        <v>0</v>
      </c>
      <c r="F18" s="236"/>
      <c r="G18" s="238">
        <v>0</v>
      </c>
      <c r="H18" s="236"/>
      <c r="I18" s="238">
        <v>0</v>
      </c>
      <c r="J18" s="236"/>
      <c r="K18" s="238">
        <v>0</v>
      </c>
      <c r="L18" s="236"/>
      <c r="M18" s="134">
        <v>-203443611</v>
      </c>
      <c r="N18" s="236"/>
      <c r="O18" s="238">
        <v>0</v>
      </c>
      <c r="P18" s="237"/>
      <c r="Q18" s="134">
        <f>SUM(O18,C18:M18)</f>
        <v>-203443611</v>
      </c>
    </row>
    <row r="19" spans="1:17" ht="20.25" customHeight="1" x14ac:dyDescent="0.25">
      <c r="A19" s="167" t="s">
        <v>275</v>
      </c>
      <c r="B19" s="117"/>
      <c r="C19" s="240">
        <f>SUM(C17:C18)</f>
        <v>0</v>
      </c>
      <c r="D19" s="243"/>
      <c r="E19" s="240">
        <f>SUM(E17:E18)</f>
        <v>0</v>
      </c>
      <c r="F19" s="243"/>
      <c r="G19" s="240">
        <f>SUM(G17:G18)</f>
        <v>0</v>
      </c>
      <c r="H19" s="243"/>
      <c r="I19" s="240">
        <f>SUM(I17:I18)</f>
        <v>0</v>
      </c>
      <c r="J19" s="243"/>
      <c r="K19" s="240">
        <f>SUM(K17:K18)</f>
        <v>0</v>
      </c>
      <c r="L19" s="243"/>
      <c r="M19" s="240">
        <f>SUM(M17:M18)</f>
        <v>-203443611</v>
      </c>
      <c r="N19" s="243"/>
      <c r="O19" s="240">
        <f>SUM(O17:O18)</f>
        <v>0</v>
      </c>
      <c r="P19" s="243"/>
      <c r="Q19" s="240">
        <f>SUM(O19,C19:M19)</f>
        <v>-203443611</v>
      </c>
    </row>
    <row r="20" spans="1:17" ht="21.95" customHeight="1" x14ac:dyDescent="0.25">
      <c r="A20" s="20"/>
      <c r="C20" s="123"/>
      <c r="D20" s="235"/>
      <c r="E20" s="123"/>
      <c r="F20" s="235"/>
      <c r="G20" s="123"/>
      <c r="H20" s="235"/>
      <c r="I20" s="123"/>
      <c r="J20" s="235"/>
      <c r="K20" s="123"/>
      <c r="L20" s="197"/>
      <c r="M20" s="234"/>
      <c r="N20" s="197"/>
      <c r="O20" s="123"/>
      <c r="P20" s="197"/>
      <c r="Q20" s="55"/>
    </row>
    <row r="21" spans="1:17" ht="21.95" customHeight="1" x14ac:dyDescent="0.25">
      <c r="A21" s="23" t="s">
        <v>64</v>
      </c>
      <c r="C21" s="124"/>
      <c r="D21" s="235"/>
      <c r="E21" s="124"/>
      <c r="F21" s="235"/>
      <c r="G21" s="124"/>
      <c r="H21" s="235"/>
      <c r="I21" s="124"/>
      <c r="J21" s="235"/>
      <c r="K21" s="124"/>
      <c r="L21" s="197"/>
      <c r="M21" s="233"/>
      <c r="N21" s="197"/>
      <c r="O21" s="124"/>
      <c r="P21" s="197"/>
      <c r="Q21" s="218"/>
    </row>
    <row r="22" spans="1:17" ht="21.95" customHeight="1" x14ac:dyDescent="0.25">
      <c r="A22" s="163" t="s">
        <v>123</v>
      </c>
      <c r="C22" s="237">
        <v>0</v>
      </c>
      <c r="D22" s="236"/>
      <c r="E22" s="237">
        <v>0</v>
      </c>
      <c r="F22" s="236"/>
      <c r="G22" s="237">
        <v>0</v>
      </c>
      <c r="H22" s="236"/>
      <c r="I22" s="237">
        <v>0</v>
      </c>
      <c r="J22" s="236"/>
      <c r="K22" s="237">
        <v>0</v>
      </c>
      <c r="L22" s="236"/>
      <c r="M22" s="239">
        <v>1879843</v>
      </c>
      <c r="N22" s="236"/>
      <c r="O22" s="237">
        <v>0</v>
      </c>
      <c r="P22" s="236"/>
      <c r="Q22" s="314">
        <f t="shared" ref="Q22:Q23" si="0">SUM(O22,C22:M22)</f>
        <v>1879843</v>
      </c>
    </row>
    <row r="23" spans="1:17" ht="21.95" customHeight="1" x14ac:dyDescent="0.25">
      <c r="A23" s="280" t="s">
        <v>157</v>
      </c>
      <c r="C23" s="237">
        <v>0</v>
      </c>
      <c r="D23" s="236"/>
      <c r="E23" s="237">
        <v>0</v>
      </c>
      <c r="F23" s="236"/>
      <c r="G23" s="237">
        <v>0</v>
      </c>
      <c r="H23" s="236"/>
      <c r="I23" s="237">
        <v>0</v>
      </c>
      <c r="J23" s="236"/>
      <c r="K23" s="237">
        <v>0</v>
      </c>
      <c r="L23" s="236"/>
      <c r="M23" s="264">
        <v>0</v>
      </c>
      <c r="N23" s="236"/>
      <c r="O23" s="239">
        <v>101849364</v>
      </c>
      <c r="P23" s="236"/>
      <c r="Q23" s="329">
        <f t="shared" si="0"/>
        <v>101849364</v>
      </c>
    </row>
    <row r="24" spans="1:17" ht="21.95" customHeight="1" x14ac:dyDescent="0.25">
      <c r="A24" s="23" t="s">
        <v>233</v>
      </c>
      <c r="C24" s="241">
        <f>SUM(C22:C23)</f>
        <v>0</v>
      </c>
      <c r="D24" s="260"/>
      <c r="E24" s="241">
        <f>SUM(E22:E23)</f>
        <v>0</v>
      </c>
      <c r="F24" s="260"/>
      <c r="G24" s="241">
        <f>SUM(G22:G23)</f>
        <v>0</v>
      </c>
      <c r="H24" s="260"/>
      <c r="I24" s="241">
        <f>SUM(I22:I23)</f>
        <v>0</v>
      </c>
      <c r="J24" s="260"/>
      <c r="K24" s="241">
        <f>SUM(K22:K23)</f>
        <v>0</v>
      </c>
      <c r="L24" s="260"/>
      <c r="M24" s="242">
        <f>SUM(M22:M23)</f>
        <v>1879843</v>
      </c>
      <c r="N24" s="260"/>
      <c r="O24" s="242">
        <f>SUM(O22:O23)</f>
        <v>101849364</v>
      </c>
      <c r="P24" s="260"/>
      <c r="Q24" s="315">
        <f>SUM(O24,C24:M24)</f>
        <v>103729207</v>
      </c>
    </row>
    <row r="25" spans="1:17" ht="21.95" customHeight="1" x14ac:dyDescent="0.25">
      <c r="A25" s="20"/>
      <c r="C25" s="244"/>
      <c r="D25" s="219"/>
      <c r="E25" s="244"/>
      <c r="F25" s="219"/>
      <c r="G25" s="244"/>
      <c r="H25" s="219"/>
      <c r="I25" s="244"/>
      <c r="J25" s="55"/>
      <c r="K25" s="244"/>
      <c r="L25" s="55"/>
      <c r="M25" s="245"/>
      <c r="N25" s="55"/>
      <c r="O25" s="245"/>
      <c r="P25" s="55"/>
      <c r="Q25" s="55"/>
    </row>
    <row r="26" spans="1:17" ht="21.95" customHeight="1" x14ac:dyDescent="0.25">
      <c r="A26" s="280" t="s">
        <v>91</v>
      </c>
      <c r="B26" s="294"/>
      <c r="C26" s="237">
        <v>0</v>
      </c>
      <c r="D26" s="316"/>
      <c r="E26" s="237">
        <v>0</v>
      </c>
      <c r="F26" s="316"/>
      <c r="G26" s="237">
        <v>0</v>
      </c>
      <c r="H26" s="316"/>
      <c r="I26" s="237">
        <v>0</v>
      </c>
      <c r="J26" s="314"/>
      <c r="K26" s="239">
        <v>69524434</v>
      </c>
      <c r="L26" s="314"/>
      <c r="M26" s="239">
        <v>-69524434</v>
      </c>
      <c r="N26" s="314"/>
      <c r="O26" s="239">
        <v>0</v>
      </c>
      <c r="P26" s="314"/>
      <c r="Q26" s="239">
        <f t="shared" ref="Q26:Q27" si="1">SUM(O26,C26:M26)</f>
        <v>0</v>
      </c>
    </row>
    <row r="27" spans="1:17" ht="21.95" customHeight="1" x14ac:dyDescent="0.25">
      <c r="A27" s="52" t="s">
        <v>189</v>
      </c>
      <c r="B27" s="117"/>
      <c r="C27" s="237">
        <v>0</v>
      </c>
      <c r="D27" s="261"/>
      <c r="E27" s="237">
        <v>0</v>
      </c>
      <c r="F27" s="261"/>
      <c r="G27" s="237">
        <v>0</v>
      </c>
      <c r="H27" s="261"/>
      <c r="I27" s="237">
        <v>0</v>
      </c>
      <c r="J27" s="236"/>
      <c r="K27" s="236">
        <v>0</v>
      </c>
      <c r="L27" s="236"/>
      <c r="M27" s="236">
        <v>5677083</v>
      </c>
      <c r="N27" s="236"/>
      <c r="O27" s="274">
        <v>-5677083</v>
      </c>
      <c r="P27" s="261"/>
      <c r="Q27" s="239">
        <f t="shared" si="1"/>
        <v>0</v>
      </c>
    </row>
    <row r="28" spans="1:17" ht="21.95" customHeight="1" thickBot="1" x14ac:dyDescent="0.3">
      <c r="A28" s="20" t="s">
        <v>164</v>
      </c>
      <c r="C28" s="246">
        <f>SUM(C14,C19,C24,C26:C27)</f>
        <v>290633730</v>
      </c>
      <c r="D28" s="261"/>
      <c r="E28" s="246">
        <f>SUM(E14,E19,E24,E26:E27)</f>
        <v>1487143830</v>
      </c>
      <c r="F28" s="261"/>
      <c r="G28" s="246">
        <f>SUM(G14,G19,G24,G26:G27)</f>
        <v>51433146</v>
      </c>
      <c r="H28" s="261"/>
      <c r="I28" s="246">
        <f>SUM(I14,I19,I24,I26:I27)</f>
        <v>50000000</v>
      </c>
      <c r="J28" s="55"/>
      <c r="K28" s="246">
        <f>SUM(K14,K19,K24,K26:K27)</f>
        <v>2030721100</v>
      </c>
      <c r="L28" s="55"/>
      <c r="M28" s="246">
        <f>SUM(M14,M19,M24,M26:M27)</f>
        <v>11401641244</v>
      </c>
      <c r="N28" s="55"/>
      <c r="O28" s="246">
        <f>SUM(O14,O19,O24,O26:O27)</f>
        <v>11721904922</v>
      </c>
      <c r="P28" s="55"/>
      <c r="Q28" s="246">
        <f>SUM(O28,C28:M28)</f>
        <v>27033477972</v>
      </c>
    </row>
    <row r="29" spans="1:17" ht="20.25" customHeight="1" thickTop="1" x14ac:dyDescent="0.25"/>
  </sheetData>
  <mergeCells count="4">
    <mergeCell ref="A1:P1"/>
    <mergeCell ref="C4:Q4"/>
    <mergeCell ref="I6:M6"/>
    <mergeCell ref="C10:Q10"/>
  </mergeCells>
  <printOptions horizontalCentered="1"/>
  <pageMargins left="0.5" right="0.5" top="0.48" bottom="0.5" header="0.5" footer="0.5"/>
  <pageSetup paperSize="9" scale="71" firstPageNumber="17" fitToHeight="0" orientation="landscape" useFirstPageNumber="1" r:id="rId1"/>
  <headerFooter>
    <oddFooter>&amp;LThe accompanying notes are an integral part of these financial statements.
&amp;C&amp;P</oddFooter>
  </headerFooter>
  <ignoredErrors>
    <ignoredError sqref="Q13 Q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95"/>
  <sheetViews>
    <sheetView zoomScaleNormal="100" zoomScaleSheetLayoutView="70" workbookViewId="0"/>
  </sheetViews>
  <sheetFormatPr defaultColWidth="9.85546875" defaultRowHeight="20.25" customHeight="1" x14ac:dyDescent="0.25"/>
  <cols>
    <col min="1" max="1" width="56.85546875" style="36" customWidth="1"/>
    <col min="2" max="2" width="16" style="51" customWidth="1"/>
    <col min="3" max="3" width="0.85546875" style="36" customWidth="1"/>
    <col min="4" max="4" width="16" style="51" customWidth="1"/>
    <col min="5" max="5" width="0.85546875" style="36" customWidth="1"/>
    <col min="6" max="6" width="16.140625" style="51" customWidth="1"/>
    <col min="7" max="7" width="0.5703125" style="36" customWidth="1"/>
    <col min="8" max="8" width="16.28515625" style="51" customWidth="1"/>
    <col min="9" max="16384" width="9.85546875" style="1"/>
  </cols>
  <sheetData>
    <row r="1" spans="1:8" ht="20.25" customHeight="1" x14ac:dyDescent="0.25">
      <c r="A1" s="44" t="s">
        <v>70</v>
      </c>
      <c r="B1" s="44"/>
      <c r="C1" s="44"/>
      <c r="D1" s="44"/>
      <c r="F1" s="36"/>
      <c r="H1" s="36"/>
    </row>
    <row r="2" spans="1:8" s="3" customFormat="1" ht="20.25" customHeight="1" x14ac:dyDescent="0.25">
      <c r="A2" s="154" t="s">
        <v>61</v>
      </c>
      <c r="B2" s="155"/>
      <c r="C2" s="156"/>
      <c r="D2" s="155"/>
      <c r="E2" s="36"/>
      <c r="F2" s="155"/>
      <c r="G2" s="156"/>
      <c r="H2" s="155"/>
    </row>
    <row r="3" spans="1:8" ht="20.25" customHeight="1" x14ac:dyDescent="0.25">
      <c r="A3" s="268"/>
      <c r="B3" s="343" t="s">
        <v>68</v>
      </c>
      <c r="C3" s="343"/>
      <c r="D3" s="343"/>
      <c r="E3" s="269"/>
      <c r="F3" s="343" t="s">
        <v>84</v>
      </c>
      <c r="G3" s="343"/>
      <c r="H3" s="343"/>
    </row>
    <row r="4" spans="1:8" ht="20.25" customHeight="1" x14ac:dyDescent="0.25">
      <c r="A4" s="268"/>
      <c r="B4" s="343" t="s">
        <v>85</v>
      </c>
      <c r="C4" s="343"/>
      <c r="D4" s="343"/>
      <c r="E4" s="269"/>
      <c r="F4" s="343" t="s">
        <v>85</v>
      </c>
      <c r="G4" s="343"/>
      <c r="H4" s="343"/>
    </row>
    <row r="5" spans="1:8" ht="20.25" customHeight="1" x14ac:dyDescent="0.25">
      <c r="B5" s="350" t="s">
        <v>86</v>
      </c>
      <c r="C5" s="350"/>
      <c r="D5" s="350"/>
      <c r="E5" s="4"/>
      <c r="F5" s="350" t="s">
        <v>86</v>
      </c>
      <c r="G5" s="350"/>
      <c r="H5" s="350"/>
    </row>
    <row r="6" spans="1:8" ht="20.25" customHeight="1" x14ac:dyDescent="0.25">
      <c r="A6" s="111"/>
      <c r="B6" s="63" t="s">
        <v>161</v>
      </c>
      <c r="C6" s="63"/>
      <c r="D6" s="63" t="s">
        <v>134</v>
      </c>
      <c r="E6" s="4"/>
      <c r="F6" s="63" t="s">
        <v>161</v>
      </c>
      <c r="G6" s="63"/>
      <c r="H6" s="63" t="s">
        <v>134</v>
      </c>
    </row>
    <row r="7" spans="1:8" ht="19.7" customHeight="1" x14ac:dyDescent="0.25">
      <c r="A7" s="111"/>
      <c r="B7" s="358" t="s">
        <v>59</v>
      </c>
      <c r="C7" s="358"/>
      <c r="D7" s="358"/>
      <c r="E7" s="358"/>
      <c r="F7" s="358"/>
      <c r="G7" s="358"/>
      <c r="H7" s="358"/>
    </row>
    <row r="8" spans="1:8" ht="19.350000000000001" customHeight="1" x14ac:dyDescent="0.25">
      <c r="A8" s="38" t="s">
        <v>16</v>
      </c>
      <c r="B8" s="40"/>
      <c r="D8" s="40"/>
      <c r="E8" s="188"/>
      <c r="F8" s="188"/>
      <c r="G8" s="188"/>
      <c r="H8" s="188"/>
    </row>
    <row r="9" spans="1:8" ht="21.75" customHeight="1" x14ac:dyDescent="0.25">
      <c r="A9" s="39" t="s">
        <v>195</v>
      </c>
      <c r="B9" s="135">
        <v>-59323668</v>
      </c>
      <c r="C9" s="136"/>
      <c r="D9" s="135">
        <v>719039109</v>
      </c>
      <c r="E9" s="188"/>
      <c r="F9" s="188">
        <v>1879843</v>
      </c>
      <c r="G9" s="188"/>
      <c r="H9" s="188">
        <v>695244332</v>
      </c>
    </row>
    <row r="10" spans="1:8" ht="20.25" customHeight="1" x14ac:dyDescent="0.25">
      <c r="A10" s="41" t="s">
        <v>196</v>
      </c>
      <c r="B10" s="135"/>
      <c r="C10" s="136"/>
      <c r="D10" s="135"/>
      <c r="E10" s="188"/>
      <c r="F10" s="188"/>
      <c r="G10" s="188"/>
      <c r="H10" s="188"/>
    </row>
    <row r="11" spans="1:8" ht="19.7" customHeight="1" x14ac:dyDescent="0.25">
      <c r="A11" s="39" t="s">
        <v>105</v>
      </c>
      <c r="B11" s="28">
        <v>55757406</v>
      </c>
      <c r="C11" s="275"/>
      <c r="D11" s="28">
        <v>56275535</v>
      </c>
      <c r="E11" s="188"/>
      <c r="F11" s="188">
        <v>55535799</v>
      </c>
      <c r="G11" s="188"/>
      <c r="H11" s="188">
        <v>55875287</v>
      </c>
    </row>
    <row r="12" spans="1:8" s="4" customFormat="1" ht="20.25" customHeight="1" x14ac:dyDescent="0.25">
      <c r="A12" s="42" t="s">
        <v>65</v>
      </c>
      <c r="B12" s="135">
        <v>87178276</v>
      </c>
      <c r="C12" s="135"/>
      <c r="D12" s="135">
        <v>2315455</v>
      </c>
      <c r="E12" s="188"/>
      <c r="F12" s="188">
        <v>84378515</v>
      </c>
      <c r="G12" s="188"/>
      <c r="H12" s="188">
        <v>0</v>
      </c>
    </row>
    <row r="13" spans="1:8" ht="20.25" customHeight="1" x14ac:dyDescent="0.25">
      <c r="A13" s="39" t="s">
        <v>48</v>
      </c>
      <c r="B13" s="45">
        <v>448206514</v>
      </c>
      <c r="C13" s="275"/>
      <c r="D13" s="45">
        <v>237386666</v>
      </c>
      <c r="E13" s="188"/>
      <c r="F13" s="188">
        <v>440380901</v>
      </c>
      <c r="G13" s="188"/>
      <c r="H13" s="188">
        <v>232629804</v>
      </c>
    </row>
    <row r="14" spans="1:8" ht="20.25" customHeight="1" x14ac:dyDescent="0.25">
      <c r="A14" s="112" t="s">
        <v>268</v>
      </c>
      <c r="B14" s="188">
        <v>-437822</v>
      </c>
      <c r="C14" s="135"/>
      <c r="D14" s="135">
        <v>32703807</v>
      </c>
      <c r="E14" s="188"/>
      <c r="F14" s="188">
        <v>12651001</v>
      </c>
      <c r="G14" s="188"/>
      <c r="H14" s="188">
        <v>55815255</v>
      </c>
    </row>
    <row r="15" spans="1:8" ht="20.25" customHeight="1" x14ac:dyDescent="0.25">
      <c r="A15" s="112" t="s">
        <v>197</v>
      </c>
      <c r="B15" s="135">
        <v>-3307917</v>
      </c>
      <c r="C15" s="135"/>
      <c r="D15" s="188">
        <v>0</v>
      </c>
      <c r="E15" s="188"/>
      <c r="F15" s="188">
        <v>-3307917</v>
      </c>
      <c r="G15" s="188"/>
      <c r="H15" s="188">
        <v>0</v>
      </c>
    </row>
    <row r="16" spans="1:8" ht="20.25" customHeight="1" x14ac:dyDescent="0.25">
      <c r="A16" s="39" t="s">
        <v>283</v>
      </c>
      <c r="B16" s="1"/>
      <c r="C16" s="1"/>
      <c r="D16" s="1"/>
      <c r="E16" s="1"/>
      <c r="F16" s="1"/>
      <c r="G16" s="1"/>
      <c r="H16" s="1"/>
    </row>
    <row r="17" spans="1:8" ht="20.25" customHeight="1" x14ac:dyDescent="0.25">
      <c r="A17" s="39" t="s">
        <v>227</v>
      </c>
      <c r="B17" s="135">
        <v>29709392</v>
      </c>
      <c r="C17" s="136"/>
      <c r="D17" s="135">
        <v>-25039094</v>
      </c>
      <c r="E17" s="188"/>
      <c r="F17" s="188">
        <v>0</v>
      </c>
      <c r="G17" s="188"/>
      <c r="H17" s="188">
        <v>0</v>
      </c>
    </row>
    <row r="18" spans="1:8" ht="20.25" customHeight="1" x14ac:dyDescent="0.25">
      <c r="A18" s="147" t="s">
        <v>256</v>
      </c>
      <c r="B18" s="188">
        <v>0</v>
      </c>
      <c r="C18" s="136"/>
      <c r="D18" s="135">
        <v>-1931647</v>
      </c>
      <c r="E18" s="188"/>
      <c r="F18" s="188">
        <v>0</v>
      </c>
      <c r="G18" s="188"/>
      <c r="H18" s="188">
        <v>-1517253</v>
      </c>
    </row>
    <row r="19" spans="1:8" ht="20.25" customHeight="1" x14ac:dyDescent="0.25">
      <c r="A19" s="32" t="s">
        <v>198</v>
      </c>
      <c r="B19" s="28">
        <v>1138328</v>
      </c>
      <c r="C19" s="135"/>
      <c r="D19" s="28">
        <v>-10076349</v>
      </c>
      <c r="E19" s="188"/>
      <c r="F19" s="188">
        <v>3525839</v>
      </c>
      <c r="G19" s="188"/>
      <c r="H19" s="188">
        <v>-6872958</v>
      </c>
    </row>
    <row r="20" spans="1:8" ht="20.25" customHeight="1" x14ac:dyDescent="0.25">
      <c r="A20" s="32" t="s">
        <v>276</v>
      </c>
      <c r="B20" s="28">
        <v>349817</v>
      </c>
      <c r="C20" s="135"/>
      <c r="D20" s="28">
        <v>1809392</v>
      </c>
      <c r="E20" s="188"/>
      <c r="F20" s="188">
        <v>0</v>
      </c>
      <c r="G20" s="188"/>
      <c r="H20" s="188">
        <v>0</v>
      </c>
    </row>
    <row r="21" spans="1:8" ht="20.25" customHeight="1" x14ac:dyDescent="0.25">
      <c r="A21" s="43" t="s">
        <v>130</v>
      </c>
      <c r="B21" s="135">
        <v>-940535</v>
      </c>
      <c r="C21" s="136"/>
      <c r="D21" s="135">
        <v>-157239117</v>
      </c>
      <c r="E21" s="188"/>
      <c r="F21" s="188">
        <v>-900913</v>
      </c>
      <c r="G21" s="188"/>
      <c r="H21" s="188">
        <v>-157009212</v>
      </c>
    </row>
    <row r="22" spans="1:8" ht="20.25" customHeight="1" x14ac:dyDescent="0.25">
      <c r="A22" s="112" t="s">
        <v>260</v>
      </c>
      <c r="B22" s="188">
        <v>0</v>
      </c>
      <c r="C22" s="136"/>
      <c r="D22" s="135">
        <v>1793048</v>
      </c>
      <c r="E22" s="188"/>
      <c r="F22" s="188">
        <v>-3866418</v>
      </c>
      <c r="G22" s="188"/>
      <c r="H22" s="188">
        <v>1793048</v>
      </c>
    </row>
    <row r="23" spans="1:8" ht="20.25" customHeight="1" x14ac:dyDescent="0.25">
      <c r="A23" s="335" t="s">
        <v>271</v>
      </c>
      <c r="B23" s="336">
        <v>54894188</v>
      </c>
      <c r="C23" s="336"/>
      <c r="D23" s="336">
        <v>64371592</v>
      </c>
      <c r="E23" s="188"/>
      <c r="F23" s="188">
        <v>52614575</v>
      </c>
      <c r="G23" s="188"/>
      <c r="H23" s="188">
        <v>61098134</v>
      </c>
    </row>
    <row r="24" spans="1:8" ht="20.25" customHeight="1" x14ac:dyDescent="0.25">
      <c r="A24" s="43" t="s">
        <v>55</v>
      </c>
      <c r="B24" s="135">
        <v>-343451334</v>
      </c>
      <c r="C24" s="136"/>
      <c r="D24" s="135">
        <v>-531071210</v>
      </c>
      <c r="E24" s="188"/>
      <c r="F24" s="188">
        <v>-358399717</v>
      </c>
      <c r="G24" s="188"/>
      <c r="H24" s="188">
        <v>-570780051</v>
      </c>
    </row>
    <row r="25" spans="1:8" ht="20.25" customHeight="1" x14ac:dyDescent="0.25">
      <c r="A25" s="112" t="s">
        <v>79</v>
      </c>
      <c r="B25" s="135">
        <v>-15584780</v>
      </c>
      <c r="C25" s="135"/>
      <c r="D25" s="135">
        <v>-35028967</v>
      </c>
      <c r="E25" s="188"/>
      <c r="F25" s="188">
        <v>-17171119</v>
      </c>
      <c r="G25" s="188"/>
      <c r="H25" s="188">
        <v>-37110754</v>
      </c>
    </row>
    <row r="26" spans="1:8" ht="20.25" customHeight="1" x14ac:dyDescent="0.25">
      <c r="B26" s="138">
        <f>SUM(B9:B25)</f>
        <v>254187865</v>
      </c>
      <c r="C26" s="136"/>
      <c r="D26" s="138">
        <f>SUM(D9:D25)</f>
        <v>355308220</v>
      </c>
      <c r="E26" s="188"/>
      <c r="F26" s="138">
        <f>SUM(F9:F25)</f>
        <v>267320389</v>
      </c>
      <c r="G26" s="188"/>
      <c r="H26" s="138">
        <f>SUM(H9:H25)</f>
        <v>329165632</v>
      </c>
    </row>
    <row r="27" spans="1:8" ht="18.75" customHeight="1" x14ac:dyDescent="0.25">
      <c r="A27" s="41" t="s">
        <v>23</v>
      </c>
      <c r="B27" s="135"/>
      <c r="C27" s="137"/>
      <c r="D27" s="135"/>
      <c r="E27" s="136"/>
      <c r="F27" s="135"/>
      <c r="G27" s="137"/>
      <c r="H27" s="135"/>
    </row>
    <row r="28" spans="1:8" ht="19.350000000000001" customHeight="1" x14ac:dyDescent="0.25">
      <c r="A28" s="39" t="s">
        <v>199</v>
      </c>
      <c r="B28" s="135">
        <v>334053089</v>
      </c>
      <c r="C28" s="135"/>
      <c r="D28" s="135">
        <v>375588490</v>
      </c>
      <c r="E28" s="188"/>
      <c r="F28" s="188">
        <v>321560984</v>
      </c>
      <c r="G28" s="188"/>
      <c r="H28" s="188">
        <v>369815339</v>
      </c>
    </row>
    <row r="29" spans="1:8" ht="19.350000000000001" customHeight="1" x14ac:dyDescent="0.25">
      <c r="A29" s="39" t="s">
        <v>200</v>
      </c>
      <c r="B29" s="135">
        <v>-130487865</v>
      </c>
      <c r="C29" s="135"/>
      <c r="D29" s="135">
        <v>-19428779</v>
      </c>
      <c r="E29" s="188"/>
      <c r="F29" s="188">
        <v>-130701465</v>
      </c>
      <c r="G29" s="188"/>
      <c r="H29" s="188">
        <v>-19428779</v>
      </c>
    </row>
    <row r="30" spans="1:8" ht="19.350000000000001" customHeight="1" x14ac:dyDescent="0.25">
      <c r="A30" s="39" t="s">
        <v>18</v>
      </c>
      <c r="B30" s="45">
        <v>657295709</v>
      </c>
      <c r="C30" s="135"/>
      <c r="D30" s="45">
        <v>-291148451</v>
      </c>
      <c r="E30" s="188"/>
      <c r="F30" s="188">
        <v>654625830</v>
      </c>
      <c r="G30" s="188"/>
      <c r="H30" s="188">
        <v>-271364812</v>
      </c>
    </row>
    <row r="31" spans="1:8" ht="19.350000000000001" customHeight="1" x14ac:dyDescent="0.25">
      <c r="A31" s="39" t="s">
        <v>81</v>
      </c>
      <c r="B31" s="127">
        <v>12114468</v>
      </c>
      <c r="C31" s="135"/>
      <c r="D31" s="127">
        <v>12155821</v>
      </c>
      <c r="E31" s="188"/>
      <c r="F31" s="188">
        <v>0</v>
      </c>
      <c r="G31" s="188"/>
      <c r="H31" s="188">
        <v>0</v>
      </c>
    </row>
    <row r="32" spans="1:8" ht="19.350000000000001" customHeight="1" x14ac:dyDescent="0.25">
      <c r="A32" s="39" t="s">
        <v>0</v>
      </c>
      <c r="B32" s="127">
        <v>83087907</v>
      </c>
      <c r="C32" s="135"/>
      <c r="D32" s="127">
        <f>-36591375-D29</f>
        <v>-17162596</v>
      </c>
      <c r="E32" s="188"/>
      <c r="F32" s="188">
        <v>81903021</v>
      </c>
      <c r="G32" s="188"/>
      <c r="H32" s="188">
        <f>-39573639-H29</f>
        <v>-20144860</v>
      </c>
    </row>
    <row r="33" spans="1:8" ht="19.350000000000001" customHeight="1" x14ac:dyDescent="0.25">
      <c r="A33" s="39" t="s">
        <v>2</v>
      </c>
      <c r="B33" s="28">
        <v>15835189</v>
      </c>
      <c r="C33" s="135"/>
      <c r="D33" s="28">
        <v>5855242</v>
      </c>
      <c r="E33" s="188"/>
      <c r="F33" s="188">
        <v>12172235</v>
      </c>
      <c r="G33" s="188"/>
      <c r="H33" s="188">
        <v>3511369</v>
      </c>
    </row>
    <row r="34" spans="1:8" ht="19.350000000000001" customHeight="1" x14ac:dyDescent="0.25">
      <c r="A34" s="39" t="s">
        <v>201</v>
      </c>
      <c r="B34" s="28">
        <v>-322626691</v>
      </c>
      <c r="C34" s="135"/>
      <c r="D34" s="28">
        <v>54543245</v>
      </c>
      <c r="E34" s="188"/>
      <c r="F34" s="188">
        <v>-317395536</v>
      </c>
      <c r="G34" s="188"/>
      <c r="H34" s="188">
        <v>67468481</v>
      </c>
    </row>
    <row r="35" spans="1:8" ht="19.350000000000001" customHeight="1" x14ac:dyDescent="0.25">
      <c r="A35" s="39" t="s">
        <v>109</v>
      </c>
      <c r="B35" s="28">
        <v>-116893809</v>
      </c>
      <c r="C35" s="78"/>
      <c r="D35" s="28">
        <v>-153692658</v>
      </c>
      <c r="E35" s="188"/>
      <c r="F35" s="188">
        <v>-110270163</v>
      </c>
      <c r="G35" s="188"/>
      <c r="H35" s="188">
        <v>-151600685</v>
      </c>
    </row>
    <row r="36" spans="1:8" ht="19.350000000000001" customHeight="1" x14ac:dyDescent="0.25">
      <c r="A36" s="111" t="s">
        <v>172</v>
      </c>
      <c r="B36" s="28">
        <v>197937392</v>
      </c>
      <c r="C36" s="78"/>
      <c r="D36" s="188">
        <v>0</v>
      </c>
      <c r="E36" s="188"/>
      <c r="F36" s="188">
        <v>197937392</v>
      </c>
      <c r="G36" s="188"/>
      <c r="H36" s="188">
        <v>0</v>
      </c>
    </row>
    <row r="37" spans="1:8" ht="20.25" customHeight="1" x14ac:dyDescent="0.25">
      <c r="A37" s="39" t="s">
        <v>43</v>
      </c>
      <c r="B37" s="28">
        <v>-30381</v>
      </c>
      <c r="C37" s="78"/>
      <c r="D37" s="28">
        <v>-5517053</v>
      </c>
      <c r="E37" s="188"/>
      <c r="F37" s="188">
        <v>-445473</v>
      </c>
      <c r="G37" s="188"/>
      <c r="H37" s="188">
        <v>-5747453</v>
      </c>
    </row>
    <row r="38" spans="1:8" s="2" customFormat="1" ht="20.25" customHeight="1" x14ac:dyDescent="0.25">
      <c r="A38" s="111" t="s">
        <v>124</v>
      </c>
      <c r="B38" s="138">
        <f>SUM(B26:B37)</f>
        <v>984472873</v>
      </c>
      <c r="C38" s="136"/>
      <c r="D38" s="138">
        <f>SUM(D26:D37)</f>
        <v>316501481</v>
      </c>
      <c r="E38" s="188"/>
      <c r="F38" s="138">
        <f>SUM(F26:F37)</f>
        <v>976707214</v>
      </c>
      <c r="G38" s="188"/>
      <c r="H38" s="138">
        <f>SUM(H26:H37)</f>
        <v>301674232</v>
      </c>
    </row>
    <row r="39" spans="1:8" ht="20.25" customHeight="1" x14ac:dyDescent="0.25">
      <c r="A39" s="111" t="s">
        <v>284</v>
      </c>
      <c r="B39" s="28">
        <v>-63408463</v>
      </c>
      <c r="C39" s="78"/>
      <c r="D39" s="28">
        <v>-50229497</v>
      </c>
      <c r="E39" s="188"/>
      <c r="F39" s="188">
        <v>-59809411</v>
      </c>
      <c r="G39" s="188"/>
      <c r="H39" s="188">
        <v>-42808981</v>
      </c>
    </row>
    <row r="40" spans="1:8" s="2" customFormat="1" ht="19.7" customHeight="1" x14ac:dyDescent="0.25">
      <c r="A40" s="111" t="s">
        <v>106</v>
      </c>
      <c r="B40" s="46">
        <v>-28038048</v>
      </c>
      <c r="C40" s="136"/>
      <c r="D40" s="46">
        <v>-45932351</v>
      </c>
      <c r="E40" s="188"/>
      <c r="F40" s="188">
        <v>-27514378</v>
      </c>
      <c r="G40" s="188"/>
      <c r="H40" s="188">
        <v>-43700667</v>
      </c>
    </row>
    <row r="41" spans="1:8" s="2" customFormat="1" ht="21" customHeight="1" x14ac:dyDescent="0.25">
      <c r="A41" s="44" t="s">
        <v>82</v>
      </c>
      <c r="B41" s="140">
        <f>SUM(B38:B40)</f>
        <v>893026362</v>
      </c>
      <c r="C41" s="139"/>
      <c r="D41" s="140">
        <f>SUM(D38:D40)</f>
        <v>220339633</v>
      </c>
      <c r="E41" s="188"/>
      <c r="F41" s="140">
        <f>SUM(F38:F40)</f>
        <v>889383425</v>
      </c>
      <c r="G41" s="188"/>
      <c r="H41" s="140">
        <f>SUM(H38:H40)</f>
        <v>215164584</v>
      </c>
    </row>
    <row r="42" spans="1:8" ht="20.25" customHeight="1" x14ac:dyDescent="0.25">
      <c r="A42" s="44" t="s">
        <v>70</v>
      </c>
      <c r="B42" s="44"/>
      <c r="C42" s="44"/>
      <c r="D42" s="44"/>
      <c r="F42" s="36"/>
      <c r="H42" s="36"/>
    </row>
    <row r="43" spans="1:8" s="3" customFormat="1" ht="20.25" customHeight="1" x14ac:dyDescent="0.25">
      <c r="A43" s="154" t="s">
        <v>61</v>
      </c>
      <c r="B43" s="155"/>
      <c r="C43" s="156"/>
      <c r="D43" s="155"/>
      <c r="E43" s="36"/>
      <c r="F43" s="155"/>
      <c r="G43" s="156"/>
      <c r="H43" s="155"/>
    </row>
    <row r="44" spans="1:8" ht="20.25" customHeight="1" x14ac:dyDescent="0.25">
      <c r="A44" s="268"/>
      <c r="B44" s="343" t="s">
        <v>68</v>
      </c>
      <c r="C44" s="343"/>
      <c r="D44" s="343"/>
      <c r="E44" s="269"/>
      <c r="F44" s="343" t="s">
        <v>84</v>
      </c>
      <c r="G44" s="343"/>
      <c r="H44" s="343"/>
    </row>
    <row r="45" spans="1:8" ht="20.25" customHeight="1" x14ac:dyDescent="0.25">
      <c r="A45" s="268"/>
      <c r="B45" s="343" t="s">
        <v>85</v>
      </c>
      <c r="C45" s="343"/>
      <c r="D45" s="343"/>
      <c r="E45" s="269"/>
      <c r="F45" s="343" t="s">
        <v>85</v>
      </c>
      <c r="G45" s="343"/>
      <c r="H45" s="343"/>
    </row>
    <row r="46" spans="1:8" ht="20.25" customHeight="1" x14ac:dyDescent="0.25">
      <c r="B46" s="350" t="s">
        <v>86</v>
      </c>
      <c r="C46" s="350"/>
      <c r="D46" s="350"/>
      <c r="E46" s="4"/>
      <c r="F46" s="350" t="s">
        <v>86</v>
      </c>
      <c r="G46" s="350"/>
      <c r="H46" s="350"/>
    </row>
    <row r="47" spans="1:8" ht="20.25" customHeight="1" x14ac:dyDescent="0.25">
      <c r="A47" s="111"/>
      <c r="B47" s="63" t="s">
        <v>161</v>
      </c>
      <c r="C47" s="63"/>
      <c r="D47" s="63" t="s">
        <v>134</v>
      </c>
      <c r="E47" s="4"/>
      <c r="F47" s="63" t="s">
        <v>161</v>
      </c>
      <c r="G47" s="63"/>
      <c r="H47" s="63" t="s">
        <v>134</v>
      </c>
    </row>
    <row r="48" spans="1:8" ht="19.7" customHeight="1" x14ac:dyDescent="0.25">
      <c r="A48" s="157"/>
      <c r="B48" s="358" t="s">
        <v>59</v>
      </c>
      <c r="C48" s="358"/>
      <c r="D48" s="358"/>
      <c r="E48" s="358"/>
      <c r="F48" s="358"/>
      <c r="G48" s="358"/>
      <c r="H48" s="358"/>
    </row>
    <row r="49" spans="1:8" ht="19.350000000000001" customHeight="1" x14ac:dyDescent="0.25">
      <c r="A49" s="38" t="s">
        <v>19</v>
      </c>
      <c r="B49" s="270"/>
      <c r="C49" s="270"/>
      <c r="D49" s="287"/>
      <c r="E49" s="270"/>
      <c r="F49" s="270"/>
      <c r="G49" s="270"/>
      <c r="H49" s="287"/>
    </row>
    <row r="50" spans="1:8" ht="20.25" customHeight="1" x14ac:dyDescent="0.25">
      <c r="A50" s="39" t="s">
        <v>202</v>
      </c>
      <c r="B50" s="45">
        <v>230341340</v>
      </c>
      <c r="C50" s="78"/>
      <c r="D50" s="45">
        <v>-394080393</v>
      </c>
      <c r="E50" s="188"/>
      <c r="F50" s="188">
        <v>230341340</v>
      </c>
      <c r="G50" s="188"/>
      <c r="H50" s="188">
        <v>-394080393</v>
      </c>
    </row>
    <row r="51" spans="1:8" s="4" customFormat="1" ht="20.25" customHeight="1" x14ac:dyDescent="0.25">
      <c r="A51" s="39" t="s">
        <v>205</v>
      </c>
      <c r="B51" s="188">
        <v>0</v>
      </c>
      <c r="C51" s="141"/>
      <c r="D51" s="141">
        <v>20000000</v>
      </c>
      <c r="E51" s="188"/>
      <c r="F51" s="188">
        <v>0</v>
      </c>
      <c r="G51" s="188"/>
      <c r="H51" s="188">
        <v>20000000</v>
      </c>
    </row>
    <row r="52" spans="1:8" s="4" customFormat="1" ht="20.25" customHeight="1" x14ac:dyDescent="0.25">
      <c r="A52" s="39" t="s">
        <v>204</v>
      </c>
      <c r="B52" s="141">
        <v>87844416</v>
      </c>
      <c r="C52" s="141"/>
      <c r="D52" s="188">
        <v>0</v>
      </c>
      <c r="E52" s="141"/>
      <c r="F52" s="141">
        <v>87844416</v>
      </c>
      <c r="G52" s="141"/>
      <c r="H52" s="188">
        <v>0</v>
      </c>
    </row>
    <row r="53" spans="1:8" s="4" customFormat="1" ht="20.25" customHeight="1" x14ac:dyDescent="0.25">
      <c r="A53" s="39" t="s">
        <v>203</v>
      </c>
      <c r="B53" s="141">
        <v>-221890088</v>
      </c>
      <c r="C53" s="141"/>
      <c r="D53" s="141">
        <v>-226818591</v>
      </c>
      <c r="E53" s="188"/>
      <c r="F53" s="188">
        <v>-221890088</v>
      </c>
      <c r="G53" s="188"/>
      <c r="H53" s="188">
        <v>-226818591</v>
      </c>
    </row>
    <row r="54" spans="1:8" s="4" customFormat="1" ht="20.25" customHeight="1" x14ac:dyDescent="0.25">
      <c r="A54" s="111" t="s">
        <v>258</v>
      </c>
      <c r="B54" s="188">
        <v>0</v>
      </c>
      <c r="C54" s="141"/>
      <c r="D54" s="141">
        <v>19530816</v>
      </c>
      <c r="E54" s="188"/>
      <c r="F54" s="188">
        <v>0</v>
      </c>
      <c r="G54" s="188"/>
      <c r="H54" s="188">
        <v>19530816</v>
      </c>
    </row>
    <row r="55" spans="1:8" s="4" customFormat="1" ht="20.25" customHeight="1" x14ac:dyDescent="0.25">
      <c r="A55" s="111" t="s">
        <v>206</v>
      </c>
      <c r="B55" s="188">
        <v>0</v>
      </c>
      <c r="C55" s="141"/>
      <c r="D55" s="188">
        <v>0</v>
      </c>
      <c r="E55" s="188"/>
      <c r="F55" s="188">
        <v>3866418</v>
      </c>
      <c r="G55" s="188"/>
      <c r="H55" s="188">
        <v>0</v>
      </c>
    </row>
    <row r="56" spans="1:8" s="4" customFormat="1" ht="20.25" customHeight="1" x14ac:dyDescent="0.25">
      <c r="A56" s="39" t="s">
        <v>149</v>
      </c>
      <c r="B56" s="188">
        <v>0</v>
      </c>
      <c r="C56" s="141"/>
      <c r="D56" s="141">
        <v>-114240000</v>
      </c>
      <c r="E56" s="141"/>
      <c r="F56" s="188">
        <v>0</v>
      </c>
      <c r="G56" s="141"/>
      <c r="H56" s="141">
        <v>-114240000</v>
      </c>
    </row>
    <row r="57" spans="1:8" ht="20.25" customHeight="1" x14ac:dyDescent="0.25">
      <c r="A57" s="111" t="s">
        <v>133</v>
      </c>
      <c r="B57" s="141">
        <v>23184006</v>
      </c>
      <c r="C57" s="142"/>
      <c r="D57" s="141">
        <v>237548051</v>
      </c>
      <c r="E57" s="188"/>
      <c r="F57" s="188">
        <v>23144286</v>
      </c>
      <c r="G57" s="188"/>
      <c r="H57" s="188">
        <v>237318145</v>
      </c>
    </row>
    <row r="58" spans="1:8" s="4" customFormat="1" ht="20.25" customHeight="1" x14ac:dyDescent="0.25">
      <c r="A58" s="111" t="s">
        <v>131</v>
      </c>
      <c r="B58" s="45">
        <v>-228839651</v>
      </c>
      <c r="C58" s="78"/>
      <c r="D58" s="45">
        <v>-346637883</v>
      </c>
      <c r="E58" s="188"/>
      <c r="F58" s="188">
        <v>-227346267</v>
      </c>
      <c r="G58" s="188"/>
      <c r="H58" s="188">
        <v>-343614682</v>
      </c>
    </row>
    <row r="59" spans="1:8" s="4" customFormat="1" ht="20.25" customHeight="1" x14ac:dyDescent="0.25">
      <c r="A59" s="116" t="s">
        <v>107</v>
      </c>
      <c r="B59" s="141"/>
      <c r="C59" s="141"/>
      <c r="D59" s="141"/>
      <c r="E59" s="188"/>
      <c r="F59" s="188"/>
      <c r="G59" s="188"/>
      <c r="H59" s="188"/>
    </row>
    <row r="60" spans="1:8" s="4" customFormat="1" ht="20.25" customHeight="1" x14ac:dyDescent="0.25">
      <c r="A60" s="116" t="s">
        <v>108</v>
      </c>
      <c r="B60" s="141">
        <v>104666</v>
      </c>
      <c r="C60" s="141"/>
      <c r="D60" s="141">
        <v>33466892</v>
      </c>
      <c r="E60" s="188"/>
      <c r="F60" s="188">
        <v>7104666</v>
      </c>
      <c r="G60" s="188"/>
      <c r="H60" s="188">
        <v>52117916</v>
      </c>
    </row>
    <row r="61" spans="1:8" s="4" customFormat="1" ht="20.25" customHeight="1" x14ac:dyDescent="0.25">
      <c r="A61" s="116" t="s">
        <v>261</v>
      </c>
      <c r="B61" s="188">
        <v>0</v>
      </c>
      <c r="C61" s="141"/>
      <c r="D61" s="188">
        <v>0</v>
      </c>
      <c r="E61" s="188"/>
      <c r="F61" s="188">
        <v>-1500000</v>
      </c>
      <c r="G61" s="188"/>
      <c r="H61" s="188">
        <v>0</v>
      </c>
    </row>
    <row r="62" spans="1:8" s="4" customFormat="1" ht="20.25" customHeight="1" x14ac:dyDescent="0.25">
      <c r="A62" s="116" t="s">
        <v>262</v>
      </c>
      <c r="B62" s="141">
        <v>-3550000</v>
      </c>
      <c r="C62" s="141"/>
      <c r="D62" s="188">
        <v>0</v>
      </c>
      <c r="E62" s="188"/>
      <c r="F62" s="188">
        <v>-3550000</v>
      </c>
      <c r="G62" s="188"/>
      <c r="H62" s="188">
        <v>0</v>
      </c>
    </row>
    <row r="63" spans="1:8" ht="20.25" customHeight="1" x14ac:dyDescent="0.25">
      <c r="A63" s="39" t="s">
        <v>49</v>
      </c>
      <c r="B63" s="188">
        <v>358399717</v>
      </c>
      <c r="C63" s="78"/>
      <c r="D63" s="28">
        <v>570780051</v>
      </c>
      <c r="E63" s="188"/>
      <c r="F63" s="188">
        <v>358399717</v>
      </c>
      <c r="G63" s="188"/>
      <c r="H63" s="188">
        <v>570780051</v>
      </c>
    </row>
    <row r="64" spans="1:8" ht="20.25" customHeight="1" x14ac:dyDescent="0.25">
      <c r="A64" s="39" t="s">
        <v>80</v>
      </c>
      <c r="B64" s="45">
        <v>24866852</v>
      </c>
      <c r="C64" s="78"/>
      <c r="D64" s="45">
        <v>30367612</v>
      </c>
      <c r="E64" s="188"/>
      <c r="F64" s="188">
        <v>26453191</v>
      </c>
      <c r="G64" s="188"/>
      <c r="H64" s="188">
        <v>32449399</v>
      </c>
    </row>
    <row r="65" spans="1:8" s="4" customFormat="1" ht="20.25" hidden="1" customHeight="1" x14ac:dyDescent="0.25">
      <c r="A65" s="47" t="s">
        <v>132</v>
      </c>
      <c r="C65" s="141"/>
      <c r="E65" s="188"/>
      <c r="F65" s="188"/>
      <c r="G65" s="188"/>
      <c r="H65" s="188"/>
    </row>
    <row r="66" spans="1:8" ht="20.25" hidden="1" customHeight="1" x14ac:dyDescent="0.25">
      <c r="A66" s="39" t="s">
        <v>125</v>
      </c>
      <c r="B66" s="188"/>
      <c r="C66" s="142"/>
      <c r="D66" s="188">
        <v>0</v>
      </c>
      <c r="E66" s="188"/>
      <c r="F66" s="188"/>
      <c r="G66" s="188"/>
      <c r="H66" s="188">
        <v>0</v>
      </c>
    </row>
    <row r="67" spans="1:8" ht="20.25" hidden="1" customHeight="1" x14ac:dyDescent="0.25">
      <c r="A67" s="49" t="s">
        <v>88</v>
      </c>
      <c r="B67" s="188"/>
      <c r="C67" s="126"/>
      <c r="D67" s="188">
        <v>0</v>
      </c>
      <c r="E67" s="188"/>
      <c r="F67" s="188"/>
      <c r="G67" s="188"/>
      <c r="H67" s="188">
        <v>0</v>
      </c>
    </row>
    <row r="68" spans="1:8" s="10" customFormat="1" ht="21" customHeight="1" x14ac:dyDescent="0.2">
      <c r="A68" s="44" t="s">
        <v>159</v>
      </c>
      <c r="B68" s="249">
        <f>SUM(B49:B64)</f>
        <v>270461258</v>
      </c>
      <c r="C68" s="143"/>
      <c r="D68" s="249">
        <f>SUM(D49:D64)</f>
        <v>-170083445</v>
      </c>
      <c r="E68" s="143"/>
      <c r="F68" s="249">
        <f>SUM(F49:F64)</f>
        <v>282867679</v>
      </c>
      <c r="G68" s="143"/>
      <c r="H68" s="249">
        <f>SUM(H49:H64)</f>
        <v>-146557339</v>
      </c>
    </row>
    <row r="69" spans="1:8" s="10" customFormat="1" ht="10.5" customHeight="1" x14ac:dyDescent="0.2">
      <c r="A69" s="44"/>
      <c r="B69" s="170"/>
      <c r="C69" s="143"/>
      <c r="D69" s="170"/>
      <c r="E69" s="143"/>
      <c r="F69" s="170"/>
      <c r="G69" s="143"/>
      <c r="H69" s="170"/>
    </row>
    <row r="70" spans="1:8" s="10" customFormat="1" ht="20.45" customHeight="1" x14ac:dyDescent="0.25">
      <c r="A70" s="48" t="s">
        <v>57</v>
      </c>
      <c r="B70" s="81"/>
      <c r="C70" s="77"/>
      <c r="D70" s="81"/>
      <c r="E70" s="82"/>
      <c r="F70" s="81"/>
      <c r="G70" s="77"/>
      <c r="H70" s="81"/>
    </row>
    <row r="71" spans="1:8" s="10" customFormat="1" ht="20.25" customHeight="1" x14ac:dyDescent="0.25">
      <c r="A71" s="148" t="s">
        <v>209</v>
      </c>
      <c r="B71" s="188"/>
      <c r="C71" s="126"/>
      <c r="D71" s="188"/>
      <c r="E71" s="188"/>
      <c r="F71" s="188"/>
      <c r="G71" s="188"/>
      <c r="H71" s="188"/>
    </row>
    <row r="72" spans="1:8" s="10" customFormat="1" ht="20.25" customHeight="1" x14ac:dyDescent="0.25">
      <c r="A72" s="148" t="s">
        <v>210</v>
      </c>
      <c r="B72" s="188">
        <v>-6630003</v>
      </c>
      <c r="C72" s="126"/>
      <c r="D72" s="188">
        <v>17680164</v>
      </c>
      <c r="E72" s="188"/>
      <c r="F72" s="188">
        <v>0</v>
      </c>
      <c r="G72" s="188"/>
      <c r="H72" s="188">
        <v>0</v>
      </c>
    </row>
    <row r="73" spans="1:8" s="10" customFormat="1" ht="19.350000000000001" customHeight="1" x14ac:dyDescent="0.25">
      <c r="A73" s="148" t="s">
        <v>207</v>
      </c>
      <c r="B73" s="81">
        <v>22000000</v>
      </c>
      <c r="C73" s="77"/>
      <c r="D73" s="188">
        <v>20000000</v>
      </c>
      <c r="E73" s="82"/>
      <c r="F73" s="188">
        <v>0</v>
      </c>
      <c r="G73" s="77"/>
      <c r="H73" s="188">
        <v>0</v>
      </c>
    </row>
    <row r="74" spans="1:8" s="10" customFormat="1" ht="19.7" customHeight="1" x14ac:dyDescent="0.25">
      <c r="A74" s="148" t="s">
        <v>263</v>
      </c>
      <c r="B74" s="81">
        <v>-10000000</v>
      </c>
      <c r="C74" s="77"/>
      <c r="D74" s="188">
        <v>-20000000</v>
      </c>
      <c r="E74" s="82"/>
      <c r="F74" s="188">
        <v>0</v>
      </c>
      <c r="G74" s="77"/>
      <c r="H74" s="188">
        <v>0</v>
      </c>
    </row>
    <row r="75" spans="1:8" s="10" customFormat="1" ht="19.7" customHeight="1" x14ac:dyDescent="0.25">
      <c r="A75" s="148" t="s">
        <v>208</v>
      </c>
      <c r="B75" s="81">
        <v>-284831358</v>
      </c>
      <c r="C75" s="77"/>
      <c r="D75" s="188">
        <v>0</v>
      </c>
      <c r="E75" s="82"/>
      <c r="F75" s="81">
        <v>-282954654</v>
      </c>
      <c r="G75" s="77"/>
      <c r="H75" s="188">
        <v>0</v>
      </c>
    </row>
    <row r="76" spans="1:8" s="10" customFormat="1" ht="20.25" customHeight="1" x14ac:dyDescent="0.25">
      <c r="A76" s="49" t="s">
        <v>277</v>
      </c>
      <c r="B76" s="28">
        <v>-203443611</v>
      </c>
      <c r="C76" s="126"/>
      <c r="D76" s="28">
        <v>-351537209</v>
      </c>
      <c r="E76" s="188"/>
      <c r="F76" s="188">
        <v>-203443611</v>
      </c>
      <c r="G76" s="188"/>
      <c r="H76" s="188">
        <v>-351537209</v>
      </c>
    </row>
    <row r="77" spans="1:8" s="10" customFormat="1" ht="20.25" customHeight="1" x14ac:dyDescent="0.25">
      <c r="A77" s="49" t="s">
        <v>66</v>
      </c>
      <c r="B77" s="28">
        <v>-2187778</v>
      </c>
      <c r="C77" s="126"/>
      <c r="D77" s="28">
        <v>-2195785</v>
      </c>
      <c r="E77" s="188"/>
      <c r="F77" s="188">
        <v>0</v>
      </c>
      <c r="G77" s="188"/>
      <c r="H77" s="188">
        <v>0</v>
      </c>
    </row>
    <row r="78" spans="1:8" s="10" customFormat="1" ht="20.25" customHeight="1" x14ac:dyDescent="0.25">
      <c r="A78" s="49" t="s">
        <v>211</v>
      </c>
      <c r="B78" s="28">
        <v>816786</v>
      </c>
      <c r="C78" s="126"/>
      <c r="D78" s="188">
        <v>0</v>
      </c>
      <c r="E78" s="82"/>
      <c r="F78" s="188">
        <v>0</v>
      </c>
      <c r="G78" s="77"/>
      <c r="H78" s="188">
        <v>0</v>
      </c>
    </row>
    <row r="79" spans="1:8" s="10" customFormat="1" ht="21" customHeight="1" x14ac:dyDescent="0.25">
      <c r="A79" s="50" t="s">
        <v>83</v>
      </c>
      <c r="B79" s="140">
        <f>SUM(B72:B78)</f>
        <v>-484275964</v>
      </c>
      <c r="C79" s="144"/>
      <c r="D79" s="140">
        <f>SUM(D72:D78)</f>
        <v>-336052830</v>
      </c>
      <c r="E79" s="188"/>
      <c r="F79" s="140">
        <f>SUM(F72:F78)</f>
        <v>-486398265</v>
      </c>
      <c r="G79" s="188"/>
      <c r="H79" s="140">
        <f>SUM(H72:H78)</f>
        <v>-351537209</v>
      </c>
    </row>
    <row r="80" spans="1:8" ht="10.5" customHeight="1" x14ac:dyDescent="0.25">
      <c r="B80" s="81"/>
      <c r="C80" s="37"/>
      <c r="D80" s="81"/>
      <c r="E80" s="37"/>
      <c r="F80" s="81"/>
      <c r="G80" s="188"/>
      <c r="H80" s="81"/>
    </row>
    <row r="81" spans="1:8" s="111" customFormat="1" ht="20.25" customHeight="1" x14ac:dyDescent="0.25">
      <c r="A81" s="111" t="s">
        <v>215</v>
      </c>
      <c r="B81" s="282"/>
      <c r="C81" s="152"/>
      <c r="D81" s="282"/>
      <c r="E81" s="188"/>
      <c r="F81" s="188"/>
      <c r="G81" s="188"/>
      <c r="H81" s="188"/>
    </row>
    <row r="82" spans="1:8" s="111" customFormat="1" ht="20.25" customHeight="1" x14ac:dyDescent="0.25">
      <c r="A82" s="111" t="s">
        <v>216</v>
      </c>
      <c r="B82" s="188">
        <f>B79+B68+B41</f>
        <v>679211656</v>
      </c>
      <c r="C82" s="152"/>
      <c r="D82" s="282">
        <v>-285796642</v>
      </c>
      <c r="E82" s="188"/>
      <c r="F82" s="188">
        <f>F79+F68+F41</f>
        <v>685852839</v>
      </c>
      <c r="G82" s="188"/>
      <c r="H82" s="188">
        <v>-282929964</v>
      </c>
    </row>
    <row r="83" spans="1:8" s="111" customFormat="1" ht="20.25" customHeight="1" x14ac:dyDescent="0.25">
      <c r="A83" s="111" t="s">
        <v>217</v>
      </c>
      <c r="B83" s="149">
        <v>2250716</v>
      </c>
      <c r="C83" s="152"/>
      <c r="D83" s="149">
        <v>-4876834</v>
      </c>
      <c r="E83" s="188"/>
      <c r="F83" s="247">
        <v>0</v>
      </c>
      <c r="G83" s="188"/>
      <c r="H83" s="247">
        <v>0</v>
      </c>
    </row>
    <row r="84" spans="1:8" ht="20.25" customHeight="1" x14ac:dyDescent="0.25">
      <c r="A84" s="19" t="s">
        <v>214</v>
      </c>
      <c r="B84" s="165">
        <f>SUM(B82:B83)</f>
        <v>681462372</v>
      </c>
      <c r="C84" s="136"/>
      <c r="D84" s="165">
        <f>SUM(D82:D83)</f>
        <v>-290673476</v>
      </c>
      <c r="E84" s="188"/>
      <c r="F84" s="248">
        <f>SUM(F82:F83)</f>
        <v>685852839</v>
      </c>
      <c r="G84" s="188"/>
      <c r="H84" s="248">
        <f>SUM(H82:H83)</f>
        <v>-282929964</v>
      </c>
    </row>
    <row r="85" spans="1:8" s="10" customFormat="1" ht="20.25" customHeight="1" x14ac:dyDescent="0.25">
      <c r="A85" s="49" t="s">
        <v>212</v>
      </c>
      <c r="B85" s="151">
        <f>D86</f>
        <v>1113700825</v>
      </c>
      <c r="C85" s="126"/>
      <c r="D85" s="151">
        <v>1404374301</v>
      </c>
      <c r="E85" s="188"/>
      <c r="F85" s="247">
        <f>H86</f>
        <v>1095120351</v>
      </c>
      <c r="G85" s="188"/>
      <c r="H85" s="247">
        <v>1378050315</v>
      </c>
    </row>
    <row r="86" spans="1:8" ht="21" customHeight="1" thickBot="1" x14ac:dyDescent="0.3">
      <c r="A86" s="50" t="s">
        <v>213</v>
      </c>
      <c r="B86" s="145">
        <f>SUM(B84:B85)</f>
        <v>1795163197</v>
      </c>
      <c r="C86" s="139"/>
      <c r="D86" s="145">
        <f>SUM(D84:D85)</f>
        <v>1113700825</v>
      </c>
      <c r="E86" s="188"/>
      <c r="F86" s="145">
        <f>SUM(F84:F85)</f>
        <v>1780973190</v>
      </c>
      <c r="G86" s="188"/>
      <c r="H86" s="145">
        <f>SUM(H84:H85)</f>
        <v>1095120351</v>
      </c>
    </row>
    <row r="87" spans="1:8" ht="10.5" customHeight="1" thickTop="1" x14ac:dyDescent="0.25">
      <c r="B87" s="136"/>
      <c r="C87" s="136"/>
      <c r="D87" s="136"/>
      <c r="E87" s="188"/>
      <c r="F87" s="136"/>
      <c r="G87" s="188"/>
      <c r="H87" s="136"/>
    </row>
    <row r="88" spans="1:8" ht="20.25" customHeight="1" x14ac:dyDescent="0.25">
      <c r="A88" s="150" t="s">
        <v>110</v>
      </c>
      <c r="B88" s="136"/>
      <c r="C88" s="136"/>
      <c r="D88" s="136"/>
      <c r="E88" s="136"/>
      <c r="F88" s="136"/>
      <c r="G88" s="136"/>
      <c r="H88" s="136"/>
    </row>
    <row r="89" spans="1:8" s="4" customFormat="1" ht="20.25" customHeight="1" x14ac:dyDescent="0.25">
      <c r="A89" s="111" t="s">
        <v>218</v>
      </c>
      <c r="B89" s="142">
        <v>127057411</v>
      </c>
      <c r="C89" s="142"/>
      <c r="D89" s="142">
        <v>-212901898</v>
      </c>
      <c r="E89" s="142"/>
      <c r="F89" s="142">
        <v>127057411</v>
      </c>
      <c r="G89" s="142"/>
      <c r="H89" s="142">
        <v>-212901898</v>
      </c>
    </row>
    <row r="90" spans="1:8" s="4" customFormat="1" ht="20.25" customHeight="1" x14ac:dyDescent="0.25">
      <c r="A90" s="111" t="s">
        <v>219</v>
      </c>
      <c r="B90" s="142">
        <v>-6661661</v>
      </c>
      <c r="C90" s="28"/>
      <c r="D90" s="28">
        <v>4497118</v>
      </c>
      <c r="E90" s="125"/>
      <c r="F90" s="142">
        <v>-6661661</v>
      </c>
      <c r="G90" s="153"/>
      <c r="H90" s="28">
        <v>4003372</v>
      </c>
    </row>
    <row r="91" spans="1:8" ht="20.25" customHeight="1" x14ac:dyDescent="0.25">
      <c r="A91" s="36" t="s">
        <v>220</v>
      </c>
      <c r="B91" s="142">
        <v>16420880</v>
      </c>
      <c r="D91" s="165">
        <v>0</v>
      </c>
      <c r="E91" s="165"/>
      <c r="F91" s="142">
        <v>16420880</v>
      </c>
      <c r="G91" s="165"/>
      <c r="H91" s="165">
        <v>0</v>
      </c>
    </row>
    <row r="92" spans="1:8" ht="20.25" customHeight="1" x14ac:dyDescent="0.25">
      <c r="A92" s="36" t="s">
        <v>221</v>
      </c>
      <c r="B92" s="142">
        <v>215399399</v>
      </c>
      <c r="D92" s="165">
        <v>0</v>
      </c>
      <c r="E92" s="165"/>
      <c r="F92" s="142">
        <v>215399399</v>
      </c>
      <c r="G92" s="165"/>
      <c r="H92" s="165">
        <v>0</v>
      </c>
    </row>
    <row r="93" spans="1:8" ht="20.25" customHeight="1" x14ac:dyDescent="0.25">
      <c r="A93" s="36" t="s">
        <v>257</v>
      </c>
      <c r="B93" s="142">
        <v>2950000</v>
      </c>
      <c r="C93" s="51"/>
      <c r="D93" s="165">
        <v>0</v>
      </c>
      <c r="E93" s="51"/>
      <c r="F93" s="142">
        <v>2950000</v>
      </c>
      <c r="G93" s="51"/>
      <c r="H93" s="165">
        <v>0</v>
      </c>
    </row>
    <row r="94" spans="1:8" ht="20.25" customHeight="1" x14ac:dyDescent="0.25">
      <c r="A94" s="337" t="s">
        <v>269</v>
      </c>
      <c r="B94" s="338">
        <v>-70467364</v>
      </c>
      <c r="C94" s="337"/>
      <c r="D94" s="339">
        <v>0</v>
      </c>
      <c r="E94" s="337"/>
      <c r="F94" s="338">
        <v>-70178042</v>
      </c>
      <c r="G94" s="337"/>
      <c r="H94" s="339">
        <v>0</v>
      </c>
    </row>
    <row r="95" spans="1:8" ht="20.25" customHeight="1" x14ac:dyDescent="0.25">
      <c r="A95" s="337" t="s">
        <v>270</v>
      </c>
      <c r="B95" s="338">
        <v>63507749</v>
      </c>
      <c r="C95" s="337"/>
      <c r="D95" s="339">
        <v>0</v>
      </c>
      <c r="E95" s="337"/>
      <c r="F95" s="338">
        <v>63507749</v>
      </c>
      <c r="G95" s="337"/>
      <c r="H95" s="339">
        <v>0</v>
      </c>
    </row>
  </sheetData>
  <mergeCells count="14">
    <mergeCell ref="B48:H48"/>
    <mergeCell ref="B46:D46"/>
    <mergeCell ref="B3:D3"/>
    <mergeCell ref="F3:H3"/>
    <mergeCell ref="B4:D4"/>
    <mergeCell ref="F4:H4"/>
    <mergeCell ref="B5:D5"/>
    <mergeCell ref="F5:H5"/>
    <mergeCell ref="F44:H44"/>
    <mergeCell ref="B7:H7"/>
    <mergeCell ref="B44:D44"/>
    <mergeCell ref="F46:H46"/>
    <mergeCell ref="F45:H45"/>
    <mergeCell ref="B45:D45"/>
  </mergeCells>
  <pageMargins left="0.8" right="0.8" top="0.48" bottom="0.5" header="0.5" footer="0.5"/>
  <pageSetup paperSize="9" scale="72" firstPageNumber="18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1" max="7" man="1"/>
  </rowBreaks>
  <ignoredErrors>
    <ignoredError sqref="B6:H6 B47:H47" numberStoredAsText="1"/>
    <ignoredError sqref="B85:F8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9-11</vt:lpstr>
      <vt:lpstr>PL 12-13</vt:lpstr>
      <vt:lpstr>SH 14</vt:lpstr>
      <vt:lpstr>SH 15</vt:lpstr>
      <vt:lpstr>SH-16</vt:lpstr>
      <vt:lpstr>SH-17</vt:lpstr>
      <vt:lpstr>CF 18-19</vt:lpstr>
      <vt:lpstr>'BS 9-11'!Print_Area</vt:lpstr>
      <vt:lpstr>'CF 18-19'!Print_Area</vt:lpstr>
      <vt:lpstr>'PL 12-13'!Print_Area</vt:lpstr>
      <vt:lpstr>'SH 15'!Print_Area</vt:lpstr>
      <vt:lpstr>'SH-17'!Print_Area</vt:lpstr>
      <vt:lpstr>'PL 12-13'!Print_Area_MI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Thanaporn S.</dc:creator>
  <cp:lastModifiedBy>user</cp:lastModifiedBy>
  <cp:lastPrinted>2021-02-19T09:15:09Z</cp:lastPrinted>
  <dcterms:created xsi:type="dcterms:W3CDTF">1999-03-23T11:43:06Z</dcterms:created>
  <dcterms:modified xsi:type="dcterms:W3CDTF">2021-02-19T10:51:21Z</dcterms:modified>
</cp:coreProperties>
</file>