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preechabo001\Desktop\Job\Job Engagement\RHBS\YE'2020\FS Final\"/>
    </mc:Choice>
  </mc:AlternateContent>
  <xr:revisionPtr revIDLastSave="0" documentId="13_ncr:1_{D74BD956-04B7-4B3C-96DA-A43AEBEFC9FA}" xr6:coauthVersionLast="45" xr6:coauthVersionMax="45" xr10:uidLastSave="{00000000-0000-0000-0000-000000000000}"/>
  <bookViews>
    <workbookView xWindow="-108" yWindow="-108" windowWidth="23256" windowHeight="12576" tabRatio="601" activeTab="4" xr2:uid="{00000000-000D-0000-FFFF-FFFF00000000}"/>
  </bookViews>
  <sheets>
    <sheet name="4-5" sheetId="30" r:id="rId1"/>
    <sheet name="6_ver without OCI" sheetId="24" r:id="rId2"/>
    <sheet name="6-7_ver with OCI" sheetId="32" state="hidden" r:id="rId3"/>
    <sheet name="7" sheetId="27" r:id="rId4"/>
    <sheet name="8-10" sheetId="2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123Graph_D" hidden="1">[1]ชื่อหุ้น!#REF!</definedName>
    <definedName name="_dkk1" localSheetId="4">#REF!</definedName>
    <definedName name="_dkk1">#REF!</definedName>
    <definedName name="_dkk2" localSheetId="4">#REF!</definedName>
    <definedName name="_dkk2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h2">[2]เงินกู้ธนชาติ!$G$2</definedName>
    <definedName name="_Key1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 localSheetId="4">#REF!</definedName>
    <definedName name="_Us1">#REF!</definedName>
    <definedName name="_Us2" localSheetId="4">#REF!</definedName>
    <definedName name="_Us2">#REF!</definedName>
    <definedName name="BBL" localSheetId="4">'[4]ADJ - RATE'!#REF!</definedName>
    <definedName name="BBL">'[4]ADJ - RATE'!#REF!</definedName>
    <definedName name="cal">[5]Cal_b!$A:$IV</definedName>
    <definedName name="cost_per_unit">#REF!</definedName>
    <definedName name="D_Purchased_Vehicles" localSheetId="4">'[6]K-5'!#REF!</definedName>
    <definedName name="D_Purchased_Vehicles">'[6]K-5'!#REF!</definedName>
    <definedName name="Data">#REF!</definedName>
    <definedName name="data_1">#REF!</definedName>
    <definedName name="data2">[7]database!$A:$IV</definedName>
    <definedName name="date" localSheetId="0">[8]ตั๋วเงินรับ!$F$1</definedName>
    <definedName name="date" localSheetId="4">[9]ตั๋วเงินรับ!$F$1</definedName>
    <definedName name="date">[8]ตั๋วเงินรับ!$F$1</definedName>
    <definedName name="description">#REF!</definedName>
    <definedName name="DKK">'[10]ADJ - RATE'!$B$4</definedName>
    <definedName name="fre">#REF!</definedName>
    <definedName name="h" localSheetId="0">[11]เงินกู้ธนชาติ!$G$2</definedName>
    <definedName name="h" localSheetId="4">[12]เงินกู้ธนชาติ!$G$2</definedName>
    <definedName name="h">[11]เงินกู้ธนชาติ!$G$2</definedName>
    <definedName name="Heading">#REF!</definedName>
    <definedName name="HSCB" localSheetId="4">'[4]ADJ - RATE'!#REF!</definedName>
    <definedName name="HSCB">'[4]ADJ - RATE'!#REF!</definedName>
    <definedName name="LIT">'[10]ADJ - RATE'!$B$2</definedName>
    <definedName name="lmfdljf" localSheetId="4">#REF!</definedName>
    <definedName name="lmfdljf">#REF!</definedName>
    <definedName name="Loan" localSheetId="0">[11]เงินกู้ธนชาติ!$B$4</definedName>
    <definedName name="Loan" localSheetId="4">[12]เงินกู้ธนชาติ!$B$4</definedName>
    <definedName name="Loan">[11]เงินกู้ธนชาติ!$B$4</definedName>
    <definedName name="Loan1" localSheetId="0">'[11]เงินกู้ MGC'!$B$4</definedName>
    <definedName name="Loan1" localSheetId="4">'[12]เงินกู้ MGC'!$B$4</definedName>
    <definedName name="Loan1">'[11]เงินกู้ MGC'!$B$4</definedName>
    <definedName name="Long" localSheetId="0">[11]เงินกู้ธนชาติ!$F$15</definedName>
    <definedName name="Long" localSheetId="4">[12]เงินกู้ธนชาติ!$F$15</definedName>
    <definedName name="Long">[11]เงินกู้ธนชาติ!$F$15</definedName>
    <definedName name="Long1" localSheetId="0">'[11]เงินกู้ MGC'!$F$15</definedName>
    <definedName name="Long1" localSheetId="4">'[12]เงินกู้ MGC'!$F$15</definedName>
    <definedName name="Long1">'[11]เงินกู้ MGC'!$F$15</definedName>
    <definedName name="oldData">#REF!</definedName>
    <definedName name="_xlnm.Print_Area" localSheetId="3">'7'!$A$1:$L$29</definedName>
    <definedName name="_xlnm.Print_Area" localSheetId="4">'8-10'!$A$1:$I$147</definedName>
    <definedName name="RM">'[10]ADJ - RATE'!$B$5</definedName>
    <definedName name="SCB" localSheetId="4">'[4]ADJ - RATE'!#REF!</definedName>
    <definedName name="SCB">'[4]ADJ - RATE'!#REF!</definedName>
    <definedName name="sector">#REF!</definedName>
    <definedName name="set">[13]set_!$A:$IV</definedName>
    <definedName name="Short" localSheetId="0">[11]เงินกู้ธนชาติ!$E$17</definedName>
    <definedName name="Short" localSheetId="4">[12]เงินกู้ธนชาติ!$E$17</definedName>
    <definedName name="Short">[11]เงินกู้ธนชาติ!$E$17</definedName>
    <definedName name="short1" localSheetId="0">'[11]เงินกู้ MGC'!$E$17</definedName>
    <definedName name="short1" localSheetId="4">'[12]เงินกู้ MGC'!$E$17</definedName>
    <definedName name="short1">'[11]เงินกู้ MGC'!$E$17</definedName>
    <definedName name="tb">'[14]TrialBalance Q3-2002'!$A$1:$H$301</definedName>
    <definedName name="tbold">#REF!</definedName>
    <definedName name="TDB" localSheetId="4">'[1]B&amp;S 1999'!#REF!</definedName>
    <definedName name="TDB">'[1]B&amp;S 1999'!#REF!</definedName>
    <definedName name="tribal">#REF!</definedName>
    <definedName name="US">'[10]ADJ - RATE'!$B$3</definedName>
    <definedName name="USD" localSheetId="4">#REF!</definedName>
    <definedName name="USD">#REF!</definedName>
    <definedName name="ก138" localSheetId="4">'[15]คชจ.ดำเนินงาน6-43'!#REF!</definedName>
    <definedName name="ก138">'[15]คชจ.ดำเนินงาน6-43'!#REF!</definedName>
    <definedName name="ฟ218" localSheetId="4">'[15]คชจ.ดำเนินงาน6-43'!#REF!</definedName>
    <definedName name="ฟ218">'[15]คชจ.ดำเนินงาน6-43'!#REF!</definedName>
    <definedName name="ฟ255" localSheetId="4">'[15]คชจ.ดำเนินงาน6-43'!#REF!</definedName>
    <definedName name="ฟ255">'[15]คชจ.ดำเนินงาน6-43'!#REF!</definedName>
    <definedName name="ฟ420" localSheetId="4">'[15]คชจ.ดำเนินงาน6-43'!#REF!</definedName>
    <definedName name="ฟ420">'[15]คชจ.ดำเนินงาน6-43'!#REF!</definedName>
  </definedNames>
  <calcPr calcId="191029"/>
</workbook>
</file>

<file path=xl/calcChain.xml><?xml version="1.0" encoding="utf-8"?>
<calcChain xmlns="http://schemas.openxmlformats.org/spreadsheetml/2006/main">
  <c r="G17" i="24" l="1"/>
  <c r="G27" i="24"/>
  <c r="G29" i="24" s="1"/>
  <c r="G86" i="25"/>
  <c r="G114" i="25"/>
  <c r="G117" i="25"/>
  <c r="G30" i="32"/>
  <c r="G22" i="32"/>
  <c r="G21" i="32"/>
  <c r="G23" i="32"/>
  <c r="G24" i="32"/>
  <c r="G25" i="32"/>
  <c r="G27" i="32"/>
  <c r="G29" i="32" s="1"/>
  <c r="G32" i="32" s="1"/>
  <c r="G61" i="32" s="1"/>
  <c r="G11" i="32"/>
  <c r="G12" i="32"/>
  <c r="G13" i="32"/>
  <c r="G14" i="32"/>
  <c r="G15" i="32"/>
  <c r="G17" i="32"/>
  <c r="I35" i="25"/>
  <c r="I57" i="25"/>
  <c r="I73" i="25"/>
  <c r="I79" i="25" s="1"/>
  <c r="I116" i="25" s="1"/>
  <c r="I120" i="25" s="1"/>
  <c r="I86" i="25"/>
  <c r="I114" i="25"/>
  <c r="A48" i="25"/>
  <c r="A99" i="25" s="1"/>
  <c r="A3" i="27"/>
  <c r="A3" i="25"/>
  <c r="A51" i="25" s="1"/>
  <c r="A29" i="27"/>
  <c r="I17" i="24"/>
  <c r="I27" i="24"/>
  <c r="I29" i="24"/>
  <c r="I32" i="24"/>
  <c r="I34" i="24"/>
  <c r="A44" i="24"/>
  <c r="A42" i="32"/>
  <c r="A82" i="32" s="1"/>
  <c r="I17" i="32"/>
  <c r="I27" i="32"/>
  <c r="I29" i="32"/>
  <c r="I32" i="32"/>
  <c r="I59" i="32"/>
  <c r="I61" i="32"/>
  <c r="G59" i="32"/>
  <c r="A45" i="32"/>
  <c r="D13" i="27"/>
  <c r="D15" i="27"/>
  <c r="D17" i="27"/>
  <c r="D20" i="27"/>
  <c r="F13" i="27"/>
  <c r="F15" i="27"/>
  <c r="L15" i="27" s="1"/>
  <c r="F17" i="27"/>
  <c r="F20" i="27"/>
  <c r="H13" i="27"/>
  <c r="H15" i="27"/>
  <c r="H17" i="27"/>
  <c r="H20" i="27"/>
  <c r="J13" i="27"/>
  <c r="J15" i="27"/>
  <c r="J17" i="27"/>
  <c r="L17" i="27"/>
  <c r="L16" i="27"/>
  <c r="L11" i="27"/>
  <c r="L10" i="27"/>
  <c r="L13" i="27"/>
  <c r="K37" i="30"/>
  <c r="K70" i="30"/>
  <c r="K68" i="30"/>
  <c r="K20" i="30"/>
  <c r="I68" i="30"/>
  <c r="I37" i="30"/>
  <c r="I70" i="30" s="1"/>
  <c r="I20" i="30"/>
  <c r="A89" i="30"/>
  <c r="A48" i="30"/>
  <c r="A46" i="30"/>
  <c r="G9" i="25" l="1"/>
  <c r="G35" i="25" s="1"/>
  <c r="G57" i="25" s="1"/>
  <c r="G73" i="25" s="1"/>
  <c r="G79" i="25" s="1"/>
  <c r="G116" i="25" s="1"/>
  <c r="G120" i="25" s="1"/>
  <c r="G32" i="24"/>
  <c r="G34" i="24" s="1"/>
  <c r="A147" i="25"/>
  <c r="A102" i="25"/>
  <c r="J18" i="27" l="1"/>
  <c r="G37" i="24"/>
  <c r="L18" i="27" l="1"/>
  <c r="L20" i="27" s="1"/>
  <c r="J20" i="27"/>
</calcChain>
</file>

<file path=xl/sharedStrings.xml><?xml version="1.0" encoding="utf-8"?>
<sst xmlns="http://schemas.openxmlformats.org/spreadsheetml/2006/main" count="311" uniqueCount="165">
  <si>
    <t>สินทรัพย์</t>
  </si>
  <si>
    <t>หมายเหตุ</t>
  </si>
  <si>
    <t>รวมสินทรัพย์</t>
  </si>
  <si>
    <t>หนี้สินอื่น</t>
  </si>
  <si>
    <t>รวมหนี้สิน</t>
  </si>
  <si>
    <t>ทุนเรือนหุ้น</t>
  </si>
  <si>
    <t>ทุนที่ออกและชำระแล้ว</t>
  </si>
  <si>
    <t>รายได้อื่น</t>
  </si>
  <si>
    <t>ทุนจดทะเบียน</t>
  </si>
  <si>
    <t>เงินสดและรายการเทียบเท่าเงินสด</t>
  </si>
  <si>
    <t>รายได้</t>
  </si>
  <si>
    <t>รวมรายได้</t>
  </si>
  <si>
    <t>รวมค่าใช้จ่าย</t>
  </si>
  <si>
    <t>รวม</t>
  </si>
  <si>
    <t>หนี้สิน</t>
  </si>
  <si>
    <t>กระแสเงินสดจากกิจกรรมลงทุน</t>
  </si>
  <si>
    <t>กำไรสะสม</t>
  </si>
  <si>
    <t>ค่าธรรมเนียมและบริการจ่าย</t>
  </si>
  <si>
    <t>สินทรัพย์อื่น</t>
  </si>
  <si>
    <t>ยังไม่ได้จัดสรร</t>
  </si>
  <si>
    <t>ค่าใช้จ่าย</t>
  </si>
  <si>
    <t>งบแสดงฐานะการเงิน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</si>
  <si>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</si>
  <si>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</si>
  <si>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</si>
  <si>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</si>
  <si>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กระแสเงินสดจากกิจกรรมจัดหาเงิน</t>
  </si>
  <si>
    <t>ค่าใช้จ่ายค้างจ่าย</t>
  </si>
  <si>
    <t>ส่วนเกินมูลค่าหุ้น</t>
  </si>
  <si>
    <t>ยังไม่จัดสรร</t>
  </si>
  <si>
    <t>ทุนสำรองตามกฎหมาย</t>
  </si>
  <si>
    <t>ภาระผูกพันผลประโยชน์พนักงาน</t>
  </si>
  <si>
    <t>งบกำไรขาดทุนเบ็ดเสร็จ</t>
  </si>
  <si>
    <t>งบกระแสเงินสด</t>
  </si>
  <si>
    <t xml:space="preserve">กระแสเงินสดจากกิจกรรมดำเนินงาน 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</si>
  <si>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</si>
  <si>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</si>
  <si>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</si>
  <si>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เงินสดและรายการเทียบเท่าเงินสด ณ วันที่ 1 มกราคม</t>
  </si>
  <si>
    <t xml:space="preserve">งบแสดงการเปลี่ยนแปลงส่วนของเจ้าของ </t>
  </si>
  <si>
    <t>ทุนที่ออกและ</t>
  </si>
  <si>
    <t>ทุนสำรอง</t>
  </si>
  <si>
    <t>ชำระแล้ว</t>
  </si>
  <si>
    <t>มูลค่าหุ้นสามัญ</t>
  </si>
  <si>
    <t>ตามกฎหมาย</t>
  </si>
  <si>
    <t>บาท</t>
  </si>
  <si>
    <t xml:space="preserve">หุ้นสามัญ จำนวน 840,000,000 หุ้น </t>
  </si>
  <si>
    <t xml:space="preserve">   มูลค่าที่ตราไว้หุ้นละ 1 บาท</t>
  </si>
  <si>
    <t xml:space="preserve">หุ้นสามัญ จำนวน 819,171,600 หุ้น </t>
  </si>
  <si>
    <t xml:space="preserve">   มูลค่าที่ได้รับชำระแล้ว 1 บาท </t>
  </si>
  <si>
    <t>หนี้สินดำเนินงานเพิ่มขึ้น(ลดลง)</t>
  </si>
  <si>
    <t>สินทรัพย์ดำเนินงาน(เพิ่มขึ้น)ลดลง</t>
  </si>
  <si>
    <t>เงินสดสุทธิใช้ไปในกิจกรรมลงทุน</t>
  </si>
  <si>
    <t>ส่วนเกิน</t>
  </si>
  <si>
    <t>เจ้าหนี้ธุรกิจหลักทรัพย์และสัญญาซื้อขายล่วงหน้า</t>
  </si>
  <si>
    <t>รายการที่จะไม่จัดประเภทรายการใหม่เข้าไปไว้</t>
  </si>
  <si>
    <t>การวัดมูลค่าใหม่ของภาระผูกพันผลประโยชน์</t>
  </si>
  <si>
    <t>หลังออกจากงาน</t>
  </si>
  <si>
    <t>ภาษีเงินได้ที่เกี่ยวกับรายการจะไม่จัดประเภทรายการใหม่</t>
  </si>
  <si>
    <t>เข้าไปไว้ในกำไรหรือขาดทุนในภายหลัง</t>
  </si>
  <si>
    <t>ในกำไรหรือขาดทุนในภายหลัง</t>
  </si>
  <si>
    <t>บริษัทหลักทรัพย์ อาร์เอชบี (ประเทศไทย) จำกัด (มหาชน)</t>
  </si>
  <si>
    <t>เงินสดและรายการเทียบเท่าเงินสด ณ วันที่ 31 ธันวาคม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</si>
  <si>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</si>
  <si>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</si>
  <si>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อุปกรณ์</t>
  </si>
  <si>
    <t>สินทรัพย์ไม่มีตัวตน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</si>
  <si>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</si>
  <si>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</si>
  <si>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</si>
  <si>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</si>
  <si>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ค่าใช้จ่ายผลประโยชน์พนักงาน</t>
  </si>
  <si>
    <t>ค่าใช้จ่ายอื่น</t>
  </si>
  <si>
    <t>เงินสดจ่ายเงินกู้ยืมจากสถาบันการเงิน</t>
  </si>
  <si>
    <t>เงินสดรับเงินกู้ยืมจากสถาบันการเงิน</t>
  </si>
  <si>
    <t>-</t>
  </si>
  <si>
    <t>กำไร(ขาดทุน)เบ็ดเสร็จอื่น :</t>
  </si>
  <si>
    <t>เงินสดสุทธิได้มา(ใช้ไป)ในกิจกรรมจัดหาเงิน</t>
  </si>
  <si>
    <t>ขาดทุนต่อหุ้นขั้นพื้นฐาน (บาท)</t>
  </si>
  <si>
    <t>ขาดทุนต่อหุ้น</t>
  </si>
  <si>
    <t>ขาดทุนเบ็ดเสร็จรวมสำหรับปี</t>
  </si>
  <si>
    <t>กำไรเบ็ดเสร็จอื่น - สุทธิจากภาษี</t>
  </si>
  <si>
    <t>ขาดทุนสุทธิสำหรับปี</t>
  </si>
  <si>
    <t>ขาดทุนก่อนภาษีเงินได้</t>
  </si>
  <si>
    <t>กำไรและผลตอบแทนจากเครื่องมือทางการเงิน</t>
  </si>
  <si>
    <t xml:space="preserve"> </t>
  </si>
  <si>
    <t>ในสัญญาซื้อขายเงินตราต่างประเทศล่วงหน้า</t>
  </si>
  <si>
    <t>พ.ศ. 2562</t>
  </si>
  <si>
    <t>ยอดคงเหลือ ณ วันที่ 1 มกราคม พ.ศ. 2562</t>
  </si>
  <si>
    <t>ยอดคงเหลือ ณ วันที่ 31 ธันวาคม พ.ศ. 2562</t>
  </si>
  <si>
    <t>หนี้สินภาษีเงินได้รอการตัดบัญชี</t>
  </si>
  <si>
    <t>ตราสารหนี้ที่ออก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</si>
  <si>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</si>
  <si>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</si>
  <si>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r>
      <t>งบกำไรขาดทุนเบ็ดเสร็จ</t>
    </r>
    <r>
      <rPr>
        <sz val="14"/>
        <rFont val="Browallia New"/>
        <family val="2"/>
      </rPr>
      <t xml:space="preserve"> (ต่อ)</t>
    </r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</si>
  <si>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</si>
  <si>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</si>
  <si>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</si>
  <si>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 ณ วันที่ 1 มกราคม พ.ศ. 2563</t>
  </si>
  <si>
    <t>ยอดคงเหลือ ณ วันที่ 31 ธันวาคม พ.ศ. 2563</t>
  </si>
  <si>
    <t>ผลกระทบของการเปลี่ยนแปลงนโยบายการบัญชี</t>
  </si>
  <si>
    <t>ยอดคงเหลือ ณ วันที่ 1 มกราคม พ.ศ. 2563 - ปรับปรุงใหม่</t>
  </si>
  <si>
    <t>เงินลงทุนที่ไม่ได้วางเป็นหลักประกัน</t>
  </si>
  <si>
    <t>หนี้สินอนุพันธ์</t>
  </si>
  <si>
    <t>หนี้สินตามสัญญาเช่า</t>
  </si>
  <si>
    <t>รายได้ดอกเบี้ย</t>
  </si>
  <si>
    <t>ค่าใช้จ่ายดอกเบี้ย</t>
  </si>
  <si>
    <t>ผลขาดทุนด้านเครดิตที่คาดว่าจะเกิดขึ้น</t>
  </si>
  <si>
    <t>รายได้ (ค่าใช้จ่าย) ภาษีเงินได้</t>
  </si>
  <si>
    <t>8, 36</t>
  </si>
  <si>
    <t>20, 36</t>
  </si>
  <si>
    <t>13, 36</t>
  </si>
  <si>
    <t>30, 36</t>
  </si>
  <si>
    <t>31, 36</t>
  </si>
  <si>
    <t>34, 36</t>
  </si>
  <si>
    <t>15, 16</t>
  </si>
  <si>
    <t>รายการปรับปรุงขาดทุนสุทธิก่อนภาษีเงินได้เป็นเงินสดรับ(จ่าย)</t>
  </si>
  <si>
    <t>จากกิจกรรมดำเนินงาน</t>
  </si>
  <si>
    <t>ค่าเสื่อมราคาและรายจ่ายตัดจำหน่าย</t>
  </si>
  <si>
    <t>ค่าเสื่อมราคาของสินทรัพย์สิทธิการใช้</t>
  </si>
  <si>
    <t xml:space="preserve">   </t>
  </si>
  <si>
    <t>(กำไร)ขาดทุนที่ยังไม่เกิดขึ้นจากการเปลี่ยนแปลงมูลค่ายุติธรรม</t>
  </si>
  <si>
    <t>รายได้ดอกเบี้ยและเงินปันผล</t>
  </si>
  <si>
    <t>การตัดจำหน่ายส่วนลดมูลค่าเงินลงทุน</t>
  </si>
  <si>
    <t>เงินสดรับดอกเบี้ยและเงินปันผล</t>
  </si>
  <si>
    <t>เงินสดจ่ายดอกเบี้ย</t>
  </si>
  <si>
    <t>เงินสดจ่ายภาษีเงินได้</t>
  </si>
  <si>
    <t>ขาดทุนจากการดำเนินงานก่อนการเปลี่ยนแปลงใน</t>
  </si>
  <si>
    <t>สินทรัพย์และหนี้สินดำเนินงาน</t>
  </si>
  <si>
    <r>
      <t>สินทรัพย์และหนี้สินดำเนินงาน</t>
    </r>
    <r>
      <rPr>
        <sz val="14"/>
        <rFont val="Browallia New"/>
        <family val="2"/>
      </rPr>
      <t xml:space="preserve"> (ต่อ)</t>
    </r>
  </si>
  <si>
    <t>เงินสดจ่ายจากตราสารหนี้ที่ออก</t>
  </si>
  <si>
    <t>เงินสดรับจากตราสารหนี้ที่ออก</t>
  </si>
  <si>
    <t>เงินสดจ่ายคืนเงินต้นของสัญญาเช่า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</si>
  <si>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</si>
  <si>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</si>
  <si>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จัดประเภทใหม่</t>
  </si>
  <si>
    <t>หมายเหตุประกอบงบการเงินเป็นส่วนหนึ่งของงบการเงินนี้</t>
  </si>
  <si>
    <t>กำไรที่ยังไม่เกิดขึ้นจากการเปลี่ยนแปลงมูลค่ายุติธรรม</t>
  </si>
  <si>
    <t>ในใบสำคัญแสดงสิทธิอนุพันธ์</t>
  </si>
  <si>
    <t>ขาดทุนจากการตัดจำหน่ายอุปกรณ์</t>
  </si>
  <si>
    <t>เงินสดสุทธิได้มา(ใช้ไป)ในกิจกรรมดำเนินงาน</t>
  </si>
  <si>
    <t>สินทรัพย์สิทธิการใช้</t>
  </si>
  <si>
    <t>ก่อนดอกเบี้ยและภาษีเงินได้</t>
  </si>
  <si>
    <t>ข้อมูลเพิ่มเติมประกอบกระแสเงินสด</t>
  </si>
  <si>
    <t>สินทรัพย์อนุพันธ์</t>
  </si>
  <si>
    <t>__________________________________</t>
  </si>
  <si>
    <t xml:space="preserve">   (นายธรัฐพร เตชะกิจขจร)</t>
  </si>
  <si>
    <t xml:space="preserve">   (นายอามัด นาซิม บิน คามาล)</t>
  </si>
  <si>
    <t>กรรมการ</t>
  </si>
  <si>
    <t xml:space="preserve">          __________________________________</t>
  </si>
  <si>
    <t xml:space="preserve">                     (นายธรัฐพร เตชะกิจขจร)</t>
  </si>
  <si>
    <t>กำไรที่ยังไม่เกิดขึ้นจากการเปลี่ยนแปลงมูลค่ายุติธรรมในเงินลงทุน</t>
  </si>
  <si>
    <t>ขาดทุนที่ยังไม่เกิดขึ้นจากการเปลี่ยนแปลงมูลค่ายุติธรรม</t>
  </si>
  <si>
    <t>กำไรจากการจำหน่ายอุปกรณ์</t>
  </si>
  <si>
    <t>ขาดทุนจากการแปลงค่าเงินตราต่างประเทศ</t>
  </si>
  <si>
    <t>กำไรที่ยังไม่เกิดขึ้นจากการการแปลงค่าเงินตราต่างประเทศ</t>
  </si>
  <si>
    <t>10, 36</t>
  </si>
  <si>
    <t>ขาดทุนจากการตัดจำหน่ายสินทรัพย์อื่น</t>
  </si>
  <si>
    <t>เงินสดรับภาษีเงินได้</t>
  </si>
  <si>
    <t>โอนรายการงานระหว่างทำไปค่าใช้จ่าย</t>
  </si>
  <si>
    <t>กำไรจากการยกเลิกสัญญาเช่าก่อนกำหนด</t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</si>
  <si>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ค่าเผื่อผลขาดทุนด้านเครดิตที่คาดว่าจะเกิดขึ้น</t>
    </r>
  </si>
  <si>
    <t>22, 36</t>
  </si>
  <si>
    <t>เงินสดและรายการเทียบเท่าเงินสดลดลงสุทธิ</t>
  </si>
  <si>
    <t>ในสัญญาฟิวเจอร์ส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</si>
</sst>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-&quot;฿&quot;* #,##0_-;\-&quot;฿&quot;* #,##0_-;_-&quot;฿&quot;* &quot;-&quot;_-;_-@_-"/>
    <numFmt numFmtId="192" formatCode="_-&quot;฿&quot;* #,##0.00_-;\-&quot;฿&quot;* #,##0.00_-;_-&quot;฿&quot;* &quot;-&quot;??_-;_-@_-"/>
    <numFmt numFmtId="193" formatCode="#,##0;\(#,##0\)"/>
    <numFmt numFmtId="194" formatCode="#,##0;\(#,##0\);&quot;-&quot;;@"/>
    <numFmt numFmtId="195" formatCode="#,##0.00;\(#,##0.00\);&quot;-&quot;;@"/>
    <numFmt numFmtId="196" formatCode="_-&quot;$&quot;* #,##0_-;\-&quot;$&quot;* #,##0_-;_-&quot;$&quot;* &quot;-&quot;_-;_-@_-"/>
    <numFmt numFmtId="197" formatCode="_-&quot;$&quot;* #,##0.00_-;\-&quot;$&quot;* #,##0.00_-;_-&quot;$&quot;* &quot;-&quot;??_-;_-@_-"/>
    <numFmt numFmtId="198" formatCode="#,##0.0_);[Red]\(#,##0.0\)"/>
    <numFmt numFmtId="199" formatCode="&quot;฿&quot;#,##0.00_);\(&quot;฿&quot;#,##0.00\)"/>
    <numFmt numFmtId="200" formatCode="0.000"/>
    <numFmt numFmtId="201" formatCode="#,##0.00\ &quot;F&quot;;\-#,##0.00\ &quot;F&quot;"/>
    <numFmt numFmtId="202" formatCode="dd\-mmm\-yy_)"/>
    <numFmt numFmtId="203" formatCode="0.0%"/>
    <numFmt numFmtId="204" formatCode="_-[$€-2]* #,##0.00_-;\-[$€-2]* #,##0.00_-;_-[$€-2]* &quot;-&quot;??_-"/>
    <numFmt numFmtId="205" formatCode=";;;"/>
    <numFmt numFmtId="206" formatCode="0.00_)"/>
    <numFmt numFmtId="207" formatCode="#,##0.0;[Red]\-#,##0.0"/>
    <numFmt numFmtId="208" formatCode="0.00_);[Red]\(0.00\)"/>
    <numFmt numFmtId="209" formatCode="_(* #,##0_);_(* \(#,##0\);_(* &quot;-&quot;??_);_(@_)"/>
    <numFmt numFmtId="210" formatCode="#,##0.0000"/>
    <numFmt numFmtId="211" formatCode="#,##0.0000;\(#,##0.0000\);&quot;-&quot;;@"/>
    <numFmt numFmtId="212" formatCode="#,##0;\(#,##0\);\-"/>
  </numFmts>
  <fonts count="56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u/>
      <sz val="5.9"/>
      <color indexed="12"/>
      <name val="Arial"/>
      <family val="2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 New Thai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0"/>
      <name val="Courier"/>
      <family val="3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rgb="FF7030A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4"/>
      <color theme="0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2">
    <xf numFmtId="0" fontId="0" fillId="0" borderId="0"/>
    <xf numFmtId="9" fontId="8" fillId="0" borderId="0"/>
    <xf numFmtId="190" fontId="1" fillId="0" borderId="0" applyFont="0" applyFill="0" applyBorder="0" applyAlignment="0" applyProtection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198" fontId="10" fillId="0" borderId="0" applyFill="0" applyBorder="0" applyAlignment="0" applyProtection="0"/>
    <xf numFmtId="40" fontId="10" fillId="0" borderId="0" applyFill="0" applyBorder="0" applyAlignment="0" applyProtection="0"/>
    <xf numFmtId="199" fontId="7" fillId="2" borderId="0" applyFill="0" applyBorder="0" applyAlignment="0">
      <alignment vertical="top"/>
    </xf>
    <xf numFmtId="199" fontId="7" fillId="2" borderId="0" applyFill="0" applyBorder="0" applyAlignment="0">
      <alignment vertical="top"/>
    </xf>
    <xf numFmtId="200" fontId="7" fillId="0" borderId="0" applyFill="0" applyBorder="0" applyAlignment="0" applyProtection="0"/>
    <xf numFmtId="200" fontId="7" fillId="0" borderId="0" applyFill="0" applyBorder="0" applyAlignment="0" applyProtection="0"/>
    <xf numFmtId="190" fontId="1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8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0" fontId="7" fillId="2" borderId="1" applyFill="0" applyBorder="0" applyAlignment="0">
      <alignment horizontal="right"/>
    </xf>
    <xf numFmtId="0" fontId="7" fillId="2" borderId="1" applyFill="0" applyBorder="0" applyAlignment="0">
      <alignment horizontal="right"/>
    </xf>
    <xf numFmtId="202" fontId="8" fillId="0" borderId="0"/>
    <xf numFmtId="203" fontId="8" fillId="0" borderId="0"/>
    <xf numFmtId="0" fontId="10" fillId="0" borderId="0" applyNumberFormat="0" applyFill="0" applyBorder="0" applyAlignment="0" applyProtection="0"/>
    <xf numFmtId="204" fontId="1" fillId="0" borderId="0" applyFon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38" fontId="18" fillId="3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2" fillId="0" borderId="4">
      <alignment horizontal="left" vertical="top"/>
    </xf>
    <xf numFmtId="0" fontId="22" fillId="0" borderId="4">
      <alignment horizontal="left" vertical="top"/>
    </xf>
    <xf numFmtId="0" fontId="23" fillId="0" borderId="0">
      <alignment horizontal="left"/>
    </xf>
    <xf numFmtId="0" fontId="22" fillId="0" borderId="4">
      <alignment horizontal="left" vertical="top"/>
    </xf>
    <xf numFmtId="0" fontId="24" fillId="0" borderId="4">
      <alignment horizontal="left" vertical="top"/>
    </xf>
    <xf numFmtId="0" fontId="24" fillId="0" borderId="4">
      <alignment horizontal="left" vertical="top"/>
    </xf>
    <xf numFmtId="0" fontId="25" fillId="0" borderId="0">
      <alignment horizontal="left"/>
    </xf>
    <xf numFmtId="0" fontId="26" fillId="0" borderId="4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205" fontId="10" fillId="0" borderId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0" fontId="18" fillId="4" borderId="5" applyNumberFormat="0" applyBorder="0" applyAlignment="0" applyProtection="0"/>
    <xf numFmtId="0" fontId="28" fillId="0" borderId="0" applyNumberFormat="0" applyFill="0" applyBorder="0" applyAlignment="0" applyProtection="0"/>
    <xf numFmtId="0" fontId="5" fillId="0" borderId="0"/>
    <xf numFmtId="0" fontId="5" fillId="0" borderId="0"/>
    <xf numFmtId="37" fontId="29" fillId="0" borderId="0"/>
    <xf numFmtId="206" fontId="30" fillId="0" borderId="0"/>
    <xf numFmtId="0" fontId="47" fillId="0" borderId="0"/>
    <xf numFmtId="0" fontId="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1" fontId="6" fillId="0" borderId="0"/>
    <xf numFmtId="0" fontId="46" fillId="0" borderId="0"/>
    <xf numFmtId="0" fontId="1" fillId="0" borderId="0"/>
    <xf numFmtId="0" fontId="46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1" fontId="6" fillId="0" borderId="0"/>
    <xf numFmtId="1" fontId="6" fillId="0" borderId="0"/>
    <xf numFmtId="0" fontId="31" fillId="0" borderId="0"/>
    <xf numFmtId="0" fontId="32" fillId="0" borderId="0">
      <alignment horizontal="left"/>
    </xf>
    <xf numFmtId="0" fontId="7" fillId="2" borderId="0" applyFill="0" applyBorder="0" applyAlignment="0" applyProtection="0">
      <protection locked="0"/>
    </xf>
    <xf numFmtId="0" fontId="7" fillId="2" borderId="0" applyFill="0" applyBorder="0" applyAlignment="0" applyProtection="0">
      <protection locked="0"/>
    </xf>
    <xf numFmtId="207" fontId="7" fillId="2" borderId="0" applyFill="0" applyBorder="0" applyAlignment="0" applyProtection="0">
      <alignment vertical="top"/>
    </xf>
    <xf numFmtId="207" fontId="7" fillId="2" borderId="0" applyFill="0" applyBorder="0" applyAlignment="0" applyProtection="0">
      <alignment vertical="top"/>
    </xf>
    <xf numFmtId="208" fontId="7" fillId="0" borderId="0" applyFill="0" applyBorder="0" applyAlignment="0" applyProtection="0"/>
    <xf numFmtId="208" fontId="7" fillId="0" borderId="0" applyFill="0" applyBorder="0" applyAlignment="0" applyProtection="0"/>
    <xf numFmtId="10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5" fillId="0" borderId="6" applyNumberFormat="0" applyFill="0" applyAlignment="0" applyProtection="0">
      <alignment horizontal="center" vertical="center"/>
    </xf>
    <xf numFmtId="0" fontId="15" fillId="0" borderId="7">
      <alignment vertical="center"/>
    </xf>
    <xf numFmtId="0" fontId="33" fillId="5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3" fillId="5" borderId="0" applyNumberFormat="0" applyBorder="0" applyAlignment="0" applyProtection="0"/>
    <xf numFmtId="0" fontId="5" fillId="4" borderId="0" applyNumberFormat="0" applyAlignment="0" applyProtection="0"/>
    <xf numFmtId="0" fontId="5" fillId="4" borderId="0" applyNumberFormat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0" fontId="33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33" fillId="6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33" fillId="7" borderId="0" applyNumberFormat="0" applyBorder="0" applyAlignment="0" applyProtection="0"/>
    <xf numFmtId="3" fontId="33" fillId="7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33" fillId="8" borderId="0" applyNumberFormat="0" applyBorder="0" applyAlignment="0" applyProtection="0"/>
    <xf numFmtId="3" fontId="33" fillId="8" borderId="0" applyNumberFormat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3" borderId="0" applyFont="0" applyBorder="0" applyAlignment="0" applyProtection="0"/>
    <xf numFmtId="3" fontId="5" fillId="3" borderId="0" applyFont="0" applyBorder="0" applyAlignment="0" applyProtection="0"/>
    <xf numFmtId="0" fontId="5" fillId="8" borderId="0" applyNumberFormat="0" applyFont="0" applyBorder="0" applyAlignment="0" applyProtection="0"/>
    <xf numFmtId="0" fontId="5" fillId="8" borderId="0" applyNumberFormat="0" applyFont="0" applyBorder="0" applyAlignment="0" applyProtection="0"/>
    <xf numFmtId="4" fontId="5" fillId="3" borderId="0" applyFont="0" applyBorder="0" applyAlignment="0" applyProtection="0"/>
    <xf numFmtId="4" fontId="5" fillId="3" borderId="0" applyFont="0" applyBorder="0" applyAlignment="0" applyProtection="0"/>
    <xf numFmtId="0" fontId="34" fillId="0" borderId="0">
      <alignment horizontal="left"/>
    </xf>
    <xf numFmtId="0" fontId="16" fillId="0" borderId="0">
      <alignment horizontal="left"/>
    </xf>
    <xf numFmtId="0" fontId="25" fillId="0" borderId="0"/>
    <xf numFmtId="0" fontId="23" fillId="0" borderId="0"/>
    <xf numFmtId="0" fontId="16" fillId="0" borderId="0"/>
    <xf numFmtId="0" fontId="35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41" fontId="38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/>
    <xf numFmtId="4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87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2" fillId="0" borderId="0"/>
    <xf numFmtId="39" fontId="45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44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19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1" fillId="0" borderId="0"/>
  </cellStyleXfs>
  <cellXfs count="248">
    <xf numFmtId="0" fontId="0" fillId="0" borderId="0" xfId="0"/>
    <xf numFmtId="49" fontId="48" fillId="0" borderId="0" xfId="71" applyNumberFormat="1" applyFont="1" applyFill="1" applyAlignment="1">
      <alignment horizontal="left" vertical="center"/>
    </xf>
    <xf numFmtId="0" fontId="48" fillId="0" borderId="0" xfId="71" applyFont="1" applyFill="1" applyAlignment="1">
      <alignment vertical="center"/>
    </xf>
    <xf numFmtId="0" fontId="49" fillId="0" borderId="0" xfId="71" applyNumberFormat="1" applyFont="1" applyFill="1" applyAlignment="1">
      <alignment horizontal="center" vertical="center"/>
    </xf>
    <xf numFmtId="0" fontId="49" fillId="0" borderId="0" xfId="71" applyFont="1" applyFill="1" applyAlignment="1">
      <alignment vertical="center"/>
    </xf>
    <xf numFmtId="194" fontId="49" fillId="0" borderId="0" xfId="71" applyNumberFormat="1" applyFont="1" applyFill="1" applyAlignment="1">
      <alignment vertical="center"/>
    </xf>
    <xf numFmtId="190" fontId="49" fillId="0" borderId="0" xfId="2" applyFont="1" applyFill="1" applyAlignment="1">
      <alignment vertical="center"/>
    </xf>
    <xf numFmtId="209" fontId="49" fillId="0" borderId="0" xfId="2" applyNumberFormat="1" applyFont="1" applyFill="1" applyAlignment="1">
      <alignment vertical="center"/>
    </xf>
    <xf numFmtId="0" fontId="48" fillId="0" borderId="8" xfId="71" applyFont="1" applyFill="1" applyBorder="1" applyAlignment="1">
      <alignment vertical="center"/>
    </xf>
    <xf numFmtId="0" fontId="49" fillId="0" borderId="8" xfId="71" applyNumberFormat="1" applyFont="1" applyFill="1" applyBorder="1" applyAlignment="1">
      <alignment horizontal="center" vertical="center"/>
    </xf>
    <xf numFmtId="0" fontId="49" fillId="0" borderId="8" xfId="71" applyFont="1" applyFill="1" applyBorder="1" applyAlignment="1">
      <alignment vertical="center"/>
    </xf>
    <xf numFmtId="194" fontId="49" fillId="0" borderId="8" xfId="71" applyNumberFormat="1" applyFont="1" applyFill="1" applyBorder="1" applyAlignment="1">
      <alignment vertical="center"/>
    </xf>
    <xf numFmtId="38" fontId="49" fillId="0" borderId="0" xfId="71" applyNumberFormat="1" applyFont="1" applyFill="1" applyAlignment="1">
      <alignment vertical="center"/>
    </xf>
    <xf numFmtId="49" fontId="49" fillId="0" borderId="0" xfId="75" applyNumberFormat="1" applyFont="1" applyFill="1" applyAlignment="1">
      <alignment horizontal="center" vertical="center"/>
    </xf>
    <xf numFmtId="193" fontId="49" fillId="0" borderId="0" xfId="71" applyNumberFormat="1" applyFont="1" applyFill="1" applyAlignment="1">
      <alignment horizontal="right" vertical="center"/>
    </xf>
    <xf numFmtId="188" fontId="49" fillId="0" borderId="0" xfId="71" applyNumberFormat="1" applyFont="1" applyFill="1" applyAlignment="1">
      <alignment vertical="center"/>
    </xf>
    <xf numFmtId="0" fontId="48" fillId="0" borderId="0" xfId="71" applyNumberFormat="1" applyFont="1" applyFill="1" applyBorder="1" applyAlignment="1">
      <alignment horizontal="center" vertical="center"/>
    </xf>
    <xf numFmtId="0" fontId="49" fillId="0" borderId="0" xfId="71" applyFont="1" applyFill="1" applyBorder="1" applyAlignment="1">
      <alignment vertical="center"/>
    </xf>
    <xf numFmtId="193" fontId="48" fillId="0" borderId="0" xfId="75" applyNumberFormat="1" applyFont="1" applyFill="1" applyBorder="1" applyAlignment="1">
      <alignment horizontal="right" vertical="center"/>
    </xf>
    <xf numFmtId="194" fontId="48" fillId="0" borderId="0" xfId="71" applyNumberFormat="1" applyFont="1" applyFill="1" applyBorder="1" applyAlignment="1">
      <alignment horizontal="right" vertical="center"/>
    </xf>
    <xf numFmtId="0" fontId="48" fillId="0" borderId="8" xfId="71" applyNumberFormat="1" applyFont="1" applyFill="1" applyBorder="1" applyAlignment="1">
      <alignment horizontal="center" vertical="center"/>
    </xf>
    <xf numFmtId="194" fontId="48" fillId="0" borderId="8" xfId="71" applyNumberFormat="1" applyFont="1" applyFill="1" applyBorder="1" applyAlignment="1">
      <alignment horizontal="right" vertical="center"/>
    </xf>
    <xf numFmtId="194" fontId="48" fillId="0" borderId="0" xfId="71" applyNumberFormat="1" applyFont="1" applyFill="1" applyAlignment="1">
      <alignment horizontal="right" vertical="center"/>
    </xf>
    <xf numFmtId="194" fontId="49" fillId="0" borderId="0" xfId="19" applyNumberFormat="1" applyFont="1" applyFill="1" applyAlignment="1">
      <alignment horizontal="right" vertical="center"/>
    </xf>
    <xf numFmtId="0" fontId="49" fillId="0" borderId="0" xfId="71" applyFont="1" applyFill="1" applyAlignment="1">
      <alignment horizontal="left" vertical="center"/>
    </xf>
    <xf numFmtId="194" fontId="49" fillId="0" borderId="0" xfId="75" applyNumberFormat="1" applyFont="1" applyFill="1" applyAlignment="1">
      <alignment horizontal="right" vertical="center"/>
    </xf>
    <xf numFmtId="194" fontId="49" fillId="0" borderId="8" xfId="75" applyNumberFormat="1" applyFont="1" applyFill="1" applyBorder="1" applyAlignment="1">
      <alignment horizontal="right" vertical="center"/>
    </xf>
    <xf numFmtId="194" fontId="49" fillId="0" borderId="9" xfId="71" applyNumberFormat="1" applyFont="1" applyFill="1" applyBorder="1" applyAlignment="1">
      <alignment vertical="center"/>
    </xf>
    <xf numFmtId="49" fontId="48" fillId="0" borderId="0" xfId="71" applyNumberFormat="1" applyFont="1" applyFill="1" applyAlignment="1">
      <alignment vertical="center"/>
    </xf>
    <xf numFmtId="0" fontId="48" fillId="0" borderId="0" xfId="71" applyFont="1" applyFill="1" applyBorder="1" applyAlignment="1">
      <alignment vertical="center"/>
    </xf>
    <xf numFmtId="0" fontId="49" fillId="0" borderId="0" xfId="71" applyNumberFormat="1" applyFont="1" applyFill="1" applyBorder="1" applyAlignment="1">
      <alignment horizontal="center" vertical="center"/>
    </xf>
    <xf numFmtId="194" fontId="49" fillId="0" borderId="0" xfId="71" applyNumberFormat="1" applyFont="1" applyFill="1" applyBorder="1" applyAlignment="1">
      <alignment vertical="center"/>
    </xf>
    <xf numFmtId="194" fontId="49" fillId="0" borderId="8" xfId="71" applyNumberFormat="1" applyFont="1" applyFill="1" applyBorder="1" applyAlignment="1">
      <alignment horizontal="right" vertical="center"/>
    </xf>
    <xf numFmtId="195" fontId="49" fillId="0" borderId="0" xfId="71" applyNumberFormat="1" applyFont="1" applyFill="1" applyAlignment="1">
      <alignment vertical="center"/>
    </xf>
    <xf numFmtId="195" fontId="48" fillId="0" borderId="0" xfId="71" applyNumberFormat="1" applyFont="1" applyFill="1" applyBorder="1" applyAlignment="1">
      <alignment horizontal="right" vertical="center"/>
    </xf>
    <xf numFmtId="194" fontId="49" fillId="0" borderId="9" xfId="20" applyNumberFormat="1" applyFont="1" applyFill="1" applyBorder="1" applyAlignment="1">
      <alignment horizontal="right" vertical="center"/>
    </xf>
    <xf numFmtId="194" fontId="49" fillId="0" borderId="0" xfId="20" applyNumberFormat="1" applyFont="1" applyFill="1" applyAlignment="1">
      <alignment horizontal="right" vertical="center"/>
    </xf>
    <xf numFmtId="194" fontId="49" fillId="0" borderId="8" xfId="20" applyNumberFormat="1" applyFont="1" applyFill="1" applyBorder="1" applyAlignment="1">
      <alignment horizontal="right" vertical="center"/>
    </xf>
    <xf numFmtId="190" fontId="49" fillId="0" borderId="0" xfId="2" applyFont="1" applyFill="1" applyBorder="1" applyAlignment="1">
      <alignment vertical="center"/>
    </xf>
    <xf numFmtId="38" fontId="48" fillId="0" borderId="0" xfId="73" applyNumberFormat="1" applyFont="1" applyFill="1" applyAlignment="1">
      <alignment horizontal="left" vertical="center"/>
    </xf>
    <xf numFmtId="38" fontId="49" fillId="0" borderId="0" xfId="73" applyNumberFormat="1" applyFont="1" applyFill="1" applyAlignment="1">
      <alignment vertical="center"/>
    </xf>
    <xf numFmtId="37" fontId="49" fillId="0" borderId="0" xfId="73" applyNumberFormat="1" applyFont="1" applyFill="1" applyAlignment="1">
      <alignment horizontal="center" vertical="center"/>
    </xf>
    <xf numFmtId="37" fontId="49" fillId="0" borderId="0" xfId="73" applyNumberFormat="1" applyFont="1" applyFill="1" applyBorder="1" applyAlignment="1">
      <alignment vertical="center"/>
    </xf>
    <xf numFmtId="194" fontId="49" fillId="0" borderId="0" xfId="73" applyNumberFormat="1" applyFont="1" applyFill="1" applyAlignment="1">
      <alignment horizontal="right" vertical="center"/>
    </xf>
    <xf numFmtId="194" fontId="49" fillId="0" borderId="0" xfId="73" applyNumberFormat="1" applyFont="1" applyFill="1"/>
    <xf numFmtId="0" fontId="49" fillId="0" borderId="0" xfId="73" applyFont="1" applyFill="1"/>
    <xf numFmtId="38" fontId="48" fillId="0" borderId="0" xfId="83" applyNumberFormat="1" applyFont="1" applyFill="1" applyAlignment="1">
      <alignment horizontal="left" vertical="center"/>
    </xf>
    <xf numFmtId="38" fontId="49" fillId="0" borderId="0" xfId="73" applyNumberFormat="1" applyFont="1" applyFill="1" applyAlignment="1">
      <alignment horizontal="centerContinuous" vertical="center"/>
    </xf>
    <xf numFmtId="37" fontId="49" fillId="0" borderId="0" xfId="73" applyNumberFormat="1" applyFont="1" applyFill="1" applyBorder="1" applyAlignment="1">
      <alignment horizontal="centerContinuous" vertical="center"/>
    </xf>
    <xf numFmtId="194" fontId="49" fillId="0" borderId="0" xfId="73" applyNumberFormat="1" applyFont="1" applyFill="1" applyAlignment="1">
      <alignment horizontal="centerContinuous" vertical="center"/>
    </xf>
    <xf numFmtId="38" fontId="48" fillId="0" borderId="8" xfId="73" applyNumberFormat="1" applyFont="1" applyFill="1" applyBorder="1" applyAlignment="1">
      <alignment horizontal="left" vertical="center"/>
    </xf>
    <xf numFmtId="38" fontId="49" fillId="0" borderId="8" xfId="73" applyNumberFormat="1" applyFont="1" applyFill="1" applyBorder="1" applyAlignment="1">
      <alignment horizontal="centerContinuous" vertical="center"/>
    </xf>
    <xf numFmtId="37" fontId="49" fillId="0" borderId="8" xfId="73" applyNumberFormat="1" applyFont="1" applyFill="1" applyBorder="1" applyAlignment="1">
      <alignment horizontal="center" vertical="center"/>
    </xf>
    <xf numFmtId="37" fontId="49" fillId="0" borderId="8" xfId="73" applyNumberFormat="1" applyFont="1" applyFill="1" applyBorder="1" applyAlignment="1">
      <alignment horizontal="centerContinuous" vertical="center"/>
    </xf>
    <xf numFmtId="194" fontId="49" fillId="0" borderId="8" xfId="73" applyNumberFormat="1" applyFont="1" applyFill="1" applyBorder="1" applyAlignment="1">
      <alignment horizontal="right" vertical="center"/>
    </xf>
    <xf numFmtId="194" fontId="49" fillId="0" borderId="8" xfId="73" applyNumberFormat="1" applyFont="1" applyFill="1" applyBorder="1"/>
    <xf numFmtId="194" fontId="49" fillId="0" borderId="0" xfId="73" applyNumberFormat="1" applyFont="1" applyFill="1" applyBorder="1" applyAlignment="1">
      <alignment horizontal="right" vertical="center"/>
    </xf>
    <xf numFmtId="0" fontId="49" fillId="0" borderId="0" xfId="73" applyFont="1" applyFill="1" applyAlignment="1">
      <alignment horizontal="center"/>
    </xf>
    <xf numFmtId="0" fontId="49" fillId="0" borderId="0" xfId="83" applyNumberFormat="1" applyFont="1" applyFill="1" applyBorder="1" applyAlignment="1">
      <alignment horizontal="center" vertical="center"/>
    </xf>
    <xf numFmtId="0" fontId="48" fillId="0" borderId="8" xfId="83" applyNumberFormat="1" applyFont="1" applyFill="1" applyBorder="1" applyAlignment="1">
      <alignment horizontal="center" vertical="center"/>
    </xf>
    <xf numFmtId="194" fontId="48" fillId="0" borderId="8" xfId="0" applyNumberFormat="1" applyFont="1" applyFill="1" applyBorder="1" applyAlignment="1">
      <alignment horizontal="right" vertical="center"/>
    </xf>
    <xf numFmtId="194" fontId="48" fillId="0" borderId="0" xfId="0" applyNumberFormat="1" applyFont="1" applyFill="1" applyAlignment="1">
      <alignment horizontal="right" vertical="center"/>
    </xf>
    <xf numFmtId="0" fontId="48" fillId="0" borderId="0" xfId="83" applyNumberFormat="1" applyFont="1" applyFill="1" applyBorder="1" applyAlignment="1">
      <alignment horizontal="center" vertical="center"/>
    </xf>
    <xf numFmtId="194" fontId="48" fillId="0" borderId="0" xfId="0" applyNumberFormat="1" applyFont="1" applyFill="1" applyBorder="1" applyAlignment="1">
      <alignment horizontal="right" vertical="center"/>
    </xf>
    <xf numFmtId="38" fontId="48" fillId="0" borderId="0" xfId="73" applyNumberFormat="1" applyFont="1" applyFill="1" applyAlignment="1">
      <alignment vertical="center"/>
    </xf>
    <xf numFmtId="188" fontId="49" fillId="0" borderId="0" xfId="73" applyNumberFormat="1" applyFont="1" applyFill="1" applyBorder="1" applyAlignment="1">
      <alignment vertical="center"/>
    </xf>
    <xf numFmtId="38" fontId="49" fillId="0" borderId="0" xfId="73" quotePrefix="1" applyNumberFormat="1" applyFont="1" applyFill="1" applyAlignment="1">
      <alignment horizontal="left" vertical="center"/>
    </xf>
    <xf numFmtId="38" fontId="49" fillId="0" borderId="0" xfId="83" applyNumberFormat="1" applyFont="1" applyFill="1" applyAlignment="1">
      <alignment horizontal="center" vertical="center"/>
    </xf>
    <xf numFmtId="38" fontId="49" fillId="0" borderId="0" xfId="73" applyNumberFormat="1" applyFont="1" applyFill="1" applyBorder="1" applyAlignment="1">
      <alignment vertical="center"/>
    </xf>
    <xf numFmtId="194" fontId="49" fillId="0" borderId="0" xfId="73" applyNumberFormat="1" applyFont="1" applyFill="1" applyAlignment="1">
      <alignment vertical="center"/>
    </xf>
    <xf numFmtId="194" fontId="49" fillId="0" borderId="0" xfId="73" applyNumberFormat="1" applyFont="1" applyFill="1" applyBorder="1" applyAlignment="1">
      <alignment vertical="center"/>
    </xf>
    <xf numFmtId="194" fontId="49" fillId="0" borderId="8" xfId="73" applyNumberFormat="1" applyFont="1" applyFill="1" applyBorder="1" applyAlignment="1">
      <alignment vertical="center"/>
    </xf>
    <xf numFmtId="38" fontId="49" fillId="0" borderId="8" xfId="73" applyNumberFormat="1" applyFont="1" applyFill="1" applyBorder="1" applyAlignment="1">
      <alignment vertical="center"/>
    </xf>
    <xf numFmtId="37" fontId="49" fillId="0" borderId="8" xfId="73" applyNumberFormat="1" applyFont="1" applyFill="1" applyBorder="1" applyAlignment="1">
      <alignment vertical="center"/>
    </xf>
    <xf numFmtId="38" fontId="48" fillId="0" borderId="0" xfId="73" quotePrefix="1" applyNumberFormat="1" applyFont="1" applyFill="1" applyAlignment="1">
      <alignment horizontal="left" vertical="center"/>
    </xf>
    <xf numFmtId="194" fontId="49" fillId="0" borderId="9" xfId="73" applyNumberFormat="1" applyFont="1" applyFill="1" applyBorder="1" applyAlignment="1">
      <alignment vertical="center"/>
    </xf>
    <xf numFmtId="0" fontId="49" fillId="0" borderId="0" xfId="73" applyFont="1" applyFill="1" applyBorder="1"/>
    <xf numFmtId="194" fontId="48" fillId="0" borderId="0" xfId="76" applyNumberFormat="1" applyFont="1" applyFill="1" applyAlignment="1">
      <alignment vertical="center"/>
    </xf>
    <xf numFmtId="194" fontId="49" fillId="0" borderId="0" xfId="76" applyNumberFormat="1" applyFont="1" applyFill="1" applyAlignment="1">
      <alignment horizontal="center" vertical="center"/>
    </xf>
    <xf numFmtId="194" fontId="49" fillId="0" borderId="0" xfId="76" applyNumberFormat="1" applyFont="1" applyFill="1" applyAlignment="1">
      <alignment vertical="center"/>
    </xf>
    <xf numFmtId="194" fontId="50" fillId="0" borderId="0" xfId="76" applyNumberFormat="1" applyFont="1" applyFill="1" applyAlignment="1">
      <alignment vertical="center"/>
    </xf>
    <xf numFmtId="0" fontId="50" fillId="0" borderId="0" xfId="76" applyFont="1" applyFill="1" applyAlignment="1">
      <alignment vertical="center"/>
    </xf>
    <xf numFmtId="194" fontId="48" fillId="0" borderId="8" xfId="76" applyNumberFormat="1" applyFont="1" applyFill="1" applyBorder="1" applyAlignment="1">
      <alignment vertical="center"/>
    </xf>
    <xf numFmtId="194" fontId="49" fillId="0" borderId="8" xfId="76" applyNumberFormat="1" applyFont="1" applyFill="1" applyBorder="1" applyAlignment="1">
      <alignment horizontal="center" vertical="center"/>
    </xf>
    <xf numFmtId="194" fontId="49" fillId="0" borderId="8" xfId="76" applyNumberFormat="1" applyFont="1" applyFill="1" applyBorder="1" applyAlignment="1">
      <alignment vertical="center"/>
    </xf>
    <xf numFmtId="194" fontId="50" fillId="0" borderId="8" xfId="76" applyNumberFormat="1" applyFont="1" applyFill="1" applyBorder="1" applyAlignment="1">
      <alignment vertical="center"/>
    </xf>
    <xf numFmtId="194" fontId="48" fillId="0" borderId="0" xfId="76" applyNumberFormat="1" applyFont="1" applyFill="1" applyBorder="1" applyAlignment="1">
      <alignment vertical="center"/>
    </xf>
    <xf numFmtId="194" fontId="49" fillId="0" borderId="0" xfId="76" applyNumberFormat="1" applyFont="1" applyFill="1" applyBorder="1" applyAlignment="1">
      <alignment horizontal="center" vertical="center"/>
    </xf>
    <xf numFmtId="194" fontId="49" fillId="0" borderId="0" xfId="76" applyNumberFormat="1" applyFont="1" applyFill="1" applyBorder="1" applyAlignment="1">
      <alignment vertical="center"/>
    </xf>
    <xf numFmtId="194" fontId="50" fillId="0" borderId="0" xfId="76" applyNumberFormat="1" applyFont="1" applyFill="1" applyBorder="1" applyAlignment="1">
      <alignment vertical="center"/>
    </xf>
    <xf numFmtId="0" fontId="48" fillId="0" borderId="0" xfId="75" applyFont="1" applyFill="1" applyAlignment="1">
      <alignment horizontal="center" vertical="center"/>
    </xf>
    <xf numFmtId="194" fontId="48" fillId="0" borderId="0" xfId="75" applyNumberFormat="1" applyFont="1" applyFill="1" applyBorder="1" applyAlignment="1">
      <alignment horizontal="right" vertical="center"/>
    </xf>
    <xf numFmtId="194" fontId="48" fillId="0" borderId="10" xfId="71" applyNumberFormat="1" applyFont="1" applyFill="1" applyBorder="1" applyAlignment="1">
      <alignment horizontal="right" vertical="center"/>
    </xf>
    <xf numFmtId="0" fontId="48" fillId="0" borderId="0" xfId="75" applyFont="1" applyFill="1" applyAlignment="1">
      <alignment vertical="center"/>
    </xf>
    <xf numFmtId="194" fontId="48" fillId="0" borderId="0" xfId="75" quotePrefix="1" applyNumberFormat="1" applyFont="1" applyFill="1" applyBorder="1" applyAlignment="1">
      <alignment horizontal="right" vertical="center"/>
    </xf>
    <xf numFmtId="194" fontId="48" fillId="0" borderId="0" xfId="75" applyNumberFormat="1" applyFont="1" applyFill="1" applyAlignment="1">
      <alignment horizontal="right" vertical="center"/>
    </xf>
    <xf numFmtId="194" fontId="49" fillId="0" borderId="0" xfId="2" applyNumberFormat="1" applyFont="1" applyFill="1" applyBorder="1" applyAlignment="1">
      <alignment vertical="center"/>
    </xf>
    <xf numFmtId="190" fontId="48" fillId="0" borderId="0" xfId="2" applyFont="1" applyFill="1" applyAlignment="1">
      <alignment vertical="center"/>
    </xf>
    <xf numFmtId="194" fontId="51" fillId="0" borderId="0" xfId="2" applyNumberFormat="1" applyFont="1" applyFill="1" applyBorder="1" applyAlignment="1">
      <alignment horizontal="right" vertical="center"/>
    </xf>
    <xf numFmtId="194" fontId="49" fillId="0" borderId="0" xfId="2" applyNumberFormat="1" applyFont="1" applyFill="1" applyBorder="1" applyAlignment="1">
      <alignment horizontal="right" vertical="center"/>
    </xf>
    <xf numFmtId="194" fontId="51" fillId="0" borderId="8" xfId="2" applyNumberFormat="1" applyFont="1" applyFill="1" applyBorder="1" applyAlignment="1">
      <alignment horizontal="right" vertical="center"/>
    </xf>
    <xf numFmtId="194" fontId="51" fillId="0" borderId="0" xfId="2" applyNumberFormat="1" applyFont="1" applyFill="1" applyBorder="1" applyAlignment="1">
      <alignment vertical="center"/>
    </xf>
    <xf numFmtId="194" fontId="51" fillId="0" borderId="9" xfId="2" applyNumberFormat="1" applyFont="1" applyFill="1" applyBorder="1" applyAlignment="1">
      <alignment vertical="center"/>
    </xf>
    <xf numFmtId="194" fontId="53" fillId="0" borderId="0" xfId="75" applyNumberFormat="1" applyFont="1" applyFill="1" applyBorder="1" applyAlignment="1">
      <alignment horizontal="right" vertical="center"/>
    </xf>
    <xf numFmtId="194" fontId="53" fillId="0" borderId="0" xfId="75" applyNumberFormat="1" applyFont="1" applyFill="1" applyAlignment="1">
      <alignment horizontal="right" vertical="center"/>
    </xf>
    <xf numFmtId="194" fontId="50" fillId="0" borderId="8" xfId="2" applyNumberFormat="1" applyFont="1" applyFill="1" applyBorder="1" applyAlignment="1">
      <alignment vertical="center"/>
    </xf>
    <xf numFmtId="194" fontId="49" fillId="0" borderId="0" xfId="76" quotePrefix="1" applyNumberFormat="1" applyFont="1" applyFill="1" applyAlignment="1">
      <alignment horizontal="center" vertical="center"/>
    </xf>
    <xf numFmtId="38" fontId="49" fillId="0" borderId="0" xfId="83" applyNumberFormat="1" applyFont="1" applyFill="1" applyBorder="1" applyAlignment="1">
      <alignment horizontal="centerContinuous" vertical="center"/>
    </xf>
    <xf numFmtId="38" fontId="49" fillId="0" borderId="0" xfId="83" applyNumberFormat="1" applyFont="1" applyFill="1" applyAlignment="1">
      <alignment horizontal="centerContinuous" vertical="center"/>
    </xf>
    <xf numFmtId="38" fontId="54" fillId="0" borderId="0" xfId="83" applyNumberFormat="1" applyFont="1" applyFill="1" applyBorder="1" applyAlignment="1">
      <alignment horizontal="centerContinuous" vertical="center"/>
    </xf>
    <xf numFmtId="194" fontId="49" fillId="0" borderId="0" xfId="83" applyNumberFormat="1" applyFont="1" applyFill="1" applyAlignment="1">
      <alignment horizontal="right" vertical="center"/>
    </xf>
    <xf numFmtId="0" fontId="49" fillId="0" borderId="0" xfId="73" applyFont="1" applyFill="1" applyAlignment="1">
      <alignment vertical="center"/>
    </xf>
    <xf numFmtId="38" fontId="48" fillId="0" borderId="0" xfId="73" applyNumberFormat="1" applyFont="1" applyFill="1" applyBorder="1" applyAlignment="1">
      <alignment horizontal="left" vertical="center"/>
    </xf>
    <xf numFmtId="38" fontId="49" fillId="0" borderId="0" xfId="73" applyNumberFormat="1" applyFont="1" applyFill="1" applyBorder="1" applyAlignment="1">
      <alignment horizontal="centerContinuous" vertical="center"/>
    </xf>
    <xf numFmtId="0" fontId="49" fillId="0" borderId="0" xfId="83" applyNumberFormat="1" applyFont="1" applyFill="1" applyAlignment="1">
      <alignment vertical="center"/>
    </xf>
    <xf numFmtId="38" fontId="49" fillId="0" borderId="0" xfId="83" applyNumberFormat="1" applyFont="1" applyFill="1" applyAlignment="1">
      <alignment vertical="center"/>
    </xf>
    <xf numFmtId="38" fontId="49" fillId="0" borderId="0" xfId="83" applyNumberFormat="1" applyFont="1" applyFill="1" applyBorder="1" applyAlignment="1">
      <alignment vertical="center"/>
    </xf>
    <xf numFmtId="38" fontId="54" fillId="0" borderId="0" xfId="83" applyNumberFormat="1" applyFont="1" applyFill="1" applyBorder="1" applyAlignment="1">
      <alignment vertical="center"/>
    </xf>
    <xf numFmtId="198" fontId="54" fillId="0" borderId="0" xfId="83" applyNumberFormat="1" applyFont="1" applyFill="1" applyBorder="1" applyAlignment="1">
      <alignment vertical="center"/>
    </xf>
    <xf numFmtId="209" fontId="49" fillId="0" borderId="0" xfId="73" applyNumberFormat="1" applyFont="1" applyFill="1" applyAlignment="1">
      <alignment vertical="center"/>
    </xf>
    <xf numFmtId="38" fontId="49" fillId="0" borderId="8" xfId="83" applyNumberFormat="1" applyFont="1" applyFill="1" applyBorder="1" applyAlignment="1">
      <alignment vertical="center"/>
    </xf>
    <xf numFmtId="194" fontId="49" fillId="0" borderId="8" xfId="83" applyNumberFormat="1" applyFont="1" applyFill="1" applyBorder="1" applyAlignment="1">
      <alignment vertical="center"/>
    </xf>
    <xf numFmtId="38" fontId="48" fillId="0" borderId="0" xfId="73" quotePrefix="1" applyNumberFormat="1" applyFont="1" applyFill="1" applyBorder="1" applyAlignment="1">
      <alignment horizontal="left" vertical="center"/>
    </xf>
    <xf numFmtId="38" fontId="49" fillId="0" borderId="0" xfId="73" quotePrefix="1" applyNumberFormat="1" applyFont="1" applyFill="1" applyBorder="1" applyAlignment="1">
      <alignment horizontal="left" vertical="center"/>
    </xf>
    <xf numFmtId="39" fontId="48" fillId="0" borderId="0" xfId="159" applyNumberFormat="1" applyFont="1" applyFill="1" applyBorder="1" applyAlignment="1" applyProtection="1">
      <alignment horizontal="left" vertical="center"/>
    </xf>
    <xf numFmtId="0" fontId="49" fillId="0" borderId="0" xfId="0" applyFont="1" applyFill="1" applyAlignment="1">
      <alignment vertical="center"/>
    </xf>
    <xf numFmtId="0" fontId="49" fillId="0" borderId="0" xfId="0" applyFont="1" applyFill="1" applyBorder="1" applyAlignment="1">
      <alignment horizontal="center" vertical="center"/>
    </xf>
    <xf numFmtId="38" fontId="54" fillId="0" borderId="0" xfId="83" applyNumberFormat="1" applyFont="1" applyFill="1" applyBorder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4" fillId="0" borderId="0" xfId="73" applyFont="1" applyFill="1" applyAlignment="1">
      <alignment vertical="center"/>
    </xf>
    <xf numFmtId="43" fontId="49" fillId="0" borderId="0" xfId="73" applyNumberFormat="1" applyFont="1" applyFill="1" applyAlignment="1">
      <alignment vertical="center"/>
    </xf>
    <xf numFmtId="194" fontId="49" fillId="0" borderId="9" xfId="73" applyNumberFormat="1" applyFont="1" applyFill="1" applyBorder="1" applyAlignment="1">
      <alignment horizontal="right" vertical="center"/>
    </xf>
    <xf numFmtId="3" fontId="49" fillId="0" borderId="0" xfId="73" applyNumberFormat="1" applyFont="1" applyFill="1" applyAlignment="1">
      <alignment vertical="center"/>
    </xf>
    <xf numFmtId="210" fontId="49" fillId="0" borderId="0" xfId="73" applyNumberFormat="1" applyFont="1" applyFill="1" applyAlignment="1">
      <alignment vertical="center"/>
    </xf>
    <xf numFmtId="38" fontId="48" fillId="0" borderId="0" xfId="83" applyNumberFormat="1" applyFont="1" applyFill="1" applyAlignment="1">
      <alignment vertical="center"/>
    </xf>
    <xf numFmtId="194" fontId="49" fillId="0" borderId="0" xfId="22" applyNumberFormat="1" applyFont="1" applyFill="1" applyBorder="1" applyAlignment="1">
      <alignment horizontal="right" vertical="center"/>
    </xf>
    <xf numFmtId="194" fontId="49" fillId="0" borderId="0" xfId="83" applyNumberFormat="1" applyFont="1" applyFill="1" applyBorder="1" applyAlignment="1">
      <alignment horizontal="right" vertical="center"/>
    </xf>
    <xf numFmtId="195" fontId="49" fillId="0" borderId="9" xfId="73" applyNumberFormat="1" applyFont="1" applyFill="1" applyBorder="1" applyAlignment="1">
      <alignment vertical="center"/>
    </xf>
    <xf numFmtId="195" fontId="49" fillId="0" borderId="0" xfId="83" applyNumberFormat="1" applyFont="1" applyFill="1" applyAlignment="1">
      <alignment vertical="center"/>
    </xf>
    <xf numFmtId="0" fontId="49" fillId="0" borderId="0" xfId="73" applyFont="1" applyFill="1" applyBorder="1" applyAlignment="1">
      <alignment vertical="center"/>
    </xf>
    <xf numFmtId="0" fontId="49" fillId="0" borderId="8" xfId="73" applyFont="1" applyFill="1" applyBorder="1" applyAlignment="1">
      <alignment vertical="center"/>
    </xf>
    <xf numFmtId="38" fontId="49" fillId="0" borderId="0" xfId="73" applyNumberFormat="1" applyFont="1" applyFill="1" applyAlignment="1">
      <alignment horizontal="left" vertical="center"/>
    </xf>
    <xf numFmtId="188" fontId="49" fillId="0" borderId="0" xfId="73" applyNumberFormat="1" applyFont="1" applyFill="1" applyAlignment="1">
      <alignment horizontal="center" vertical="center"/>
    </xf>
    <xf numFmtId="188" fontId="49" fillId="0" borderId="0" xfId="73" applyNumberFormat="1" applyFont="1" applyFill="1" applyBorder="1" applyAlignment="1">
      <alignment horizontal="right" vertical="center"/>
    </xf>
    <xf numFmtId="188" fontId="49" fillId="0" borderId="0" xfId="73" applyNumberFormat="1" applyFont="1" applyFill="1" applyBorder="1" applyAlignment="1">
      <alignment horizontal="center" vertical="center"/>
    </xf>
    <xf numFmtId="194" fontId="49" fillId="0" borderId="0" xfId="77" applyNumberFormat="1" applyFont="1" applyFill="1" applyBorder="1" applyAlignment="1">
      <alignment vertical="center"/>
    </xf>
    <xf numFmtId="194" fontId="49" fillId="0" borderId="8" xfId="77" applyNumberFormat="1" applyFont="1" applyFill="1" applyBorder="1" applyAlignment="1">
      <alignment vertical="center"/>
    </xf>
    <xf numFmtId="38" fontId="48" fillId="0" borderId="0" xfId="73" applyNumberFormat="1" applyFont="1" applyFill="1" applyBorder="1" applyAlignment="1">
      <alignment vertical="center"/>
    </xf>
    <xf numFmtId="38" fontId="49" fillId="0" borderId="0" xfId="73" applyNumberFormat="1" applyFont="1" applyFill="1" applyAlignment="1">
      <alignment horizontal="center" vertical="center"/>
    </xf>
    <xf numFmtId="0" fontId="49" fillId="0" borderId="0" xfId="73" applyNumberFormat="1" applyFont="1" applyFill="1" applyAlignment="1">
      <alignment vertical="center"/>
    </xf>
    <xf numFmtId="0" fontId="49" fillId="0" borderId="0" xfId="73" applyNumberFormat="1" applyFont="1" applyFill="1" applyBorder="1" applyAlignment="1">
      <alignment horizontal="center" vertical="center"/>
    </xf>
    <xf numFmtId="194" fontId="49" fillId="0" borderId="8" xfId="22" applyNumberFormat="1" applyFont="1" applyFill="1" applyBorder="1" applyAlignment="1">
      <alignment horizontal="right" vertical="center"/>
    </xf>
    <xf numFmtId="209" fontId="49" fillId="0" borderId="0" xfId="2" applyNumberFormat="1" applyFont="1" applyFill="1" applyBorder="1" applyAlignment="1">
      <alignment vertical="center"/>
    </xf>
    <xf numFmtId="0" fontId="48" fillId="0" borderId="0" xfId="73" applyFont="1" applyFill="1"/>
    <xf numFmtId="209" fontId="49" fillId="0" borderId="0" xfId="2" applyNumberFormat="1" applyFont="1" applyFill="1"/>
    <xf numFmtId="0" fontId="49" fillId="0" borderId="0" xfId="171" applyFont="1" applyAlignment="1">
      <alignment vertical="top"/>
    </xf>
    <xf numFmtId="0" fontId="49" fillId="0" borderId="0" xfId="171" applyFont="1" applyAlignment="1">
      <alignment horizontal="center" vertical="top"/>
    </xf>
    <xf numFmtId="194" fontId="49" fillId="0" borderId="0" xfId="171" applyNumberFormat="1" applyFont="1" applyAlignment="1">
      <alignment horizontal="right" vertical="top"/>
    </xf>
    <xf numFmtId="188" fontId="49" fillId="0" borderId="0" xfId="171" applyNumberFormat="1" applyFont="1" applyFill="1" applyAlignment="1">
      <alignment vertical="top"/>
    </xf>
    <xf numFmtId="0" fontId="49" fillId="9" borderId="0" xfId="0" applyFont="1" applyFill="1" applyBorder="1" applyAlignment="1">
      <alignment horizontal="center" vertical="center"/>
    </xf>
    <xf numFmtId="194" fontId="49" fillId="0" borderId="8" xfId="171" applyNumberFormat="1" applyFont="1" applyBorder="1" applyAlignment="1">
      <alignment horizontal="right" vertical="top"/>
    </xf>
    <xf numFmtId="0" fontId="48" fillId="0" borderId="0" xfId="171" applyFont="1" applyAlignment="1">
      <alignment vertical="top"/>
    </xf>
    <xf numFmtId="38" fontId="49" fillId="0" borderId="0" xfId="71" applyNumberFormat="1" applyFont="1" applyFill="1" applyAlignment="1">
      <alignment horizontal="center" vertical="center"/>
    </xf>
    <xf numFmtId="38" fontId="49" fillId="0" borderId="0" xfId="84" applyNumberFormat="1" applyFont="1" applyFill="1" applyAlignment="1">
      <alignment horizontal="center" vertical="center"/>
    </xf>
    <xf numFmtId="0" fontId="49" fillId="0" borderId="0" xfId="75" applyNumberFormat="1" applyFont="1" applyFill="1" applyAlignment="1">
      <alignment horizontal="center" vertical="center"/>
    </xf>
    <xf numFmtId="194" fontId="48" fillId="0" borderId="0" xfId="73" applyNumberFormat="1" applyFont="1" applyFill="1" applyBorder="1" applyAlignment="1">
      <alignment horizontal="right" vertical="center"/>
    </xf>
    <xf numFmtId="0" fontId="49" fillId="0" borderId="0" xfId="171" applyFont="1" applyFill="1" applyAlignment="1">
      <alignment horizontal="center" vertical="top"/>
    </xf>
    <xf numFmtId="38" fontId="48" fillId="0" borderId="0" xfId="73" applyNumberFormat="1" applyFont="1" applyAlignment="1">
      <alignment horizontal="left" vertical="center"/>
    </xf>
    <xf numFmtId="194" fontId="48" fillId="0" borderId="0" xfId="76" applyNumberFormat="1" applyFont="1" applyAlignment="1">
      <alignment vertical="center"/>
    </xf>
    <xf numFmtId="0" fontId="48" fillId="0" borderId="0" xfId="76" applyFont="1" applyAlignment="1">
      <alignment vertical="center"/>
    </xf>
    <xf numFmtId="38" fontId="48" fillId="0" borderId="8" xfId="76" applyNumberFormat="1" applyFont="1" applyBorder="1" applyAlignment="1">
      <alignment vertical="center"/>
    </xf>
    <xf numFmtId="194" fontId="48" fillId="0" borderId="8" xfId="76" applyNumberFormat="1" applyFont="1" applyBorder="1" applyAlignment="1">
      <alignment vertical="center"/>
    </xf>
    <xf numFmtId="38" fontId="48" fillId="0" borderId="0" xfId="76" applyNumberFormat="1" applyFont="1" applyAlignment="1">
      <alignment vertical="center"/>
    </xf>
    <xf numFmtId="0" fontId="48" fillId="0" borderId="0" xfId="75" applyFont="1" applyAlignment="1">
      <alignment horizontal="left" vertical="center"/>
    </xf>
    <xf numFmtId="0" fontId="48" fillId="0" borderId="0" xfId="75" applyFont="1" applyAlignment="1">
      <alignment horizontal="center" vertical="center"/>
    </xf>
    <xf numFmtId="194" fontId="48" fillId="0" borderId="0" xfId="75" applyNumberFormat="1" applyFont="1" applyAlignment="1">
      <alignment horizontal="right" vertical="center"/>
    </xf>
    <xf numFmtId="194" fontId="48" fillId="0" borderId="8" xfId="71" applyNumberFormat="1" applyFont="1" applyBorder="1" applyAlignment="1">
      <alignment horizontal="center" vertical="center"/>
    </xf>
    <xf numFmtId="0" fontId="48" fillId="0" borderId="0" xfId="75" applyFont="1" applyAlignment="1">
      <alignment vertical="center"/>
    </xf>
    <xf numFmtId="0" fontId="48" fillId="0" borderId="0" xfId="71" applyFont="1" applyAlignment="1">
      <alignment horizontal="left" vertical="center"/>
    </xf>
    <xf numFmtId="0" fontId="51" fillId="0" borderId="0" xfId="71" applyFont="1" applyAlignment="1">
      <alignment horizontal="left" vertical="center"/>
    </xf>
    <xf numFmtId="0" fontId="52" fillId="0" borderId="0" xfId="71" applyFont="1" applyAlignment="1">
      <alignment horizontal="left"/>
    </xf>
    <xf numFmtId="0" fontId="49" fillId="0" borderId="0" xfId="71" applyFont="1" applyAlignment="1">
      <alignment horizontal="center" vertical="center"/>
    </xf>
    <xf numFmtId="38" fontId="49" fillId="0" borderId="8" xfId="76" applyNumberFormat="1" applyFont="1" applyBorder="1" applyAlignment="1">
      <alignment vertical="center"/>
    </xf>
    <xf numFmtId="194" fontId="49" fillId="0" borderId="8" xfId="76" applyNumberFormat="1" applyFont="1" applyBorder="1" applyAlignment="1">
      <alignment vertical="center"/>
    </xf>
    <xf numFmtId="0" fontId="49" fillId="0" borderId="0" xfId="76" applyFont="1" applyAlignment="1">
      <alignment vertical="center"/>
    </xf>
    <xf numFmtId="194" fontId="49" fillId="0" borderId="0" xfId="76" applyNumberFormat="1" applyFont="1" applyAlignment="1">
      <alignment vertical="center"/>
    </xf>
    <xf numFmtId="194" fontId="5" fillId="0" borderId="0" xfId="2" applyNumberFormat="1" applyFont="1" applyFill="1" applyBorder="1" applyAlignment="1">
      <alignment horizontal="right" vertical="center"/>
    </xf>
    <xf numFmtId="194" fontId="5" fillId="0" borderId="0" xfId="2" applyNumberFormat="1" applyFont="1" applyFill="1" applyBorder="1" applyAlignment="1">
      <alignment vertical="center"/>
    </xf>
    <xf numFmtId="38" fontId="49" fillId="0" borderId="0" xfId="83" applyNumberFormat="1" applyFont="1" applyFill="1"/>
    <xf numFmtId="195" fontId="49" fillId="0" borderId="0" xfId="73" applyNumberFormat="1" applyFont="1" applyFill="1" applyBorder="1" applyAlignment="1">
      <alignment vertical="center"/>
    </xf>
    <xf numFmtId="194" fontId="49" fillId="0" borderId="0" xfId="2" applyNumberFormat="1" applyFont="1" applyFill="1" applyAlignment="1">
      <alignment vertical="center"/>
    </xf>
    <xf numFmtId="0" fontId="49" fillId="0" borderId="0" xfId="75" applyFont="1" applyFill="1" applyAlignment="1">
      <alignment vertical="center"/>
    </xf>
    <xf numFmtId="212" fontId="5" fillId="0" borderId="0" xfId="76" applyNumberFormat="1" applyFont="1" applyFill="1" applyBorder="1" applyAlignment="1">
      <alignment vertical="center"/>
    </xf>
    <xf numFmtId="0" fontId="49" fillId="0" borderId="8" xfId="75" applyFont="1" applyFill="1" applyBorder="1" applyAlignment="1">
      <alignment horizontal="right" vertical="center"/>
    </xf>
    <xf numFmtId="194" fontId="49" fillId="0" borderId="0" xfId="73" applyNumberFormat="1" applyFont="1" applyFill="1" applyBorder="1"/>
    <xf numFmtId="38" fontId="49" fillId="0" borderId="0" xfId="83" applyNumberFormat="1" applyFont="1" applyFill="1" applyAlignment="1">
      <alignment vertical="top"/>
    </xf>
    <xf numFmtId="0" fontId="49" fillId="0" borderId="0" xfId="73" applyFont="1" applyFill="1" applyAlignment="1">
      <alignment vertical="top"/>
    </xf>
    <xf numFmtId="194" fontId="49" fillId="0" borderId="0" xfId="73" applyNumberFormat="1" applyFont="1" applyFill="1" applyAlignment="1">
      <alignment vertical="top"/>
    </xf>
    <xf numFmtId="194" fontId="48" fillId="10" borderId="0" xfId="71" applyNumberFormat="1" applyFont="1" applyFill="1" applyBorder="1" applyAlignment="1">
      <alignment horizontal="right" vertical="center"/>
    </xf>
    <xf numFmtId="194" fontId="49" fillId="10" borderId="0" xfId="19" applyNumberFormat="1" applyFont="1" applyFill="1" applyAlignment="1">
      <alignment horizontal="right" vertical="center"/>
    </xf>
    <xf numFmtId="194" fontId="49" fillId="10" borderId="0" xfId="71" applyNumberFormat="1" applyFont="1" applyFill="1" applyAlignment="1">
      <alignment vertical="center"/>
    </xf>
    <xf numFmtId="194" fontId="49" fillId="10" borderId="0" xfId="75" applyNumberFormat="1" applyFont="1" applyFill="1" applyAlignment="1">
      <alignment horizontal="right" vertical="center"/>
    </xf>
    <xf numFmtId="194" fontId="49" fillId="10" borderId="8" xfId="75" applyNumberFormat="1" applyFont="1" applyFill="1" applyBorder="1" applyAlignment="1">
      <alignment horizontal="right" vertical="center"/>
    </xf>
    <xf numFmtId="194" fontId="49" fillId="10" borderId="9" xfId="71" applyNumberFormat="1" applyFont="1" applyFill="1" applyBorder="1" applyAlignment="1">
      <alignment vertical="center"/>
    </xf>
    <xf numFmtId="194" fontId="49" fillId="10" borderId="8" xfId="71" applyNumberFormat="1" applyFont="1" applyFill="1" applyBorder="1" applyAlignment="1">
      <alignment horizontal="right" vertical="center"/>
    </xf>
    <xf numFmtId="194" fontId="49" fillId="10" borderId="8" xfId="71" applyNumberFormat="1" applyFont="1" applyFill="1" applyBorder="1" applyAlignment="1">
      <alignment vertical="center"/>
    </xf>
    <xf numFmtId="195" fontId="49" fillId="10" borderId="0" xfId="71" applyNumberFormat="1" applyFont="1" applyFill="1" applyAlignment="1">
      <alignment vertical="center"/>
    </xf>
    <xf numFmtId="195" fontId="48" fillId="10" borderId="0" xfId="71" applyNumberFormat="1" applyFont="1" applyFill="1" applyBorder="1" applyAlignment="1">
      <alignment horizontal="right" vertical="center"/>
    </xf>
    <xf numFmtId="194" fontId="49" fillId="10" borderId="9" xfId="20" applyNumberFormat="1" applyFont="1" applyFill="1" applyBorder="1" applyAlignment="1">
      <alignment horizontal="right" vertical="center"/>
    </xf>
    <xf numFmtId="194" fontId="49" fillId="10" borderId="0" xfId="71" applyNumberFormat="1" applyFont="1" applyFill="1" applyBorder="1" applyAlignment="1">
      <alignment vertical="center"/>
    </xf>
    <xf numFmtId="194" fontId="49" fillId="10" borderId="0" xfId="20" applyNumberFormat="1" applyFont="1" applyFill="1" applyAlignment="1">
      <alignment horizontal="right" vertical="center"/>
    </xf>
    <xf numFmtId="0" fontId="49" fillId="10" borderId="0" xfId="71" applyFont="1" applyFill="1" applyAlignment="1">
      <alignment vertical="center"/>
    </xf>
    <xf numFmtId="194" fontId="49" fillId="10" borderId="8" xfId="20" applyNumberFormat="1" applyFont="1" applyFill="1" applyBorder="1" applyAlignment="1">
      <alignment horizontal="right" vertical="center"/>
    </xf>
    <xf numFmtId="194" fontId="48" fillId="10" borderId="0" xfId="0" applyNumberFormat="1" applyFont="1" applyFill="1" applyBorder="1" applyAlignment="1">
      <alignment horizontal="right" vertical="center"/>
    </xf>
    <xf numFmtId="194" fontId="49" fillId="10" borderId="0" xfId="73" applyNumberFormat="1" applyFont="1" applyFill="1" applyAlignment="1">
      <alignment horizontal="right" vertical="center"/>
    </xf>
    <xf numFmtId="194" fontId="49" fillId="10" borderId="0" xfId="73" applyNumberFormat="1" applyFont="1" applyFill="1" applyAlignment="1">
      <alignment vertical="center"/>
    </xf>
    <xf numFmtId="194" fontId="49" fillId="10" borderId="8" xfId="73" applyNumberFormat="1" applyFont="1" applyFill="1" applyBorder="1" applyAlignment="1">
      <alignment vertical="center"/>
    </xf>
    <xf numFmtId="194" fontId="49" fillId="10" borderId="0" xfId="73" applyNumberFormat="1" applyFont="1" applyFill="1" applyBorder="1" applyAlignment="1">
      <alignment vertical="center"/>
    </xf>
    <xf numFmtId="194" fontId="49" fillId="10" borderId="9" xfId="73" applyNumberFormat="1" applyFont="1" applyFill="1" applyBorder="1" applyAlignment="1">
      <alignment vertical="center"/>
    </xf>
    <xf numFmtId="194" fontId="48" fillId="10" borderId="0" xfId="75" quotePrefix="1" applyNumberFormat="1" applyFont="1" applyFill="1" applyBorder="1" applyAlignment="1">
      <alignment horizontal="right" vertical="center"/>
    </xf>
    <xf numFmtId="209" fontId="49" fillId="10" borderId="0" xfId="2" applyNumberFormat="1" applyFont="1" applyFill="1" applyAlignment="1">
      <alignment horizontal="right" vertical="center"/>
    </xf>
    <xf numFmtId="209" fontId="49" fillId="10" borderId="8" xfId="2" applyNumberFormat="1" applyFont="1" applyFill="1" applyBorder="1" applyAlignment="1">
      <alignment horizontal="right" vertical="center"/>
    </xf>
    <xf numFmtId="194" fontId="5" fillId="10" borderId="8" xfId="2" applyNumberFormat="1" applyFont="1" applyFill="1" applyBorder="1" applyAlignment="1">
      <alignment horizontal="right" vertical="center"/>
    </xf>
    <xf numFmtId="194" fontId="51" fillId="10" borderId="0" xfId="2" applyNumberFormat="1" applyFont="1" applyFill="1" applyBorder="1" applyAlignment="1">
      <alignment vertical="center"/>
    </xf>
    <xf numFmtId="194" fontId="51" fillId="10" borderId="9" xfId="2" applyNumberFormat="1" applyFont="1" applyFill="1" applyBorder="1" applyAlignment="1">
      <alignment vertical="center"/>
    </xf>
    <xf numFmtId="194" fontId="48" fillId="10" borderId="0" xfId="75" applyNumberFormat="1" applyFont="1" applyFill="1" applyBorder="1" applyAlignment="1">
      <alignment horizontal="right" vertical="center"/>
    </xf>
    <xf numFmtId="194" fontId="53" fillId="10" borderId="0" xfId="75" applyNumberFormat="1" applyFont="1" applyFill="1" applyBorder="1" applyAlignment="1">
      <alignment horizontal="right" vertical="center"/>
    </xf>
    <xf numFmtId="194" fontId="51" fillId="10" borderId="8" xfId="2" applyNumberFormat="1" applyFont="1" applyFill="1" applyBorder="1" applyAlignment="1">
      <alignment horizontal="right" vertical="center"/>
    </xf>
    <xf numFmtId="194" fontId="53" fillId="10" borderId="0" xfId="75" applyNumberFormat="1" applyFont="1" applyFill="1" applyAlignment="1">
      <alignment horizontal="right" vertical="center"/>
    </xf>
    <xf numFmtId="194" fontId="51" fillId="10" borderId="0" xfId="2" applyNumberFormat="1" applyFont="1" applyFill="1" applyBorder="1" applyAlignment="1">
      <alignment horizontal="right" vertical="center"/>
    </xf>
    <xf numFmtId="194" fontId="49" fillId="10" borderId="0" xfId="73" applyNumberFormat="1" applyFont="1" applyFill="1" applyBorder="1" applyAlignment="1">
      <alignment horizontal="right" vertical="center"/>
    </xf>
    <xf numFmtId="194" fontId="49" fillId="10" borderId="0" xfId="73" applyNumberFormat="1" applyFont="1" applyFill="1"/>
    <xf numFmtId="188" fontId="49" fillId="10" borderId="0" xfId="171" applyNumberFormat="1" applyFont="1" applyFill="1" applyAlignment="1">
      <alignment vertical="top"/>
    </xf>
    <xf numFmtId="0" fontId="49" fillId="10" borderId="0" xfId="171" applyFont="1" applyFill="1" applyAlignment="1">
      <alignment vertical="top"/>
    </xf>
    <xf numFmtId="188" fontId="49" fillId="10" borderId="8" xfId="171" applyNumberFormat="1" applyFont="1" applyFill="1" applyBorder="1" applyAlignment="1">
      <alignment vertical="top"/>
    </xf>
    <xf numFmtId="194" fontId="49" fillId="10" borderId="0" xfId="77" applyNumberFormat="1" applyFont="1" applyFill="1" applyBorder="1" applyAlignment="1">
      <alignment vertical="center"/>
    </xf>
    <xf numFmtId="194" fontId="49" fillId="10" borderId="8" xfId="22" applyNumberFormat="1" applyFont="1" applyFill="1" applyBorder="1" applyAlignment="1">
      <alignment horizontal="right" vertical="center"/>
    </xf>
    <xf numFmtId="194" fontId="49" fillId="10" borderId="8" xfId="77" applyNumberFormat="1" applyFont="1" applyFill="1" applyBorder="1" applyAlignment="1">
      <alignment vertical="center"/>
    </xf>
    <xf numFmtId="209" fontId="49" fillId="10" borderId="0" xfId="2" applyNumberFormat="1" applyFont="1" applyFill="1" applyBorder="1" applyAlignment="1">
      <alignment vertical="center"/>
    </xf>
    <xf numFmtId="209" fontId="49" fillId="10" borderId="0" xfId="2" applyNumberFormat="1" applyFont="1" applyFill="1"/>
    <xf numFmtId="0" fontId="49" fillId="0" borderId="0" xfId="71" applyFont="1" applyFill="1" applyAlignment="1">
      <alignment horizontal="center" vertical="center"/>
    </xf>
    <xf numFmtId="0" fontId="49" fillId="0" borderId="0" xfId="71" applyFont="1" applyFill="1" applyAlignment="1">
      <alignment horizontal="center" vertical="top"/>
    </xf>
    <xf numFmtId="195" fontId="49" fillId="10" borderId="9" xfId="77" applyNumberFormat="1" applyFont="1" applyFill="1" applyBorder="1" applyAlignment="1">
      <alignment vertical="center"/>
    </xf>
    <xf numFmtId="211" fontId="49" fillId="0" borderId="0" xfId="77" applyNumberFormat="1" applyFont="1" applyFill="1" applyBorder="1" applyAlignment="1">
      <alignment vertical="center"/>
    </xf>
    <xf numFmtId="0" fontId="49" fillId="0" borderId="0" xfId="71" applyFont="1" applyFill="1" applyAlignment="1">
      <alignment horizontal="center" vertical="center"/>
    </xf>
    <xf numFmtId="0" fontId="49" fillId="0" borderId="0" xfId="71" applyFont="1" applyFill="1" applyAlignment="1">
      <alignment horizontal="left" vertical="center"/>
    </xf>
    <xf numFmtId="0" fontId="49" fillId="0" borderId="0" xfId="71" applyFont="1" applyFill="1" applyAlignment="1">
      <alignment horizontal="center" vertical="top"/>
    </xf>
    <xf numFmtId="194" fontId="48" fillId="0" borderId="8" xfId="71" applyNumberFormat="1" applyFont="1" applyFill="1" applyBorder="1" applyAlignment="1">
      <alignment horizontal="center" vertical="center"/>
    </xf>
  </cellXfs>
  <cellStyles count="172">
    <cellStyle name="75" xfId="1" xr:uid="{00000000-0005-0000-0000-000000000000}"/>
    <cellStyle name="Comma" xfId="2" builtinId="3"/>
    <cellStyle name="Comma  - Style1" xfId="3" xr:uid="{00000000-0005-0000-0000-000002000000}"/>
    <cellStyle name="Comma  - Style2" xfId="4" xr:uid="{00000000-0005-0000-0000-000003000000}"/>
    <cellStyle name="Comma  - Style3" xfId="5" xr:uid="{00000000-0005-0000-0000-000004000000}"/>
    <cellStyle name="Comma  - Style4" xfId="6" xr:uid="{00000000-0005-0000-0000-000005000000}"/>
    <cellStyle name="Comma  - Style5" xfId="7" xr:uid="{00000000-0005-0000-0000-000006000000}"/>
    <cellStyle name="Comma  - Style6" xfId="8" xr:uid="{00000000-0005-0000-0000-000007000000}"/>
    <cellStyle name="Comma  - Style7" xfId="9" xr:uid="{00000000-0005-0000-0000-000008000000}"/>
    <cellStyle name="Comma  - Style8" xfId="10" xr:uid="{00000000-0005-0000-0000-000009000000}"/>
    <cellStyle name="Comma (0.0)" xfId="11" xr:uid="{00000000-0005-0000-0000-00000A000000}"/>
    <cellStyle name="Comma (0.00)" xfId="12" xr:uid="{00000000-0005-0000-0000-00000B000000}"/>
    <cellStyle name="Comma (hidden)" xfId="13" xr:uid="{00000000-0005-0000-0000-00000C000000}"/>
    <cellStyle name="Comma (hidden) 2" xfId="14" xr:uid="{00000000-0005-0000-0000-00000D000000}"/>
    <cellStyle name="Comma (index)" xfId="15" xr:uid="{00000000-0005-0000-0000-00000E000000}"/>
    <cellStyle name="Comma (index) 2" xfId="16" xr:uid="{00000000-0005-0000-0000-00000F000000}"/>
    <cellStyle name="Comma 10" xfId="17" xr:uid="{00000000-0005-0000-0000-000010000000}"/>
    <cellStyle name="Comma 2" xfId="18" xr:uid="{00000000-0005-0000-0000-000011000000}"/>
    <cellStyle name="Comma 2 2" xfId="19" xr:uid="{00000000-0005-0000-0000-000012000000}"/>
    <cellStyle name="Comma 2 2 5" xfId="20" xr:uid="{00000000-0005-0000-0000-000013000000}"/>
    <cellStyle name="Comma 3" xfId="21" xr:uid="{00000000-0005-0000-0000-000014000000}"/>
    <cellStyle name="Comma 4" xfId="22" xr:uid="{00000000-0005-0000-0000-000015000000}"/>
    <cellStyle name="comma zerodec" xfId="23" xr:uid="{00000000-0005-0000-0000-000016000000}"/>
    <cellStyle name="Cover Date" xfId="24" xr:uid="{00000000-0005-0000-0000-000017000000}"/>
    <cellStyle name="Cover Subtitle" xfId="25" xr:uid="{00000000-0005-0000-0000-000018000000}"/>
    <cellStyle name="Cover Title" xfId="26" xr:uid="{00000000-0005-0000-0000-000019000000}"/>
    <cellStyle name="Currency (hidden)" xfId="27" xr:uid="{00000000-0005-0000-0000-00001A000000}"/>
    <cellStyle name="Currency (hidden) 2" xfId="28" xr:uid="{00000000-0005-0000-0000-00001B000000}"/>
    <cellStyle name="Currency1" xfId="29" xr:uid="{00000000-0005-0000-0000-00001C000000}"/>
    <cellStyle name="Dollar (zero dec)" xfId="30" xr:uid="{00000000-0005-0000-0000-00001D000000}"/>
    <cellStyle name="E&amp;Y House" xfId="31" xr:uid="{00000000-0005-0000-0000-00001E000000}"/>
    <cellStyle name="Euro" xfId="32" xr:uid="{00000000-0005-0000-0000-00001F000000}"/>
    <cellStyle name="Footer SBILogo1" xfId="33" xr:uid="{00000000-0005-0000-0000-000020000000}"/>
    <cellStyle name="Footer SBILogo2" xfId="34" xr:uid="{00000000-0005-0000-0000-000021000000}"/>
    <cellStyle name="Footnote" xfId="35" xr:uid="{00000000-0005-0000-0000-000022000000}"/>
    <cellStyle name="Footnote Reference" xfId="36" xr:uid="{00000000-0005-0000-0000-000023000000}"/>
    <cellStyle name="Footnote_A265_2006_Q3_Section D_D-7.1" xfId="37" xr:uid="{00000000-0005-0000-0000-000024000000}"/>
    <cellStyle name="Grey" xfId="38" xr:uid="{00000000-0005-0000-0000-000025000000}"/>
    <cellStyle name="Header" xfId="39" xr:uid="{00000000-0005-0000-0000-000026000000}"/>
    <cellStyle name="Header Draft Stamp" xfId="40" xr:uid="{00000000-0005-0000-0000-000027000000}"/>
    <cellStyle name="Header_A265_2006_Q3_Section D_D-7.1" xfId="41" xr:uid="{00000000-0005-0000-0000-000028000000}"/>
    <cellStyle name="Header1" xfId="42" xr:uid="{00000000-0005-0000-0000-000029000000}"/>
    <cellStyle name="Header2" xfId="43" xr:uid="{00000000-0005-0000-0000-00002A000000}"/>
    <cellStyle name="Heading 1 2" xfId="44" xr:uid="{00000000-0005-0000-0000-00002B000000}"/>
    <cellStyle name="Heading 1 3" xfId="45" xr:uid="{00000000-0005-0000-0000-00002C000000}"/>
    <cellStyle name="Heading 1 Above" xfId="46" xr:uid="{00000000-0005-0000-0000-00002D000000}"/>
    <cellStyle name="Heading 1+" xfId="47" xr:uid="{00000000-0005-0000-0000-00002E000000}"/>
    <cellStyle name="Heading 2 2" xfId="48" xr:uid="{00000000-0005-0000-0000-00002F000000}"/>
    <cellStyle name="Heading 2 3" xfId="49" xr:uid="{00000000-0005-0000-0000-000030000000}"/>
    <cellStyle name="Heading 2 Below" xfId="50" xr:uid="{00000000-0005-0000-0000-000031000000}"/>
    <cellStyle name="Heading 2+" xfId="51" xr:uid="{00000000-0005-0000-0000-000032000000}"/>
    <cellStyle name="Heading 3 2" xfId="52" xr:uid="{00000000-0005-0000-0000-000033000000}"/>
    <cellStyle name="Heading 3 3" xfId="53" xr:uid="{00000000-0005-0000-0000-000034000000}"/>
    <cellStyle name="Heading 3+" xfId="54" xr:uid="{00000000-0005-0000-0000-000035000000}"/>
    <cellStyle name="Hidden" xfId="55" xr:uid="{00000000-0005-0000-0000-000036000000}"/>
    <cellStyle name="Hyperlink 2" xfId="56" xr:uid="{00000000-0005-0000-0000-000037000000}"/>
    <cellStyle name="Input [yellow]" xfId="57" xr:uid="{00000000-0005-0000-0000-000038000000}"/>
    <cellStyle name="MS_COL_STYLE" xfId="58" xr:uid="{00000000-0005-0000-0000-000039000000}"/>
    <cellStyle name="NavStyleDefault" xfId="59" xr:uid="{00000000-0005-0000-0000-00003A000000}"/>
    <cellStyle name="NavStyleDefault 2" xfId="60" xr:uid="{00000000-0005-0000-0000-00003B000000}"/>
    <cellStyle name="no dec" xfId="61" xr:uid="{00000000-0005-0000-0000-00003C000000}"/>
    <cellStyle name="Normal" xfId="0" builtinId="0"/>
    <cellStyle name="Normal - Style1" xfId="62" xr:uid="{00000000-0005-0000-0000-00003E000000}"/>
    <cellStyle name="Normal 10" xfId="63" xr:uid="{00000000-0005-0000-0000-00003F000000}"/>
    <cellStyle name="Normal 11" xfId="64" xr:uid="{00000000-0005-0000-0000-000040000000}"/>
    <cellStyle name="Normal 12" xfId="65" xr:uid="{00000000-0005-0000-0000-000041000000}"/>
    <cellStyle name="Normal 13" xfId="66" xr:uid="{00000000-0005-0000-0000-000042000000}"/>
    <cellStyle name="Normal 14" xfId="67" xr:uid="{00000000-0005-0000-0000-000043000000}"/>
    <cellStyle name="Normal 15" xfId="68" xr:uid="{00000000-0005-0000-0000-000044000000}"/>
    <cellStyle name="Normal 16" xfId="69" xr:uid="{00000000-0005-0000-0000-000045000000}"/>
    <cellStyle name="Normal 2" xfId="70" xr:uid="{00000000-0005-0000-0000-000046000000}"/>
    <cellStyle name="Normal 2 2" xfId="71" xr:uid="{00000000-0005-0000-0000-000047000000}"/>
    <cellStyle name="Normal 3" xfId="72" xr:uid="{00000000-0005-0000-0000-000048000000}"/>
    <cellStyle name="Normal 3 2" xfId="73" xr:uid="{00000000-0005-0000-0000-000049000000}"/>
    <cellStyle name="Normal 4" xfId="74" xr:uid="{00000000-0005-0000-0000-00004A000000}"/>
    <cellStyle name="Normal 43" xfId="75" xr:uid="{00000000-0005-0000-0000-00004B000000}"/>
    <cellStyle name="Normal 5" xfId="76" xr:uid="{00000000-0005-0000-0000-00004C000000}"/>
    <cellStyle name="Normal 5 2" xfId="171" xr:uid="{D18B6B1E-8C31-49ED-A3FC-3202380F73C1}"/>
    <cellStyle name="Normal 6" xfId="77" xr:uid="{00000000-0005-0000-0000-00004D000000}"/>
    <cellStyle name="Normal 6 2" xfId="78" xr:uid="{00000000-0005-0000-0000-00004E000000}"/>
    <cellStyle name="Normal 7" xfId="79" xr:uid="{00000000-0005-0000-0000-00004F000000}"/>
    <cellStyle name="Normal 7 2" xfId="80" xr:uid="{00000000-0005-0000-0000-000050000000}"/>
    <cellStyle name="Normal 8" xfId="81" xr:uid="{00000000-0005-0000-0000-000051000000}"/>
    <cellStyle name="Normal 9" xfId="82" xr:uid="{00000000-0005-0000-0000-000052000000}"/>
    <cellStyle name="Normal_Bs-Plt" xfId="83" xr:uid="{00000000-0005-0000-0000-000053000000}"/>
    <cellStyle name="Normal_F086_2008_Q3_Cash flow update" xfId="84" xr:uid="{00000000-0005-0000-0000-000054000000}"/>
    <cellStyle name="NormalGB" xfId="85" xr:uid="{00000000-0005-0000-0000-000055000000}"/>
    <cellStyle name="Page Number" xfId="86" xr:uid="{00000000-0005-0000-0000-000056000000}"/>
    <cellStyle name="Percent (0%)" xfId="87" xr:uid="{00000000-0005-0000-0000-000057000000}"/>
    <cellStyle name="Percent (0%) 2" xfId="88" xr:uid="{00000000-0005-0000-0000-000058000000}"/>
    <cellStyle name="Percent (0.0%)" xfId="89" xr:uid="{00000000-0005-0000-0000-000059000000}"/>
    <cellStyle name="Percent (0.0%) 2" xfId="90" xr:uid="{00000000-0005-0000-0000-00005A000000}"/>
    <cellStyle name="Percent (0.00%)" xfId="91" xr:uid="{00000000-0005-0000-0000-00005B000000}"/>
    <cellStyle name="Percent (0.00%) 2" xfId="92" xr:uid="{00000000-0005-0000-0000-00005C000000}"/>
    <cellStyle name="Percent [2]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Percent 5" xfId="97" xr:uid="{00000000-0005-0000-0000-000061000000}"/>
    <cellStyle name="Quantity" xfId="98" xr:uid="{00000000-0005-0000-0000-000062000000}"/>
    <cellStyle name="Salomon Logo" xfId="99" xr:uid="{00000000-0005-0000-0000-000063000000}"/>
    <cellStyle name="SS Col Hdr" xfId="100" xr:uid="{00000000-0005-0000-0000-000064000000}"/>
    <cellStyle name="SS Dim 1 Blank" xfId="101" xr:uid="{00000000-0005-0000-0000-000065000000}"/>
    <cellStyle name="SS Dim 1 Blank 2" xfId="102" xr:uid="{00000000-0005-0000-0000-000066000000}"/>
    <cellStyle name="SS Dim 1 Title" xfId="103" xr:uid="{00000000-0005-0000-0000-000067000000}"/>
    <cellStyle name="SS Dim 1 Value" xfId="104" xr:uid="{00000000-0005-0000-0000-000068000000}"/>
    <cellStyle name="SS Dim 1 Value 2" xfId="105" xr:uid="{00000000-0005-0000-0000-000069000000}"/>
    <cellStyle name="SS Dim 2 Blank" xfId="106" xr:uid="{00000000-0005-0000-0000-00006A000000}"/>
    <cellStyle name="SS Dim 2 Blank 2" xfId="107" xr:uid="{00000000-0005-0000-0000-00006B000000}"/>
    <cellStyle name="SS Dim 2 Title" xfId="108" xr:uid="{00000000-0005-0000-0000-00006C000000}"/>
    <cellStyle name="SS Dim 2 Value" xfId="109" xr:uid="{00000000-0005-0000-0000-00006D000000}"/>
    <cellStyle name="SS Dim 2 Value 2" xfId="110" xr:uid="{00000000-0005-0000-0000-00006E000000}"/>
    <cellStyle name="SS Dim 3 Blank" xfId="111" xr:uid="{00000000-0005-0000-0000-00006F000000}"/>
    <cellStyle name="SS Dim 3 Blank 2" xfId="112" xr:uid="{00000000-0005-0000-0000-000070000000}"/>
    <cellStyle name="SS Dim 3 Title" xfId="113" xr:uid="{00000000-0005-0000-0000-000071000000}"/>
    <cellStyle name="SS Dim 3 Title 2" xfId="114" xr:uid="{00000000-0005-0000-0000-000072000000}"/>
    <cellStyle name="SS Dim 3 Value" xfId="115" xr:uid="{00000000-0005-0000-0000-000073000000}"/>
    <cellStyle name="SS Dim 4 Blank" xfId="116" xr:uid="{00000000-0005-0000-0000-000074000000}"/>
    <cellStyle name="SS Dim 4 Blank 2" xfId="117" xr:uid="{00000000-0005-0000-0000-000075000000}"/>
    <cellStyle name="SS Dim 4 Title" xfId="118" xr:uid="{00000000-0005-0000-0000-000076000000}"/>
    <cellStyle name="SS Dim 4 Value" xfId="119" xr:uid="{00000000-0005-0000-0000-000077000000}"/>
    <cellStyle name="SS Dim 5 Blank" xfId="120" xr:uid="{00000000-0005-0000-0000-000078000000}"/>
    <cellStyle name="SS Dim 5 Blank 2" xfId="121" xr:uid="{00000000-0005-0000-0000-000079000000}"/>
    <cellStyle name="SS Dim 5 Title" xfId="122" xr:uid="{00000000-0005-0000-0000-00007A000000}"/>
    <cellStyle name="SS Dim 5 Value" xfId="123" xr:uid="{00000000-0005-0000-0000-00007B000000}"/>
    <cellStyle name="SS Other Measure" xfId="124" xr:uid="{00000000-0005-0000-0000-00007C000000}"/>
    <cellStyle name="SS Other Measure 2" xfId="125" xr:uid="{00000000-0005-0000-0000-00007D000000}"/>
    <cellStyle name="SS Sum Measure" xfId="126" xr:uid="{00000000-0005-0000-0000-00007E000000}"/>
    <cellStyle name="SS Sum Measure 2" xfId="127" xr:uid="{00000000-0005-0000-0000-00007F000000}"/>
    <cellStyle name="SS Unbound Dim" xfId="128" xr:uid="{00000000-0005-0000-0000-000080000000}"/>
    <cellStyle name="SS Unbound Dim 2" xfId="129" xr:uid="{00000000-0005-0000-0000-000081000000}"/>
    <cellStyle name="SS WAvg Measure" xfId="130" xr:uid="{00000000-0005-0000-0000-000082000000}"/>
    <cellStyle name="SS WAvg Measure 2" xfId="131" xr:uid="{00000000-0005-0000-0000-000083000000}"/>
    <cellStyle name="Table Head" xfId="132" xr:uid="{00000000-0005-0000-0000-000084000000}"/>
    <cellStyle name="Table Source" xfId="133" xr:uid="{00000000-0005-0000-0000-000085000000}"/>
    <cellStyle name="Table Text" xfId="134" xr:uid="{00000000-0005-0000-0000-000086000000}"/>
    <cellStyle name="Table Title" xfId="135" xr:uid="{00000000-0005-0000-0000-000087000000}"/>
    <cellStyle name="Table Units" xfId="136" xr:uid="{00000000-0005-0000-0000-000088000000}"/>
    <cellStyle name="Text" xfId="137" xr:uid="{00000000-0005-0000-0000-000089000000}"/>
    <cellStyle name="Text 1" xfId="138" xr:uid="{00000000-0005-0000-0000-00008A000000}"/>
    <cellStyle name="Text 2" xfId="139" xr:uid="{00000000-0005-0000-0000-00008B000000}"/>
    <cellStyle name="Text Head 1" xfId="140" xr:uid="{00000000-0005-0000-0000-00008C000000}"/>
    <cellStyle name="Text Head 2" xfId="141" xr:uid="{00000000-0005-0000-0000-00008D000000}"/>
    <cellStyle name="Text Indent 1" xfId="142" xr:uid="{00000000-0005-0000-0000-00008E000000}"/>
    <cellStyle name="Text Indent 2" xfId="143" xr:uid="{00000000-0005-0000-0000-00008F000000}"/>
    <cellStyle name="TOC 1" xfId="144" xr:uid="{00000000-0005-0000-0000-000090000000}"/>
    <cellStyle name="TOC 2" xfId="145" xr:uid="{00000000-0005-0000-0000-000091000000}"/>
    <cellStyle name="เครื่องหมายจุลภาค [0]_ATC106A" xfId="146" xr:uid="{00000000-0005-0000-0000-000092000000}"/>
    <cellStyle name="เครื่องหมายจุลภาค_001K-1,2,3" xfId="147" xr:uid="{00000000-0005-0000-0000-000093000000}"/>
    <cellStyle name="เครื่องหมายสกุลเงิน [0]_ATC106A" xfId="148" xr:uid="{00000000-0005-0000-0000-000094000000}"/>
    <cellStyle name="เครื่องหมายสกุลเงิน_ATC106A" xfId="149" xr:uid="{00000000-0005-0000-0000-000095000000}"/>
    <cellStyle name="เชื่อมโยงหลายมิติ" xfId="150" xr:uid="{00000000-0005-0000-0000-000096000000}"/>
    <cellStyle name="ค@ฏ๋_1111D2111DQ2" xfId="151" xr:uid="{00000000-0005-0000-0000-000097000000}"/>
    <cellStyle name="คdคภฆ์[0]_1111D2111DQ2" xfId="152" xr:uid="{00000000-0005-0000-0000-000098000000}"/>
    <cellStyle name="คdคภฆ์_1111D2111DQ1" xfId="153" xr:uid="{00000000-0005-0000-0000-000099000000}"/>
    <cellStyle name="ณfน๔ [0]_Book1" xfId="154" xr:uid="{00000000-0005-0000-0000-00009A000000}"/>
    <cellStyle name="ณfน๔_Book1" xfId="155" xr:uid="{00000000-0005-0000-0000-00009B000000}"/>
    <cellStyle name="ตามการเชื่อมโยงหลายมิติ" xfId="156" xr:uid="{00000000-0005-0000-0000-00009C000000}"/>
    <cellStyle name="น้บะภฒ_95" xfId="157" xr:uid="{00000000-0005-0000-0000-00009D000000}"/>
    <cellStyle name="ปกติ_ BS re ตาม auditor" xfId="158" xr:uid="{00000000-0005-0000-0000-00009E000000}"/>
    <cellStyle name="ปกติ_Sheet1" xfId="159" xr:uid="{00000000-0005-0000-0000-00009F000000}"/>
    <cellStyle name="ฤธถ [0]_95" xfId="160" xr:uid="{00000000-0005-0000-0000-0000A0000000}"/>
    <cellStyle name="ฤธถ_95" xfId="161" xr:uid="{00000000-0005-0000-0000-0000A1000000}"/>
    <cellStyle name="ล๋ศญ [0]_95" xfId="162" xr:uid="{00000000-0005-0000-0000-0000A2000000}"/>
    <cellStyle name="ล๋ศญ_95" xfId="163" xr:uid="{00000000-0005-0000-0000-0000A3000000}"/>
    <cellStyle name="วฅมุ_4ฟ๙ฝวภ๛" xfId="164" xr:uid="{00000000-0005-0000-0000-0000A4000000}"/>
    <cellStyle name="一般_Book1" xfId="165" xr:uid="{00000000-0005-0000-0000-0000A5000000}"/>
    <cellStyle name="桁区切り [0.00]_Excel_MD97DL" xfId="166" xr:uid="{00000000-0005-0000-0000-0000A6000000}"/>
    <cellStyle name="桁区切り_Excel_MD97DL" xfId="167" xr:uid="{00000000-0005-0000-0000-0000A7000000}"/>
    <cellStyle name="標準_Excel_MD97DL" xfId="168" xr:uid="{00000000-0005-0000-0000-0000A8000000}"/>
    <cellStyle name="通貨 [0.00]_Excel_MD97DL" xfId="169" xr:uid="{00000000-0005-0000-0000-0000A9000000}"/>
    <cellStyle name="通貨_Excel_MD97DL" xfId="170" xr:uid="{00000000-0005-0000-0000-0000AA000000}"/>
  </cellStyles>
  <dxfs count="0"/>
  <tableStyles count="0" defaultTableStyle="TableStyleMedium9" defaultPivotStyle="PivotStyleLight16"/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0</xdr:row>
      <xdr:rowOff>0</xdr:rowOff>
    </xdr:from>
    <xdr:to>
      <xdr:col>8</xdr:col>
      <xdr:colOff>781050</xdr:colOff>
      <xdr:row>2</xdr:row>
      <xdr:rowOff>285750</xdr:rowOff>
    </xdr:to>
    <xdr:pic>
      <xdr:nvPicPr>
        <xdr:cNvPr id="16386" name="Picture 2" hidden="1">
          <a:extLst>
            <a:ext uri="{FF2B5EF4-FFF2-40B4-BE49-F238E27FC236}">
              <a16:creationId xmlns:a16="http://schemas.microsoft.com/office/drawing/2014/main" id="{00000000-0008-0000-0100-000002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2050" y="0"/>
          <a:ext cx="1803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0</xdr:row>
      <xdr:rowOff>0</xdr:rowOff>
    </xdr:from>
    <xdr:to>
      <xdr:col>8</xdr:col>
      <xdr:colOff>781050</xdr:colOff>
      <xdr:row>2</xdr:row>
      <xdr:rowOff>285750</xdr:rowOff>
    </xdr:to>
    <xdr:pic>
      <xdr:nvPicPr>
        <xdr:cNvPr id="2" name="Picture 2" hidden="1">
          <a:extLst>
            <a:ext uri="{FF2B5EF4-FFF2-40B4-BE49-F238E27FC236}">
              <a16:creationId xmlns:a16="http://schemas.microsoft.com/office/drawing/2014/main" id="{34F58664-F6A9-4FFA-B376-5AD9A932A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0"/>
          <a:ext cx="1760220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19050</xdr:colOff>
      <xdr:row>42</xdr:row>
      <xdr:rowOff>0</xdr:rowOff>
    </xdr:from>
    <xdr:to>
      <xdr:col>8</xdr:col>
      <xdr:colOff>781050</xdr:colOff>
      <xdr:row>44</xdr:row>
      <xdr:rowOff>285750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53289138-BC64-4C86-A464-ACAFE3860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10568940"/>
          <a:ext cx="1760220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</xdr:colOff>
      <xdr:row>0</xdr:row>
      <xdr:rowOff>76200</xdr:rowOff>
    </xdr:from>
    <xdr:to>
      <xdr:col>8</xdr:col>
      <xdr:colOff>247650</xdr:colOff>
      <xdr:row>6</xdr:row>
      <xdr:rowOff>0</xdr:rowOff>
    </xdr:to>
    <xdr:pic>
      <xdr:nvPicPr>
        <xdr:cNvPr id="17410" name="Picture 3" hidden="1">
          <a:extLst>
            <a:ext uri="{FF2B5EF4-FFF2-40B4-BE49-F238E27FC236}">
              <a16:creationId xmlns:a16="http://schemas.microsoft.com/office/drawing/2014/main" id="{00000000-0008-0000-0300-000002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6200"/>
          <a:ext cx="16827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38100</xdr:colOff>
      <xdr:row>99</xdr:row>
      <xdr:rowOff>95250</xdr:rowOff>
    </xdr:from>
    <xdr:to>
      <xdr:col>8</xdr:col>
      <xdr:colOff>933450</xdr:colOff>
      <xdr:row>103</xdr:row>
      <xdr:rowOff>0</xdr:rowOff>
    </xdr:to>
    <xdr:pic>
      <xdr:nvPicPr>
        <xdr:cNvPr id="17411" name="Picture 4" hidden="1">
          <a:extLst>
            <a:ext uri="{FF2B5EF4-FFF2-40B4-BE49-F238E27FC236}">
              <a16:creationId xmlns:a16="http://schemas.microsoft.com/office/drawing/2014/main" id="{00000000-0008-0000-0300-000003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1156950"/>
          <a:ext cx="16891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Desktop\Q2'03-23-7\Interlife\Q2'03\Investment\Debentu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My%20Documents\Job\Inlife\Q2'03\Interlife\Q1'03\H\Monthly%20Report\Bond1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WINDOWS\TEMP\GAMxFiles\waenqk9tc5fg22t5hvy9edwdggcctmzwsp6sg7aat9q9v7ypkkmc\Jan%2025%2010\57d5d5f729ed4d4abcebb9a10af8e521\&#3591;&#3634;&#3609;\F\FES%20HY%202009\LEAD\Documents%20and%20Settings\walailuk.techaphothi\Desktop\job\F\FES\2008\Q3\from%20p%20bum\DETAILAC.XLS?441EC474" TargetMode="External"/><Relationship Id="rId1" Type="http://schemas.openxmlformats.org/officeDocument/2006/relationships/externalLinkPath" Target="file:///\\441EC474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lailuk.techaphothi/Desktop/job/F/FES/2008/Q3/from%20p%20bum/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WINDOWS\TEMP\GAMxFiles\waenqk9tc5fg22t5hvy9edwdggcctmzwsp6sg7aat9q9v7ypkkmc\Jan%2025%2010\57d5d5f729ed4d4abcebb9a10af8e521\&#3591;&#3634;&#3609;\F\FES%20HY%202009\LEAD\Documents%20and%20Settings\walailuk.techaphothi\Desktop\job\F\FES\2008\Q3\from%20p%20bum\AP.XLS?441EC474" TargetMode="External"/><Relationship Id="rId1" Type="http://schemas.openxmlformats.org/officeDocument/2006/relationships/externalLinkPath" Target="file:///\\441EC474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lailuk.techaphothi/Desktop/job/F/FES/2008/Q3/from%20p%20bum/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UT6HITM7\common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pp'g"/>
      <sheetName val="Sheet2"/>
      <sheetName val="Mappin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Disposal"/>
      <sheetName val="CIPA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Jun 06"/>
      <sheetName val="GLTable"/>
      <sheetName val="IncidentsEAP"/>
      <sheetName val="Rate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part-import"/>
      <sheetName val="REVENUE"/>
      <sheetName val="ELEC45-01"/>
      <sheetName val="Update_041110"/>
      <sheetName val="sub-mat2011"/>
      <sheetName val="Sheet1"/>
      <sheetName val="Sheet2"/>
      <sheetName val="Sheet3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Sap_927_Vdr"/>
      <sheetName val="B053 (990701)공정실적PP%계산"/>
      <sheetName val="recon"/>
      <sheetName val="DataInput1"/>
      <sheetName val="cc Nov08"/>
      <sheetName val="ADJ - RATE"/>
      <sheetName val="2003 Growth"/>
      <sheetName val="Front"/>
      <sheetName val="MA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Lead"/>
      <sheetName val="ADVANCE-STAFF"/>
      <sheetName val="Link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Menu"/>
      <sheetName val="Parameters"/>
      <sheetName val="Detail_เงินให้กู้"/>
      <sheetName val="TB"/>
      <sheetName val=""/>
      <sheetName val="_BANK.XLS뉮׾_x005f_x0003_㌏Joint"/>
      <sheetName val="BANESCO"/>
      <sheetName val="C2C"/>
      <sheetName val="Pd01 vsl sked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rial Balance"/>
      <sheetName val="_BANK.XLS뉮׾_x0003_㌏Joint"/>
      <sheetName val="Controller"/>
      <sheetName val="IE UPS"/>
      <sheetName val="RA-Grouping"/>
      <sheetName val="AM_COST"/>
      <sheetName val="Drop down list"/>
      <sheetName val="Newspaper"/>
      <sheetName val="רכוש קבוע "/>
      <sheetName val="LOOSECHKLIST"/>
      <sheetName val="411and431sum"/>
      <sheetName val="PRɉCE_LIST4"/>
      <sheetName val="Bill No. 2 - Carpark"/>
      <sheetName val="February-17"/>
      <sheetName val="U-5_2"/>
      <sheetName val="Seagate__share_in_unit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RA"/>
      <sheetName val="InvPlan_NI and WIN 2017"/>
      <sheetName val="B1"/>
      <sheetName val="P'ต่าย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F10">
            <v>1746.43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/>
      <sheetData sheetId="368"/>
      <sheetData sheetId="369">
        <row r="10">
          <cell r="F10">
            <v>1746.43</v>
          </cell>
        </row>
      </sheetData>
      <sheetData sheetId="370"/>
      <sheetData sheetId="371"/>
      <sheetData sheetId="372">
        <row r="10">
          <cell r="F10">
            <v>1746.43</v>
          </cell>
        </row>
      </sheetData>
      <sheetData sheetId="373"/>
      <sheetData sheetId="374"/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/>
      <sheetData sheetId="378">
        <row r="10">
          <cell r="F10">
            <v>1746.43</v>
          </cell>
        </row>
      </sheetData>
      <sheetData sheetId="379"/>
      <sheetData sheetId="380"/>
      <sheetData sheetId="381">
        <row r="10">
          <cell r="F10">
            <v>1746.43</v>
          </cell>
        </row>
      </sheetData>
      <sheetData sheetId="382"/>
      <sheetData sheetId="383"/>
      <sheetData sheetId="384">
        <row r="10">
          <cell r="F10">
            <v>1746.43</v>
          </cell>
        </row>
      </sheetData>
      <sheetData sheetId="385"/>
      <sheetData sheetId="386"/>
      <sheetData sheetId="387">
        <row r="10">
          <cell r="F10">
            <v>1746.43</v>
          </cell>
        </row>
      </sheetData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/>
      <sheetData sheetId="392"/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/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U-7"/>
      <sheetName val="งบต้นทุนผลิต48"/>
      <sheetName val="FRECEFECBAILEYS"/>
      <sheetName val="BUILD95"/>
      <sheetName val="BALANCE SHEET "/>
      <sheetName val="FS-YTD"/>
      <sheetName val="JVID"/>
      <sheetName val="finance64k.u"/>
      <sheetName val="ADJ_-_RATE"/>
      <sheetName val="TR_-_AP-_00"/>
      <sheetName val="ADJ___RATE"/>
      <sheetName val="Update_041110"/>
      <sheetName val="sub-mat2011"/>
      <sheetName val="Sheet2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REVENUE"/>
      <sheetName val="set date"/>
      <sheetName val="คงเหลือ GH"/>
      <sheetName val="Sequence"/>
      <sheetName val="AOP9"/>
      <sheetName val="AOP12"/>
      <sheetName val="AOP13"/>
      <sheetName val="AOP15"/>
      <sheetName val="Front"/>
      <sheetName val="10-1 Media"/>
      <sheetName val="10-cut"/>
      <sheetName val="Export Sales"/>
      <sheetName val="Domestic Sales"/>
      <sheetName val="Dealer Sales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WIP"/>
      <sheetName val="SUM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Stock Bal สรรพากร SBM3 JUN"/>
      <sheetName val="New Std. "/>
      <sheetName val="Lead"/>
      <sheetName val="200-110"/>
      <sheetName val="J1"/>
      <sheetName val="depn-Sep 03"/>
      <sheetName val="master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CHIP_Prod"/>
      <sheetName val="PSF_Prod"/>
      <sheetName val="กราฟ ผลิต"/>
      <sheetName val="S03"/>
      <sheetName val="NLok"/>
      <sheetName val="明細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AN M4*25 FE CM3 P2"/>
      <sheetName val="Links"/>
      <sheetName val="Excess Calc (2)"/>
      <sheetName val="BS&amp;PL"/>
      <sheetName val="総合B"/>
      <sheetName val="11922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Group"/>
      <sheetName val="M_Maincomp"/>
      <sheetName val="IS"/>
      <sheetName val="SC1.XLS"/>
      <sheetName val="detail"/>
      <sheetName val="rates"/>
      <sheetName val="141010"/>
      <sheetName val="ลูกค้า"/>
      <sheetName val="Required"/>
      <sheetName val="CONTROL_BASE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fer_ร่วม"/>
      <sheetName val="PM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iGrouping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  <sheetName val="Cust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ADJ_-_RATE"/>
      <sheetName val="ADJ___RATE"/>
      <sheetName val="Update_041110"/>
      <sheetName val="sub-mat2011"/>
      <sheetName val="Sheet1"/>
      <sheetName val="Sheet2"/>
      <sheetName val="Sheet3"/>
      <sheetName val="M_Maincomp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Summary"/>
      <sheetName val="Budgets"/>
      <sheetName val="M_CT_OUT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163040 LC_TR"/>
      <sheetName val="Header"/>
      <sheetName val="10-1 Media"/>
      <sheetName val="10-cut"/>
      <sheetName val="SBM"/>
      <sheetName val="ﾕｰｻﾞｰ設定"/>
      <sheetName val="resumen"/>
      <sheetName val="Parameters"/>
      <sheetName val="FP Friends Other"/>
      <sheetName val="Family"/>
      <sheetName val="ALL KSFC RIGS EXCEPT R-5"/>
      <sheetName val="CONTROL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FF-3"/>
      <sheetName val="Disposal"/>
      <sheetName val="Inputs"/>
      <sheetName val="PPR50"/>
      <sheetName val="TrialBalance Q3-2002"/>
      <sheetName val="Workbook Inputs"/>
      <sheetName val="D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FY10-Loss"/>
      <sheetName val="CA Sheet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190.2"/>
      <sheetName val="Variance"/>
      <sheetName val="Model-Monthly"/>
      <sheetName val="Bang chiet tinh TBA"/>
      <sheetName val="DI"/>
      <sheetName val="CA_Sheet"/>
      <sheetName val="Cost_Centers1"/>
      <sheetName val="_IB-PL-00-01_SUMMARY1"/>
      <sheetName val="10-1_Media1"/>
      <sheetName val="Customize_Your_Purchase_Order1"/>
      <sheetName val="D190_2"/>
      <sheetName val="BS"/>
      <sheetName val="table"/>
      <sheetName val="Depr"/>
      <sheetName val="LC"/>
      <sheetName val="MD&amp;A"/>
      <sheetName val="input data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By Person"/>
      <sheetName val="head Jan"/>
      <sheetName val="Customize Your Loan Manager"/>
      <sheetName val="Data Entry"/>
      <sheetName val="Valo DCF"/>
      <sheetName val="Energy(update)"/>
      <sheetName val="DB PPC PSF"/>
      <sheetName val="OCT-2001"/>
      <sheetName val="Plan-02"/>
      <sheetName val="CONSTANTS"/>
      <sheetName val="요인분석"/>
      <sheetName val="List info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Quote"/>
      <sheetName val="テーブル"/>
      <sheetName val="forecast-sgd"/>
      <sheetName val="ng 12"/>
      <sheetName val="Record CR"/>
      <sheetName val="LOOSECHKLIST"/>
      <sheetName val="งบดุล"/>
      <sheetName val="Lead"/>
      <sheetName val="Links"/>
      <sheetName val="ELEC45-01"/>
      <sheetName val="FF_3"/>
      <sheetName val="Cover"/>
      <sheetName val="Sheet5"/>
      <sheetName val="Bloomberg"/>
      <sheetName val="Co. Code"/>
      <sheetName val="Asset41_42"/>
      <sheetName val="Note"/>
      <sheetName val="Data_Entry"/>
      <sheetName val="input_data"/>
      <sheetName val="Valo_DCF"/>
      <sheetName val="List_info"/>
      <sheetName val="head_Jan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Parameter"/>
      <sheetName val="BUDGET"/>
      <sheetName val="NOV"/>
      <sheetName val="Incident  NP 2017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2">
          <cell r="B2">
            <v>1.9678000000000001E-2</v>
          </cell>
        </row>
      </sheetData>
      <sheetData sheetId="228" refreshError="1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/>
      <sheetData sheetId="260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2">
          <cell r="B2">
            <v>1.9678000000000001E-2</v>
          </cell>
        </row>
      </sheetData>
      <sheetData sheetId="316"/>
      <sheetData sheetId="317"/>
      <sheetData sheetId="318"/>
      <sheetData sheetId="319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89"/>
  <sheetViews>
    <sheetView topLeftCell="A61" zoomScale="90" zoomScaleNormal="90" zoomScaleSheetLayoutView="90" workbookViewId="0">
      <selection activeCell="I67" sqref="I67"/>
    </sheetView>
  </sheetViews>
  <sheetFormatPr defaultColWidth="9.125" defaultRowHeight="21" customHeight="1"/>
  <cols>
    <col min="1" max="2" width="1.75" style="4" customWidth="1"/>
    <col min="3" max="3" width="6.125" style="4" customWidth="1"/>
    <col min="4" max="5" width="6.75" style="4" customWidth="1"/>
    <col min="6" max="6" width="32.875" style="4" customWidth="1"/>
    <col min="7" max="7" width="12.25" style="3" bestFit="1" customWidth="1"/>
    <col min="8" max="8" width="1.25" style="4" customWidth="1"/>
    <col min="9" max="9" width="13.75" style="5" customWidth="1"/>
    <col min="10" max="10" width="1.25" style="5" customWidth="1"/>
    <col min="11" max="11" width="13.75" style="5" customWidth="1"/>
    <col min="12" max="16384" width="9.125" style="4"/>
  </cols>
  <sheetData>
    <row r="1" spans="1:11" ht="21" customHeight="1">
      <c r="A1" s="1" t="s">
        <v>61</v>
      </c>
      <c r="B1" s="2"/>
      <c r="C1" s="2"/>
      <c r="D1" s="2"/>
      <c r="E1" s="2"/>
      <c r="F1" s="2"/>
    </row>
    <row r="2" spans="1:11" ht="21" customHeight="1">
      <c r="A2" s="2" t="s">
        <v>21</v>
      </c>
      <c r="B2" s="2"/>
      <c r="C2" s="2"/>
      <c r="D2" s="2"/>
      <c r="E2" s="2"/>
      <c r="F2" s="2"/>
    </row>
    <row r="3" spans="1:11" ht="21" customHeight="1">
      <c r="A3" s="8" t="s">
        <v>95</v>
      </c>
      <c r="B3" s="8"/>
      <c r="C3" s="8"/>
      <c r="D3" s="8"/>
      <c r="E3" s="8"/>
      <c r="F3" s="8"/>
      <c r="G3" s="9"/>
      <c r="H3" s="10"/>
      <c r="I3" s="11"/>
      <c r="J3" s="11"/>
      <c r="K3" s="11"/>
    </row>
    <row r="4" spans="1:11" ht="21" customHeight="1">
      <c r="A4" s="12"/>
      <c r="G4" s="13"/>
      <c r="H4" s="13"/>
      <c r="I4" s="14"/>
      <c r="J4" s="15"/>
      <c r="K4" s="14"/>
    </row>
    <row r="5" spans="1:11" ht="21" customHeight="1">
      <c r="G5" s="16"/>
      <c r="H5" s="17"/>
      <c r="I5" s="18" t="s">
        <v>96</v>
      </c>
      <c r="J5" s="19"/>
      <c r="K5" s="18" t="s">
        <v>87</v>
      </c>
    </row>
    <row r="6" spans="1:11" ht="21" customHeight="1">
      <c r="G6" s="20" t="s">
        <v>1</v>
      </c>
      <c r="I6" s="21" t="s">
        <v>45</v>
      </c>
      <c r="J6" s="22"/>
      <c r="K6" s="21" t="s">
        <v>45</v>
      </c>
    </row>
    <row r="7" spans="1:11" ht="8.1" customHeight="1">
      <c r="G7" s="16"/>
      <c r="I7" s="198"/>
      <c r="J7" s="22"/>
      <c r="K7" s="19"/>
    </row>
    <row r="8" spans="1:11" ht="21" customHeight="1">
      <c r="A8" s="2" t="s">
        <v>0</v>
      </c>
      <c r="G8" s="16"/>
      <c r="I8" s="198"/>
      <c r="J8" s="22"/>
      <c r="K8" s="19"/>
    </row>
    <row r="9" spans="1:11" ht="8.1" customHeight="1">
      <c r="G9" s="16"/>
      <c r="I9" s="198"/>
      <c r="J9" s="22"/>
      <c r="K9" s="19"/>
    </row>
    <row r="10" spans="1:11" ht="21" customHeight="1">
      <c r="A10" s="12" t="s">
        <v>9</v>
      </c>
      <c r="G10" s="162" t="s">
        <v>109</v>
      </c>
      <c r="H10" s="13"/>
      <c r="I10" s="199">
        <v>242778858</v>
      </c>
      <c r="J10" s="22"/>
      <c r="K10" s="23">
        <v>408312541</v>
      </c>
    </row>
    <row r="11" spans="1:11" ht="21" customHeight="1">
      <c r="A11" s="12" t="s">
        <v>63</v>
      </c>
      <c r="G11" s="162">
        <v>9</v>
      </c>
      <c r="H11" s="13"/>
      <c r="I11" s="199">
        <v>248109613</v>
      </c>
      <c r="J11" s="22"/>
      <c r="K11" s="23">
        <v>398353446</v>
      </c>
    </row>
    <row r="12" spans="1:11" ht="21" customHeight="1">
      <c r="A12" s="12" t="s">
        <v>64</v>
      </c>
      <c r="E12" s="24"/>
      <c r="F12" s="24"/>
      <c r="G12" s="162" t="s">
        <v>156</v>
      </c>
      <c r="H12" s="13"/>
      <c r="I12" s="199">
        <v>2003527348</v>
      </c>
      <c r="J12" s="22"/>
      <c r="K12" s="23">
        <v>1918792687</v>
      </c>
    </row>
    <row r="13" spans="1:11" ht="21" customHeight="1">
      <c r="A13" s="12" t="s">
        <v>102</v>
      </c>
      <c r="G13" s="162">
        <v>14</v>
      </c>
      <c r="H13" s="13"/>
      <c r="I13" s="199">
        <v>1489193250</v>
      </c>
      <c r="J13" s="22"/>
      <c r="K13" s="23">
        <v>1801141695</v>
      </c>
    </row>
    <row r="14" spans="1:11" ht="21" customHeight="1">
      <c r="A14" s="12" t="s">
        <v>144</v>
      </c>
      <c r="G14" s="164">
        <v>13</v>
      </c>
      <c r="H14" s="13"/>
      <c r="I14" s="200">
        <v>6786035</v>
      </c>
      <c r="K14" s="5">
        <v>0</v>
      </c>
    </row>
    <row r="15" spans="1:11" ht="21" customHeight="1">
      <c r="A15" s="12" t="s">
        <v>65</v>
      </c>
      <c r="G15" s="162">
        <v>15</v>
      </c>
      <c r="H15" s="13"/>
      <c r="I15" s="201">
        <v>51582836</v>
      </c>
      <c r="J15" s="22"/>
      <c r="K15" s="25">
        <v>43444568</v>
      </c>
    </row>
    <row r="16" spans="1:11" ht="21" customHeight="1">
      <c r="A16" s="12" t="s">
        <v>66</v>
      </c>
      <c r="G16" s="162">
        <v>16</v>
      </c>
      <c r="H16" s="13"/>
      <c r="I16" s="201">
        <v>26772587</v>
      </c>
      <c r="J16" s="22"/>
      <c r="K16" s="25">
        <v>26765666</v>
      </c>
    </row>
    <row r="17" spans="1:11" ht="21" customHeight="1">
      <c r="A17" s="12" t="s">
        <v>141</v>
      </c>
      <c r="G17" s="162">
        <v>17</v>
      </c>
      <c r="H17" s="13"/>
      <c r="I17" s="201">
        <v>41396689</v>
      </c>
      <c r="J17" s="22"/>
      <c r="K17" s="25">
        <v>0</v>
      </c>
    </row>
    <row r="18" spans="1:11" ht="21" customHeight="1">
      <c r="A18" s="12" t="s">
        <v>18</v>
      </c>
      <c r="G18" s="162">
        <v>19</v>
      </c>
      <c r="H18" s="13"/>
      <c r="I18" s="202">
        <v>143359659</v>
      </c>
      <c r="J18" s="22"/>
      <c r="K18" s="26">
        <v>149051504</v>
      </c>
    </row>
    <row r="19" spans="1:11" ht="8.1" customHeight="1">
      <c r="I19" s="198"/>
      <c r="J19" s="22"/>
      <c r="K19" s="19"/>
    </row>
    <row r="20" spans="1:11" ht="21" customHeight="1" thickBot="1">
      <c r="A20" s="2" t="s">
        <v>2</v>
      </c>
      <c r="B20" s="2"/>
      <c r="C20" s="2"/>
      <c r="D20" s="2"/>
      <c r="I20" s="203">
        <f>SUM(I10:I18)</f>
        <v>4253506875</v>
      </c>
      <c r="K20" s="27">
        <f>SUM(K10:K18)</f>
        <v>4745862107</v>
      </c>
    </row>
    <row r="21" spans="1:11" ht="21" customHeight="1" thickTop="1">
      <c r="I21" s="200"/>
    </row>
    <row r="22" spans="1:11" ht="21" customHeight="1">
      <c r="A22" s="2" t="s">
        <v>22</v>
      </c>
      <c r="G22" s="16"/>
      <c r="I22" s="198"/>
      <c r="K22" s="19"/>
    </row>
    <row r="23" spans="1:11" ht="8.1" customHeight="1">
      <c r="I23" s="200"/>
    </row>
    <row r="24" spans="1:11" ht="21" customHeight="1">
      <c r="A24" s="2" t="s">
        <v>14</v>
      </c>
      <c r="G24" s="16"/>
      <c r="I24" s="198"/>
      <c r="K24" s="19"/>
    </row>
    <row r="25" spans="1:11" ht="8.1" customHeight="1">
      <c r="I25" s="200"/>
    </row>
    <row r="26" spans="1:11" ht="21" customHeight="1">
      <c r="A26" s="12" t="s">
        <v>67</v>
      </c>
      <c r="F26" s="4" t="s">
        <v>85</v>
      </c>
      <c r="G26" s="13" t="s">
        <v>110</v>
      </c>
      <c r="H26" s="13"/>
      <c r="I26" s="200">
        <v>1300000000</v>
      </c>
      <c r="K26" s="5">
        <v>1901618000</v>
      </c>
    </row>
    <row r="27" spans="1:11" ht="21" customHeight="1">
      <c r="A27" s="12" t="s">
        <v>68</v>
      </c>
      <c r="G27" s="164">
        <v>21</v>
      </c>
      <c r="H27" s="13"/>
      <c r="I27" s="200">
        <v>398584022</v>
      </c>
      <c r="K27" s="5">
        <v>453447209</v>
      </c>
    </row>
    <row r="28" spans="1:11" ht="21" customHeight="1">
      <c r="A28" s="12" t="s">
        <v>54</v>
      </c>
      <c r="G28" s="164" t="s">
        <v>162</v>
      </c>
      <c r="H28" s="13"/>
      <c r="I28" s="200">
        <v>675820955</v>
      </c>
      <c r="K28" s="5">
        <v>203685264</v>
      </c>
    </row>
    <row r="29" spans="1:11" ht="21" customHeight="1">
      <c r="A29" s="12" t="s">
        <v>103</v>
      </c>
      <c r="G29" s="164" t="s">
        <v>111</v>
      </c>
      <c r="H29" s="13"/>
      <c r="I29" s="200">
        <v>119170</v>
      </c>
      <c r="K29" s="5">
        <v>4628803</v>
      </c>
    </row>
    <row r="30" spans="1:11" ht="21" customHeight="1">
      <c r="A30" s="12" t="s">
        <v>91</v>
      </c>
      <c r="G30" s="164">
        <v>23</v>
      </c>
      <c r="H30" s="13"/>
      <c r="I30" s="200">
        <v>0</v>
      </c>
      <c r="K30" s="5">
        <v>268958382</v>
      </c>
    </row>
    <row r="31" spans="1:11" ht="21" customHeight="1">
      <c r="A31" s="12" t="s">
        <v>27</v>
      </c>
      <c r="G31" s="13"/>
      <c r="H31" s="13"/>
      <c r="I31" s="200">
        <v>50551452</v>
      </c>
      <c r="K31" s="5">
        <v>57179723</v>
      </c>
    </row>
    <row r="32" spans="1:11" ht="21" customHeight="1">
      <c r="A32" s="12" t="s">
        <v>104</v>
      </c>
      <c r="G32" s="164">
        <v>17</v>
      </c>
      <c r="H32" s="13"/>
      <c r="I32" s="200">
        <v>41636910</v>
      </c>
      <c r="K32" s="5">
        <v>0</v>
      </c>
    </row>
    <row r="33" spans="1:11" ht="21" customHeight="1">
      <c r="A33" s="12" t="s">
        <v>31</v>
      </c>
      <c r="G33" s="163">
        <v>26</v>
      </c>
      <c r="H33" s="13"/>
      <c r="I33" s="200">
        <v>51662700</v>
      </c>
      <c r="K33" s="5">
        <v>45785703</v>
      </c>
    </row>
    <row r="34" spans="1:11" ht="21" customHeight="1">
      <c r="A34" s="12" t="s">
        <v>90</v>
      </c>
      <c r="G34" s="163">
        <v>18</v>
      </c>
      <c r="H34" s="13"/>
      <c r="I34" s="200">
        <v>0</v>
      </c>
      <c r="K34" s="5">
        <v>3941854</v>
      </c>
    </row>
    <row r="35" spans="1:11" ht="21" customHeight="1">
      <c r="A35" s="12" t="s">
        <v>3</v>
      </c>
      <c r="G35" s="163">
        <v>24</v>
      </c>
      <c r="H35" s="13"/>
      <c r="I35" s="204">
        <v>51619781</v>
      </c>
      <c r="K35" s="32">
        <v>36354617</v>
      </c>
    </row>
    <row r="36" spans="1:11" ht="8.1" customHeight="1">
      <c r="I36" s="200"/>
    </row>
    <row r="37" spans="1:11" ht="21" customHeight="1">
      <c r="A37" s="2" t="s">
        <v>4</v>
      </c>
      <c r="I37" s="205">
        <f>SUM(I26:I35)</f>
        <v>2569994990</v>
      </c>
      <c r="K37" s="11">
        <f>SUM(K26:K35)</f>
        <v>2975599555</v>
      </c>
    </row>
    <row r="38" spans="1:11" ht="21" customHeight="1">
      <c r="A38" s="2"/>
      <c r="I38" s="31"/>
      <c r="K38" s="31"/>
    </row>
    <row r="39" spans="1:11" ht="21" customHeight="1">
      <c r="A39" s="2"/>
      <c r="I39" s="31"/>
      <c r="K39" s="31"/>
    </row>
    <row r="40" spans="1:11" ht="8.25" customHeight="1"/>
    <row r="41" spans="1:11" ht="21" customHeight="1">
      <c r="C41" s="244" t="s">
        <v>145</v>
      </c>
      <c r="D41" s="244"/>
      <c r="E41" s="244"/>
      <c r="F41" s="244"/>
      <c r="G41" s="244" t="s">
        <v>145</v>
      </c>
      <c r="H41" s="244"/>
      <c r="I41" s="244"/>
      <c r="J41" s="244"/>
      <c r="K41" s="244"/>
    </row>
    <row r="42" spans="1:11" ht="19.8">
      <c r="C42" s="244" t="s">
        <v>146</v>
      </c>
      <c r="D42" s="244"/>
      <c r="E42" s="244"/>
      <c r="F42" s="244"/>
      <c r="G42" s="244" t="s">
        <v>147</v>
      </c>
      <c r="H42" s="244"/>
      <c r="I42" s="244"/>
      <c r="J42" s="244"/>
      <c r="K42" s="244"/>
    </row>
    <row r="43" spans="1:11" ht="21" customHeight="1">
      <c r="C43" s="244" t="s">
        <v>148</v>
      </c>
      <c r="D43" s="244"/>
      <c r="E43" s="244"/>
      <c r="F43" s="244"/>
      <c r="G43" s="244" t="s">
        <v>148</v>
      </c>
      <c r="H43" s="244"/>
      <c r="I43" s="244"/>
      <c r="J43" s="244"/>
      <c r="K43" s="244"/>
    </row>
    <row r="44" spans="1:11" ht="11.25" customHeight="1"/>
    <row r="45" spans="1:11" ht="21.9" customHeight="1">
      <c r="A45" s="10" t="s">
        <v>136</v>
      </c>
      <c r="B45" s="10"/>
      <c r="C45" s="10"/>
      <c r="D45" s="10"/>
      <c r="E45" s="10"/>
      <c r="F45" s="10"/>
      <c r="G45" s="9"/>
      <c r="H45" s="10"/>
      <c r="I45" s="11"/>
      <c r="J45" s="11"/>
      <c r="K45" s="11"/>
    </row>
    <row r="46" spans="1:11" ht="21" customHeight="1">
      <c r="A46" s="28" t="str">
        <f>A1</f>
        <v>บริษัทหลักทรัพย์ อาร์เอชบี (ประเทศไทย) จำกัด (มหาชน)</v>
      </c>
      <c r="B46" s="2"/>
      <c r="C46" s="2"/>
      <c r="D46" s="2"/>
      <c r="E46" s="2"/>
      <c r="F46" s="2"/>
    </row>
    <row r="47" spans="1:11" ht="21" customHeight="1">
      <c r="A47" s="2" t="s">
        <v>92</v>
      </c>
      <c r="B47" s="2"/>
      <c r="C47" s="2"/>
      <c r="D47" s="2"/>
      <c r="E47" s="2"/>
      <c r="F47" s="2"/>
    </row>
    <row r="48" spans="1:11" ht="21" customHeight="1">
      <c r="A48" s="8" t="str">
        <f>A3</f>
        <v>ณ วันที่ 31 ธันวาคม พ.ศ. 2563</v>
      </c>
      <c r="B48" s="8"/>
      <c r="C48" s="8"/>
      <c r="D48" s="8"/>
      <c r="E48" s="8"/>
      <c r="F48" s="8"/>
      <c r="G48" s="9"/>
      <c r="H48" s="10"/>
      <c r="I48" s="11"/>
      <c r="J48" s="11"/>
      <c r="K48" s="11"/>
    </row>
    <row r="49" spans="1:11" ht="21" customHeight="1">
      <c r="A49" s="29"/>
      <c r="B49" s="29"/>
      <c r="C49" s="29"/>
      <c r="D49" s="29"/>
      <c r="E49" s="29"/>
      <c r="F49" s="29"/>
      <c r="G49" s="30"/>
      <c r="H49" s="17"/>
      <c r="I49" s="31"/>
      <c r="J49" s="31"/>
      <c r="K49" s="31"/>
    </row>
    <row r="50" spans="1:11" ht="21" customHeight="1">
      <c r="G50" s="16"/>
      <c r="H50" s="17"/>
      <c r="I50" s="18" t="s">
        <v>96</v>
      </c>
      <c r="J50" s="19"/>
      <c r="K50" s="18" t="s">
        <v>87</v>
      </c>
    </row>
    <row r="51" spans="1:11" ht="21" customHeight="1">
      <c r="G51" s="20" t="s">
        <v>1</v>
      </c>
      <c r="I51" s="21" t="s">
        <v>45</v>
      </c>
      <c r="J51" s="22"/>
      <c r="K51" s="21" t="s">
        <v>45</v>
      </c>
    </row>
    <row r="52" spans="1:11" ht="8.1" customHeight="1">
      <c r="G52" s="16"/>
      <c r="I52" s="198"/>
      <c r="J52" s="22"/>
      <c r="K52" s="19"/>
    </row>
    <row r="53" spans="1:11" ht="21" customHeight="1">
      <c r="A53" s="2" t="s">
        <v>23</v>
      </c>
      <c r="I53" s="206"/>
      <c r="K53" s="33"/>
    </row>
    <row r="54" spans="1:11" ht="8.1" customHeight="1">
      <c r="G54" s="16"/>
      <c r="I54" s="207"/>
      <c r="K54" s="34"/>
    </row>
    <row r="55" spans="1:11" ht="21" customHeight="1">
      <c r="A55" s="4" t="s">
        <v>5</v>
      </c>
      <c r="I55" s="206"/>
      <c r="K55" s="33"/>
    </row>
    <row r="56" spans="1:11" ht="21" customHeight="1">
      <c r="B56" s="4" t="s">
        <v>8</v>
      </c>
      <c r="I56" s="206"/>
      <c r="K56" s="33"/>
    </row>
    <row r="57" spans="1:11" ht="21" customHeight="1">
      <c r="C57" s="4" t="s">
        <v>46</v>
      </c>
      <c r="I57" s="206"/>
      <c r="K57" s="33"/>
    </row>
    <row r="58" spans="1:11" ht="21" customHeight="1" thickBot="1">
      <c r="C58" s="4" t="s">
        <v>47</v>
      </c>
      <c r="G58" s="3">
        <v>28</v>
      </c>
      <c r="I58" s="208">
        <v>840000000</v>
      </c>
      <c r="K58" s="35">
        <v>840000000</v>
      </c>
    </row>
    <row r="59" spans="1:11" ht="8.1" customHeight="1" thickTop="1">
      <c r="G59" s="16"/>
      <c r="I59" s="207"/>
      <c r="K59" s="34"/>
    </row>
    <row r="60" spans="1:11" ht="21" customHeight="1">
      <c r="B60" s="4" t="s">
        <v>6</v>
      </c>
      <c r="I60" s="209"/>
      <c r="K60" s="31"/>
    </row>
    <row r="61" spans="1:11" ht="21" customHeight="1">
      <c r="C61" s="4" t="s">
        <v>48</v>
      </c>
      <c r="I61" s="200"/>
    </row>
    <row r="62" spans="1:11" ht="21" customHeight="1">
      <c r="C62" s="4" t="s">
        <v>49</v>
      </c>
      <c r="G62" s="3">
        <v>28</v>
      </c>
      <c r="I62" s="210">
        <v>819171600</v>
      </c>
      <c r="K62" s="36">
        <v>819171600</v>
      </c>
    </row>
    <row r="63" spans="1:11" ht="21" customHeight="1">
      <c r="A63" s="12" t="s">
        <v>28</v>
      </c>
      <c r="G63" s="3">
        <v>28</v>
      </c>
      <c r="I63" s="210">
        <v>717269456</v>
      </c>
      <c r="K63" s="36">
        <v>717269456</v>
      </c>
    </row>
    <row r="64" spans="1:11" ht="21" customHeight="1">
      <c r="A64" s="12" t="s">
        <v>16</v>
      </c>
      <c r="I64" s="211"/>
      <c r="K64" s="4"/>
    </row>
    <row r="65" spans="1:11" ht="21" customHeight="1">
      <c r="B65" s="12" t="s">
        <v>30</v>
      </c>
      <c r="G65" s="3">
        <v>29</v>
      </c>
      <c r="I65" s="200">
        <v>71700000</v>
      </c>
      <c r="K65" s="5">
        <v>71700000</v>
      </c>
    </row>
    <row r="66" spans="1:11" ht="21" customHeight="1">
      <c r="B66" s="12" t="s">
        <v>29</v>
      </c>
      <c r="I66" s="212">
        <v>75370829</v>
      </c>
      <c r="J66" s="31"/>
      <c r="K66" s="37">
        <v>162121496</v>
      </c>
    </row>
    <row r="67" spans="1:11" ht="8.1" customHeight="1">
      <c r="G67" s="16"/>
      <c r="I67" s="198"/>
      <c r="J67" s="38"/>
      <c r="K67" s="19"/>
    </row>
    <row r="68" spans="1:11" ht="21" customHeight="1">
      <c r="A68" s="2" t="s">
        <v>24</v>
      </c>
      <c r="I68" s="205">
        <f>SUM(I62:I66)</f>
        <v>1683511885</v>
      </c>
      <c r="J68" s="38"/>
      <c r="K68" s="11">
        <f>SUM(K62:K66)</f>
        <v>1770262552</v>
      </c>
    </row>
    <row r="69" spans="1:11" ht="8.1" customHeight="1">
      <c r="G69" s="16"/>
      <c r="I69" s="198"/>
      <c r="J69" s="6"/>
      <c r="K69" s="19"/>
    </row>
    <row r="70" spans="1:11" ht="21" customHeight="1" thickBot="1">
      <c r="A70" s="2" t="s">
        <v>25</v>
      </c>
      <c r="I70" s="203">
        <f>I37+I68</f>
        <v>4253506875</v>
      </c>
      <c r="J70" s="6"/>
      <c r="K70" s="27">
        <f>K37+K68</f>
        <v>4745862107</v>
      </c>
    </row>
    <row r="71" spans="1:11" ht="21" customHeight="1" thickTop="1">
      <c r="A71" s="2"/>
      <c r="I71" s="192"/>
      <c r="J71" s="6"/>
      <c r="K71" s="31"/>
    </row>
    <row r="72" spans="1:11" ht="21" customHeight="1">
      <c r="A72" s="2"/>
      <c r="I72" s="31"/>
      <c r="J72" s="6"/>
      <c r="K72" s="31"/>
    </row>
    <row r="73" spans="1:11" ht="21" customHeight="1">
      <c r="A73" s="2"/>
      <c r="I73" s="31"/>
      <c r="J73" s="6"/>
      <c r="K73" s="31"/>
    </row>
    <row r="74" spans="1:11" ht="21" customHeight="1">
      <c r="A74" s="2"/>
      <c r="I74" s="31"/>
      <c r="J74" s="6"/>
      <c r="K74" s="31"/>
    </row>
    <row r="75" spans="1:11" ht="21" customHeight="1">
      <c r="A75" s="2"/>
      <c r="I75" s="31"/>
      <c r="J75" s="6"/>
      <c r="K75" s="31"/>
    </row>
    <row r="76" spans="1:11" ht="21" customHeight="1">
      <c r="A76" s="2"/>
      <c r="I76" s="31"/>
      <c r="J76" s="6"/>
      <c r="K76" s="31"/>
    </row>
    <row r="77" spans="1:11" ht="21" customHeight="1">
      <c r="A77" s="2"/>
      <c r="I77" s="31"/>
      <c r="J77" s="6"/>
      <c r="K77" s="31"/>
    </row>
    <row r="78" spans="1:11" ht="21" customHeight="1">
      <c r="A78" s="2"/>
      <c r="I78" s="31"/>
      <c r="J78" s="6"/>
      <c r="K78" s="31"/>
    </row>
    <row r="79" spans="1:11" ht="21" customHeight="1">
      <c r="A79" s="2"/>
      <c r="I79" s="31"/>
      <c r="J79" s="6"/>
      <c r="K79" s="31"/>
    </row>
    <row r="80" spans="1:11" ht="21" customHeight="1">
      <c r="A80" s="2"/>
      <c r="I80" s="31"/>
      <c r="J80" s="6"/>
      <c r="K80" s="31"/>
    </row>
    <row r="81" spans="1:11" ht="21" customHeight="1">
      <c r="A81" s="2"/>
      <c r="I81" s="31"/>
      <c r="J81" s="6"/>
      <c r="K81" s="31"/>
    </row>
    <row r="82" spans="1:11" ht="21" customHeight="1">
      <c r="A82" s="2"/>
      <c r="I82" s="31"/>
      <c r="J82" s="6"/>
      <c r="K82" s="31"/>
    </row>
    <row r="83" spans="1:11" ht="21" customHeight="1">
      <c r="A83" s="2"/>
      <c r="I83" s="31"/>
      <c r="J83" s="6"/>
      <c r="K83" s="31"/>
    </row>
    <row r="84" spans="1:11" ht="15" customHeight="1">
      <c r="A84" s="2"/>
      <c r="I84" s="31"/>
      <c r="J84" s="6"/>
      <c r="K84" s="31"/>
    </row>
    <row r="85" spans="1:11" ht="21" customHeight="1">
      <c r="C85" s="244" t="s">
        <v>145</v>
      </c>
      <c r="D85" s="244"/>
      <c r="E85" s="244"/>
      <c r="F85" s="244"/>
      <c r="G85" s="244" t="s">
        <v>145</v>
      </c>
      <c r="H85" s="244"/>
      <c r="I85" s="244"/>
      <c r="J85" s="244"/>
      <c r="K85" s="244"/>
    </row>
    <row r="86" spans="1:11" ht="19.8">
      <c r="C86" s="244" t="s">
        <v>146</v>
      </c>
      <c r="D86" s="244"/>
      <c r="E86" s="244"/>
      <c r="F86" s="244"/>
      <c r="G86" s="244" t="s">
        <v>147</v>
      </c>
      <c r="H86" s="244"/>
      <c r="I86" s="244"/>
      <c r="J86" s="244"/>
      <c r="K86" s="244"/>
    </row>
    <row r="87" spans="1:11" ht="21" customHeight="1">
      <c r="C87" s="244" t="s">
        <v>148</v>
      </c>
      <c r="D87" s="244"/>
      <c r="E87" s="244"/>
      <c r="F87" s="244"/>
      <c r="G87" s="244" t="s">
        <v>148</v>
      </c>
      <c r="H87" s="244"/>
      <c r="I87" s="244"/>
      <c r="J87" s="244"/>
      <c r="K87" s="244"/>
    </row>
    <row r="88" spans="1:11" ht="15" customHeight="1">
      <c r="A88" s="2"/>
      <c r="I88" s="31"/>
      <c r="J88" s="6"/>
      <c r="K88" s="31"/>
    </row>
    <row r="89" spans="1:11" ht="21.9" customHeight="1">
      <c r="A89" s="10" t="str">
        <f>+A45</f>
        <v>หมายเหตุประกอบงบการเงินเป็นส่วนหนึ่งของงบการเงินนี้</v>
      </c>
      <c r="B89" s="10"/>
      <c r="C89" s="10"/>
      <c r="D89" s="10"/>
      <c r="E89" s="10"/>
      <c r="F89" s="10"/>
      <c r="G89" s="9"/>
      <c r="H89" s="10"/>
      <c r="I89" s="11"/>
      <c r="J89" s="11"/>
      <c r="K89" s="11"/>
    </row>
  </sheetData>
  <mergeCells count="12">
    <mergeCell ref="C85:F85"/>
    <mergeCell ref="G85:K85"/>
    <mergeCell ref="C86:F86"/>
    <mergeCell ref="G86:K86"/>
    <mergeCell ref="C87:F87"/>
    <mergeCell ref="G87:K87"/>
    <mergeCell ref="C41:F41"/>
    <mergeCell ref="G41:K41"/>
    <mergeCell ref="C42:F42"/>
    <mergeCell ref="G42:K42"/>
    <mergeCell ref="C43:F43"/>
    <mergeCell ref="G43:K43"/>
  </mergeCells>
  <pageMargins left="0.8" right="0.75" top="0.5" bottom="0.6" header="0.49" footer="0.4"/>
  <pageSetup paperSize="9" scale="96" firstPageNumber="4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5" max="16383" man="1"/>
  </rowBreaks>
  <ignoredErrors>
    <ignoredError sqref="G10 G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44"/>
  <sheetViews>
    <sheetView topLeftCell="A25" zoomScale="85" zoomScaleNormal="85" zoomScaleSheetLayoutView="100" workbookViewId="0">
      <selection activeCell="G34" sqref="G34"/>
    </sheetView>
  </sheetViews>
  <sheetFormatPr defaultColWidth="9.125" defaultRowHeight="21" customHeight="1"/>
  <cols>
    <col min="1" max="2" width="1.75" style="111" customWidth="1"/>
    <col min="3" max="3" width="7.625" style="111" customWidth="1"/>
    <col min="4" max="4" width="43.375" style="111" customWidth="1"/>
    <col min="5" max="5" width="9.25" style="111" customWidth="1"/>
    <col min="6" max="6" width="0.875" style="139" customWidth="1"/>
    <col min="7" max="7" width="14.625" style="43" customWidth="1"/>
    <col min="8" max="8" width="0.875" style="43" customWidth="1"/>
    <col min="9" max="9" width="14.625" style="43" customWidth="1"/>
    <col min="10" max="10" width="11.25" style="111" customWidth="1"/>
    <col min="11" max="11" width="12" style="6" bestFit="1" customWidth="1"/>
    <col min="12" max="12" width="12.625" style="111" customWidth="1"/>
    <col min="13" max="13" width="11.75" style="111" bestFit="1" customWidth="1"/>
    <col min="14" max="14" width="10.375" style="111" bestFit="1" customWidth="1"/>
    <col min="15" max="16384" width="9.125" style="111"/>
  </cols>
  <sheetData>
    <row r="1" spans="1:14" ht="21" customHeight="1">
      <c r="A1" s="39" t="s">
        <v>61</v>
      </c>
      <c r="B1" s="107"/>
      <c r="C1" s="107"/>
      <c r="D1" s="107"/>
      <c r="E1" s="108"/>
      <c r="F1" s="109"/>
      <c r="G1" s="110"/>
      <c r="H1" s="110"/>
      <c r="I1" s="110"/>
    </row>
    <row r="2" spans="1:14" ht="21" customHeight="1">
      <c r="A2" s="46" t="s">
        <v>32</v>
      </c>
      <c r="B2" s="108"/>
      <c r="C2" s="108"/>
      <c r="D2" s="108"/>
      <c r="E2" s="108"/>
      <c r="F2" s="107"/>
      <c r="G2" s="110"/>
      <c r="H2" s="110"/>
      <c r="I2" s="110"/>
    </row>
    <row r="3" spans="1:14" ht="21" customHeight="1">
      <c r="A3" s="50" t="s">
        <v>97</v>
      </c>
      <c r="B3" s="51"/>
      <c r="C3" s="51"/>
      <c r="D3" s="51"/>
      <c r="E3" s="53"/>
      <c r="F3" s="53"/>
      <c r="G3" s="54"/>
      <c r="H3" s="54"/>
      <c r="I3" s="54"/>
    </row>
    <row r="4" spans="1:14" ht="21" customHeight="1">
      <c r="A4" s="112"/>
      <c r="B4" s="113"/>
      <c r="C4" s="113"/>
      <c r="D4" s="113"/>
      <c r="E4" s="48"/>
      <c r="F4" s="48"/>
      <c r="G4" s="56"/>
      <c r="H4" s="56"/>
      <c r="I4" s="56"/>
    </row>
    <row r="5" spans="1:14" ht="21" customHeight="1">
      <c r="A5" s="112"/>
      <c r="B5" s="113"/>
      <c r="C5" s="113"/>
      <c r="D5" s="113"/>
      <c r="E5" s="48"/>
      <c r="F5" s="48"/>
      <c r="G5" s="56"/>
      <c r="H5" s="56"/>
      <c r="I5" s="165" t="s">
        <v>135</v>
      </c>
    </row>
    <row r="6" spans="1:14" ht="21" customHeight="1">
      <c r="A6" s="114"/>
      <c r="B6" s="114"/>
      <c r="C6" s="114"/>
      <c r="D6" s="114"/>
      <c r="F6" s="58"/>
      <c r="G6" s="18" t="s">
        <v>96</v>
      </c>
      <c r="H6" s="19"/>
      <c r="I6" s="18" t="s">
        <v>87</v>
      </c>
    </row>
    <row r="7" spans="1:14" ht="21" customHeight="1">
      <c r="A7" s="114"/>
      <c r="B7" s="114"/>
      <c r="C7" s="114"/>
      <c r="D7" s="114"/>
      <c r="E7" s="59" t="s">
        <v>1</v>
      </c>
      <c r="F7" s="58"/>
      <c r="G7" s="60" t="s">
        <v>45</v>
      </c>
      <c r="H7" s="61"/>
      <c r="I7" s="60" t="s">
        <v>45</v>
      </c>
    </row>
    <row r="8" spans="1:14" ht="8.1" customHeight="1">
      <c r="A8" s="114"/>
      <c r="B8" s="114"/>
      <c r="C8" s="114"/>
      <c r="D8" s="114"/>
      <c r="E8" s="62"/>
      <c r="F8" s="58"/>
      <c r="G8" s="213"/>
      <c r="H8" s="61"/>
      <c r="I8" s="63"/>
    </row>
    <row r="9" spans="1:14" ht="21" customHeight="1">
      <c r="A9" s="64" t="s">
        <v>10</v>
      </c>
      <c r="B9" s="115"/>
      <c r="C9" s="115"/>
      <c r="D9" s="115"/>
      <c r="E9" s="67"/>
      <c r="F9" s="116"/>
      <c r="G9" s="214"/>
    </row>
    <row r="10" spans="1:14" ht="8.1" customHeight="1">
      <c r="A10" s="64"/>
      <c r="B10" s="115"/>
      <c r="C10" s="115"/>
      <c r="D10" s="115"/>
      <c r="E10" s="67"/>
      <c r="F10" s="116"/>
      <c r="G10" s="214"/>
    </row>
    <row r="11" spans="1:14" ht="21" customHeight="1">
      <c r="A11" s="40" t="s">
        <v>69</v>
      </c>
      <c r="B11" s="115"/>
      <c r="C11" s="115"/>
      <c r="D11" s="115"/>
      <c r="E11" s="67" t="s">
        <v>112</v>
      </c>
      <c r="F11" s="116"/>
      <c r="G11" s="215">
        <v>475537430</v>
      </c>
      <c r="H11" s="69"/>
      <c r="I11" s="69">
        <v>362630706</v>
      </c>
      <c r="L11" s="69"/>
      <c r="N11" s="69"/>
    </row>
    <row r="12" spans="1:14" ht="21" customHeight="1">
      <c r="A12" s="40" t="s">
        <v>70</v>
      </c>
      <c r="B12" s="115"/>
      <c r="C12" s="115"/>
      <c r="D12" s="115"/>
      <c r="E12" s="67" t="s">
        <v>113</v>
      </c>
      <c r="F12" s="117"/>
      <c r="G12" s="215">
        <v>72247694</v>
      </c>
      <c r="H12" s="69"/>
      <c r="I12" s="69">
        <v>52254005</v>
      </c>
      <c r="L12" s="69"/>
      <c r="N12" s="69"/>
    </row>
    <row r="13" spans="1:14" ht="21" customHeight="1">
      <c r="A13" s="40" t="s">
        <v>105</v>
      </c>
      <c r="B13" s="115"/>
      <c r="C13" s="115"/>
      <c r="D13" s="115"/>
      <c r="E13" s="67">
        <v>36</v>
      </c>
      <c r="F13" s="117"/>
      <c r="G13" s="215">
        <v>75920817</v>
      </c>
      <c r="H13" s="69"/>
      <c r="I13" s="69">
        <v>122789753</v>
      </c>
      <c r="L13" s="69"/>
      <c r="N13" s="69"/>
    </row>
    <row r="14" spans="1:14" ht="21" customHeight="1">
      <c r="A14" s="40" t="s">
        <v>84</v>
      </c>
      <c r="B14" s="115"/>
      <c r="C14" s="115"/>
      <c r="D14" s="115"/>
      <c r="E14" s="67">
        <v>32</v>
      </c>
      <c r="F14" s="118"/>
      <c r="G14" s="215">
        <v>32809218</v>
      </c>
      <c r="H14" s="69"/>
      <c r="I14" s="69">
        <v>122973103</v>
      </c>
      <c r="J14" s="116"/>
      <c r="K14" s="38"/>
      <c r="L14" s="69"/>
      <c r="N14" s="69"/>
    </row>
    <row r="15" spans="1:14" ht="21" customHeight="1">
      <c r="A15" s="40" t="s">
        <v>7</v>
      </c>
      <c r="B15" s="115"/>
      <c r="C15" s="115"/>
      <c r="D15" s="115"/>
      <c r="E15" s="67">
        <v>36</v>
      </c>
      <c r="F15" s="117"/>
      <c r="G15" s="216">
        <v>7801473</v>
      </c>
      <c r="H15" s="70"/>
      <c r="I15" s="71">
        <v>15099778</v>
      </c>
      <c r="L15" s="69"/>
      <c r="N15" s="69"/>
    </row>
    <row r="16" spans="1:14" ht="8.1" customHeight="1">
      <c r="A16" s="40"/>
      <c r="B16" s="115"/>
      <c r="C16" s="115"/>
      <c r="D16" s="115"/>
      <c r="E16" s="67"/>
      <c r="F16" s="117"/>
      <c r="G16" s="217"/>
      <c r="H16" s="70"/>
      <c r="I16" s="70"/>
    </row>
    <row r="17" spans="1:14" ht="21" customHeight="1">
      <c r="A17" s="64" t="s">
        <v>11</v>
      </c>
      <c r="B17" s="115"/>
      <c r="C17" s="115"/>
      <c r="D17" s="115"/>
      <c r="E17" s="67"/>
      <c r="F17" s="117"/>
      <c r="G17" s="216">
        <f>SUM(G11:G16)</f>
        <v>664316632</v>
      </c>
      <c r="H17" s="69"/>
      <c r="I17" s="71">
        <f>SUM(I11:I16)</f>
        <v>675747345</v>
      </c>
      <c r="L17" s="69"/>
      <c r="N17" s="69"/>
    </row>
    <row r="18" spans="1:14" ht="21" customHeight="1">
      <c r="A18" s="64"/>
      <c r="B18" s="115"/>
      <c r="C18" s="115"/>
      <c r="D18" s="115"/>
      <c r="E18" s="67"/>
      <c r="F18" s="117"/>
      <c r="G18" s="217"/>
      <c r="H18" s="69"/>
      <c r="I18" s="70"/>
    </row>
    <row r="19" spans="1:14" ht="21" customHeight="1">
      <c r="A19" s="64" t="s">
        <v>20</v>
      </c>
      <c r="B19" s="115"/>
      <c r="C19" s="115"/>
      <c r="D19" s="115"/>
      <c r="E19" s="67"/>
      <c r="F19" s="117"/>
      <c r="G19" s="215"/>
      <c r="H19" s="70"/>
      <c r="I19" s="69"/>
    </row>
    <row r="20" spans="1:14" ht="8.1" customHeight="1">
      <c r="A20" s="64"/>
      <c r="B20" s="115"/>
      <c r="C20" s="115"/>
      <c r="D20" s="115"/>
      <c r="E20" s="67"/>
      <c r="F20" s="117"/>
      <c r="G20" s="215"/>
      <c r="H20" s="70"/>
      <c r="I20" s="69"/>
    </row>
    <row r="21" spans="1:14" ht="21" customHeight="1">
      <c r="A21" s="40" t="s">
        <v>71</v>
      </c>
      <c r="B21" s="115"/>
      <c r="C21" s="115"/>
      <c r="D21" s="115"/>
      <c r="E21" s="67"/>
      <c r="F21" s="117"/>
      <c r="G21" s="215">
        <v>350667957</v>
      </c>
      <c r="H21" s="70"/>
      <c r="I21" s="69">
        <v>375702363</v>
      </c>
      <c r="L21" s="69"/>
      <c r="N21" s="69"/>
    </row>
    <row r="22" spans="1:14" ht="21" customHeight="1">
      <c r="A22" s="40" t="s">
        <v>17</v>
      </c>
      <c r="B22" s="115"/>
      <c r="C22" s="115"/>
      <c r="D22" s="115"/>
      <c r="E22" s="67"/>
      <c r="F22" s="117"/>
      <c r="G22" s="215">
        <v>101433151</v>
      </c>
      <c r="H22" s="70"/>
      <c r="I22" s="69">
        <v>90677679</v>
      </c>
      <c r="L22" s="69"/>
      <c r="N22" s="69"/>
    </row>
    <row r="23" spans="1:14" ht="21" customHeight="1">
      <c r="A23" s="40" t="s">
        <v>106</v>
      </c>
      <c r="B23" s="115"/>
      <c r="C23" s="115"/>
      <c r="D23" s="115"/>
      <c r="E23" s="67">
        <v>36</v>
      </c>
      <c r="F23" s="117"/>
      <c r="G23" s="215">
        <v>30395269</v>
      </c>
      <c r="H23" s="70"/>
      <c r="I23" s="69">
        <v>72856033</v>
      </c>
      <c r="L23" s="69"/>
      <c r="N23" s="69"/>
    </row>
    <row r="24" spans="1:14" ht="21" customHeight="1">
      <c r="A24" s="40" t="s">
        <v>107</v>
      </c>
      <c r="B24" s="115"/>
      <c r="C24" s="115"/>
      <c r="D24" s="115"/>
      <c r="E24" s="67">
        <v>33</v>
      </c>
      <c r="F24" s="117"/>
      <c r="G24" s="215">
        <v>10604962</v>
      </c>
      <c r="H24" s="70"/>
      <c r="I24" s="69">
        <v>0</v>
      </c>
      <c r="L24" s="69"/>
      <c r="N24" s="69"/>
    </row>
    <row r="25" spans="1:14" ht="21" customHeight="1">
      <c r="A25" s="40" t="s">
        <v>72</v>
      </c>
      <c r="B25" s="115"/>
      <c r="C25" s="115"/>
      <c r="D25" s="115"/>
      <c r="E25" s="67" t="s">
        <v>114</v>
      </c>
      <c r="F25" s="117"/>
      <c r="G25" s="216">
        <v>260905167</v>
      </c>
      <c r="H25" s="70"/>
      <c r="I25" s="71">
        <v>254635843</v>
      </c>
      <c r="L25" s="69"/>
      <c r="N25" s="69"/>
    </row>
    <row r="26" spans="1:14" ht="8.1" customHeight="1">
      <c r="A26" s="40"/>
      <c r="B26" s="115"/>
      <c r="C26" s="115"/>
      <c r="D26" s="115"/>
      <c r="E26" s="67"/>
      <c r="F26" s="117"/>
      <c r="G26" s="217"/>
      <c r="H26" s="70"/>
      <c r="I26" s="70"/>
      <c r="L26" s="69"/>
      <c r="N26" s="7"/>
    </row>
    <row r="27" spans="1:14" ht="21" customHeight="1">
      <c r="A27" s="64" t="s">
        <v>12</v>
      </c>
      <c r="B27" s="115"/>
      <c r="C27" s="115"/>
      <c r="D27" s="115"/>
      <c r="E27" s="67"/>
      <c r="F27" s="117"/>
      <c r="G27" s="216">
        <f>SUM(G21:G25)</f>
        <v>754006506</v>
      </c>
      <c r="H27" s="70"/>
      <c r="I27" s="71">
        <f>SUM(I21:I25)</f>
        <v>793871918</v>
      </c>
      <c r="L27" s="69"/>
      <c r="N27" s="69"/>
    </row>
    <row r="28" spans="1:14" ht="8.1" customHeight="1">
      <c r="A28" s="64"/>
      <c r="B28" s="115"/>
      <c r="C28" s="115"/>
      <c r="D28" s="115"/>
      <c r="E28" s="67"/>
      <c r="F28" s="117"/>
      <c r="G28" s="217"/>
      <c r="H28" s="70"/>
      <c r="I28" s="70"/>
      <c r="L28" s="69"/>
      <c r="N28" s="7"/>
    </row>
    <row r="29" spans="1:14" ht="21" customHeight="1">
      <c r="A29" s="64" t="s">
        <v>83</v>
      </c>
      <c r="B29" s="115"/>
      <c r="C29" s="115"/>
      <c r="D29" s="115"/>
      <c r="E29" s="67"/>
      <c r="F29" s="117"/>
      <c r="G29" s="217">
        <f>SUM(G17-G27)</f>
        <v>-89689874</v>
      </c>
      <c r="H29" s="70"/>
      <c r="I29" s="70">
        <f>SUM(I17-I27)</f>
        <v>-118124573</v>
      </c>
      <c r="L29" s="69"/>
      <c r="N29" s="69"/>
    </row>
    <row r="30" spans="1:14" ht="21" customHeight="1">
      <c r="A30" s="40" t="s">
        <v>108</v>
      </c>
      <c r="B30" s="115"/>
      <c r="C30" s="115"/>
      <c r="D30" s="115"/>
      <c r="E30" s="67">
        <v>25</v>
      </c>
      <c r="F30" s="117"/>
      <c r="G30" s="216">
        <v>3741325</v>
      </c>
      <c r="H30" s="70"/>
      <c r="I30" s="71">
        <v>-18492145</v>
      </c>
      <c r="L30" s="69"/>
      <c r="M30" s="119"/>
      <c r="N30" s="7"/>
    </row>
    <row r="31" spans="1:14" ht="8.1" customHeight="1">
      <c r="A31" s="40"/>
      <c r="B31" s="115"/>
      <c r="C31" s="115"/>
      <c r="D31" s="115"/>
      <c r="E31" s="67"/>
      <c r="F31" s="117"/>
      <c r="G31" s="217"/>
      <c r="H31" s="70"/>
      <c r="I31" s="70"/>
      <c r="L31" s="69"/>
      <c r="N31" s="7"/>
    </row>
    <row r="32" spans="1:14" ht="21" customHeight="1" thickBot="1">
      <c r="A32" s="64" t="s">
        <v>82</v>
      </c>
      <c r="B32" s="115"/>
      <c r="C32" s="115"/>
      <c r="D32" s="115"/>
      <c r="E32" s="67"/>
      <c r="F32" s="117"/>
      <c r="G32" s="218">
        <f>SUM(G29:G30)</f>
        <v>-85948549</v>
      </c>
      <c r="H32" s="70"/>
      <c r="I32" s="75">
        <f>SUM(I29:I30)</f>
        <v>-136616718</v>
      </c>
      <c r="L32" s="69"/>
      <c r="N32" s="69"/>
    </row>
    <row r="33" spans="1:14" ht="8.1" customHeight="1" thickTop="1">
      <c r="A33" s="40"/>
      <c r="B33" s="115"/>
      <c r="C33" s="115"/>
      <c r="D33" s="115"/>
      <c r="E33" s="67"/>
      <c r="F33" s="117"/>
      <c r="G33" s="217"/>
      <c r="H33" s="70"/>
      <c r="I33" s="70"/>
      <c r="L33" s="69"/>
      <c r="N33" s="7"/>
    </row>
    <row r="34" spans="1:14" ht="21" customHeight="1" thickBot="1">
      <c r="A34" s="64" t="s">
        <v>80</v>
      </c>
      <c r="B34" s="115"/>
      <c r="C34" s="115"/>
      <c r="D34" s="115"/>
      <c r="E34" s="67"/>
      <c r="F34" s="117"/>
      <c r="G34" s="218">
        <f>G32</f>
        <v>-85948549</v>
      </c>
      <c r="H34" s="70"/>
      <c r="I34" s="75">
        <f>I32</f>
        <v>-136616718</v>
      </c>
      <c r="L34" s="69"/>
    </row>
    <row r="35" spans="1:14" ht="21" customHeight="1" thickTop="1">
      <c r="A35" s="64"/>
      <c r="B35" s="115"/>
      <c r="C35" s="115"/>
      <c r="D35" s="115"/>
      <c r="E35" s="67"/>
      <c r="F35" s="117"/>
      <c r="G35" s="217"/>
      <c r="H35" s="70"/>
      <c r="I35" s="70"/>
      <c r="L35" s="69"/>
    </row>
    <row r="36" spans="1:14" ht="21" customHeight="1">
      <c r="A36" s="64" t="s">
        <v>79</v>
      </c>
      <c r="B36" s="115"/>
      <c r="C36" s="115"/>
      <c r="D36" s="115"/>
      <c r="F36" s="117"/>
      <c r="G36" s="217"/>
      <c r="H36" s="70"/>
      <c r="I36" s="70"/>
      <c r="L36" s="69"/>
    </row>
    <row r="37" spans="1:14" ht="21" customHeight="1" thickBot="1">
      <c r="A37" s="40" t="s">
        <v>78</v>
      </c>
      <c r="B37" s="115"/>
      <c r="C37" s="115"/>
      <c r="D37" s="115"/>
      <c r="E37" s="67">
        <v>35</v>
      </c>
      <c r="F37" s="117"/>
      <c r="G37" s="242">
        <f>ROUND(+G34/819171600,2)</f>
        <v>-0.1</v>
      </c>
      <c r="H37" s="70"/>
      <c r="I37" s="137">
        <v>-0.17</v>
      </c>
      <c r="L37" s="69"/>
    </row>
    <row r="38" spans="1:14" ht="21" customHeight="1" thickTop="1">
      <c r="A38" s="40"/>
      <c r="B38" s="115"/>
      <c r="C38" s="115"/>
      <c r="D38" s="115"/>
      <c r="E38" s="67"/>
      <c r="F38" s="117"/>
      <c r="G38" s="243"/>
      <c r="H38" s="70"/>
      <c r="I38" s="189"/>
      <c r="L38" s="69"/>
    </row>
    <row r="39" spans="1:14" ht="21" customHeight="1">
      <c r="A39" s="40"/>
      <c r="B39" s="115"/>
      <c r="C39" s="115"/>
      <c r="D39" s="115"/>
      <c r="E39" s="67"/>
      <c r="F39" s="117"/>
      <c r="G39" s="243"/>
      <c r="H39" s="70"/>
      <c r="I39" s="189"/>
      <c r="L39" s="69"/>
    </row>
    <row r="40" spans="1:14" s="45" customFormat="1" ht="21" customHeight="1">
      <c r="A40" s="188"/>
      <c r="B40" s="188"/>
      <c r="C40" s="245" t="s">
        <v>149</v>
      </c>
      <c r="D40" s="245"/>
      <c r="E40" s="244" t="s">
        <v>145</v>
      </c>
      <c r="F40" s="244"/>
      <c r="G40" s="244"/>
      <c r="H40" s="244"/>
      <c r="I40" s="244"/>
      <c r="L40" s="44"/>
    </row>
    <row r="41" spans="1:14" s="45" customFormat="1" ht="21" customHeight="1">
      <c r="A41" s="188"/>
      <c r="B41" s="188"/>
      <c r="C41" s="245" t="s">
        <v>150</v>
      </c>
      <c r="D41" s="245"/>
      <c r="E41" s="244" t="s">
        <v>147</v>
      </c>
      <c r="F41" s="244"/>
      <c r="G41" s="244"/>
      <c r="H41" s="244"/>
      <c r="I41" s="244"/>
      <c r="L41" s="44"/>
    </row>
    <row r="42" spans="1:14" s="196" customFormat="1" ht="24" customHeight="1">
      <c r="A42" s="195"/>
      <c r="B42" s="195"/>
      <c r="C42" s="246" t="s">
        <v>148</v>
      </c>
      <c r="D42" s="246"/>
      <c r="E42" s="246" t="s">
        <v>148</v>
      </c>
      <c r="F42" s="246"/>
      <c r="G42" s="246"/>
      <c r="H42" s="246"/>
      <c r="I42" s="246"/>
      <c r="L42" s="197"/>
    </row>
    <row r="43" spans="1:14" s="196" customFormat="1" ht="7.5" customHeight="1">
      <c r="A43" s="195"/>
      <c r="B43" s="195"/>
      <c r="C43" s="241"/>
      <c r="D43" s="241"/>
      <c r="E43" s="241"/>
      <c r="F43" s="241"/>
      <c r="G43" s="241"/>
      <c r="H43" s="241"/>
      <c r="I43" s="241"/>
      <c r="L43" s="197"/>
    </row>
    <row r="44" spans="1:14" ht="21.9" customHeight="1">
      <c r="A44" s="72" t="str">
        <f>+'4-5'!A45</f>
        <v>หมายเหตุประกอบงบการเงินเป็นส่วนหนึ่งของงบการเงินนี้</v>
      </c>
      <c r="B44" s="120"/>
      <c r="C44" s="120"/>
      <c r="D44" s="120"/>
      <c r="E44" s="120"/>
      <c r="F44" s="120"/>
      <c r="G44" s="121"/>
      <c r="H44" s="121"/>
      <c r="I44" s="121"/>
    </row>
  </sheetData>
  <mergeCells count="6">
    <mergeCell ref="C40:D40"/>
    <mergeCell ref="E40:I40"/>
    <mergeCell ref="C41:D41"/>
    <mergeCell ref="E41:I41"/>
    <mergeCell ref="C42:D42"/>
    <mergeCell ref="E42:I42"/>
  </mergeCells>
  <pageMargins left="0.8" right="0.7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A26AD-6CCF-4E82-BCFE-FB9135628E6A}">
  <sheetPr>
    <pageSetUpPr fitToPage="1"/>
  </sheetPr>
  <dimension ref="A1:N82"/>
  <sheetViews>
    <sheetView view="pageBreakPreview" topLeftCell="A46" zoomScaleNormal="85" zoomScaleSheetLayoutView="100" workbookViewId="0">
      <selection activeCell="G74" sqref="G74"/>
    </sheetView>
  </sheetViews>
  <sheetFormatPr defaultColWidth="9.125" defaultRowHeight="21" customHeight="1"/>
  <cols>
    <col min="1" max="2" width="1.75" style="111" customWidth="1"/>
    <col min="3" max="3" width="7.625" style="111" customWidth="1"/>
    <col min="4" max="4" width="43.375" style="111" customWidth="1"/>
    <col min="5" max="5" width="9.25" style="111" customWidth="1"/>
    <col min="6" max="6" width="0.875" style="139" customWidth="1"/>
    <col min="7" max="7" width="14.625" style="43" customWidth="1"/>
    <col min="8" max="8" width="0.875" style="43" customWidth="1"/>
    <col min="9" max="9" width="14.625" style="43" customWidth="1"/>
    <col min="10" max="10" width="11.25" style="111" customWidth="1"/>
    <col min="11" max="11" width="12" style="6" bestFit="1" customWidth="1"/>
    <col min="12" max="12" width="12.625" style="111" customWidth="1"/>
    <col min="13" max="13" width="11.75" style="111" bestFit="1" customWidth="1"/>
    <col min="14" max="14" width="10.375" style="111" bestFit="1" customWidth="1"/>
    <col min="15" max="16384" width="9.125" style="111"/>
  </cols>
  <sheetData>
    <row r="1" spans="1:14" ht="21" customHeight="1">
      <c r="A1" s="39" t="s">
        <v>61</v>
      </c>
      <c r="B1" s="107"/>
      <c r="C1" s="107"/>
      <c r="D1" s="107"/>
      <c r="E1" s="108"/>
      <c r="F1" s="109"/>
      <c r="G1" s="110"/>
      <c r="H1" s="110"/>
      <c r="I1" s="110"/>
    </row>
    <row r="2" spans="1:14" ht="21" customHeight="1">
      <c r="A2" s="46" t="s">
        <v>32</v>
      </c>
      <c r="B2" s="108"/>
      <c r="C2" s="108"/>
      <c r="D2" s="108"/>
      <c r="E2" s="108"/>
      <c r="F2" s="107"/>
      <c r="G2" s="110"/>
      <c r="H2" s="110"/>
      <c r="I2" s="110"/>
    </row>
    <row r="3" spans="1:14" ht="21" customHeight="1">
      <c r="A3" s="50" t="s">
        <v>97</v>
      </c>
      <c r="B3" s="51"/>
      <c r="C3" s="51"/>
      <c r="D3" s="51"/>
      <c r="E3" s="53"/>
      <c r="F3" s="53"/>
      <c r="G3" s="54"/>
      <c r="H3" s="54"/>
      <c r="I3" s="54"/>
    </row>
    <row r="4" spans="1:14" ht="21" customHeight="1">
      <c r="A4" s="112"/>
      <c r="B4" s="113"/>
      <c r="C4" s="113"/>
      <c r="D4" s="113"/>
      <c r="E4" s="48"/>
      <c r="F4" s="48"/>
      <c r="G4" s="56"/>
      <c r="H4" s="56"/>
      <c r="I4" s="56"/>
    </row>
    <row r="5" spans="1:14" ht="21" customHeight="1">
      <c r="A5" s="112"/>
      <c r="B5" s="113"/>
      <c r="C5" s="113"/>
      <c r="D5" s="113"/>
      <c r="E5" s="48"/>
      <c r="F5" s="48"/>
      <c r="G5" s="56"/>
      <c r="H5" s="56"/>
      <c r="I5" s="165" t="s">
        <v>135</v>
      </c>
    </row>
    <row r="6" spans="1:14" ht="21" customHeight="1">
      <c r="A6" s="114"/>
      <c r="B6" s="114"/>
      <c r="C6" s="114"/>
      <c r="D6" s="114"/>
      <c r="F6" s="58"/>
      <c r="G6" s="18" t="s">
        <v>96</v>
      </c>
      <c r="H6" s="19"/>
      <c r="I6" s="18" t="s">
        <v>87</v>
      </c>
    </row>
    <row r="7" spans="1:14" ht="21" customHeight="1">
      <c r="A7" s="114"/>
      <c r="B7" s="114"/>
      <c r="C7" s="114"/>
      <c r="D7" s="114"/>
      <c r="E7" s="59" t="s">
        <v>1</v>
      </c>
      <c r="F7" s="58"/>
      <c r="G7" s="60" t="s">
        <v>45</v>
      </c>
      <c r="H7" s="61"/>
      <c r="I7" s="60" t="s">
        <v>45</v>
      </c>
    </row>
    <row r="8" spans="1:14" ht="8.1" customHeight="1">
      <c r="A8" s="114"/>
      <c r="B8" s="114"/>
      <c r="C8" s="114"/>
      <c r="D8" s="114"/>
      <c r="E8" s="62"/>
      <c r="F8" s="58"/>
      <c r="G8" s="63"/>
      <c r="H8" s="61"/>
      <c r="I8" s="63"/>
    </row>
    <row r="9" spans="1:14" ht="21" customHeight="1">
      <c r="A9" s="64" t="s">
        <v>10</v>
      </c>
      <c r="B9" s="115"/>
      <c r="C9" s="115"/>
      <c r="D9" s="115"/>
      <c r="E9" s="67"/>
      <c r="F9" s="116"/>
    </row>
    <row r="10" spans="1:14" ht="8.1" customHeight="1">
      <c r="A10" s="64"/>
      <c r="B10" s="115"/>
      <c r="C10" s="115"/>
      <c r="D10" s="115"/>
      <c r="E10" s="67"/>
      <c r="F10" s="116"/>
    </row>
    <row r="11" spans="1:14" ht="21" customHeight="1">
      <c r="A11" s="40" t="s">
        <v>69</v>
      </c>
      <c r="B11" s="115"/>
      <c r="C11" s="115"/>
      <c r="D11" s="115"/>
      <c r="E11" s="67" t="s">
        <v>112</v>
      </c>
      <c r="F11" s="116"/>
      <c r="G11" s="69">
        <f>+'6_ver without OCI'!G11</f>
        <v>475537430</v>
      </c>
      <c r="H11" s="69"/>
      <c r="I11" s="69">
        <v>362630706</v>
      </c>
      <c r="L11" s="69"/>
      <c r="N11" s="69"/>
    </row>
    <row r="12" spans="1:14" ht="21" customHeight="1">
      <c r="A12" s="40" t="s">
        <v>70</v>
      </c>
      <c r="B12" s="115"/>
      <c r="C12" s="115"/>
      <c r="D12" s="115"/>
      <c r="E12" s="67" t="s">
        <v>113</v>
      </c>
      <c r="F12" s="117"/>
      <c r="G12" s="69">
        <f>+'6_ver without OCI'!G12</f>
        <v>72247694</v>
      </c>
      <c r="H12" s="69"/>
      <c r="I12" s="69">
        <v>52254005</v>
      </c>
      <c r="L12" s="69"/>
      <c r="N12" s="69"/>
    </row>
    <row r="13" spans="1:14" ht="21" customHeight="1">
      <c r="A13" s="40" t="s">
        <v>105</v>
      </c>
      <c r="B13" s="115"/>
      <c r="C13" s="115"/>
      <c r="D13" s="115"/>
      <c r="E13" s="67">
        <v>36</v>
      </c>
      <c r="F13" s="117"/>
      <c r="G13" s="69">
        <f>+'6_ver without OCI'!G13</f>
        <v>75920817</v>
      </c>
      <c r="H13" s="69"/>
      <c r="I13" s="69">
        <v>93136611</v>
      </c>
      <c r="L13" s="69"/>
      <c r="N13" s="69"/>
    </row>
    <row r="14" spans="1:14" ht="21" customHeight="1">
      <c r="A14" s="40" t="s">
        <v>84</v>
      </c>
      <c r="B14" s="115"/>
      <c r="C14" s="115"/>
      <c r="D14" s="115"/>
      <c r="E14" s="67">
        <v>32</v>
      </c>
      <c r="F14" s="118"/>
      <c r="G14" s="69">
        <f>+'6_ver without OCI'!G14</f>
        <v>32809218</v>
      </c>
      <c r="H14" s="69"/>
      <c r="I14" s="69">
        <v>152626245</v>
      </c>
      <c r="J14" s="116"/>
      <c r="K14" s="38"/>
      <c r="L14" s="69"/>
      <c r="N14" s="69"/>
    </row>
    <row r="15" spans="1:14" ht="21" customHeight="1">
      <c r="A15" s="40" t="s">
        <v>7</v>
      </c>
      <c r="B15" s="115"/>
      <c r="C15" s="115"/>
      <c r="D15" s="115"/>
      <c r="E15" s="67">
        <v>36</v>
      </c>
      <c r="F15" s="117"/>
      <c r="G15" s="71">
        <f>+'6_ver without OCI'!G15</f>
        <v>7801473</v>
      </c>
      <c r="H15" s="70"/>
      <c r="I15" s="71">
        <v>15099778</v>
      </c>
      <c r="L15" s="69"/>
      <c r="N15" s="69"/>
    </row>
    <row r="16" spans="1:14" ht="8.1" customHeight="1">
      <c r="A16" s="40"/>
      <c r="B16" s="115"/>
      <c r="C16" s="115"/>
      <c r="D16" s="115"/>
      <c r="E16" s="67"/>
      <c r="F16" s="117"/>
      <c r="G16" s="70"/>
      <c r="H16" s="70"/>
      <c r="I16" s="70"/>
    </row>
    <row r="17" spans="1:14" ht="21" customHeight="1">
      <c r="A17" s="64" t="s">
        <v>11</v>
      </c>
      <c r="B17" s="115"/>
      <c r="C17" s="115"/>
      <c r="D17" s="115"/>
      <c r="E17" s="67"/>
      <c r="F17" s="117"/>
      <c r="G17" s="71">
        <f>SUM(G11:G16)</f>
        <v>664316632</v>
      </c>
      <c r="H17" s="69"/>
      <c r="I17" s="71">
        <f>SUM(I11:I16)</f>
        <v>675747345</v>
      </c>
      <c r="L17" s="69"/>
      <c r="N17" s="69"/>
    </row>
    <row r="18" spans="1:14" ht="21" customHeight="1">
      <c r="A18" s="64"/>
      <c r="B18" s="115"/>
      <c r="C18" s="115"/>
      <c r="D18" s="115"/>
      <c r="E18" s="67"/>
      <c r="F18" s="117"/>
      <c r="G18" s="70"/>
      <c r="H18" s="69"/>
      <c r="I18" s="70"/>
    </row>
    <row r="19" spans="1:14" ht="21" customHeight="1">
      <c r="A19" s="64" t="s">
        <v>20</v>
      </c>
      <c r="B19" s="115"/>
      <c r="C19" s="115"/>
      <c r="D19" s="115"/>
      <c r="E19" s="67"/>
      <c r="F19" s="117"/>
      <c r="G19" s="69"/>
      <c r="H19" s="70"/>
      <c r="I19" s="69"/>
    </row>
    <row r="20" spans="1:14" ht="8.1" customHeight="1">
      <c r="A20" s="64"/>
      <c r="B20" s="115"/>
      <c r="C20" s="115"/>
      <c r="D20" s="115"/>
      <c r="E20" s="67"/>
      <c r="F20" s="117"/>
      <c r="G20" s="69"/>
      <c r="H20" s="70"/>
      <c r="I20" s="69"/>
    </row>
    <row r="21" spans="1:14" ht="21" customHeight="1">
      <c r="A21" s="40" t="s">
        <v>71</v>
      </c>
      <c r="B21" s="115"/>
      <c r="C21" s="115"/>
      <c r="D21" s="115"/>
      <c r="E21" s="67"/>
      <c r="F21" s="117"/>
      <c r="G21" s="69">
        <f>+'6_ver without OCI'!G21</f>
        <v>350667957</v>
      </c>
      <c r="H21" s="70"/>
      <c r="I21" s="69">
        <v>375702363</v>
      </c>
      <c r="L21" s="69"/>
      <c r="N21" s="69"/>
    </row>
    <row r="22" spans="1:14" ht="21" customHeight="1">
      <c r="A22" s="40" t="s">
        <v>17</v>
      </c>
      <c r="B22" s="115"/>
      <c r="C22" s="115"/>
      <c r="D22" s="115"/>
      <c r="E22" s="67"/>
      <c r="F22" s="117"/>
      <c r="G22" s="69">
        <f>+'6_ver without OCI'!G22</f>
        <v>101433151</v>
      </c>
      <c r="H22" s="70"/>
      <c r="I22" s="69">
        <v>90677679</v>
      </c>
      <c r="L22" s="69"/>
      <c r="N22" s="69"/>
    </row>
    <row r="23" spans="1:14" ht="21" customHeight="1">
      <c r="A23" s="40" t="s">
        <v>106</v>
      </c>
      <c r="B23" s="115"/>
      <c r="C23" s="115"/>
      <c r="D23" s="115"/>
      <c r="E23" s="67">
        <v>36</v>
      </c>
      <c r="F23" s="117"/>
      <c r="G23" s="69">
        <f>+'6_ver without OCI'!G23</f>
        <v>30395269</v>
      </c>
      <c r="H23" s="70"/>
      <c r="I23" s="69">
        <v>72856033</v>
      </c>
      <c r="L23" s="69"/>
      <c r="N23" s="69"/>
    </row>
    <row r="24" spans="1:14" ht="21" customHeight="1">
      <c r="A24" s="40" t="s">
        <v>107</v>
      </c>
      <c r="B24" s="115"/>
      <c r="C24" s="115"/>
      <c r="D24" s="115"/>
      <c r="E24" s="67">
        <v>33</v>
      </c>
      <c r="F24" s="117"/>
      <c r="G24" s="69">
        <f>+'6_ver without OCI'!G24</f>
        <v>10604962</v>
      </c>
      <c r="H24" s="70"/>
      <c r="I24" s="69">
        <v>0</v>
      </c>
      <c r="L24" s="69"/>
      <c r="N24" s="69"/>
    </row>
    <row r="25" spans="1:14" ht="21" customHeight="1">
      <c r="A25" s="40" t="s">
        <v>72</v>
      </c>
      <c r="B25" s="115"/>
      <c r="C25" s="115"/>
      <c r="D25" s="115"/>
      <c r="E25" s="67" t="s">
        <v>114</v>
      </c>
      <c r="F25" s="117"/>
      <c r="G25" s="71">
        <f>+'6_ver without OCI'!G25</f>
        <v>260905167</v>
      </c>
      <c r="H25" s="70"/>
      <c r="I25" s="71">
        <v>254635843</v>
      </c>
      <c r="L25" s="69"/>
      <c r="N25" s="69"/>
    </row>
    <row r="26" spans="1:14" ht="8.1" customHeight="1">
      <c r="A26" s="40"/>
      <c r="B26" s="115"/>
      <c r="C26" s="115"/>
      <c r="D26" s="115"/>
      <c r="E26" s="67"/>
      <c r="F26" s="117"/>
      <c r="G26" s="70"/>
      <c r="H26" s="70"/>
      <c r="I26" s="70"/>
      <c r="L26" s="69"/>
      <c r="N26" s="7"/>
    </row>
    <row r="27" spans="1:14" ht="21" customHeight="1">
      <c r="A27" s="64" t="s">
        <v>12</v>
      </c>
      <c r="B27" s="115"/>
      <c r="C27" s="115"/>
      <c r="D27" s="115"/>
      <c r="E27" s="67"/>
      <c r="F27" s="117"/>
      <c r="G27" s="71">
        <f>SUM(G21:G25)</f>
        <v>754006506</v>
      </c>
      <c r="H27" s="70"/>
      <c r="I27" s="71">
        <f>SUM(I21:I25)</f>
        <v>793871918</v>
      </c>
      <c r="L27" s="69"/>
      <c r="N27" s="69"/>
    </row>
    <row r="28" spans="1:14" ht="8.1" customHeight="1">
      <c r="A28" s="64"/>
      <c r="B28" s="115"/>
      <c r="C28" s="115"/>
      <c r="D28" s="115"/>
      <c r="E28" s="67"/>
      <c r="F28" s="117"/>
      <c r="G28" s="70"/>
      <c r="H28" s="70"/>
      <c r="I28" s="70"/>
      <c r="L28" s="69"/>
      <c r="N28" s="7"/>
    </row>
    <row r="29" spans="1:14" ht="21" customHeight="1">
      <c r="A29" s="64" t="s">
        <v>83</v>
      </c>
      <c r="B29" s="115"/>
      <c r="C29" s="115"/>
      <c r="D29" s="115"/>
      <c r="E29" s="67"/>
      <c r="F29" s="117"/>
      <c r="G29" s="70">
        <f>SUM(G17-G27)</f>
        <v>-89689874</v>
      </c>
      <c r="H29" s="70"/>
      <c r="I29" s="70">
        <f>SUM(I17-I27)</f>
        <v>-118124573</v>
      </c>
      <c r="L29" s="69"/>
      <c r="N29" s="69"/>
    </row>
    <row r="30" spans="1:14" ht="21" customHeight="1">
      <c r="A30" s="40" t="s">
        <v>108</v>
      </c>
      <c r="B30" s="115"/>
      <c r="C30" s="115"/>
      <c r="D30" s="115"/>
      <c r="E30" s="67">
        <v>25</v>
      </c>
      <c r="F30" s="117"/>
      <c r="G30" s="71">
        <f>+'6_ver without OCI'!G30</f>
        <v>3741325</v>
      </c>
      <c r="H30" s="70"/>
      <c r="I30" s="71">
        <v>-18492145</v>
      </c>
      <c r="L30" s="69"/>
      <c r="M30" s="119"/>
      <c r="N30" s="7"/>
    </row>
    <row r="31" spans="1:14" ht="8.1" customHeight="1">
      <c r="A31" s="40"/>
      <c r="B31" s="115"/>
      <c r="C31" s="115"/>
      <c r="D31" s="115"/>
      <c r="E31" s="67"/>
      <c r="F31" s="117"/>
      <c r="G31" s="70"/>
      <c r="H31" s="70"/>
      <c r="I31" s="70"/>
      <c r="L31" s="69"/>
      <c r="N31" s="7"/>
    </row>
    <row r="32" spans="1:14" ht="21" customHeight="1" thickBot="1">
      <c r="A32" s="64" t="s">
        <v>82</v>
      </c>
      <c r="B32" s="115"/>
      <c r="C32" s="115"/>
      <c r="D32" s="115"/>
      <c r="E32" s="67"/>
      <c r="F32" s="117"/>
      <c r="G32" s="75">
        <f>SUM(G29:G30)</f>
        <v>-85948549</v>
      </c>
      <c r="H32" s="70"/>
      <c r="I32" s="75">
        <f>SUM(I29:I30)</f>
        <v>-136616718</v>
      </c>
      <c r="L32" s="69"/>
      <c r="N32" s="69"/>
    </row>
    <row r="33" spans="1:14" ht="21" customHeight="1" thickTop="1">
      <c r="A33" s="64"/>
      <c r="B33" s="115"/>
      <c r="C33" s="115"/>
      <c r="D33" s="115"/>
      <c r="E33" s="67"/>
      <c r="F33" s="117"/>
      <c r="G33" s="70"/>
      <c r="H33" s="70"/>
      <c r="I33" s="70"/>
      <c r="L33" s="69"/>
      <c r="N33" s="6"/>
    </row>
    <row r="34" spans="1:14" ht="21" customHeight="1">
      <c r="A34" s="64"/>
      <c r="B34" s="115"/>
      <c r="C34" s="115"/>
      <c r="D34" s="115"/>
      <c r="E34" s="67"/>
      <c r="F34" s="117"/>
      <c r="G34" s="70"/>
      <c r="H34" s="70"/>
      <c r="I34" s="70"/>
      <c r="L34" s="69"/>
    </row>
    <row r="35" spans="1:14" ht="21" customHeight="1">
      <c r="A35" s="64"/>
      <c r="B35" s="115"/>
      <c r="C35" s="115"/>
      <c r="D35" s="115"/>
      <c r="E35" s="67"/>
      <c r="F35" s="117"/>
      <c r="G35" s="70"/>
      <c r="H35" s="70"/>
      <c r="I35" s="70"/>
      <c r="L35" s="69"/>
    </row>
    <row r="36" spans="1:14" ht="21" customHeight="1">
      <c r="A36" s="64"/>
      <c r="B36" s="115"/>
      <c r="C36" s="115"/>
      <c r="D36" s="115"/>
      <c r="E36" s="67"/>
      <c r="F36" s="117"/>
      <c r="G36" s="70"/>
      <c r="H36" s="70"/>
      <c r="I36" s="70"/>
      <c r="L36" s="69"/>
    </row>
    <row r="37" spans="1:14" ht="21" customHeight="1">
      <c r="A37" s="64"/>
      <c r="B37" s="115"/>
      <c r="C37" s="115"/>
      <c r="D37" s="115"/>
      <c r="E37" s="67"/>
      <c r="F37" s="117"/>
      <c r="G37" s="70"/>
      <c r="H37" s="70"/>
      <c r="I37" s="70"/>
      <c r="L37" s="69"/>
    </row>
    <row r="38" spans="1:14" s="45" customFormat="1" ht="21" customHeight="1">
      <c r="A38" s="188"/>
      <c r="B38" s="188"/>
      <c r="C38" s="245" t="s">
        <v>149</v>
      </c>
      <c r="D38" s="245"/>
      <c r="E38" s="244" t="s">
        <v>145</v>
      </c>
      <c r="F38" s="244"/>
      <c r="G38" s="244"/>
      <c r="H38" s="244"/>
      <c r="I38" s="244"/>
      <c r="L38" s="44"/>
    </row>
    <row r="39" spans="1:14" s="45" customFormat="1" ht="21" customHeight="1">
      <c r="A39" s="188"/>
      <c r="B39" s="188"/>
      <c r="C39" s="245" t="s">
        <v>150</v>
      </c>
      <c r="D39" s="245"/>
      <c r="E39" s="244" t="s">
        <v>147</v>
      </c>
      <c r="F39" s="244"/>
      <c r="G39" s="244"/>
      <c r="H39" s="244"/>
      <c r="I39" s="244"/>
      <c r="L39" s="44"/>
    </row>
    <row r="40" spans="1:14" s="45" customFormat="1" ht="18.600000000000001" customHeight="1">
      <c r="A40" s="188"/>
      <c r="B40" s="188"/>
      <c r="C40" s="244" t="s">
        <v>148</v>
      </c>
      <c r="D40" s="244"/>
      <c r="E40" s="244" t="s">
        <v>148</v>
      </c>
      <c r="F40" s="244"/>
      <c r="G40" s="244"/>
      <c r="H40" s="244"/>
      <c r="I40" s="244"/>
      <c r="L40" s="44"/>
    </row>
    <row r="41" spans="1:14" ht="21" customHeight="1">
      <c r="A41" s="64"/>
      <c r="B41" s="115"/>
      <c r="C41" s="115"/>
      <c r="D41" s="115"/>
      <c r="E41" s="67"/>
      <c r="F41" s="117"/>
      <c r="G41" s="70"/>
      <c r="H41" s="70"/>
      <c r="I41" s="70"/>
      <c r="L41" s="69"/>
    </row>
    <row r="42" spans="1:14" ht="21.9" customHeight="1">
      <c r="A42" s="72" t="str">
        <f>+'4-5'!A45</f>
        <v>หมายเหตุประกอบงบการเงินเป็นส่วนหนึ่งของงบการเงินนี้</v>
      </c>
      <c r="B42" s="120"/>
      <c r="C42" s="120"/>
      <c r="D42" s="120"/>
      <c r="E42" s="120"/>
      <c r="F42" s="120"/>
      <c r="G42" s="121"/>
      <c r="H42" s="121"/>
      <c r="I42" s="121"/>
    </row>
    <row r="43" spans="1:14" ht="21" customHeight="1">
      <c r="A43" s="39" t="s">
        <v>61</v>
      </c>
      <c r="B43" s="107"/>
      <c r="C43" s="107"/>
      <c r="D43" s="107"/>
      <c r="E43" s="108"/>
      <c r="F43" s="109"/>
      <c r="G43" s="110"/>
      <c r="H43" s="110"/>
      <c r="I43" s="110"/>
    </row>
    <row r="44" spans="1:14" ht="21" customHeight="1">
      <c r="A44" s="46" t="s">
        <v>94</v>
      </c>
      <c r="B44" s="108"/>
      <c r="C44" s="108"/>
      <c r="D44" s="108"/>
      <c r="E44" s="108"/>
      <c r="F44" s="107"/>
      <c r="G44" s="110"/>
      <c r="H44" s="110"/>
      <c r="I44" s="110"/>
    </row>
    <row r="45" spans="1:14" ht="21" customHeight="1">
      <c r="A45" s="50" t="str">
        <f>3:3</f>
        <v>สำหรับปีสิ้นสุดวันที่ 31 ธันวาคม พ.ศ. 2563</v>
      </c>
      <c r="B45" s="51"/>
      <c r="C45" s="51"/>
      <c r="D45" s="51"/>
      <c r="E45" s="53"/>
      <c r="F45" s="53"/>
      <c r="G45" s="54"/>
      <c r="H45" s="54"/>
      <c r="I45" s="54"/>
    </row>
    <row r="46" spans="1:14" ht="21" customHeight="1">
      <c r="A46" s="112"/>
      <c r="B46" s="113"/>
      <c r="C46" s="113"/>
      <c r="D46" s="113"/>
      <c r="E46" s="48"/>
      <c r="F46" s="48"/>
      <c r="G46" s="56"/>
      <c r="H46" s="56"/>
      <c r="I46" s="56"/>
    </row>
    <row r="47" spans="1:14" ht="21" customHeight="1">
      <c r="A47" s="112"/>
      <c r="B47" s="113"/>
      <c r="C47" s="113"/>
      <c r="D47" s="113"/>
      <c r="E47" s="48"/>
      <c r="F47" s="48"/>
      <c r="G47" s="56"/>
      <c r="H47" s="56"/>
      <c r="I47" s="165" t="s">
        <v>135</v>
      </c>
    </row>
    <row r="48" spans="1:14" ht="21" customHeight="1">
      <c r="A48" s="114"/>
      <c r="B48" s="114"/>
      <c r="C48" s="114"/>
      <c r="D48" s="114"/>
      <c r="F48" s="58"/>
      <c r="G48" s="18" t="s">
        <v>96</v>
      </c>
      <c r="H48" s="19"/>
      <c r="I48" s="18" t="s">
        <v>87</v>
      </c>
    </row>
    <row r="49" spans="1:14" ht="21" customHeight="1">
      <c r="A49" s="114"/>
      <c r="B49" s="114"/>
      <c r="C49" s="114"/>
      <c r="D49" s="114"/>
      <c r="E49" s="59" t="s">
        <v>1</v>
      </c>
      <c r="F49" s="58"/>
      <c r="G49" s="60" t="s">
        <v>45</v>
      </c>
      <c r="H49" s="61"/>
      <c r="I49" s="60" t="s">
        <v>45</v>
      </c>
    </row>
    <row r="50" spans="1:14" ht="8.1" customHeight="1">
      <c r="A50" s="122"/>
      <c r="B50" s="123"/>
      <c r="C50" s="68"/>
      <c r="D50" s="68"/>
      <c r="E50" s="65"/>
      <c r="F50" s="65"/>
      <c r="G50" s="56"/>
      <c r="H50" s="56"/>
      <c r="I50" s="56"/>
    </row>
    <row r="51" spans="1:14" ht="21" customHeight="1">
      <c r="A51" s="124" t="s">
        <v>76</v>
      </c>
      <c r="B51" s="125"/>
      <c r="C51" s="125"/>
      <c r="D51" s="125"/>
      <c r="E51" s="126"/>
      <c r="F51" s="127"/>
      <c r="G51" s="56"/>
      <c r="H51" s="56"/>
      <c r="I51" s="56"/>
    </row>
    <row r="52" spans="1:14" ht="21" customHeight="1">
      <c r="A52" s="128" t="s">
        <v>55</v>
      </c>
      <c r="B52" s="128"/>
      <c r="C52" s="128"/>
      <c r="D52" s="125"/>
      <c r="E52" s="126"/>
      <c r="F52" s="127"/>
      <c r="G52" s="56"/>
      <c r="H52" s="56"/>
      <c r="I52" s="56"/>
    </row>
    <row r="53" spans="1:14" ht="21" customHeight="1">
      <c r="A53" s="129"/>
      <c r="B53" s="128" t="s">
        <v>60</v>
      </c>
      <c r="C53" s="128"/>
      <c r="D53" s="125"/>
      <c r="E53" s="126"/>
      <c r="F53" s="127"/>
      <c r="G53" s="56"/>
      <c r="H53" s="56"/>
      <c r="I53" s="56"/>
    </row>
    <row r="54" spans="1:14" ht="21" customHeight="1">
      <c r="A54" s="125"/>
      <c r="B54" s="125" t="s">
        <v>56</v>
      </c>
      <c r="D54" s="125"/>
      <c r="E54" s="126"/>
      <c r="F54" s="127"/>
      <c r="G54" s="56"/>
      <c r="H54" s="56"/>
      <c r="I54" s="56"/>
      <c r="L54" s="7"/>
    </row>
    <row r="55" spans="1:14" ht="21" customHeight="1">
      <c r="A55" s="125"/>
      <c r="C55" s="125" t="s">
        <v>57</v>
      </c>
      <c r="D55" s="125"/>
      <c r="E55" s="159"/>
      <c r="F55" s="127"/>
      <c r="G55" s="56"/>
      <c r="H55" s="56"/>
      <c r="I55" s="56">
        <v>0</v>
      </c>
      <c r="L55" s="7"/>
      <c r="M55" s="6"/>
      <c r="N55" s="119"/>
    </row>
    <row r="56" spans="1:14" ht="21" customHeight="1">
      <c r="A56" s="125"/>
      <c r="B56" s="125" t="s">
        <v>58</v>
      </c>
      <c r="C56" s="125"/>
      <c r="D56" s="125"/>
      <c r="E56" s="126"/>
      <c r="F56" s="127"/>
      <c r="G56" s="56"/>
      <c r="H56" s="56"/>
      <c r="I56" s="56"/>
      <c r="L56" s="7"/>
    </row>
    <row r="57" spans="1:14" ht="21" customHeight="1">
      <c r="A57" s="125"/>
      <c r="B57" s="125"/>
      <c r="C57" s="125" t="s">
        <v>59</v>
      </c>
      <c r="D57" s="125"/>
      <c r="E57" s="159"/>
      <c r="F57" s="127"/>
      <c r="G57" s="54"/>
      <c r="H57" s="56"/>
      <c r="I57" s="54">
        <v>0</v>
      </c>
      <c r="L57" s="7"/>
      <c r="M57" s="130"/>
      <c r="N57" s="119"/>
    </row>
    <row r="58" spans="1:14" ht="8.1" customHeight="1">
      <c r="A58" s="64"/>
      <c r="B58" s="115"/>
      <c r="C58" s="115"/>
      <c r="D58" s="115"/>
      <c r="E58" s="67"/>
      <c r="F58" s="127"/>
      <c r="G58" s="56"/>
      <c r="H58" s="56"/>
      <c r="I58" s="56"/>
      <c r="L58" s="7"/>
    </row>
    <row r="59" spans="1:14" ht="21" customHeight="1">
      <c r="A59" s="64" t="s">
        <v>81</v>
      </c>
      <c r="B59" s="115"/>
      <c r="C59" s="115"/>
      <c r="D59" s="115"/>
      <c r="E59" s="67"/>
      <c r="F59" s="127"/>
      <c r="G59" s="54">
        <f>G55+G57</f>
        <v>0</v>
      </c>
      <c r="I59" s="54">
        <f>I55+I57</f>
        <v>0</v>
      </c>
      <c r="L59" s="7"/>
      <c r="N59" s="7"/>
    </row>
    <row r="60" spans="1:14" ht="8.1" customHeight="1">
      <c r="A60" s="64"/>
      <c r="B60" s="115"/>
      <c r="C60" s="115"/>
      <c r="D60" s="115"/>
      <c r="E60" s="67"/>
      <c r="F60" s="127"/>
      <c r="G60" s="56"/>
      <c r="H60" s="56"/>
      <c r="I60" s="56"/>
      <c r="L60" s="7"/>
    </row>
    <row r="61" spans="1:14" ht="21" customHeight="1" thickBot="1">
      <c r="A61" s="64" t="s">
        <v>80</v>
      </c>
      <c r="B61" s="115"/>
      <c r="C61" s="115"/>
      <c r="D61" s="115"/>
      <c r="E61" s="67"/>
      <c r="F61" s="127"/>
      <c r="G61" s="131">
        <f>SUM(G32)+G59</f>
        <v>-85948549</v>
      </c>
      <c r="I61" s="131">
        <f>SUM(I32)+I59</f>
        <v>-136616718</v>
      </c>
      <c r="L61" s="132"/>
      <c r="N61" s="132"/>
    </row>
    <row r="62" spans="1:14" ht="21" customHeight="1" thickTop="1">
      <c r="A62" s="64"/>
      <c r="B62" s="115"/>
      <c r="C62" s="115"/>
      <c r="D62" s="115"/>
      <c r="E62" s="67"/>
      <c r="F62" s="127"/>
      <c r="G62" s="56"/>
      <c r="I62" s="56"/>
      <c r="L62" s="133"/>
    </row>
    <row r="63" spans="1:14" ht="21" customHeight="1">
      <c r="A63" s="64"/>
      <c r="B63" s="115"/>
      <c r="C63" s="115"/>
      <c r="D63" s="115"/>
      <c r="E63" s="67"/>
      <c r="F63" s="127"/>
      <c r="G63" s="56"/>
      <c r="I63" s="56"/>
    </row>
    <row r="64" spans="1:14" ht="21" customHeight="1">
      <c r="A64" s="134" t="s">
        <v>79</v>
      </c>
      <c r="B64" s="115"/>
      <c r="C64" s="115"/>
      <c r="D64" s="115"/>
      <c r="E64" s="67"/>
      <c r="F64" s="116"/>
      <c r="G64" s="135"/>
      <c r="H64" s="136"/>
      <c r="I64" s="135"/>
    </row>
    <row r="65" spans="1:12" ht="8.1" customHeight="1">
      <c r="A65" s="64"/>
      <c r="B65" s="115"/>
      <c r="C65" s="115"/>
      <c r="D65" s="115"/>
      <c r="E65" s="67"/>
      <c r="F65" s="127"/>
      <c r="G65" s="56"/>
      <c r="H65" s="56"/>
      <c r="I65" s="56"/>
    </row>
    <row r="66" spans="1:12" ht="21" customHeight="1" thickBot="1">
      <c r="A66" s="115" t="s">
        <v>78</v>
      </c>
      <c r="B66" s="115"/>
      <c r="C66" s="115"/>
      <c r="D66" s="115"/>
      <c r="E66" s="67">
        <v>35</v>
      </c>
      <c r="F66" s="117"/>
      <c r="G66" s="137"/>
      <c r="H66" s="138"/>
      <c r="I66" s="137">
        <v>-0.16677423631385657</v>
      </c>
      <c r="L66" s="133"/>
    </row>
    <row r="67" spans="1:12" ht="21" customHeight="1" thickTop="1"/>
    <row r="78" spans="1:12" s="45" customFormat="1" ht="21" customHeight="1">
      <c r="A78" s="188"/>
      <c r="B78" s="188"/>
      <c r="C78" s="245" t="s">
        <v>149</v>
      </c>
      <c r="D78" s="245"/>
      <c r="E78" s="244" t="s">
        <v>145</v>
      </c>
      <c r="F78" s="244"/>
      <c r="G78" s="244"/>
      <c r="H78" s="244"/>
      <c r="I78" s="244"/>
      <c r="L78" s="44"/>
    </row>
    <row r="79" spans="1:12" s="45" customFormat="1" ht="21" customHeight="1">
      <c r="A79" s="188"/>
      <c r="B79" s="188"/>
      <c r="C79" s="245" t="s">
        <v>150</v>
      </c>
      <c r="D79" s="245"/>
      <c r="E79" s="244" t="s">
        <v>147</v>
      </c>
      <c r="F79" s="244"/>
      <c r="G79" s="244"/>
      <c r="H79" s="244"/>
      <c r="I79" s="244"/>
      <c r="L79" s="44"/>
    </row>
    <row r="80" spans="1:12" s="45" customFormat="1" ht="18.600000000000001" customHeight="1">
      <c r="A80" s="188"/>
      <c r="B80" s="188"/>
      <c r="C80" s="244" t="s">
        <v>148</v>
      </c>
      <c r="D80" s="244"/>
      <c r="E80" s="244" t="s">
        <v>148</v>
      </c>
      <c r="F80" s="244"/>
      <c r="G80" s="244"/>
      <c r="H80" s="244"/>
      <c r="I80" s="244"/>
      <c r="L80" s="44"/>
    </row>
    <row r="82" spans="1:11" ht="21.9" customHeight="1">
      <c r="A82" s="72" t="str">
        <f>A42</f>
        <v>หมายเหตุประกอบงบการเงินเป็นส่วนหนึ่งของงบการเงินนี้</v>
      </c>
      <c r="B82" s="140"/>
      <c r="C82" s="140"/>
      <c r="D82" s="140"/>
      <c r="E82" s="140"/>
      <c r="F82" s="140"/>
      <c r="G82" s="54"/>
      <c r="H82" s="54"/>
      <c r="I82" s="54"/>
      <c r="K82" s="111"/>
    </row>
  </sheetData>
  <mergeCells count="12">
    <mergeCell ref="C38:D38"/>
    <mergeCell ref="E38:I38"/>
    <mergeCell ref="C39:D39"/>
    <mergeCell ref="E39:I39"/>
    <mergeCell ref="C80:D80"/>
    <mergeCell ref="E80:I80"/>
    <mergeCell ref="C40:D40"/>
    <mergeCell ref="E40:I40"/>
    <mergeCell ref="C78:D78"/>
    <mergeCell ref="E78:I78"/>
    <mergeCell ref="C79:D79"/>
    <mergeCell ref="E79:I79"/>
  </mergeCells>
  <pageMargins left="0.8" right="0.75" top="0.5" bottom="0.6" header="0.49" footer="0.4"/>
  <pageSetup paperSize="9" scale="99" firstPageNumber="6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W47"/>
  <sheetViews>
    <sheetView topLeftCell="A14" zoomScale="70" zoomScaleNormal="70" zoomScaleSheetLayoutView="85" workbookViewId="0">
      <selection activeCell="J18" sqref="J18"/>
    </sheetView>
  </sheetViews>
  <sheetFormatPr defaultColWidth="9.125" defaultRowHeight="21" customHeight="1"/>
  <cols>
    <col min="1" max="1" width="53.625" style="184" customWidth="1"/>
    <col min="2" max="2" width="10.75" style="184" customWidth="1"/>
    <col min="3" max="3" width="1.75" style="185" customWidth="1"/>
    <col min="4" max="4" width="14.75" style="79" customWidth="1"/>
    <col min="5" max="5" width="1.75" style="79" customWidth="1"/>
    <col min="6" max="6" width="14.75" style="78" customWidth="1"/>
    <col min="7" max="7" width="1.75" style="79" customWidth="1"/>
    <col min="8" max="8" width="14.75" style="79" customWidth="1"/>
    <col min="9" max="9" width="1.75" style="79" customWidth="1"/>
    <col min="10" max="10" width="14.75" style="80" customWidth="1"/>
    <col min="11" max="11" width="1.75" style="80" customWidth="1"/>
    <col min="12" max="12" width="14.75" style="80" customWidth="1"/>
    <col min="13" max="13" width="9.875" style="81" bestFit="1" customWidth="1"/>
    <col min="14" max="14" width="9.125" style="81"/>
    <col min="15" max="15" width="12.875" style="81" bestFit="1" customWidth="1"/>
    <col min="16" max="16" width="9.125" style="81"/>
    <col min="17" max="17" width="12.875" style="81" bestFit="1" customWidth="1"/>
    <col min="18" max="18" width="9.125" style="81"/>
    <col min="19" max="19" width="12" style="81" bestFit="1" customWidth="1"/>
    <col min="20" max="20" width="9.125" style="81"/>
    <col min="21" max="21" width="13.625" style="81" bestFit="1" customWidth="1"/>
    <col min="22" max="22" width="9.125" style="81"/>
    <col min="23" max="23" width="14.25" style="81" bestFit="1" customWidth="1"/>
    <col min="24" max="16384" width="9.125" style="81"/>
  </cols>
  <sheetData>
    <row r="1" spans="1:23" ht="21" customHeight="1">
      <c r="A1" s="167" t="s">
        <v>61</v>
      </c>
      <c r="B1" s="167"/>
      <c r="C1" s="168"/>
      <c r="D1" s="77"/>
      <c r="E1" s="77"/>
    </row>
    <row r="2" spans="1:23" ht="21" customHeight="1">
      <c r="A2" s="169" t="s">
        <v>39</v>
      </c>
      <c r="B2" s="169"/>
      <c r="C2" s="168"/>
      <c r="D2" s="77"/>
      <c r="E2" s="77"/>
    </row>
    <row r="3" spans="1:23" ht="21" customHeight="1">
      <c r="A3" s="170" t="str">
        <f>'6_ver without OCI'!A3</f>
        <v>สำหรับปีสิ้นสุดวันที่ 31 ธันวาคม พ.ศ. 2563</v>
      </c>
      <c r="B3" s="170"/>
      <c r="C3" s="171"/>
      <c r="D3" s="82"/>
      <c r="E3" s="82"/>
      <c r="F3" s="83"/>
      <c r="G3" s="84"/>
      <c r="H3" s="84"/>
      <c r="I3" s="84"/>
      <c r="J3" s="85"/>
      <c r="K3" s="85"/>
      <c r="L3" s="85"/>
    </row>
    <row r="4" spans="1:23" ht="21" customHeight="1">
      <c r="A4" s="172"/>
      <c r="B4" s="172"/>
      <c r="C4" s="168"/>
      <c r="D4" s="86"/>
      <c r="E4" s="86"/>
      <c r="F4" s="87"/>
      <c r="G4" s="88"/>
      <c r="H4" s="88"/>
      <c r="I4" s="88"/>
      <c r="J4" s="89"/>
      <c r="K4" s="89"/>
      <c r="L4" s="89"/>
    </row>
    <row r="5" spans="1:23" s="90" customFormat="1" ht="21" customHeight="1">
      <c r="A5" s="173"/>
      <c r="B5" s="173"/>
      <c r="C5" s="174"/>
      <c r="G5" s="91"/>
      <c r="H5" s="247" t="s">
        <v>16</v>
      </c>
      <c r="I5" s="247"/>
      <c r="J5" s="247"/>
    </row>
    <row r="6" spans="1:23" s="90" customFormat="1" ht="21" customHeight="1">
      <c r="A6" s="173"/>
      <c r="B6" s="173"/>
      <c r="C6" s="175"/>
      <c r="D6" s="22" t="s">
        <v>40</v>
      </c>
      <c r="E6" s="91"/>
      <c r="F6" s="22" t="s">
        <v>53</v>
      </c>
      <c r="G6" s="91"/>
      <c r="H6" s="92" t="s">
        <v>41</v>
      </c>
      <c r="K6" s="19"/>
    </row>
    <row r="7" spans="1:23" s="90" customFormat="1" ht="21" customHeight="1">
      <c r="A7" s="173"/>
      <c r="B7" s="173"/>
      <c r="C7" s="175"/>
      <c r="D7" s="19" t="s">
        <v>42</v>
      </c>
      <c r="E7" s="91"/>
      <c r="F7" s="19" t="s">
        <v>43</v>
      </c>
      <c r="G7" s="91"/>
      <c r="H7" s="19" t="s">
        <v>44</v>
      </c>
      <c r="I7" s="19"/>
      <c r="J7" s="19" t="s">
        <v>19</v>
      </c>
      <c r="K7" s="19"/>
      <c r="L7" s="19" t="s">
        <v>13</v>
      </c>
    </row>
    <row r="8" spans="1:23" s="90" customFormat="1" ht="21" customHeight="1">
      <c r="A8" s="173"/>
      <c r="B8" s="176" t="s">
        <v>1</v>
      </c>
      <c r="C8" s="175"/>
      <c r="D8" s="21" t="s">
        <v>45</v>
      </c>
      <c r="E8" s="91"/>
      <c r="F8" s="21" t="s">
        <v>45</v>
      </c>
      <c r="G8" s="91"/>
      <c r="H8" s="21" t="s">
        <v>45</v>
      </c>
      <c r="I8" s="19"/>
      <c r="J8" s="21" t="s">
        <v>45</v>
      </c>
      <c r="K8" s="19"/>
      <c r="L8" s="21" t="s">
        <v>45</v>
      </c>
    </row>
    <row r="9" spans="1:23" s="93" customFormat="1" ht="8.1" customHeight="1">
      <c r="A9" s="177"/>
      <c r="B9" s="177"/>
      <c r="C9" s="175"/>
      <c r="D9" s="94"/>
      <c r="E9" s="91"/>
      <c r="F9" s="94"/>
      <c r="G9" s="91"/>
      <c r="H9" s="91"/>
      <c r="I9" s="91"/>
      <c r="J9" s="91"/>
      <c r="K9" s="91"/>
      <c r="L9" s="95"/>
    </row>
    <row r="10" spans="1:23" s="93" customFormat="1" ht="21" customHeight="1">
      <c r="A10" s="178" t="s">
        <v>88</v>
      </c>
      <c r="B10" s="178"/>
      <c r="C10" s="96"/>
      <c r="D10" s="96">
        <v>819171600</v>
      </c>
      <c r="E10" s="96"/>
      <c r="F10" s="96">
        <v>717269456</v>
      </c>
      <c r="G10" s="96"/>
      <c r="H10" s="96">
        <v>71700000</v>
      </c>
      <c r="I10" s="96"/>
      <c r="J10" s="96">
        <v>298738214.38999999</v>
      </c>
      <c r="K10" s="96"/>
      <c r="L10" s="96">
        <f>SUM(D10:J10)</f>
        <v>1906879270.3899999</v>
      </c>
      <c r="O10" s="97"/>
      <c r="P10" s="97"/>
      <c r="Q10" s="97"/>
      <c r="R10" s="97"/>
      <c r="S10" s="97"/>
      <c r="T10" s="97"/>
      <c r="U10" s="97"/>
      <c r="V10" s="97"/>
      <c r="W10" s="97"/>
    </row>
    <row r="11" spans="1:23" s="93" customFormat="1" ht="21" customHeight="1">
      <c r="A11" s="179" t="s">
        <v>80</v>
      </c>
      <c r="B11" s="179"/>
      <c r="C11" s="177"/>
      <c r="D11" s="193" t="s">
        <v>75</v>
      </c>
      <c r="E11" s="191"/>
      <c r="F11" s="193" t="s">
        <v>75</v>
      </c>
      <c r="G11" s="191"/>
      <c r="H11" s="193" t="s">
        <v>75</v>
      </c>
      <c r="J11" s="100">
        <v>-136616718</v>
      </c>
      <c r="L11" s="100">
        <f>SUM(D11:J11)</f>
        <v>-136616718</v>
      </c>
      <c r="O11" s="97"/>
      <c r="P11" s="97"/>
      <c r="Q11" s="97"/>
      <c r="R11" s="97"/>
      <c r="S11" s="97"/>
      <c r="T11" s="97"/>
      <c r="U11" s="97"/>
      <c r="V11" s="97"/>
      <c r="W11" s="97"/>
    </row>
    <row r="12" spans="1:23" s="93" customFormat="1" ht="8.1" customHeight="1">
      <c r="A12" s="180"/>
      <c r="B12" s="180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O12" s="97"/>
      <c r="P12" s="97"/>
      <c r="Q12" s="97"/>
      <c r="R12" s="97"/>
      <c r="S12" s="97"/>
      <c r="T12" s="97"/>
      <c r="U12" s="97"/>
      <c r="V12" s="97"/>
      <c r="W12" s="97"/>
    </row>
    <row r="13" spans="1:23" s="93" customFormat="1" ht="21" customHeight="1" thickBot="1">
      <c r="A13" s="180" t="s">
        <v>89</v>
      </c>
      <c r="B13" s="180"/>
      <c r="C13" s="101"/>
      <c r="D13" s="102">
        <f>SUM(D10:D11)</f>
        <v>819171600</v>
      </c>
      <c r="E13" s="101"/>
      <c r="F13" s="102">
        <f>SUM(F10:F11)</f>
        <v>717269456</v>
      </c>
      <c r="G13" s="101"/>
      <c r="H13" s="102">
        <f>SUM(H10:H11)</f>
        <v>71700000</v>
      </c>
      <c r="I13" s="101"/>
      <c r="J13" s="102">
        <f>SUM(J10:J11)</f>
        <v>162121496.38999999</v>
      </c>
      <c r="K13" s="101"/>
      <c r="L13" s="102">
        <f>SUM(L10:L11)</f>
        <v>1770262552.3899999</v>
      </c>
    </row>
    <row r="14" spans="1:23" s="93" customFormat="1" ht="21" customHeight="1" thickTop="1">
      <c r="A14" s="177"/>
      <c r="B14" s="177"/>
      <c r="C14" s="175"/>
      <c r="D14" s="219"/>
      <c r="E14" s="91"/>
      <c r="F14" s="219"/>
      <c r="G14" s="91"/>
      <c r="H14" s="225"/>
      <c r="I14" s="91"/>
      <c r="J14" s="226"/>
      <c r="K14" s="103"/>
      <c r="L14" s="228"/>
    </row>
    <row r="15" spans="1:23" s="93" customFormat="1" ht="21" customHeight="1">
      <c r="A15" s="178" t="s">
        <v>98</v>
      </c>
      <c r="B15" s="178"/>
      <c r="C15" s="177"/>
      <c r="D15" s="220">
        <f>SUM(D13)</f>
        <v>819171600</v>
      </c>
      <c r="F15" s="220">
        <f>SUM(F13)</f>
        <v>717269456</v>
      </c>
      <c r="G15" s="7"/>
      <c r="H15" s="220">
        <f>SUM(H13)</f>
        <v>71700000</v>
      </c>
      <c r="J15" s="220">
        <f>SUM(J13)</f>
        <v>162121496.38999999</v>
      </c>
      <c r="L15" s="229">
        <f>SUM(D15:J15)</f>
        <v>1770262552.3899999</v>
      </c>
    </row>
    <row r="16" spans="1:23" s="93" customFormat="1" ht="21" customHeight="1">
      <c r="A16" s="179" t="s">
        <v>100</v>
      </c>
      <c r="B16" s="181">
        <v>4</v>
      </c>
      <c r="C16" s="177"/>
      <c r="D16" s="221">
        <v>0</v>
      </c>
      <c r="F16" s="221">
        <v>0</v>
      </c>
      <c r="G16" s="7"/>
      <c r="H16" s="221">
        <v>0</v>
      </c>
      <c r="J16" s="221">
        <v>-802118</v>
      </c>
      <c r="L16" s="227">
        <f>SUM(D16:J16)</f>
        <v>-802118</v>
      </c>
    </row>
    <row r="17" spans="1:12" s="93" customFormat="1" ht="21" customHeight="1">
      <c r="A17" s="178" t="s">
        <v>101</v>
      </c>
      <c r="B17" s="177"/>
      <c r="C17" s="177"/>
      <c r="D17" s="220">
        <f>SUM(D15:D16)</f>
        <v>819171600</v>
      </c>
      <c r="F17" s="220">
        <f>SUM(F15:F16)</f>
        <v>717269456</v>
      </c>
      <c r="G17" s="7"/>
      <c r="H17" s="220">
        <f>SUM(H15:H16)</f>
        <v>71700000</v>
      </c>
      <c r="J17" s="220">
        <f>SUM(J15:J16)</f>
        <v>161319378.38999999</v>
      </c>
      <c r="L17" s="229">
        <f>SUM(D17:J17)</f>
        <v>1769460434.3899999</v>
      </c>
    </row>
    <row r="18" spans="1:12" s="93" customFormat="1" ht="21" customHeight="1">
      <c r="A18" s="179" t="s">
        <v>80</v>
      </c>
      <c r="B18" s="179"/>
      <c r="C18" s="98"/>
      <c r="D18" s="222">
        <v>0</v>
      </c>
      <c r="E18" s="186"/>
      <c r="F18" s="222">
        <v>0</v>
      </c>
      <c r="G18" s="186"/>
      <c r="H18" s="222">
        <v>0</v>
      </c>
      <c r="I18" s="187"/>
      <c r="J18" s="227">
        <f>+'6_ver without OCI'!G34</f>
        <v>-85948549</v>
      </c>
      <c r="K18" s="99"/>
      <c r="L18" s="227">
        <f>SUM(D18:J18)</f>
        <v>-85948549</v>
      </c>
    </row>
    <row r="19" spans="1:12" s="93" customFormat="1" ht="8.1" customHeight="1">
      <c r="A19" s="180"/>
      <c r="B19" s="180"/>
      <c r="C19" s="101"/>
      <c r="D19" s="223"/>
      <c r="E19" s="101"/>
      <c r="F19" s="223"/>
      <c r="G19" s="101"/>
      <c r="H19" s="223"/>
      <c r="I19" s="101"/>
      <c r="J19" s="223"/>
      <c r="K19" s="101"/>
      <c r="L19" s="223"/>
    </row>
    <row r="20" spans="1:12" s="93" customFormat="1" ht="21" customHeight="1" thickBot="1">
      <c r="A20" s="180" t="s">
        <v>99</v>
      </c>
      <c r="B20" s="180"/>
      <c r="C20" s="101"/>
      <c r="D20" s="224">
        <f>SUM(D17:D18)</f>
        <v>819171600</v>
      </c>
      <c r="E20" s="101"/>
      <c r="F20" s="224">
        <f>SUM(F17:F18)</f>
        <v>717269456</v>
      </c>
      <c r="G20" s="101"/>
      <c r="H20" s="224">
        <f>SUM(H17:H18)</f>
        <v>71700000</v>
      </c>
      <c r="I20" s="101"/>
      <c r="J20" s="224">
        <f>SUM(J17:J18)</f>
        <v>75370829.389999986</v>
      </c>
      <c r="K20" s="101"/>
      <c r="L20" s="224">
        <f>SUM(L17:L18)</f>
        <v>1683511885.3899999</v>
      </c>
    </row>
    <row r="21" spans="1:12" s="93" customFormat="1" ht="21" customHeight="1" thickTop="1">
      <c r="A21" s="180"/>
      <c r="B21" s="180"/>
      <c r="C21" s="101"/>
      <c r="D21" s="101"/>
      <c r="E21" s="101"/>
      <c r="F21" s="101"/>
      <c r="G21" s="101"/>
      <c r="H21" s="101"/>
      <c r="I21" s="101"/>
      <c r="J21" s="101"/>
      <c r="K21" s="101"/>
      <c r="L21" s="101"/>
    </row>
    <row r="22" spans="1:12" s="93" customFormat="1" ht="21" customHeight="1">
      <c r="A22" s="180"/>
      <c r="B22" s="180"/>
      <c r="C22" s="101"/>
      <c r="D22" s="101"/>
      <c r="E22" s="101"/>
      <c r="F22" s="101"/>
      <c r="G22" s="101"/>
      <c r="H22" s="101"/>
      <c r="I22" s="101"/>
      <c r="J22" s="101"/>
      <c r="K22" s="101"/>
      <c r="L22" s="101"/>
    </row>
    <row r="23" spans="1:12" s="93" customFormat="1" ht="20.399999999999999" customHeight="1">
      <c r="A23" s="180"/>
      <c r="B23" s="180"/>
      <c r="C23" s="101"/>
      <c r="D23" s="101"/>
      <c r="E23" s="101"/>
      <c r="F23" s="101"/>
      <c r="G23" s="101"/>
      <c r="H23" s="101"/>
      <c r="I23" s="101"/>
      <c r="J23" s="101"/>
      <c r="K23" s="101"/>
      <c r="L23" s="101"/>
    </row>
    <row r="24" spans="1:12" s="93" customFormat="1" ht="14.25" customHeight="1">
      <c r="A24" s="180"/>
      <c r="B24" s="180"/>
      <c r="C24" s="101"/>
      <c r="D24" s="101"/>
      <c r="E24" s="101"/>
      <c r="F24" s="101"/>
      <c r="G24" s="101"/>
      <c r="H24" s="101"/>
      <c r="I24" s="101"/>
      <c r="J24" s="101"/>
      <c r="K24" s="101"/>
      <c r="L24" s="101"/>
    </row>
    <row r="25" spans="1:12" s="191" customFormat="1" ht="21.75" customHeight="1">
      <c r="A25" s="244" t="s">
        <v>145</v>
      </c>
      <c r="B25" s="244"/>
      <c r="C25" s="244"/>
      <c r="D25" s="244"/>
      <c r="E25" s="190"/>
      <c r="F25" s="244" t="s">
        <v>145</v>
      </c>
      <c r="G25" s="244"/>
      <c r="H25" s="244"/>
      <c r="I25" s="244"/>
      <c r="J25" s="244"/>
      <c r="K25" s="244"/>
      <c r="L25" s="244"/>
    </row>
    <row r="26" spans="1:12" s="191" customFormat="1" ht="21.75" customHeight="1">
      <c r="A26" s="244" t="s">
        <v>146</v>
      </c>
      <c r="B26" s="244"/>
      <c r="C26" s="244"/>
      <c r="D26" s="244"/>
      <c r="E26" s="190"/>
      <c r="F26" s="244" t="s">
        <v>147</v>
      </c>
      <c r="G26" s="244"/>
      <c r="H26" s="244"/>
      <c r="I26" s="244"/>
      <c r="J26" s="244"/>
      <c r="K26" s="244"/>
      <c r="L26" s="244"/>
    </row>
    <row r="27" spans="1:12" s="191" customFormat="1" ht="22.2" customHeight="1">
      <c r="A27" s="244" t="s">
        <v>148</v>
      </c>
      <c r="B27" s="244"/>
      <c r="C27" s="244"/>
      <c r="D27" s="244"/>
      <c r="E27" s="190"/>
      <c r="F27" s="244" t="s">
        <v>148</v>
      </c>
      <c r="G27" s="244"/>
      <c r="H27" s="244"/>
      <c r="I27" s="244"/>
      <c r="J27" s="244"/>
      <c r="K27" s="244"/>
      <c r="L27" s="244"/>
    </row>
    <row r="28" spans="1:12" s="93" customFormat="1" ht="21" customHeight="1">
      <c r="A28" s="177"/>
      <c r="B28" s="177"/>
      <c r="C28" s="175"/>
      <c r="D28" s="94"/>
      <c r="E28" s="91"/>
      <c r="F28" s="94"/>
      <c r="G28" s="91"/>
      <c r="H28" s="91"/>
      <c r="I28" s="91"/>
      <c r="J28" s="103"/>
      <c r="K28" s="103"/>
      <c r="L28" s="104"/>
    </row>
    <row r="29" spans="1:12" s="93" customFormat="1" ht="21" customHeight="1">
      <c r="A29" s="182" t="str">
        <f>'4-5'!A45</f>
        <v>หมายเหตุประกอบงบการเงินเป็นส่วนหนึ่งของงบการเงินนี้</v>
      </c>
      <c r="B29" s="182"/>
      <c r="C29" s="183"/>
      <c r="D29" s="84"/>
      <c r="E29" s="84"/>
      <c r="F29" s="83"/>
      <c r="G29" s="84"/>
      <c r="H29" s="84"/>
      <c r="I29" s="84"/>
      <c r="J29" s="85"/>
      <c r="K29" s="85"/>
      <c r="L29" s="105"/>
    </row>
    <row r="30" spans="1:12" s="93" customFormat="1" ht="21" customHeight="1">
      <c r="A30" s="177"/>
      <c r="B30" s="177"/>
      <c r="C30" s="175"/>
      <c r="D30" s="94"/>
      <c r="E30" s="91"/>
      <c r="F30" s="94"/>
      <c r="G30" s="91"/>
      <c r="H30" s="91"/>
      <c r="I30" s="91"/>
      <c r="J30" s="103"/>
      <c r="K30" s="103"/>
      <c r="L30" s="104"/>
    </row>
    <row r="31" spans="1:12" s="93" customFormat="1" ht="18" customHeight="1">
      <c r="A31" s="177"/>
      <c r="B31" s="177"/>
      <c r="C31" s="175"/>
      <c r="D31" s="94"/>
      <c r="E31" s="91"/>
      <c r="F31" s="94"/>
      <c r="G31" s="91"/>
      <c r="H31" s="91"/>
      <c r="I31" s="91"/>
      <c r="J31" s="103"/>
      <c r="K31" s="103"/>
      <c r="L31" s="104"/>
    </row>
    <row r="47" spans="6:6" ht="21" customHeight="1">
      <c r="F47" s="106"/>
    </row>
  </sheetData>
  <mergeCells count="7">
    <mergeCell ref="A27:D27"/>
    <mergeCell ref="F27:L27"/>
    <mergeCell ref="H5:J5"/>
    <mergeCell ref="A25:D25"/>
    <mergeCell ref="F25:L25"/>
    <mergeCell ref="A26:D26"/>
    <mergeCell ref="F26:L26"/>
  </mergeCells>
  <pageMargins left="0.8" right="0.8" top="0.5" bottom="0.6" header="0.49" footer="0.4"/>
  <pageSetup paperSize="9" scale="97" firstPageNumber="7" fitToHeight="0" orientation="landscape" useFirstPageNumber="1" horizontalDpi="1200" verticalDpi="1200" r:id="rId1"/>
  <headerFooter>
    <oddFooter>&amp;R&amp;"Browallia New,Regular"&amp;P</oddFooter>
  </headerFooter>
  <ignoredErrors>
    <ignoredError sqref="L18:L19 E20 L15 G20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147"/>
  <sheetViews>
    <sheetView tabSelected="1" topLeftCell="A130" zoomScale="85" zoomScaleNormal="85" zoomScaleSheetLayoutView="85" workbookViewId="0">
      <selection activeCell="G86" sqref="G86"/>
    </sheetView>
  </sheetViews>
  <sheetFormatPr defaultColWidth="9.125" defaultRowHeight="21" customHeight="1"/>
  <cols>
    <col min="1" max="3" width="1.75" style="45" customWidth="1"/>
    <col min="4" max="4" width="58.875" style="45" customWidth="1"/>
    <col min="5" max="5" width="9.625" style="57" bestFit="1" customWidth="1"/>
    <col min="6" max="6" width="1" style="76" customWidth="1"/>
    <col min="7" max="7" width="15.125" style="44" customWidth="1"/>
    <col min="8" max="8" width="1" style="44" customWidth="1"/>
    <col min="9" max="9" width="16.375" style="44" bestFit="1" customWidth="1"/>
    <col min="10" max="16384" width="9.125" style="45"/>
  </cols>
  <sheetData>
    <row r="1" spans="1:11" ht="18.899999999999999" customHeight="1">
      <c r="A1" s="39" t="s">
        <v>61</v>
      </c>
      <c r="B1" s="40"/>
      <c r="C1" s="40"/>
      <c r="D1" s="40"/>
      <c r="E1" s="41"/>
      <c r="F1" s="42"/>
      <c r="G1" s="43"/>
      <c r="I1" s="43"/>
    </row>
    <row r="2" spans="1:11" ht="18.899999999999999" customHeight="1">
      <c r="A2" s="46" t="s">
        <v>33</v>
      </c>
      <c r="B2" s="47"/>
      <c r="C2" s="47"/>
      <c r="D2" s="47"/>
      <c r="E2" s="41"/>
      <c r="F2" s="48"/>
      <c r="G2" s="49"/>
      <c r="I2" s="49"/>
    </row>
    <row r="3" spans="1:11" ht="18.899999999999999" customHeight="1">
      <c r="A3" s="50" t="str">
        <f>'7'!A3</f>
        <v>สำหรับปีสิ้นสุดวันที่ 31 ธันวาคม พ.ศ. 2563</v>
      </c>
      <c r="B3" s="51"/>
      <c r="C3" s="51"/>
      <c r="D3" s="51"/>
      <c r="E3" s="52"/>
      <c r="F3" s="53"/>
      <c r="G3" s="54"/>
      <c r="H3" s="55"/>
      <c r="I3" s="54"/>
    </row>
    <row r="4" spans="1:11" s="111" customFormat="1" ht="21" customHeight="1">
      <c r="A4" s="112"/>
      <c r="B4" s="113"/>
      <c r="C4" s="113"/>
      <c r="D4" s="113"/>
      <c r="E4" s="48"/>
      <c r="F4" s="48"/>
      <c r="G4" s="56"/>
      <c r="H4" s="56"/>
      <c r="I4" s="56"/>
      <c r="K4" s="6"/>
    </row>
    <row r="5" spans="1:11" ht="18.75" customHeight="1">
      <c r="A5" s="39"/>
      <c r="B5" s="47"/>
      <c r="C5" s="47"/>
      <c r="D5" s="47"/>
      <c r="F5" s="58"/>
      <c r="G5" s="18" t="s">
        <v>96</v>
      </c>
      <c r="H5" s="19"/>
      <c r="I5" s="18" t="s">
        <v>87</v>
      </c>
    </row>
    <row r="6" spans="1:11" ht="18.75" customHeight="1">
      <c r="A6" s="39"/>
      <c r="B6" s="47"/>
      <c r="C6" s="47"/>
      <c r="D6" s="47"/>
      <c r="E6" s="59" t="s">
        <v>1</v>
      </c>
      <c r="F6" s="58"/>
      <c r="G6" s="60" t="s">
        <v>45</v>
      </c>
      <c r="H6" s="61"/>
      <c r="I6" s="60" t="s">
        <v>45</v>
      </c>
    </row>
    <row r="7" spans="1:11" ht="8.1" customHeight="1">
      <c r="A7" s="40"/>
      <c r="B7" s="40"/>
      <c r="C7" s="40"/>
      <c r="D7" s="40"/>
      <c r="E7" s="144"/>
      <c r="F7" s="143"/>
      <c r="G7" s="230"/>
      <c r="I7" s="56"/>
    </row>
    <row r="8" spans="1:11" ht="18.75" customHeight="1">
      <c r="A8" s="64" t="s">
        <v>34</v>
      </c>
      <c r="B8" s="64"/>
      <c r="C8" s="40"/>
      <c r="D8" s="40"/>
      <c r="F8" s="45"/>
      <c r="G8" s="231"/>
      <c r="H8" s="45"/>
    </row>
    <row r="9" spans="1:11" s="155" customFormat="1" ht="20.100000000000001" customHeight="1">
      <c r="A9" s="155" t="s">
        <v>83</v>
      </c>
      <c r="F9" s="156"/>
      <c r="G9" s="232">
        <f>'6_ver without OCI'!G29</f>
        <v>-89689874</v>
      </c>
      <c r="H9" s="157"/>
      <c r="I9" s="157">
        <v>-118124573</v>
      </c>
      <c r="J9" s="157"/>
    </row>
    <row r="10" spans="1:11" s="155" customFormat="1" ht="20.100000000000001" customHeight="1">
      <c r="A10" s="155" t="s">
        <v>116</v>
      </c>
      <c r="F10" s="156"/>
      <c r="G10" s="232"/>
      <c r="H10" s="157"/>
      <c r="I10" s="157"/>
      <c r="J10" s="157"/>
    </row>
    <row r="11" spans="1:11" s="155" customFormat="1" ht="20.100000000000001" customHeight="1">
      <c r="B11" s="155" t="s">
        <v>117</v>
      </c>
      <c r="F11" s="156"/>
      <c r="G11" s="232"/>
      <c r="H11" s="157"/>
      <c r="I11" s="157"/>
      <c r="J11" s="157"/>
    </row>
    <row r="12" spans="1:11" s="155" customFormat="1" ht="20.100000000000001" customHeight="1">
      <c r="B12" s="155" t="s">
        <v>118</v>
      </c>
      <c r="E12" s="166" t="s">
        <v>115</v>
      </c>
      <c r="F12" s="156"/>
      <c r="G12" s="232">
        <v>24341202</v>
      </c>
      <c r="H12" s="157"/>
      <c r="I12" s="157">
        <v>32009644</v>
      </c>
      <c r="J12" s="157"/>
    </row>
    <row r="13" spans="1:11" s="155" customFormat="1" ht="20.100000000000001" customHeight="1">
      <c r="B13" s="155" t="s">
        <v>119</v>
      </c>
      <c r="E13" s="166">
        <v>17</v>
      </c>
      <c r="F13" s="156"/>
      <c r="G13" s="232">
        <v>23248035</v>
      </c>
      <c r="H13" s="157"/>
      <c r="I13" s="157">
        <v>0</v>
      </c>
      <c r="J13" s="157"/>
    </row>
    <row r="14" spans="1:11" s="155" customFormat="1" ht="20.100000000000001" customHeight="1">
      <c r="B14" s="155" t="s">
        <v>107</v>
      </c>
      <c r="E14" s="156">
        <v>33</v>
      </c>
      <c r="F14" s="156"/>
      <c r="G14" s="232">
        <v>10604962</v>
      </c>
      <c r="H14" s="157"/>
      <c r="I14" s="157">
        <v>0</v>
      </c>
      <c r="J14" s="157"/>
    </row>
    <row r="15" spans="1:11" s="155" customFormat="1" ht="20.100000000000001" customHeight="1">
      <c r="B15" s="155" t="s">
        <v>151</v>
      </c>
      <c r="F15" s="156"/>
      <c r="G15" s="232">
        <v>-92143809</v>
      </c>
      <c r="H15" s="157"/>
      <c r="I15" s="157">
        <v>-49885295</v>
      </c>
      <c r="J15" s="157"/>
    </row>
    <row r="16" spans="1:11" s="155" customFormat="1" ht="20.100000000000001" customHeight="1">
      <c r="B16" s="155" t="s">
        <v>152</v>
      </c>
      <c r="F16" s="156"/>
      <c r="G16" s="232"/>
      <c r="H16" s="157"/>
      <c r="I16" s="157"/>
      <c r="J16" s="157"/>
    </row>
    <row r="17" spans="2:10" s="155" customFormat="1" ht="20.100000000000001" customHeight="1">
      <c r="C17" s="155" t="s">
        <v>164</v>
      </c>
      <c r="F17" s="156"/>
      <c r="G17" s="232">
        <v>30944747</v>
      </c>
      <c r="H17" s="157"/>
      <c r="I17" s="157">
        <v>34409045</v>
      </c>
      <c r="J17" s="157"/>
    </row>
    <row r="18" spans="2:10" s="155" customFormat="1" ht="20.100000000000001" customHeight="1">
      <c r="B18" s="155" t="s">
        <v>137</v>
      </c>
      <c r="F18" s="156"/>
      <c r="G18" s="232"/>
      <c r="H18" s="157"/>
      <c r="I18" s="157"/>
      <c r="J18" s="157"/>
    </row>
    <row r="19" spans="2:10" s="155" customFormat="1" ht="20.100000000000001" customHeight="1">
      <c r="C19" s="155" t="s">
        <v>86</v>
      </c>
      <c r="F19" s="156"/>
      <c r="G19" s="232">
        <v>0</v>
      </c>
      <c r="H19" s="157"/>
      <c r="I19" s="157">
        <v>-11388651</v>
      </c>
      <c r="J19" s="157"/>
    </row>
    <row r="20" spans="2:10" s="155" customFormat="1" ht="20.100000000000001" customHeight="1">
      <c r="B20" s="155" t="s">
        <v>121</v>
      </c>
      <c r="F20" s="156"/>
      <c r="G20" s="233"/>
      <c r="H20" s="157"/>
      <c r="J20" s="157"/>
    </row>
    <row r="21" spans="2:10" s="155" customFormat="1" ht="20.100000000000001" customHeight="1">
      <c r="C21" s="155" t="s">
        <v>138</v>
      </c>
      <c r="F21" s="156"/>
      <c r="G21" s="232">
        <v>443167</v>
      </c>
      <c r="H21" s="157"/>
      <c r="I21" s="157">
        <v>-324482</v>
      </c>
      <c r="J21" s="157"/>
    </row>
    <row r="22" spans="2:10" s="155" customFormat="1" ht="20.100000000000001" customHeight="1">
      <c r="B22" s="155" t="s">
        <v>153</v>
      </c>
      <c r="E22" s="166"/>
      <c r="F22" s="156"/>
      <c r="G22" s="232">
        <v>-742991</v>
      </c>
      <c r="H22" s="157"/>
      <c r="I22" s="157">
        <v>-4673</v>
      </c>
      <c r="J22" s="157"/>
    </row>
    <row r="23" spans="2:10" s="155" customFormat="1" ht="20.100000000000001" customHeight="1">
      <c r="B23" s="155" t="s">
        <v>139</v>
      </c>
      <c r="E23" s="166">
        <v>15</v>
      </c>
      <c r="F23" s="156"/>
      <c r="G23" s="232">
        <v>44716</v>
      </c>
      <c r="H23" s="157"/>
      <c r="I23" s="157">
        <v>0</v>
      </c>
      <c r="J23" s="157"/>
    </row>
    <row r="24" spans="2:10" s="155" customFormat="1" ht="20.100000000000001" customHeight="1">
      <c r="B24" s="155" t="s">
        <v>160</v>
      </c>
      <c r="E24" s="166"/>
      <c r="F24" s="156"/>
      <c r="G24" s="232">
        <v>-53397</v>
      </c>
      <c r="H24" s="157"/>
      <c r="I24" s="157">
        <v>0</v>
      </c>
      <c r="J24" s="157"/>
    </row>
    <row r="25" spans="2:10" s="155" customFormat="1" ht="20.100000000000001" customHeight="1">
      <c r="B25" s="155" t="s">
        <v>159</v>
      </c>
      <c r="E25" s="166">
        <v>16</v>
      </c>
      <c r="F25" s="156"/>
      <c r="G25" s="232">
        <v>4113</v>
      </c>
      <c r="H25" s="157"/>
      <c r="I25" s="157">
        <v>0</v>
      </c>
      <c r="J25" s="157"/>
    </row>
    <row r="26" spans="2:10" s="155" customFormat="1" ht="20.100000000000001" customHeight="1">
      <c r="B26" s="155" t="s">
        <v>157</v>
      </c>
      <c r="E26" s="166"/>
      <c r="F26" s="156"/>
      <c r="G26" s="232">
        <v>6897913</v>
      </c>
      <c r="H26" s="157"/>
      <c r="I26" s="157">
        <v>0</v>
      </c>
      <c r="J26" s="157"/>
    </row>
    <row r="27" spans="2:10" s="155" customFormat="1" ht="20.100000000000001" customHeight="1">
      <c r="B27" s="155" t="s">
        <v>154</v>
      </c>
      <c r="F27" s="156"/>
      <c r="G27" s="232">
        <v>1292000</v>
      </c>
      <c r="H27" s="157"/>
      <c r="I27" s="157">
        <v>12884301</v>
      </c>
      <c r="J27" s="157"/>
    </row>
    <row r="28" spans="2:10" s="155" customFormat="1" ht="20.100000000000001" customHeight="1">
      <c r="B28" s="155" t="s">
        <v>155</v>
      </c>
      <c r="F28" s="156"/>
      <c r="G28" s="232">
        <v>-19096</v>
      </c>
      <c r="H28" s="157"/>
      <c r="I28" s="157">
        <v>-1295840</v>
      </c>
      <c r="J28" s="157"/>
    </row>
    <row r="29" spans="2:10" s="155" customFormat="1" ht="20.100000000000001" customHeight="1">
      <c r="B29" s="155" t="s">
        <v>71</v>
      </c>
      <c r="E29" s="166">
        <v>26</v>
      </c>
      <c r="F29" s="156"/>
      <c r="G29" s="232">
        <v>13720934</v>
      </c>
      <c r="H29" s="157"/>
      <c r="I29" s="157">
        <v>10209233</v>
      </c>
      <c r="J29" s="157"/>
    </row>
    <row r="30" spans="2:10" s="155" customFormat="1" ht="20.100000000000001" customHeight="1">
      <c r="B30" s="155" t="s">
        <v>106</v>
      </c>
      <c r="F30" s="156"/>
      <c r="G30" s="232">
        <v>30395269</v>
      </c>
      <c r="H30" s="157"/>
      <c r="I30" s="157">
        <v>72856033</v>
      </c>
      <c r="J30" s="157"/>
    </row>
    <row r="31" spans="2:10" s="155" customFormat="1" ht="20.100000000000001" customHeight="1">
      <c r="B31" s="155" t="s">
        <v>122</v>
      </c>
      <c r="E31" s="156"/>
      <c r="F31" s="156"/>
      <c r="G31" s="232">
        <v>-93283829</v>
      </c>
      <c r="H31" s="157"/>
      <c r="I31" s="157">
        <v>-154225734</v>
      </c>
      <c r="J31" s="157"/>
    </row>
    <row r="32" spans="2:10" s="155" customFormat="1" ht="20.100000000000001" customHeight="1">
      <c r="B32" s="155" t="s">
        <v>123</v>
      </c>
      <c r="F32" s="156"/>
      <c r="G32" s="234">
        <v>0</v>
      </c>
      <c r="H32" s="157"/>
      <c r="I32" s="160">
        <v>-3101</v>
      </c>
      <c r="J32" s="157"/>
    </row>
    <row r="33" spans="1:10" ht="8.1" customHeight="1">
      <c r="A33" s="40"/>
      <c r="B33" s="40"/>
      <c r="C33" s="40"/>
      <c r="D33" s="40"/>
      <c r="E33" s="144"/>
      <c r="F33" s="143"/>
      <c r="G33" s="230"/>
      <c r="I33" s="56"/>
    </row>
    <row r="34" spans="1:10" s="155" customFormat="1" ht="20.100000000000001" customHeight="1">
      <c r="A34" s="147" t="s">
        <v>127</v>
      </c>
      <c r="F34" s="156"/>
      <c r="G34" s="232"/>
      <c r="H34" s="157"/>
      <c r="I34" s="157"/>
      <c r="J34" s="157"/>
    </row>
    <row r="35" spans="1:10" s="155" customFormat="1" ht="20.100000000000001" customHeight="1">
      <c r="B35" s="161" t="s">
        <v>128</v>
      </c>
      <c r="F35" s="156"/>
      <c r="G35" s="217">
        <f>SUM(G9:G32)</f>
        <v>-133995938</v>
      </c>
      <c r="H35" s="44"/>
      <c r="I35" s="70">
        <f>SUM(I9:I32)</f>
        <v>-172884093</v>
      </c>
      <c r="J35" s="157"/>
    </row>
    <row r="36" spans="1:10" s="155" customFormat="1" ht="20.100000000000001" customHeight="1">
      <c r="F36" s="156"/>
      <c r="G36" s="158"/>
      <c r="H36" s="157"/>
      <c r="I36" s="157"/>
      <c r="J36" s="157"/>
    </row>
    <row r="37" spans="1:10" s="155" customFormat="1" ht="20.100000000000001" customHeight="1">
      <c r="F37" s="156"/>
      <c r="G37" s="158"/>
      <c r="H37" s="157"/>
      <c r="I37" s="157"/>
      <c r="J37" s="157"/>
    </row>
    <row r="38" spans="1:10" s="155" customFormat="1" ht="20.100000000000001" customHeight="1">
      <c r="F38" s="156"/>
      <c r="G38" s="158"/>
      <c r="H38" s="157"/>
      <c r="I38" s="157"/>
      <c r="J38" s="157"/>
    </row>
    <row r="39" spans="1:10" s="155" customFormat="1" ht="20.100000000000001" customHeight="1">
      <c r="F39" s="156"/>
      <c r="G39" s="158"/>
      <c r="H39" s="157"/>
      <c r="I39" s="157"/>
      <c r="J39" s="157"/>
    </row>
    <row r="40" spans="1:10" s="155" customFormat="1" ht="20.100000000000001" customHeight="1">
      <c r="F40" s="156"/>
      <c r="G40" s="158"/>
      <c r="H40" s="157"/>
      <c r="I40" s="157"/>
      <c r="J40" s="157"/>
    </row>
    <row r="41" spans="1:10" s="155" customFormat="1" ht="20.100000000000001" customHeight="1">
      <c r="F41" s="156"/>
      <c r="G41" s="158"/>
      <c r="H41" s="157"/>
      <c r="I41" s="157"/>
      <c r="J41" s="157"/>
    </row>
    <row r="42" spans="1:10" s="155" customFormat="1" ht="20.100000000000001" customHeight="1">
      <c r="F42" s="156"/>
      <c r="G42" s="158"/>
      <c r="H42" s="157"/>
      <c r="I42" s="157"/>
      <c r="J42" s="157"/>
    </row>
    <row r="43" spans="1:10" s="155" customFormat="1" ht="20.100000000000001" customHeight="1">
      <c r="F43" s="156"/>
      <c r="G43" s="158"/>
      <c r="H43" s="157"/>
      <c r="I43" s="157"/>
      <c r="J43" s="157"/>
    </row>
    <row r="44" spans="1:10" ht="18.600000000000001" customHeight="1">
      <c r="A44" s="244" t="s">
        <v>145</v>
      </c>
      <c r="B44" s="244"/>
      <c r="C44" s="244"/>
      <c r="D44" s="244"/>
      <c r="E44" s="244" t="s">
        <v>145</v>
      </c>
      <c r="F44" s="244"/>
      <c r="G44" s="244"/>
      <c r="H44" s="244"/>
      <c r="I44" s="244"/>
    </row>
    <row r="45" spans="1:10" ht="18.600000000000001" customHeight="1">
      <c r="A45" s="244" t="s">
        <v>146</v>
      </c>
      <c r="B45" s="244"/>
      <c r="C45" s="244"/>
      <c r="D45" s="244"/>
      <c r="E45" s="244" t="s">
        <v>147</v>
      </c>
      <c r="F45" s="244"/>
      <c r="G45" s="244"/>
      <c r="H45" s="244"/>
      <c r="I45" s="244"/>
    </row>
    <row r="46" spans="1:10" ht="18.600000000000001" customHeight="1">
      <c r="A46" s="244" t="s">
        <v>148</v>
      </c>
      <c r="B46" s="244"/>
      <c r="C46" s="244"/>
      <c r="D46" s="244"/>
      <c r="E46" s="244" t="s">
        <v>148</v>
      </c>
      <c r="F46" s="244"/>
      <c r="G46" s="244"/>
      <c r="H46" s="244"/>
      <c r="I46" s="244"/>
    </row>
    <row r="47" spans="1:10" s="155" customFormat="1" ht="15" customHeight="1">
      <c r="F47" s="156"/>
      <c r="G47" s="158"/>
      <c r="H47" s="157"/>
      <c r="I47" s="157"/>
      <c r="J47" s="157"/>
    </row>
    <row r="48" spans="1:10" ht="21.9" customHeight="1">
      <c r="A48" s="72" t="str">
        <f>'4-5'!A45</f>
        <v>หมายเหตุประกอบงบการเงินเป็นส่วนหนึ่งของงบการเงินนี้</v>
      </c>
      <c r="B48" s="72"/>
      <c r="C48" s="72"/>
      <c r="D48" s="72"/>
      <c r="E48" s="52"/>
      <c r="F48" s="73"/>
      <c r="G48" s="71"/>
      <c r="H48" s="55"/>
      <c r="I48" s="71"/>
    </row>
    <row r="49" spans="1:11" ht="18.899999999999999" customHeight="1">
      <c r="A49" s="39" t="s">
        <v>61</v>
      </c>
      <c r="B49" s="40"/>
      <c r="C49" s="40"/>
      <c r="D49" s="40"/>
      <c r="E49" s="41"/>
      <c r="F49" s="42"/>
      <c r="G49" s="43"/>
      <c r="I49" s="43"/>
    </row>
    <row r="50" spans="1:11" ht="18.899999999999999" customHeight="1">
      <c r="A50" s="46" t="s">
        <v>93</v>
      </c>
      <c r="B50" s="47"/>
      <c r="C50" s="47"/>
      <c r="D50" s="47"/>
      <c r="E50" s="41"/>
      <c r="F50" s="48"/>
      <c r="G50" s="49"/>
      <c r="I50" s="49"/>
    </row>
    <row r="51" spans="1:11" ht="18.899999999999999" customHeight="1">
      <c r="A51" s="50" t="str">
        <f>+A3</f>
        <v>สำหรับปีสิ้นสุดวันที่ 31 ธันวาคม พ.ศ. 2563</v>
      </c>
      <c r="B51" s="51"/>
      <c r="C51" s="51"/>
      <c r="D51" s="51"/>
      <c r="E51" s="52"/>
      <c r="F51" s="53"/>
      <c r="G51" s="54"/>
      <c r="H51" s="55"/>
      <c r="I51" s="54"/>
    </row>
    <row r="52" spans="1:11" s="111" customFormat="1" ht="21" customHeight="1">
      <c r="A52" s="112"/>
      <c r="B52" s="113"/>
      <c r="C52" s="113"/>
      <c r="D52" s="113"/>
      <c r="E52" s="48"/>
      <c r="F52" s="48"/>
      <c r="G52" s="56"/>
      <c r="H52" s="56"/>
      <c r="I52" s="56"/>
      <c r="K52" s="6"/>
    </row>
    <row r="53" spans="1:11" ht="18.75" customHeight="1">
      <c r="A53" s="39"/>
      <c r="B53" s="47"/>
      <c r="C53" s="47"/>
      <c r="D53" s="47"/>
      <c r="F53" s="58"/>
      <c r="G53" s="18" t="s">
        <v>96</v>
      </c>
      <c r="H53" s="19"/>
      <c r="I53" s="18" t="s">
        <v>87</v>
      </c>
    </row>
    <row r="54" spans="1:11" ht="18.75" customHeight="1">
      <c r="A54" s="39"/>
      <c r="B54" s="47"/>
      <c r="C54" s="47"/>
      <c r="D54" s="47"/>
      <c r="E54" s="59" t="s">
        <v>1</v>
      </c>
      <c r="F54" s="58"/>
      <c r="G54" s="60" t="s">
        <v>45</v>
      </c>
      <c r="H54" s="61"/>
      <c r="I54" s="60" t="s">
        <v>45</v>
      </c>
    </row>
    <row r="55" spans="1:11" ht="8.1" customHeight="1">
      <c r="A55" s="149"/>
      <c r="B55" s="149"/>
      <c r="C55" s="150"/>
      <c r="D55" s="150"/>
      <c r="E55" s="62"/>
      <c r="F55" s="58"/>
      <c r="G55" s="213"/>
      <c r="H55" s="61"/>
      <c r="I55" s="63"/>
    </row>
    <row r="56" spans="1:11" ht="18.75" customHeight="1">
      <c r="A56" s="147" t="s">
        <v>127</v>
      </c>
      <c r="B56" s="155"/>
      <c r="C56" s="40"/>
      <c r="D56" s="40"/>
      <c r="E56" s="144"/>
      <c r="F56" s="65"/>
      <c r="G56" s="231"/>
    </row>
    <row r="57" spans="1:11" ht="18.75" customHeight="1">
      <c r="A57" s="155"/>
      <c r="B57" s="161" t="s">
        <v>129</v>
      </c>
      <c r="C57" s="40"/>
      <c r="D57" s="40"/>
      <c r="E57" s="144"/>
      <c r="F57" s="65"/>
      <c r="G57" s="231">
        <f>G35</f>
        <v>-133995938</v>
      </c>
      <c r="I57" s="44">
        <f>I35</f>
        <v>-172884093</v>
      </c>
    </row>
    <row r="58" spans="1:11" ht="18.75" customHeight="1">
      <c r="B58" s="147"/>
      <c r="C58" s="40"/>
      <c r="D58" s="40"/>
      <c r="E58" s="144"/>
      <c r="F58" s="65"/>
      <c r="G58" s="231"/>
    </row>
    <row r="59" spans="1:11" ht="18.75" customHeight="1">
      <c r="A59" s="68" t="s">
        <v>51</v>
      </c>
      <c r="B59" s="68"/>
      <c r="C59" s="40"/>
      <c r="D59" s="40"/>
      <c r="E59" s="148"/>
      <c r="F59" s="68"/>
      <c r="G59" s="215"/>
      <c r="I59" s="69"/>
    </row>
    <row r="60" spans="1:11" ht="18.75" customHeight="1">
      <c r="A60" s="141"/>
      <c r="B60" s="66" t="s">
        <v>63</v>
      </c>
      <c r="C60" s="40"/>
      <c r="D60" s="40"/>
      <c r="E60" s="144"/>
      <c r="F60" s="65"/>
      <c r="G60" s="230">
        <v>112513051</v>
      </c>
      <c r="I60" s="56">
        <v>-228160180</v>
      </c>
    </row>
    <row r="61" spans="1:11" ht="18.75" customHeight="1">
      <c r="A61" s="66"/>
      <c r="B61" s="66" t="s">
        <v>64</v>
      </c>
      <c r="C61" s="40"/>
      <c r="D61" s="40"/>
      <c r="E61" s="67"/>
      <c r="F61" s="65"/>
      <c r="G61" s="217">
        <v>-95540288</v>
      </c>
      <c r="I61" s="70">
        <v>202516159</v>
      </c>
    </row>
    <row r="62" spans="1:11" ht="18.75" customHeight="1">
      <c r="A62" s="141"/>
      <c r="B62" s="68" t="s">
        <v>102</v>
      </c>
      <c r="C62" s="40"/>
      <c r="D62" s="40"/>
      <c r="E62" s="67"/>
      <c r="F62" s="65"/>
      <c r="G62" s="217">
        <v>404307379</v>
      </c>
      <c r="I62" s="70">
        <v>-1229961809</v>
      </c>
    </row>
    <row r="63" spans="1:11" ht="18.75" customHeight="1">
      <c r="A63" s="66"/>
      <c r="B63" s="66" t="s">
        <v>18</v>
      </c>
      <c r="C63" s="40"/>
      <c r="D63" s="40"/>
      <c r="E63" s="144"/>
      <c r="F63" s="65"/>
      <c r="G63" s="235">
        <v>-7320268</v>
      </c>
      <c r="I63" s="145">
        <v>-17378733</v>
      </c>
    </row>
    <row r="64" spans="1:11" ht="18.75" customHeight="1">
      <c r="A64" s="141" t="s">
        <v>50</v>
      </c>
      <c r="B64" s="141"/>
      <c r="C64" s="40"/>
      <c r="D64" s="40"/>
      <c r="E64" s="144"/>
      <c r="F64" s="65"/>
      <c r="G64" s="217"/>
      <c r="I64" s="70"/>
    </row>
    <row r="65" spans="1:9" ht="18.75" customHeight="1">
      <c r="A65" s="141"/>
      <c r="B65" s="141" t="s">
        <v>68</v>
      </c>
      <c r="C65" s="40"/>
      <c r="D65" s="40"/>
      <c r="E65" s="67"/>
      <c r="F65" s="65"/>
      <c r="G65" s="217">
        <v>-54863187</v>
      </c>
      <c r="I65" s="70">
        <v>323559956</v>
      </c>
    </row>
    <row r="66" spans="1:9" ht="18.75" customHeight="1">
      <c r="A66" s="141"/>
      <c r="B66" s="141" t="s">
        <v>54</v>
      </c>
      <c r="C66" s="40"/>
      <c r="D66" s="40"/>
      <c r="E66" s="67"/>
      <c r="F66" s="65"/>
      <c r="G66" s="230">
        <v>471920566</v>
      </c>
      <c r="I66" s="56">
        <v>-314306640</v>
      </c>
    </row>
    <row r="67" spans="1:9" ht="18.75" customHeight="1">
      <c r="A67" s="141"/>
      <c r="B67" s="141" t="s">
        <v>103</v>
      </c>
      <c r="C67" s="40"/>
      <c r="D67" s="40"/>
      <c r="E67" s="67"/>
      <c r="F67" s="65"/>
      <c r="G67" s="230">
        <v>-4952800</v>
      </c>
      <c r="I67" s="56">
        <v>839673</v>
      </c>
    </row>
    <row r="68" spans="1:9" ht="18.75" customHeight="1">
      <c r="A68" s="141" t="s">
        <v>120</v>
      </c>
      <c r="B68" s="141" t="s">
        <v>27</v>
      </c>
      <c r="C68" s="40"/>
      <c r="D68" s="40"/>
      <c r="E68" s="67"/>
      <c r="F68" s="65"/>
      <c r="G68" s="217">
        <v>-6274311</v>
      </c>
      <c r="I68" s="70">
        <v>7426915</v>
      </c>
    </row>
    <row r="69" spans="1:9" ht="18.75" customHeight="1">
      <c r="A69" s="40"/>
      <c r="B69" s="40" t="s">
        <v>31</v>
      </c>
      <c r="C69" s="40"/>
      <c r="D69" s="40"/>
      <c r="E69" s="67">
        <v>26</v>
      </c>
      <c r="F69" s="143"/>
      <c r="G69" s="235">
        <v>-7843937</v>
      </c>
      <c r="I69" s="145">
        <v>-9008163</v>
      </c>
    </row>
    <row r="70" spans="1:9" ht="18.75" customHeight="1">
      <c r="A70" s="66"/>
      <c r="B70" s="66" t="s">
        <v>3</v>
      </c>
      <c r="C70" s="40"/>
      <c r="D70" s="40"/>
      <c r="E70" s="67"/>
      <c r="F70" s="65"/>
      <c r="G70" s="216">
        <v>15284260</v>
      </c>
      <c r="I70" s="71">
        <v>7322326</v>
      </c>
    </row>
    <row r="71" spans="1:9" ht="8.1" customHeight="1">
      <c r="A71" s="40"/>
      <c r="B71" s="40"/>
      <c r="C71" s="40"/>
      <c r="D71" s="40"/>
      <c r="E71" s="144"/>
      <c r="F71" s="143"/>
      <c r="G71" s="230"/>
      <c r="I71" s="56"/>
    </row>
    <row r="72" spans="1:9" ht="20.399999999999999">
      <c r="A72" s="39" t="s">
        <v>140</v>
      </c>
      <c r="B72" s="66"/>
      <c r="C72" s="40"/>
      <c r="D72" s="40"/>
      <c r="E72" s="67"/>
      <c r="F72" s="65"/>
      <c r="G72" s="231"/>
    </row>
    <row r="73" spans="1:9" ht="20.399999999999999">
      <c r="A73" s="39"/>
      <c r="B73" s="74" t="s">
        <v>142</v>
      </c>
      <c r="C73" s="40"/>
      <c r="D73" s="40"/>
      <c r="E73" s="67"/>
      <c r="F73" s="65"/>
      <c r="G73" s="217">
        <f>SUM(G57,G60:G63,G65:G70)</f>
        <v>693234527</v>
      </c>
      <c r="I73" s="70">
        <f>SUM(I57,I60:I63,I65:I70)</f>
        <v>-1430034589</v>
      </c>
    </row>
    <row r="74" spans="1:9" ht="19.8">
      <c r="A74" s="155" t="s">
        <v>124</v>
      </c>
      <c r="C74" s="155"/>
      <c r="D74" s="155"/>
      <c r="E74" s="155"/>
      <c r="F74" s="156"/>
      <c r="G74" s="232">
        <v>94585030</v>
      </c>
      <c r="H74" s="157"/>
      <c r="I74" s="157">
        <v>151528956</v>
      </c>
    </row>
    <row r="75" spans="1:9" ht="19.8">
      <c r="A75" s="155" t="s">
        <v>125</v>
      </c>
      <c r="C75" s="155"/>
      <c r="D75" s="155"/>
      <c r="E75" s="155"/>
      <c r="F75" s="156"/>
      <c r="G75" s="232">
        <v>-29707611</v>
      </c>
      <c r="H75" s="157"/>
      <c r="I75" s="157">
        <v>-67147771</v>
      </c>
    </row>
    <row r="76" spans="1:9" ht="19.8">
      <c r="A76" s="155" t="s">
        <v>158</v>
      </c>
      <c r="C76" s="155"/>
      <c r="D76" s="155"/>
      <c r="E76" s="155"/>
      <c r="F76" s="156"/>
      <c r="G76" s="232">
        <v>8844403</v>
      </c>
      <c r="H76" s="157"/>
      <c r="I76" s="157">
        <v>0</v>
      </c>
    </row>
    <row r="77" spans="1:9" ht="19.8">
      <c r="A77" s="155" t="s">
        <v>126</v>
      </c>
      <c r="C77" s="155"/>
      <c r="D77" s="155"/>
      <c r="E77" s="155"/>
      <c r="F77" s="156"/>
      <c r="G77" s="234">
        <v>-4031404</v>
      </c>
      <c r="H77" s="157"/>
      <c r="I77" s="160">
        <v>-5186334</v>
      </c>
    </row>
    <row r="78" spans="1:9" ht="8.1" customHeight="1">
      <c r="A78" s="40"/>
      <c r="B78" s="40"/>
      <c r="C78" s="40"/>
      <c r="D78" s="40"/>
      <c r="E78" s="144"/>
      <c r="F78" s="143"/>
      <c r="G78" s="230"/>
      <c r="I78" s="56"/>
    </row>
    <row r="79" spans="1:9" ht="20.399999999999999">
      <c r="A79" s="39" t="s">
        <v>140</v>
      </c>
      <c r="B79" s="66"/>
      <c r="C79" s="40"/>
      <c r="D79" s="40"/>
      <c r="E79" s="67"/>
      <c r="F79" s="65"/>
      <c r="G79" s="216">
        <f>SUM(G73:G77)</f>
        <v>762924945</v>
      </c>
      <c r="I79" s="71">
        <f>SUM(I73:I77)</f>
        <v>-1350839738</v>
      </c>
    </row>
    <row r="80" spans="1:9" ht="20.399999999999999">
      <c r="A80" s="39"/>
      <c r="B80" s="66"/>
      <c r="C80" s="40"/>
      <c r="D80" s="40"/>
      <c r="E80" s="67"/>
      <c r="F80" s="65"/>
      <c r="G80" s="217"/>
      <c r="I80" s="70"/>
    </row>
    <row r="81" spans="1:9" ht="21" customHeight="1">
      <c r="A81" s="39" t="s">
        <v>15</v>
      </c>
      <c r="B81" s="66"/>
      <c r="C81" s="40"/>
      <c r="D81" s="40"/>
      <c r="E81" s="67"/>
      <c r="F81" s="42"/>
      <c r="G81" s="217"/>
      <c r="I81" s="70"/>
    </row>
    <row r="82" spans="1:9" ht="21" customHeight="1">
      <c r="A82" s="141" t="s">
        <v>35</v>
      </c>
      <c r="B82" s="66"/>
      <c r="C82" s="40"/>
      <c r="D82" s="40"/>
      <c r="E82" s="67">
        <v>15</v>
      </c>
      <c r="F82" s="42"/>
      <c r="G82" s="230">
        <v>-26849166</v>
      </c>
      <c r="I82" s="56">
        <v>-22782432</v>
      </c>
    </row>
    <row r="83" spans="1:9" ht="21" customHeight="1">
      <c r="A83" s="141" t="s">
        <v>36</v>
      </c>
      <c r="B83" s="66"/>
      <c r="C83" s="40"/>
      <c r="D83" s="40"/>
      <c r="E83" s="67"/>
      <c r="F83" s="65"/>
      <c r="G83" s="230">
        <v>742992</v>
      </c>
      <c r="I83" s="56">
        <v>9461</v>
      </c>
    </row>
    <row r="84" spans="1:9" ht="21" customHeight="1">
      <c r="A84" s="141" t="s">
        <v>37</v>
      </c>
      <c r="B84" s="66"/>
      <c r="C84" s="40"/>
      <c r="D84" s="40"/>
      <c r="E84" s="67">
        <v>16</v>
      </c>
      <c r="F84" s="65"/>
      <c r="G84" s="236">
        <v>-5686055</v>
      </c>
      <c r="I84" s="151">
        <v>-11911549</v>
      </c>
    </row>
    <row r="85" spans="1:9" ht="8.1" customHeight="1">
      <c r="A85" s="40"/>
      <c r="B85" s="40"/>
      <c r="C85" s="40"/>
      <c r="D85" s="40"/>
      <c r="E85" s="144"/>
      <c r="F85" s="143"/>
      <c r="G85" s="230"/>
      <c r="I85" s="56"/>
    </row>
    <row r="86" spans="1:9" ht="21" customHeight="1">
      <c r="A86" s="39" t="s">
        <v>52</v>
      </c>
      <c r="B86" s="66"/>
      <c r="C86" s="40"/>
      <c r="D86" s="40"/>
      <c r="E86" s="67"/>
      <c r="F86" s="65"/>
      <c r="G86" s="216">
        <f>SUM(G82:G84)</f>
        <v>-31792229</v>
      </c>
      <c r="I86" s="71">
        <f>SUM(I82:I84)</f>
        <v>-34684520</v>
      </c>
    </row>
    <row r="87" spans="1:9" ht="21" customHeight="1">
      <c r="A87" s="74"/>
      <c r="B87" s="66"/>
      <c r="C87" s="40"/>
      <c r="D87" s="40"/>
      <c r="E87" s="67"/>
      <c r="F87" s="65"/>
      <c r="G87" s="70"/>
      <c r="I87" s="70"/>
    </row>
    <row r="88" spans="1:9" ht="14.4" customHeight="1">
      <c r="A88" s="74"/>
      <c r="B88" s="66"/>
      <c r="C88" s="40"/>
      <c r="D88" s="40"/>
      <c r="E88" s="67"/>
      <c r="F88" s="65"/>
      <c r="G88" s="70"/>
      <c r="I88" s="70"/>
    </row>
    <row r="89" spans="1:9" ht="14.4" customHeight="1">
      <c r="A89" s="74"/>
      <c r="B89" s="66"/>
      <c r="C89" s="40"/>
      <c r="D89" s="40"/>
      <c r="E89" s="67"/>
      <c r="F89" s="65"/>
      <c r="G89" s="70"/>
      <c r="I89" s="70"/>
    </row>
    <row r="90" spans="1:9" ht="14.4" customHeight="1">
      <c r="A90" s="74"/>
      <c r="B90" s="66"/>
      <c r="C90" s="40"/>
      <c r="D90" s="40"/>
      <c r="E90" s="67"/>
      <c r="F90" s="65"/>
      <c r="G90" s="70"/>
      <c r="I90" s="70"/>
    </row>
    <row r="91" spans="1:9" ht="14.4" customHeight="1">
      <c r="A91" s="74"/>
      <c r="B91" s="66"/>
      <c r="C91" s="40"/>
      <c r="D91" s="40"/>
      <c r="E91" s="67"/>
      <c r="F91" s="65"/>
      <c r="G91" s="70"/>
      <c r="I91" s="70"/>
    </row>
    <row r="92" spans="1:9" ht="14.4" customHeight="1">
      <c r="A92" s="74"/>
      <c r="B92" s="66"/>
      <c r="C92" s="40"/>
      <c r="D92" s="40"/>
      <c r="E92" s="67"/>
      <c r="F92" s="65"/>
      <c r="G92" s="70"/>
      <c r="I92" s="70"/>
    </row>
    <row r="93" spans="1:9" ht="15.75" customHeight="1">
      <c r="A93" s="74"/>
      <c r="B93" s="66"/>
      <c r="C93" s="40"/>
      <c r="D93" s="40"/>
      <c r="E93" s="67"/>
      <c r="F93" s="65"/>
      <c r="G93" s="70"/>
      <c r="I93" s="70"/>
    </row>
    <row r="94" spans="1:9" ht="21" customHeight="1">
      <c r="A94" s="74"/>
      <c r="B94" s="66"/>
      <c r="C94" s="40"/>
      <c r="D94" s="40"/>
      <c r="E94" s="67"/>
      <c r="F94" s="65"/>
      <c r="G94" s="70"/>
      <c r="I94" s="70"/>
    </row>
    <row r="95" spans="1:9" ht="18.600000000000001" customHeight="1">
      <c r="A95" s="244" t="s">
        <v>145</v>
      </c>
      <c r="B95" s="244"/>
      <c r="C95" s="244"/>
      <c r="D95" s="244"/>
      <c r="E95" s="244" t="s">
        <v>145</v>
      </c>
      <c r="F95" s="244"/>
      <c r="G95" s="244"/>
      <c r="H95" s="244"/>
      <c r="I95" s="244"/>
    </row>
    <row r="96" spans="1:9" ht="18.600000000000001" customHeight="1">
      <c r="A96" s="244" t="s">
        <v>146</v>
      </c>
      <c r="B96" s="244"/>
      <c r="C96" s="244"/>
      <c r="D96" s="244"/>
      <c r="E96" s="244" t="s">
        <v>147</v>
      </c>
      <c r="F96" s="244"/>
      <c r="G96" s="244"/>
      <c r="H96" s="244"/>
      <c r="I96" s="244"/>
    </row>
    <row r="97" spans="1:11" ht="18.600000000000001" customHeight="1">
      <c r="A97" s="244" t="s">
        <v>148</v>
      </c>
      <c r="B97" s="244"/>
      <c r="C97" s="244"/>
      <c r="D97" s="244"/>
      <c r="E97" s="244" t="s">
        <v>148</v>
      </c>
      <c r="F97" s="244"/>
      <c r="G97" s="244"/>
      <c r="H97" s="244"/>
      <c r="I97" s="244"/>
    </row>
    <row r="98" spans="1:11" s="155" customFormat="1" ht="20.100000000000001" customHeight="1">
      <c r="F98" s="156"/>
      <c r="G98" s="158"/>
      <c r="H98" s="157"/>
      <c r="I98" s="157"/>
      <c r="J98" s="157"/>
    </row>
    <row r="99" spans="1:11" ht="18" customHeight="1">
      <c r="A99" s="72" t="str">
        <f>A48</f>
        <v>หมายเหตุประกอบงบการเงินเป็นส่วนหนึ่งของงบการเงินนี้</v>
      </c>
      <c r="B99" s="72"/>
      <c r="C99" s="72"/>
      <c r="D99" s="72"/>
      <c r="E99" s="52"/>
      <c r="F99" s="73"/>
      <c r="G99" s="71"/>
      <c r="H99" s="55"/>
      <c r="I99" s="71"/>
    </row>
    <row r="100" spans="1:11" ht="18.899999999999999" customHeight="1">
      <c r="A100" s="39" t="s">
        <v>61</v>
      </c>
      <c r="B100" s="40"/>
      <c r="C100" s="40"/>
      <c r="D100" s="40"/>
      <c r="E100" s="41"/>
      <c r="F100" s="42"/>
      <c r="G100" s="43"/>
      <c r="I100" s="43"/>
    </row>
    <row r="101" spans="1:11" ht="18.899999999999999" customHeight="1">
      <c r="A101" s="46" t="s">
        <v>93</v>
      </c>
      <c r="B101" s="47"/>
      <c r="C101" s="47"/>
      <c r="D101" s="47"/>
      <c r="E101" s="41"/>
      <c r="F101" s="48"/>
      <c r="G101" s="49"/>
      <c r="I101" s="49"/>
    </row>
    <row r="102" spans="1:11" ht="18.899999999999999" customHeight="1">
      <c r="A102" s="50" t="str">
        <f>+A3</f>
        <v>สำหรับปีสิ้นสุดวันที่ 31 ธันวาคม พ.ศ. 2563</v>
      </c>
      <c r="B102" s="51"/>
      <c r="C102" s="51"/>
      <c r="D102" s="51"/>
      <c r="E102" s="52"/>
      <c r="F102" s="53"/>
      <c r="G102" s="54"/>
      <c r="H102" s="55"/>
      <c r="I102" s="54"/>
    </row>
    <row r="103" spans="1:11" s="111" customFormat="1" ht="21" customHeight="1">
      <c r="A103" s="112"/>
      <c r="B103" s="113"/>
      <c r="C103" s="113"/>
      <c r="D103" s="113"/>
      <c r="E103" s="48"/>
      <c r="F103" s="48"/>
      <c r="G103" s="56"/>
      <c r="H103" s="56"/>
      <c r="I103" s="56"/>
      <c r="K103" s="6"/>
    </row>
    <row r="104" spans="1:11" ht="18.75" customHeight="1">
      <c r="A104" s="39"/>
      <c r="B104" s="47"/>
      <c r="C104" s="47"/>
      <c r="D104" s="47"/>
      <c r="F104" s="58"/>
      <c r="G104" s="18" t="s">
        <v>96</v>
      </c>
      <c r="H104" s="19"/>
      <c r="I104" s="18" t="s">
        <v>87</v>
      </c>
    </row>
    <row r="105" spans="1:11" ht="18.75" customHeight="1">
      <c r="A105" s="39"/>
      <c r="B105" s="47"/>
      <c r="C105" s="47"/>
      <c r="D105" s="47"/>
      <c r="E105" s="59" t="s">
        <v>1</v>
      </c>
      <c r="F105" s="58"/>
      <c r="G105" s="60" t="s">
        <v>45</v>
      </c>
      <c r="H105" s="61"/>
      <c r="I105" s="60" t="s">
        <v>45</v>
      </c>
    </row>
    <row r="106" spans="1:11" ht="8.1" customHeight="1">
      <c r="A106" s="149"/>
      <c r="B106" s="149"/>
      <c r="C106" s="150"/>
      <c r="D106" s="150"/>
      <c r="E106" s="62"/>
      <c r="F106" s="58"/>
      <c r="G106" s="213"/>
      <c r="H106" s="61"/>
      <c r="I106" s="63"/>
    </row>
    <row r="107" spans="1:11" ht="21" customHeight="1">
      <c r="A107" s="39" t="s">
        <v>26</v>
      </c>
      <c r="B107" s="66"/>
      <c r="C107" s="40"/>
      <c r="D107" s="40"/>
      <c r="E107" s="67"/>
      <c r="F107" s="65"/>
      <c r="G107" s="231"/>
    </row>
    <row r="108" spans="1:11" ht="21" customHeight="1">
      <c r="A108" s="141" t="s">
        <v>73</v>
      </c>
      <c r="B108" s="66"/>
      <c r="C108" s="40"/>
      <c r="D108" s="40"/>
      <c r="E108" s="67">
        <v>20</v>
      </c>
      <c r="F108" s="65"/>
      <c r="G108" s="231">
        <v>-25255780000</v>
      </c>
      <c r="I108" s="44">
        <v>-21610925461</v>
      </c>
    </row>
    <row r="109" spans="1:11" ht="21" customHeight="1">
      <c r="A109" s="141" t="s">
        <v>74</v>
      </c>
      <c r="B109" s="66"/>
      <c r="C109" s="40"/>
      <c r="D109" s="40"/>
      <c r="E109" s="67">
        <v>20</v>
      </c>
      <c r="F109" s="65"/>
      <c r="G109" s="231">
        <v>24652870000</v>
      </c>
      <c r="I109" s="44">
        <v>22100710000</v>
      </c>
    </row>
    <row r="110" spans="1:11" ht="21" customHeight="1">
      <c r="A110" s="141" t="s">
        <v>130</v>
      </c>
      <c r="B110" s="66"/>
      <c r="C110" s="40"/>
      <c r="D110" s="40"/>
      <c r="E110" s="67">
        <v>23</v>
      </c>
      <c r="F110" s="65"/>
      <c r="G110" s="231">
        <v>-270000000</v>
      </c>
      <c r="I110" s="44">
        <v>-2113000000</v>
      </c>
    </row>
    <row r="111" spans="1:11" ht="21" customHeight="1">
      <c r="A111" s="141" t="s">
        <v>131</v>
      </c>
      <c r="B111" s="66"/>
      <c r="C111" s="40"/>
      <c r="D111" s="40"/>
      <c r="E111" s="67">
        <v>23</v>
      </c>
      <c r="F111" s="65"/>
      <c r="G111" s="231">
        <v>0</v>
      </c>
      <c r="I111" s="44">
        <v>2021757475</v>
      </c>
    </row>
    <row r="112" spans="1:11" ht="21" customHeight="1">
      <c r="A112" s="45" t="s">
        <v>132</v>
      </c>
      <c r="B112" s="66"/>
      <c r="C112" s="40"/>
      <c r="D112" s="40"/>
      <c r="E112" s="142"/>
      <c r="F112" s="65"/>
      <c r="G112" s="237">
        <v>-23614245</v>
      </c>
      <c r="I112" s="146">
        <v>0</v>
      </c>
    </row>
    <row r="113" spans="1:9" ht="8.1" customHeight="1">
      <c r="A113" s="40"/>
      <c r="B113" s="40"/>
      <c r="C113" s="40"/>
      <c r="D113" s="40"/>
      <c r="E113" s="144"/>
      <c r="F113" s="143"/>
      <c r="G113" s="230"/>
      <c r="I113" s="56"/>
    </row>
    <row r="114" spans="1:9" ht="21" customHeight="1">
      <c r="A114" s="39" t="s">
        <v>77</v>
      </c>
      <c r="B114" s="66"/>
      <c r="C114" s="40"/>
      <c r="D114" s="40"/>
      <c r="E114" s="142"/>
      <c r="F114" s="65"/>
      <c r="G114" s="216">
        <f>SUM(G108:G112)</f>
        <v>-896524245</v>
      </c>
      <c r="I114" s="71">
        <f>SUM(I108:I112)</f>
        <v>398542014</v>
      </c>
    </row>
    <row r="115" spans="1:9" ht="8.1" customHeight="1">
      <c r="A115" s="40"/>
      <c r="B115" s="40"/>
      <c r="C115" s="40"/>
      <c r="D115" s="40"/>
      <c r="E115" s="144"/>
      <c r="F115" s="143"/>
      <c r="G115" s="230"/>
      <c r="I115" s="56"/>
    </row>
    <row r="116" spans="1:9" ht="21" customHeight="1">
      <c r="A116" s="74" t="s">
        <v>163</v>
      </c>
      <c r="B116" s="66"/>
      <c r="C116" s="40"/>
      <c r="D116" s="40"/>
      <c r="E116" s="144"/>
      <c r="F116" s="65"/>
      <c r="G116" s="217">
        <f>SUM(G79,G86,G114)</f>
        <v>-165391529</v>
      </c>
      <c r="I116" s="70">
        <f>SUM(I79,I86,I114)</f>
        <v>-986982244</v>
      </c>
    </row>
    <row r="117" spans="1:9" ht="21" customHeight="1">
      <c r="A117" s="40" t="s">
        <v>38</v>
      </c>
      <c r="B117" s="40"/>
      <c r="C117" s="40"/>
      <c r="D117" s="40"/>
      <c r="E117" s="144"/>
      <c r="F117" s="65"/>
      <c r="G117" s="217">
        <f>'4-5'!K10</f>
        <v>408312541</v>
      </c>
      <c r="H117" s="194"/>
      <c r="I117" s="70">
        <v>1395294785</v>
      </c>
    </row>
    <row r="118" spans="1:9" ht="21" customHeight="1">
      <c r="A118" s="40" t="s">
        <v>161</v>
      </c>
      <c r="B118" s="40"/>
      <c r="C118" s="40"/>
      <c r="D118" s="40"/>
      <c r="E118" s="144"/>
      <c r="F118" s="65"/>
      <c r="G118" s="216">
        <v>-142154</v>
      </c>
      <c r="H118" s="194"/>
      <c r="I118" s="146">
        <v>0</v>
      </c>
    </row>
    <row r="119" spans="1:9" ht="8.1" customHeight="1">
      <c r="A119" s="40"/>
      <c r="B119" s="40"/>
      <c r="C119" s="40"/>
      <c r="D119" s="40"/>
      <c r="E119" s="144"/>
      <c r="F119" s="143"/>
      <c r="G119" s="230"/>
      <c r="I119" s="56"/>
    </row>
    <row r="120" spans="1:9" ht="21" customHeight="1" thickBot="1">
      <c r="A120" s="74" t="s">
        <v>62</v>
      </c>
      <c r="B120" s="66"/>
      <c r="C120" s="40"/>
      <c r="D120" s="40"/>
      <c r="E120" s="67">
        <v>8</v>
      </c>
      <c r="F120" s="65"/>
      <c r="G120" s="218">
        <f>SUM(G116:G119)</f>
        <v>242778858</v>
      </c>
      <c r="I120" s="75">
        <f>SUM(I116:I119)</f>
        <v>408312541</v>
      </c>
    </row>
    <row r="121" spans="1:9" ht="21.75" customHeight="1" thickTop="1">
      <c r="A121" s="74"/>
      <c r="B121" s="66"/>
      <c r="C121" s="40"/>
      <c r="D121" s="40"/>
      <c r="E121" s="67"/>
      <c r="F121" s="65"/>
      <c r="G121" s="238"/>
      <c r="I121" s="152"/>
    </row>
    <row r="122" spans="1:9" ht="21.75" customHeight="1">
      <c r="A122" s="153" t="s">
        <v>143</v>
      </c>
      <c r="G122" s="239"/>
      <c r="I122" s="154"/>
    </row>
    <row r="123" spans="1:9" ht="8.1" customHeight="1">
      <c r="A123" s="40"/>
      <c r="B123" s="40"/>
      <c r="C123" s="40"/>
      <c r="D123" s="40"/>
      <c r="E123" s="144"/>
      <c r="F123" s="143"/>
      <c r="G123" s="230"/>
      <c r="I123" s="56"/>
    </row>
    <row r="124" spans="1:9" ht="21.75" customHeight="1">
      <c r="A124" s="153" t="s">
        <v>133</v>
      </c>
      <c r="G124" s="239"/>
      <c r="I124" s="154"/>
    </row>
    <row r="125" spans="1:9" ht="21.75" customHeight="1">
      <c r="A125" s="45" t="s">
        <v>134</v>
      </c>
      <c r="G125" s="239">
        <v>66227352</v>
      </c>
      <c r="I125" s="154">
        <v>0</v>
      </c>
    </row>
    <row r="126" spans="1:9" ht="21" customHeight="1">
      <c r="A126" s="74"/>
      <c r="B126" s="66"/>
      <c r="C126" s="40"/>
      <c r="D126" s="40"/>
      <c r="E126" s="67"/>
      <c r="F126" s="65"/>
      <c r="G126" s="70"/>
      <c r="I126" s="70"/>
    </row>
    <row r="127" spans="1:9" ht="21" customHeight="1">
      <c r="A127" s="74"/>
      <c r="B127" s="66"/>
      <c r="C127" s="40"/>
      <c r="D127" s="40"/>
      <c r="E127" s="67"/>
      <c r="F127" s="65"/>
      <c r="G127" s="70"/>
      <c r="I127" s="70"/>
    </row>
    <row r="128" spans="1:9" ht="21" customHeight="1">
      <c r="A128" s="74"/>
      <c r="B128" s="66"/>
      <c r="C128" s="40"/>
      <c r="D128" s="40"/>
      <c r="E128" s="67"/>
      <c r="F128" s="65"/>
      <c r="G128" s="70"/>
      <c r="I128" s="70"/>
    </row>
    <row r="129" spans="1:9" ht="21" customHeight="1">
      <c r="A129" s="74"/>
      <c r="B129" s="66"/>
      <c r="C129" s="40"/>
      <c r="D129" s="40"/>
      <c r="E129" s="67"/>
      <c r="F129" s="65"/>
      <c r="G129" s="70"/>
      <c r="I129" s="70"/>
    </row>
    <row r="130" spans="1:9" ht="21" customHeight="1">
      <c r="A130" s="74"/>
      <c r="B130" s="66"/>
      <c r="C130" s="40"/>
      <c r="D130" s="40"/>
      <c r="E130" s="67"/>
      <c r="F130" s="65"/>
      <c r="G130" s="70"/>
      <c r="I130" s="70"/>
    </row>
    <row r="131" spans="1:9" ht="21" customHeight="1">
      <c r="A131" s="74"/>
      <c r="B131" s="66"/>
      <c r="C131" s="40"/>
      <c r="D131" s="40"/>
      <c r="E131" s="67"/>
      <c r="F131" s="65"/>
      <c r="G131" s="70"/>
      <c r="I131" s="70"/>
    </row>
    <row r="132" spans="1:9" ht="21" customHeight="1">
      <c r="A132" s="74"/>
      <c r="B132" s="66"/>
      <c r="C132" s="40"/>
      <c r="D132" s="40"/>
      <c r="E132" s="67"/>
      <c r="F132" s="65"/>
      <c r="G132" s="70"/>
      <c r="I132" s="70"/>
    </row>
    <row r="133" spans="1:9" ht="21" customHeight="1">
      <c r="A133" s="74"/>
      <c r="B133" s="66"/>
      <c r="C133" s="40"/>
      <c r="D133" s="40"/>
      <c r="E133" s="67"/>
      <c r="F133" s="65"/>
      <c r="G133" s="70"/>
      <c r="I133" s="70"/>
    </row>
    <row r="134" spans="1:9" ht="21" customHeight="1">
      <c r="A134" s="74"/>
      <c r="B134" s="66"/>
      <c r="C134" s="40"/>
      <c r="D134" s="40"/>
      <c r="E134" s="67"/>
      <c r="F134" s="65"/>
      <c r="G134" s="70"/>
      <c r="I134" s="70"/>
    </row>
    <row r="135" spans="1:9" ht="21" customHeight="1">
      <c r="A135" s="74"/>
      <c r="B135" s="66"/>
      <c r="C135" s="40"/>
      <c r="D135" s="40"/>
      <c r="E135" s="67"/>
      <c r="F135" s="65"/>
      <c r="G135" s="70"/>
      <c r="I135" s="70"/>
    </row>
    <row r="136" spans="1:9" ht="21" customHeight="1">
      <c r="A136" s="74"/>
      <c r="B136" s="66"/>
      <c r="C136" s="40"/>
      <c r="D136" s="40"/>
      <c r="E136" s="67"/>
      <c r="F136" s="65"/>
      <c r="G136" s="70"/>
      <c r="I136" s="70"/>
    </row>
    <row r="137" spans="1:9" ht="21" customHeight="1">
      <c r="A137" s="74"/>
      <c r="B137" s="66"/>
      <c r="C137" s="40"/>
      <c r="D137" s="40"/>
      <c r="E137" s="67"/>
      <c r="F137" s="65"/>
      <c r="G137" s="70"/>
      <c r="I137" s="70"/>
    </row>
    <row r="138" spans="1:9" ht="21" customHeight="1">
      <c r="A138" s="74"/>
      <c r="B138" s="66"/>
      <c r="C138" s="40"/>
      <c r="D138" s="40"/>
      <c r="E138" s="67"/>
      <c r="F138" s="65"/>
      <c r="G138" s="70"/>
      <c r="I138" s="70"/>
    </row>
    <row r="139" spans="1:9" ht="21" customHeight="1">
      <c r="A139" s="74"/>
      <c r="B139" s="66"/>
      <c r="C139" s="40"/>
      <c r="D139" s="40"/>
      <c r="E139" s="67"/>
      <c r="F139" s="65"/>
      <c r="G139" s="70"/>
      <c r="I139" s="70"/>
    </row>
    <row r="140" spans="1:9" ht="21" customHeight="1">
      <c r="A140" s="74"/>
      <c r="B140" s="66"/>
      <c r="C140" s="40"/>
      <c r="D140" s="40"/>
      <c r="E140" s="67"/>
      <c r="F140" s="65"/>
      <c r="G140" s="70"/>
      <c r="I140" s="70"/>
    </row>
    <row r="141" spans="1:9" ht="21" customHeight="1">
      <c r="A141" s="74"/>
      <c r="B141" s="66"/>
      <c r="C141" s="40"/>
      <c r="D141" s="40"/>
      <c r="E141" s="67"/>
      <c r="F141" s="65"/>
      <c r="G141" s="70"/>
      <c r="I141" s="70"/>
    </row>
    <row r="142" spans="1:9" ht="18.600000000000001" customHeight="1">
      <c r="A142" s="244" t="s">
        <v>145</v>
      </c>
      <c r="B142" s="244"/>
      <c r="C142" s="244"/>
      <c r="D142" s="244"/>
      <c r="E142" s="244" t="s">
        <v>145</v>
      </c>
      <c r="F142" s="244"/>
      <c r="G142" s="244"/>
      <c r="H142" s="244"/>
      <c r="I142" s="244"/>
    </row>
    <row r="143" spans="1:9" ht="18.600000000000001" customHeight="1">
      <c r="A143" s="244" t="s">
        <v>146</v>
      </c>
      <c r="B143" s="244"/>
      <c r="C143" s="244"/>
      <c r="D143" s="244"/>
      <c r="E143" s="244" t="s">
        <v>147</v>
      </c>
      <c r="F143" s="244"/>
      <c r="G143" s="244"/>
      <c r="H143" s="244"/>
      <c r="I143" s="244"/>
    </row>
    <row r="144" spans="1:9" ht="18.600000000000001" customHeight="1">
      <c r="A144" s="244" t="s">
        <v>148</v>
      </c>
      <c r="B144" s="244"/>
      <c r="C144" s="244"/>
      <c r="D144" s="244"/>
      <c r="E144" s="244" t="s">
        <v>148</v>
      </c>
      <c r="F144" s="244"/>
      <c r="G144" s="244"/>
      <c r="H144" s="244"/>
      <c r="I144" s="244"/>
    </row>
    <row r="145" spans="1:9" ht="18.600000000000001" customHeight="1">
      <c r="A145" s="240"/>
      <c r="B145" s="240"/>
      <c r="C145" s="240"/>
      <c r="D145" s="240"/>
      <c r="E145" s="240"/>
      <c r="F145" s="240"/>
      <c r="G145" s="240"/>
      <c r="H145" s="240"/>
      <c r="I145" s="240"/>
    </row>
    <row r="146" spans="1:9" ht="18.600000000000001" customHeight="1">
      <c r="A146" s="240"/>
      <c r="B146" s="240"/>
      <c r="C146" s="240"/>
      <c r="D146" s="240"/>
      <c r="E146" s="240"/>
      <c r="F146" s="240"/>
      <c r="G146" s="240"/>
      <c r="H146" s="240"/>
      <c r="I146" s="240"/>
    </row>
    <row r="147" spans="1:9" ht="21.9" customHeight="1">
      <c r="A147" s="72" t="str">
        <f>A48</f>
        <v>หมายเหตุประกอบงบการเงินเป็นส่วนหนึ่งของงบการเงินนี้</v>
      </c>
      <c r="B147" s="72"/>
      <c r="C147" s="72"/>
      <c r="D147" s="72"/>
      <c r="E147" s="52"/>
      <c r="F147" s="73"/>
      <c r="G147" s="71"/>
      <c r="H147" s="55"/>
      <c r="I147" s="71"/>
    </row>
  </sheetData>
  <mergeCells count="18">
    <mergeCell ref="A142:D142"/>
    <mergeCell ref="E142:I142"/>
    <mergeCell ref="A143:D143"/>
    <mergeCell ref="E143:I143"/>
    <mergeCell ref="A144:D144"/>
    <mergeCell ref="E144:I144"/>
    <mergeCell ref="A95:D95"/>
    <mergeCell ref="E95:I95"/>
    <mergeCell ref="A96:D96"/>
    <mergeCell ref="E96:I96"/>
    <mergeCell ref="A97:D97"/>
    <mergeCell ref="E97:I97"/>
    <mergeCell ref="A44:D44"/>
    <mergeCell ref="E44:I44"/>
    <mergeCell ref="A45:D45"/>
    <mergeCell ref="E45:I45"/>
    <mergeCell ref="A46:D46"/>
    <mergeCell ref="E46:I46"/>
  </mergeCells>
  <pageMargins left="0.8" right="0.75" top="0.5" bottom="0.6" header="0.49" footer="0.4"/>
  <pageSetup paperSize="9" scale="88" firstPageNumber="8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8" max="8" man="1"/>
    <brk id="9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4-5</vt:lpstr>
      <vt:lpstr>6_ver without OCI</vt:lpstr>
      <vt:lpstr>6-7_ver with OCI</vt:lpstr>
      <vt:lpstr>7</vt:lpstr>
      <vt:lpstr>8-10</vt:lpstr>
      <vt:lpstr>'7'!Print_Area</vt:lpstr>
      <vt:lpstr>'8-10'!Print_Area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Manita Preechaborisutkul</cp:lastModifiedBy>
  <cp:lastPrinted>2021-02-18T03:38:15Z</cp:lastPrinted>
  <dcterms:created xsi:type="dcterms:W3CDTF">2002-01-02T06:01:55Z</dcterms:created>
  <dcterms:modified xsi:type="dcterms:W3CDTF">2021-02-18T15:47:26Z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