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3\ไตรมาส 4 (ธันวาคม)\New folder\"/>
    </mc:Choice>
  </mc:AlternateContent>
  <xr:revisionPtr revIDLastSave="0" documentId="12_ncr:500000_{C5094233-15CA-4F4C-9F6B-575B1982494D}" xr6:coauthVersionLast="31" xr6:coauthVersionMax="46" xr10:uidLastSave="{00000000-0000-0000-0000-000000000000}"/>
  <bookViews>
    <workbookView xWindow="-105" yWindow="-105" windowWidth="23250" windowHeight="12570" tabRatio="916" xr2:uid="{2162C71E-AD0A-4B18-9E75-29E301C5402B}"/>
  </bookViews>
  <sheets>
    <sheet name="งบแสดงฐานะการเงิน" sheetId="1" r:id="rId1"/>
    <sheet name="กำไรขาดทุน1" sheetId="2" r:id="rId2"/>
    <sheet name="งบแสดงส่วนของผู้ถือหุ้นรวม" sheetId="4" r:id="rId3"/>
    <sheet name="งบแสดงเฉพาะกิจการ" sheetId="5" r:id="rId4"/>
    <sheet name="งบกระแสเงินสด" sheetId="6" r:id="rId5"/>
    <sheet name="งบกระแสเงินสด (2)" sheetId="7" r:id="rId6"/>
  </sheets>
  <definedNames>
    <definedName name="__123Graph_D" localSheetId="5">#REF!</definedName>
    <definedName name="__123Graph_D">#REF!</definedName>
    <definedName name="_1" localSheetId="5">#REF!</definedName>
    <definedName name="_1">#REF!</definedName>
    <definedName name="_2" localSheetId="5">#REF!</definedName>
    <definedName name="_2">#REF!</definedName>
    <definedName name="_3" localSheetId="5">#REF!</definedName>
    <definedName name="_3">#REF!</definedName>
    <definedName name="_4" localSheetId="5">#REF!</definedName>
    <definedName name="_4">#REF!</definedName>
    <definedName name="_5">#REF!</definedName>
    <definedName name="_FA001">#REF!</definedName>
    <definedName name="_Key1">#REF!</definedName>
    <definedName name="_Sort">#REF!</definedName>
    <definedName name="AAA" localSheetId="5">#REF!</definedName>
    <definedName name="AAA">#REF!</definedName>
    <definedName name="aaaaaa" localSheetId="5">#REF!</definedName>
    <definedName name="aaaaaa">#REF!</definedName>
    <definedName name="AAAAAAA">#REF!</definedName>
    <definedName name="ARA_Threshold" localSheetId="5">#REF!</definedName>
    <definedName name="ARA_Threshold">#REF!</definedName>
    <definedName name="as">#REF!</definedName>
    <definedName name="asdf">#REF!</definedName>
    <definedName name="assdd">#REF!</definedName>
    <definedName name="Asstes">#REF!</definedName>
    <definedName name="AUT" localSheetId="5">#REF!</definedName>
    <definedName name="AUT">#REF!</definedName>
    <definedName name="BBL" localSheetId="5">#REF!</definedName>
    <definedName name="BBL">#REF!</definedName>
    <definedName name="Beg_Bal">#REF!</definedName>
    <definedName name="bid_bs">#REF!</definedName>
    <definedName name="bid_pl">#REF!</definedName>
    <definedName name="BSsheet">#REF!</definedName>
    <definedName name="cc" localSheetId="5">#REF!</definedName>
    <definedName name="cc">#REF!</definedName>
    <definedName name="cobs1">#REF!</definedName>
    <definedName name="cobs2">#REF!</definedName>
    <definedName name="copl1" localSheetId="5">#REF!</definedName>
    <definedName name="copl1">#REF!</definedName>
    <definedName name="copl2" localSheetId="5">#REF!</definedName>
    <definedName name="copl2">#REF!</definedName>
    <definedName name="cost_per_unit">#REF!</definedName>
    <definedName name="Cover">#REF!</definedName>
    <definedName name="d" localSheetId="3">#REF!</definedName>
    <definedName name="d" localSheetId="0">#REF!</definedName>
    <definedName name="d" localSheetId="2">#REF!</definedName>
    <definedName name="d">#REF!</definedName>
    <definedName name="D_Purchased_Vehicles" localSheetId="5">#REF!</definedName>
    <definedName name="D_Purchased_Vehicles">#REF!</definedName>
    <definedName name="Data">#REF!</definedName>
    <definedName name="Derty">#REF!</definedName>
    <definedName name="description">#REF!</definedName>
    <definedName name="dfg">#REF!</definedName>
    <definedName name="dflt7" localSheetId="5">#REF!</definedName>
    <definedName name="dflt7">#REF!</definedName>
    <definedName name="dkil">#REF!</definedName>
    <definedName name="e" localSheetId="5">#REF!</definedName>
    <definedName name="e">#REF!</definedName>
    <definedName name="ed" localSheetId="5">#REF!</definedName>
    <definedName name="ed">#REF!</definedName>
    <definedName name="End_Bal">#REF!</definedName>
    <definedName name="equit1">#REF!</definedName>
    <definedName name="equit2">#REF!</definedName>
    <definedName name="Excel_BuiltIn_Database" localSheetId="5">#REF!</definedName>
    <definedName name="Excel_BuiltIn_Database">#REF!</definedName>
    <definedName name="Extra_Pay">#REF!</definedName>
    <definedName name="Extra_Payment">#REF!</definedName>
    <definedName name="ff">#REF!</definedName>
    <definedName name="ffs">#REF!</definedName>
    <definedName name="Fon" localSheetId="5">#REF!</definedName>
    <definedName name="Fon">#REF!</definedName>
    <definedName name="fre" localSheetId="5">#REF!</definedName>
    <definedName name="fre">#REF!</definedName>
    <definedName name="free" localSheetId="5">#REF!</definedName>
    <definedName name="free">#REF!</definedName>
    <definedName name="Full_Print">#REF!</definedName>
    <definedName name="gift">#REF!</definedName>
    <definedName name="Header_Row">#REF!</definedName>
    <definedName name="Heading">#REF!</definedName>
    <definedName name="hii">#REF!</definedName>
    <definedName name="HSCB" localSheetId="5">#REF!</definedName>
    <definedName name="HSCB">#REF!</definedName>
    <definedName name="i">#REF!</definedName>
    <definedName name="ier" localSheetId="5">#REF!</definedName>
    <definedName name="ier">#REF!</definedName>
    <definedName name="Int">#REF!</definedName>
    <definedName name="Interest_Rate">#REF!</definedName>
    <definedName name="jhhk">#REF!</definedName>
    <definedName name="jj">#REF!</definedName>
    <definedName name="L">#REF!</definedName>
    <definedName name="Loan_Amount">#REF!</definedName>
    <definedName name="Loan_Start">#REF!</definedName>
    <definedName name="Loan_Years">#REF!</definedName>
    <definedName name="nee">#REF!</definedName>
    <definedName name="Notes">#REF!</definedName>
    <definedName name="Num_Pmt_Per_Year">#REF!</definedName>
    <definedName name="oldData">#REF!</definedName>
    <definedName name="p">#REF!</definedName>
    <definedName name="Pay_Date">#REF!</definedName>
    <definedName name="Pay_Num">#REF!</definedName>
    <definedName name="Payment_Number">#REF!</definedName>
    <definedName name="pl">#REF!</definedName>
    <definedName name="PLstment">#REF!</definedName>
    <definedName name="Princ">#REF!</definedName>
    <definedName name="_xlnm.Print_Area" localSheetId="1">กำไรขาดทุน1!$A$1:$N$45</definedName>
    <definedName name="_xlnm.Print_Area" localSheetId="4">งบกระแสเงินสด!$A$1:$K$40</definedName>
    <definedName name="_xlnm.Print_Area" localSheetId="5">'งบกระแสเงินสด (2)'!$A$1:$K$33</definedName>
    <definedName name="_xlnm.Print_Area" localSheetId="3">งบแสดงเฉพาะกิจการ!$A$1:$O$21</definedName>
    <definedName name="_xlnm.Print_Area" localSheetId="0">งบแสดงฐานะการเงิน!$A$1:$N$80</definedName>
    <definedName name="_xlnm.Print_Area" localSheetId="2">งบแสดงส่วนของผู้ถือหุ้นรวม!$A$1:$S$28</definedName>
    <definedName name="Print_Area_MI">#REF!</definedName>
    <definedName name="Print_PL" localSheetId="5">#REF!</definedName>
    <definedName name="Print_PL">#REF!</definedName>
    <definedName name="q">#REF!</definedName>
    <definedName name="qqqqqq">#REF!</definedName>
    <definedName name="Report">#REF!</definedName>
    <definedName name="sa">#REF!</definedName>
    <definedName name="SCB" localSheetId="5">#REF!</definedName>
    <definedName name="SCB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tbold">#REF!</definedName>
    <definedName name="TDB" localSheetId="5">#REF!</definedName>
    <definedName name="TDB">#REF!</definedName>
    <definedName name="Total_Interest">#REF!</definedName>
    <definedName name="Total_Pay">#REF!</definedName>
    <definedName name="tribal">#REF!</definedName>
    <definedName name="USD" localSheetId="5">#REF!</definedName>
    <definedName name="USD">#REF!</definedName>
    <definedName name="w">#REF!</definedName>
    <definedName name="we">#REF!</definedName>
    <definedName name="WH_Virgin" localSheetId="5">#REF!</definedName>
    <definedName name="WH_Virgin">#REF!</definedName>
    <definedName name="WP">#REF!</definedName>
    <definedName name="WWW" localSheetId="5">#REF!</definedName>
    <definedName name="WWW">#REF!</definedName>
    <definedName name="ก138" localSheetId="5">#REF!</definedName>
    <definedName name="ก138">#REF!</definedName>
    <definedName name="ด">#REF!</definedName>
    <definedName name="ดก" localSheetId="3">#REF!</definedName>
    <definedName name="ดก" localSheetId="0">#REF!</definedName>
    <definedName name="ดก" localSheetId="2">#REF!</definedName>
    <definedName name="ดก">#REF!</definedName>
    <definedName name="ดพพพ" localSheetId="3">#REF!</definedName>
    <definedName name="ดพพพ" localSheetId="0">#REF!</definedName>
    <definedName name="ดพพพ" localSheetId="2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5">#REF!</definedName>
    <definedName name="ฟ218">#REF!</definedName>
    <definedName name="ฟ255" localSheetId="5">#REF!</definedName>
    <definedName name="ฟ255">#REF!</definedName>
    <definedName name="ฟ420" localSheetId="5">#REF!</definedName>
    <definedName name="ฟ420">#REF!</definedName>
    <definedName name="ฟ850">#REF!</definedName>
    <definedName name="ฟฟฟฟฟ">#REF!</definedName>
    <definedName name="ฟๅ">#REF!</definedName>
    <definedName name="รมา">#REF!</definedName>
    <definedName name="ส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8" i="4" l="1"/>
  <c r="G28" i="4"/>
  <c r="E28" i="4"/>
  <c r="S16" i="4" l="1"/>
  <c r="A4" i="7" l="1"/>
</calcChain>
</file>

<file path=xl/sharedStrings.xml><?xml version="1.0" encoding="utf-8"?>
<sst xmlns="http://schemas.openxmlformats.org/spreadsheetml/2006/main" count="436" uniqueCount="193">
  <si>
    <t>บริษัท โคแมนชี่ อินเตอร์เนชั่นแนล จำกัด (มหาชน) และบริษัทย่อย</t>
  </si>
  <si>
    <t>งบแสดงฐานะการเงิน</t>
  </si>
  <si>
    <t>สินทรัพย์</t>
  </si>
  <si>
    <t>หน่วย : บาท</t>
  </si>
  <si>
    <t>งบการเงินรวม</t>
  </si>
  <si>
    <t>งบการเงินเฉพาะกิจการ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</si>
  <si>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</si>
  <si>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</si>
  <si>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</si>
  <si>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เงินลงทุนชั่วคราว</t>
  </si>
  <si>
    <t>-</t>
  </si>
  <si>
    <t>เงินให้กู้ยืมระยะสั้นแก่บริษัทที่เกี่ยวข้องกัน</t>
  </si>
  <si>
    <t>เงินให้กู้ยืมระยะสั้นแก่บริษัทอื่น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</si>
  <si>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</si>
  <si>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</si>
  <si>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</si>
  <si>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</si>
  <si>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</si>
  <si>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</si>
  <si>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</si>
  <si>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 xml:space="preserve">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</si>
  <si>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</si>
  <si>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</si>
  <si>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</si>
  <si>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</si>
  <si>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</si>
  <si>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</si>
  <si>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</si>
  <si>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</si>
  <si>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</si>
  <si>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หมายเหตุ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</si>
  <si>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</si>
  <si>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</si>
  <si>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</si>
  <si>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</si>
  <si>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</si>
  <si>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</si>
  <si>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</si>
  <si>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</si>
  <si>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</si>
  <si>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</si>
  <si>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</si>
  <si>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</si>
  <si>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</si>
  <si>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</si>
  <si>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</si>
  <si>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</si>
  <si>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</si>
  <si>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134,000,000 หุ้น มูลค่าหุ้นละ 0.50 บาท </t>
  </si>
  <si>
    <t>ทุนที่ออกจำหน่ายและชำระเต็มมูลค่าแล้ว</t>
  </si>
  <si>
    <t xml:space="preserve">   </t>
  </si>
  <si>
    <t>ส่วนเกินมูลค่าหุ้นสามัญ</t>
  </si>
  <si>
    <t xml:space="preserve">กำไรสะสม </t>
  </si>
  <si>
    <t>จัดสรรแล้ว</t>
  </si>
  <si>
    <t xml:space="preserve">      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</si>
  <si>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</si>
  <si>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</si>
  <si>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</si>
  <si>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</si>
  <si>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</si>
  <si>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</si>
  <si>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- 6 -</t>
  </si>
  <si>
    <t>งบกำไรขาดทุนเบ็ดเสร็จ</t>
  </si>
  <si>
    <t>2563</t>
  </si>
  <si>
    <t xml:space="preserve">รายได้จากการขายและให้บริการ </t>
  </si>
  <si>
    <t xml:space="preserve">ต้นทุนขายและให้บริการ </t>
  </si>
  <si>
    <t>กำไรขั้นต้น</t>
  </si>
  <si>
    <t xml:space="preserve">รายได้อื่น </t>
  </si>
  <si>
    <t>ดอกเบี้ยรับ</t>
  </si>
  <si>
    <t>อื่น ๆ</t>
  </si>
  <si>
    <t>รวมรายได้อื่น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</si>
  <si>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</si>
  <si>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</si>
  <si>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</si>
  <si>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</si>
  <si>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</si>
  <si>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</t>
  </si>
  <si>
    <t>รายการที่จะไม่ถูกจัดประเภทใหม่เข้าไปไว้ในกำไรหรือขาดทุน</t>
  </si>
  <si>
    <t>- สุทธิจากภาษีเงินได้</t>
  </si>
  <si>
    <t>การแบ่งปันส่วนกำไร 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</si>
  <si>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</si>
  <si>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ส่วนที่เป็นของส่วนได้เสียที่ไม่มีอำนาจควบคุมของบริษัทย่อย</t>
  </si>
  <si>
    <t>กำไร (ขาดทุน) ต่อหุ้นขั้นพื้นฐาน</t>
  </si>
  <si>
    <t>จำนวนหุ้นสามัญถัวเฉลี่ยถ่วงน้ำหนัก (หุ้น)</t>
  </si>
  <si>
    <t>เงินปันผลรับ</t>
  </si>
  <si>
    <t>- 8 -</t>
  </si>
  <si>
    <t xml:space="preserve">งบแสดงการเปลี่ยนแปลงส่วนของผู้ถือหุ้น </t>
  </si>
  <si>
    <t xml:space="preserve">งบการเงินรวม </t>
  </si>
  <si>
    <t>จากการเปลี่ยนแปลง</t>
  </si>
  <si>
    <t>รวมส่วน</t>
  </si>
  <si>
    <t>ส่วนได้เสียที่ไม่มี</t>
  </si>
  <si>
    <t>ที่ออกและ</t>
  </si>
  <si>
    <t>ส่วนเกิน</t>
  </si>
  <si>
    <t>สัดส่วนของเงินลงทุน</t>
  </si>
  <si>
    <t>ของผู้ถือหุ้น</t>
  </si>
  <si>
    <t>อำนาจควบคุม</t>
  </si>
  <si>
    <t>ชำระแล้ว</t>
  </si>
  <si>
    <t>มูลค่าหุ้นสามัญ</t>
  </si>
  <si>
    <t xml:space="preserve">สำรองตามกฎหมาย </t>
  </si>
  <si>
    <t xml:space="preserve">   ยังไม่ได้จัดสรร </t>
  </si>
  <si>
    <t>ในบริษัทย่อย</t>
  </si>
  <si>
    <t>บริษัทใหญ่</t>
  </si>
  <si>
    <t>ของบริษัทย่อย</t>
  </si>
  <si>
    <t xml:space="preserve">ผลสะสมจากการเปลี่ยนแปลงนโยบายการบัญชีเนื่องจาก </t>
  </si>
  <si>
    <t>การนำมาตรฐานการรายงานทางการเงินใหม่มาถือปฏิบัติ</t>
  </si>
  <si>
    <t>จ่ายเงินปันผล</t>
  </si>
  <si>
    <t>เงินปันผลส่วนที่เป็นของส่วนได้เสียที่ไม่มีอำนาจควบคุม</t>
  </si>
  <si>
    <t>การได้มาซึ่งส่วนได้ส่วนเสียที่ไม่มีอำนาจควบคุมจากการลงทุนในบริษัทย่อย</t>
  </si>
  <si>
    <t>การเปลี่ยนแปลงสัดส่วนของเงินลงทุนในบริษัทย่อย</t>
  </si>
  <si>
    <t>- 9 -</t>
  </si>
  <si>
    <t>งบแสดงการเปลี่ยนแปลงส่วนของผู้ถือหุ้น (ต่อ)</t>
  </si>
  <si>
    <t xml:space="preserve">                                                                                                                                                            </t>
  </si>
  <si>
    <t xml:space="preserve">ชำระแล้ว </t>
  </si>
  <si>
    <t>- 10 -</t>
  </si>
  <si>
    <t>งบกระแสเงินสด</t>
  </si>
  <si>
    <t>2562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</si>
  <si>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</si>
  <si>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</si>
  <si>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>ค่าเผื่อหนี้สงสัยจะสูญ</t>
  </si>
  <si>
    <t>หนี้สูญ</t>
  </si>
  <si>
    <t>ค่าเสื่อมราคาและค่าตัดจำหน่าย</t>
  </si>
  <si>
    <t>กำไรจากการขายเงินลงทุน</t>
  </si>
  <si>
    <t>(กำไร) ขาดทุนที่ยังไม่เกิดขึ้นจริงจากอัตราแลกเปลี่ยน</t>
  </si>
  <si>
    <t>กำไรที่ยังไม่เกิดขึ้นจริงจากเงินลงทุน</t>
  </si>
  <si>
    <t>ค่าใช้จ่ายผลประโยชน์พนักงาน</t>
  </si>
  <si>
    <t>ดอกเบี้ยจ่าย</t>
  </si>
  <si>
    <t>การเปลี่ยนแปลงในสินทรัพย์ดำเนินงาน (เพิ่มขึ้น) ลดลง</t>
  </si>
  <si>
    <t xml:space="preserve">การเปลี่ยนแปลงในหนี้สินดำเนินงานเพิ่มขึ้น (ลดลง) </t>
  </si>
  <si>
    <t>เงินสดรับ (จ่าย) จากกิจกรรมดำเนินงาน</t>
  </si>
  <si>
    <t>เงินสดจ่ายผลประโยชน์พนักงาน</t>
  </si>
  <si>
    <t>เงินสดจ่ายภาษีเงินได้</t>
  </si>
  <si>
    <t>เงินสดสุทธิได้มาจาก (ใช้ไปใน) กิจกรรมดำเนินงาน</t>
  </si>
  <si>
    <t>- 11 -</t>
  </si>
  <si>
    <t>งบกระแสเงินสด (ต่อ)</t>
  </si>
  <si>
    <t>กระแสเงินสดจากกิจกรรมลงทุน</t>
  </si>
  <si>
    <t>เงินสดรับจากเงินปันผล</t>
  </si>
  <si>
    <t>เงินสดรับจากดอกเบี้ย</t>
  </si>
  <si>
    <t>เงินสดจ่ายเงินลงทุนชั่วคราว</t>
  </si>
  <si>
    <t>เงินสดรับจากเงินลงทุนชั่วคราว</t>
  </si>
  <si>
    <t>เงินสดรับจากเงินให้กู้ยืมระยะสั้น</t>
  </si>
  <si>
    <t>เงินสดจ่ายลงทุนในบริษัทย่อย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</si>
  <si>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</si>
  <si>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</si>
  <si>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เงินสดจ่ายซื้อสินทรัพย์ถาวรและสินทรัพย์ไม่มีตัวตนอื่น</t>
  </si>
  <si>
    <t>เงินสดรับจากการจำหน่ายสินทรัพย์ถาวร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</si>
  <si>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</si>
  <si>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</si>
  <si>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</si>
  <si>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เงินสดรับค่าหุ้นจากส่วนได้เสียที่ไม่มีอำนาจควบคุม</t>
  </si>
  <si>
    <t>เงินสดรับค่าหุ้นสามัญของบริษัทย่อย</t>
  </si>
  <si>
    <t>เงินปันผลจ่าย</t>
  </si>
  <si>
    <t>เงินปันผลของบริษัทย่อยจ่ายให้แก่ส่วนได้เสียที่ไม่มีอำนาจควบคุม</t>
  </si>
  <si>
    <t>เงินสดสุทธิใช้ไปในกิจกรรมจัดหาเงิน</t>
  </si>
  <si>
    <t xml:space="preserve">เงินสดและรายการเทียบเท่าเงินสดเพิ่มขึ้น (ลดลง) - สุทธิ </t>
  </si>
  <si>
    <t>ขาดทุนจากการด้อยค่า</t>
  </si>
  <si>
    <t>ณ วันที่ 31 ธันวาคม 2563</t>
  </si>
  <si>
    <t>สำหรับปีสิ้นสุดวันที่ 31 ธันวาคม 2563</t>
  </si>
  <si>
    <r>
      <rPr>
        <sz val="12"/>
        <rFont val="Angsana New"/>
        <family val="1"/>
      </rPr>
      <t xml:space="preserve">ยอดคงเหลือปลายปี ณ วันที่ 31 ธันวาคม </t>
    </r>
    <r>
      <rPr>
        <sz val="12"/>
        <rFont val="Angsana New"/>
        <family val="1"/>
        <charset val="222"/>
      </rPr>
      <t>2563</t>
    </r>
  </si>
  <si>
    <t>สำรองตามกฏหมาย</t>
  </si>
  <si>
    <t>ค่าเผื่อมูลค่าสินค้าลดลง</t>
  </si>
  <si>
    <t>กำไร (ขาดทุน) สำหรับปี</t>
  </si>
  <si>
    <t xml:space="preserve">กำไร (ขาดทุน) เบ็ดเสร็จรวมสำหรับปี </t>
  </si>
  <si>
    <t xml:space="preserve">กำไรเบ็ดเสร็จรวมสำหรับปี </t>
  </si>
  <si>
    <t>- 7 -</t>
  </si>
  <si>
    <t>- 5 -</t>
  </si>
  <si>
    <t xml:space="preserve"> 5 และ 9</t>
  </si>
  <si>
    <t>ผลกำไร (ขาดทุน) จากการประมาณการตามหลักคณิตศาสตร์ประกันภัย</t>
  </si>
  <si>
    <t>กำไร (ขาดทุน) เบ็ดเสร็จอื่นสำหรับปี</t>
  </si>
  <si>
    <t>ยอดยกมาต้นปี ณ วันที่ 1 มกราคม 2563 - หลังปรับปรุง</t>
  </si>
  <si>
    <t>ยอดยกมาต้นปี ณ วันที่ 1 มกราคม 2562</t>
  </si>
  <si>
    <t>ยอดคงเหลือปลายปี ณ วันที่ 31 ธันวาคม 2562 - ก่อนปรับปรุง</t>
  </si>
  <si>
    <t>ยอดคงเหลือ ณ วันที่ 31 ธันวาคม 2563</t>
  </si>
  <si>
    <t>ยอดคงเหลือ ณ วันที่ 31 ธันวาคม 2562 - ก่อนปรับปรุง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</si>
  <si>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</si>
  <si>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</si>
  <si>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ขาดทุนจากการจำหน่ายทรัพย์สิน</t>
  </si>
  <si>
    <t>กำไรจากการดำเนินงาน</t>
  </si>
  <si>
    <t>กำไรก่อนค่าใช้จ่ายภาษีเงินได้</t>
  </si>
  <si>
    <t>ค่าใช้จ่ายภาษีเงินได้</t>
  </si>
  <si>
    <t>กำไรเบ็ดเสร็จรวมสำหรับปี</t>
  </si>
  <si>
    <t>รายการปรับปรุงกระทบกำไรก่อนค่าใช้จ่ายภาษีเงินได้</t>
  </si>
  <si>
    <t>และหนี้สินดำเนินงาน</t>
  </si>
  <si>
    <t>กำไรจากกิจกรรมดำเนินงานก่อนการเปลี่ยนแปลงในสินทรัพย์</t>
  </si>
  <si>
    <t>การแบ่งปันส่วนกำไร (ขาดทุน) เบ็ดเสร็จรวม</t>
  </si>
  <si>
    <t>เงินฝากธนาคารที่ติดภาระค้ำประกัน</t>
  </si>
  <si>
    <t xml:space="preserve">                                                             หมายเหตุ</t>
  </si>
  <si>
    <t>5 และ 8</t>
  </si>
  <si>
    <t>14.1</t>
  </si>
  <si>
    <t>14.2</t>
  </si>
  <si>
    <t>14.4</t>
  </si>
  <si>
    <t>องค์ประกอบอื่นของส่วนของผู้ถือหุ้น</t>
  </si>
  <si>
    <t>องค์ประกอบอื่นของ</t>
  </si>
  <si>
    <t>เงินสดจ่ายเพื่อบัญชีเงินฝากธนาคารที่ติดภาระค้ำประกัน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</si>
</sst>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.00_-;\-* #,##0.00_-;_-* &quot;-&quot;??_-;_-@"/>
    <numFmt numFmtId="190" formatCode="_(* #,##0;_(* \(#,##0\);_(* &quot;-&quot;_);_(@_)"/>
    <numFmt numFmtId="191" formatCode="_-* #,##0_-;\-* #,##0_-;_-* &quot;-&quot;??_-;_-@"/>
    <numFmt numFmtId="192" formatCode="_(* #,##0.00_);_(* \(#,##0.00\);_(* &quot;-&quot;_);_(@_)"/>
    <numFmt numFmtId="193" formatCode="_-* #,##0_-;\-* #,##0_-;_-* &quot;-&quot;??_-;_-@_-"/>
    <numFmt numFmtId="194" formatCode="_(* #,##0_);_(* \(#,##0\);_(* &quot;-&quot;??_);_(@_)"/>
    <numFmt numFmtId="195" formatCode="_-* #,##0_-;\-* #,##0_-;_-* &quot;-&quot;_-;_-@"/>
    <numFmt numFmtId="196" formatCode="_(* #,##0.0000_);_(* \(#,##0.0000\);_(* &quot;-&quot;_);_(@_)"/>
    <numFmt numFmtId="197" formatCode="_-* #,##0_-;\-* #,##0_-;_-* &quot;-&quot;?????_-;_-@"/>
    <numFmt numFmtId="198" formatCode="_-* #,##0_-;\-* #,##0_-;_-* &quot;-&quot;?????_-;_-@_-"/>
    <numFmt numFmtId="199" formatCode="_(* #,##0_);_(* \(#,##0\);_(* &quot;-&quot;?????_);_(@_)"/>
    <numFmt numFmtId="200" formatCode="_(* #,##0_);_(* \(#,##0\);_(* \-??_);_(@_)"/>
    <numFmt numFmtId="201" formatCode="_-* #,##0.00000_-;\-* #,##0.00000_-;_-* &quot;-&quot;?????_-;_-@"/>
    <numFmt numFmtId="202" formatCode="0.0"/>
    <numFmt numFmtId="203" formatCode="0.000"/>
  </numFmts>
  <fonts count="38" x14ac:knownFonts="1">
    <font>
      <sz val="14"/>
      <color rgb="FF000000"/>
      <name val="Cordia New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3"/>
      <color theme="1"/>
      <name val="Angsana New"/>
      <family val="1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sz val="12"/>
      <color theme="1"/>
      <name val="Angsana New"/>
      <family val="1"/>
      <charset val="222"/>
    </font>
    <font>
      <sz val="12"/>
      <color rgb="FF000000"/>
      <name val="Cordia New"/>
      <family val="2"/>
    </font>
    <font>
      <b/>
      <sz val="12"/>
      <color theme="1"/>
      <name val="Angsana New"/>
      <family val="1"/>
    </font>
    <font>
      <sz val="14"/>
      <color rgb="FF000000"/>
      <name val="Cordia New"/>
      <family val="2"/>
    </font>
    <font>
      <b/>
      <sz val="12"/>
      <color theme="1"/>
      <name val="Angsana New"/>
      <family val="1"/>
      <charset val="222"/>
    </font>
    <font>
      <sz val="11"/>
      <color theme="1"/>
      <name val="Tahoma"/>
      <family val="2"/>
      <scheme val="minor"/>
    </font>
    <font>
      <sz val="12"/>
      <color rgb="FFFF0000"/>
      <name val="Angsana New"/>
      <family val="1"/>
    </font>
    <font>
      <b/>
      <sz val="14"/>
      <color rgb="FF000000"/>
      <name val="Cordia New"/>
      <family val="2"/>
    </font>
    <font>
      <sz val="14"/>
      <name val="Cordia New"/>
      <family val="2"/>
    </font>
    <font>
      <sz val="12"/>
      <name val="Angsana New"/>
      <family val="1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b/>
      <sz val="16"/>
      <color theme="1"/>
      <name val="Angsana New"/>
      <family val="1"/>
    </font>
    <font>
      <b/>
      <u/>
      <sz val="13"/>
      <color theme="1"/>
      <name val="Angsana New"/>
      <family val="1"/>
    </font>
    <font>
      <sz val="13"/>
      <name val="Angsana New"/>
      <family val="1"/>
      <charset val="222"/>
    </font>
    <font>
      <sz val="13"/>
      <name val="Angsana New"/>
      <family val="1"/>
    </font>
    <font>
      <sz val="13"/>
      <color theme="1"/>
      <name val="BrowalliaUPC"/>
      <family val="2"/>
    </font>
    <font>
      <sz val="14"/>
      <name val="CordiaUPC"/>
      <family val="2"/>
    </font>
    <font>
      <sz val="12"/>
      <name val="Angsana New"/>
      <family val="1"/>
      <charset val="222"/>
    </font>
    <font>
      <sz val="14"/>
      <name val="Cordia New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3"/>
      <color rgb="FF000000"/>
      <name val="Cordia New"/>
      <family val="2"/>
    </font>
    <font>
      <sz val="13"/>
      <color theme="1"/>
      <name val="Angsana New"/>
      <family val="1"/>
      <charset val="222"/>
    </font>
    <font>
      <b/>
      <sz val="13"/>
      <color theme="1"/>
      <name val="Angsana New"/>
      <family val="1"/>
      <charset val="222"/>
    </font>
    <font>
      <sz val="13"/>
      <color rgb="FFFF0000"/>
      <name val="Angsana New"/>
      <family val="1"/>
      <charset val="222"/>
    </font>
    <font>
      <b/>
      <u/>
      <sz val="13"/>
      <color theme="1"/>
      <name val="Angsana New"/>
      <family val="1"/>
      <charset val="222"/>
    </font>
    <font>
      <i/>
      <sz val="13"/>
      <color theme="1"/>
      <name val="Angsana New"/>
      <family val="1"/>
      <charset val="222"/>
    </font>
    <font>
      <b/>
      <u/>
      <sz val="15"/>
      <color theme="1"/>
      <name val="Angsana New"/>
      <family val="1"/>
    </font>
    <font>
      <b/>
      <u/>
      <sz val="15"/>
      <color theme="1"/>
      <name val="Angsana New"/>
      <family val="1"/>
      <charset val="222"/>
    </font>
    <font>
      <b/>
      <sz val="15"/>
      <color rgb="FF000000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0" fontId="24" fillId="0" borderId="0"/>
    <xf numFmtId="43" fontId="15" fillId="0" borderId="0" applyFont="0" applyFill="0" applyBorder="0" applyAlignment="0" applyProtection="0"/>
    <xf numFmtId="0" fontId="28" fillId="0" borderId="0"/>
  </cellStyleXfs>
  <cellXfs count="263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89" fontId="4" fillId="0" borderId="0" xfId="0" applyNumberFormat="1" applyFont="1" applyAlignment="1">
      <alignment horizontal="right" vertical="center"/>
    </xf>
    <xf numFmtId="0" fontId="0" fillId="0" borderId="0" xfId="0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91" fontId="5" fillId="0" borderId="0" xfId="0" applyNumberFormat="1" applyFont="1" applyAlignment="1">
      <alignment horizontal="right" vertical="center"/>
    </xf>
    <xf numFmtId="191" fontId="5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91" fontId="5" fillId="0" borderId="0" xfId="0" applyNumberFormat="1" applyFont="1" applyAlignment="1">
      <alignment horizontal="center" vertical="center"/>
    </xf>
    <xf numFmtId="194" fontId="5" fillId="0" borderId="0" xfId="1" applyNumberFormat="1" applyFont="1" applyFill="1" applyBorder="1" applyAlignment="1">
      <alignment vertical="center"/>
    </xf>
    <xf numFmtId="194" fontId="5" fillId="0" borderId="0" xfId="0" applyNumberFormat="1" applyFont="1" applyAlignment="1">
      <alignment horizontal="right" vertical="center"/>
    </xf>
    <xf numFmtId="187" fontId="5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94" fontId="5" fillId="0" borderId="0" xfId="0" applyNumberFormat="1" applyFont="1" applyAlignment="1">
      <alignment vertical="center"/>
    </xf>
    <xf numFmtId="187" fontId="9" fillId="0" borderId="0" xfId="0" applyNumberFormat="1" applyFont="1" applyAlignment="1">
      <alignment horizontal="right" vertical="center"/>
    </xf>
    <xf numFmtId="194" fontId="5" fillId="0" borderId="0" xfId="2" applyNumberFormat="1" applyFont="1" applyFill="1" applyBorder="1" applyAlignment="1">
      <alignment vertical="center"/>
    </xf>
    <xf numFmtId="187" fontId="5" fillId="0" borderId="0" xfId="3" applyNumberFormat="1" applyFont="1" applyAlignment="1">
      <alignment horizontal="right" vertical="center"/>
    </xf>
    <xf numFmtId="196" fontId="5" fillId="0" borderId="0" xfId="0" applyNumberFormat="1" applyFont="1" applyAlignment="1">
      <alignment vertical="center"/>
    </xf>
    <xf numFmtId="195" fontId="9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horizontal="right" vertical="center"/>
    </xf>
    <xf numFmtId="194" fontId="16" fillId="0" borderId="0" xfId="4" applyNumberFormat="1" applyFont="1" applyFill="1" applyBorder="1" applyAlignment="1">
      <alignment vertical="center"/>
    </xf>
    <xf numFmtId="43" fontId="16" fillId="0" borderId="0" xfId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0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191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194" fontId="17" fillId="0" borderId="0" xfId="0" applyNumberFormat="1" applyFont="1" applyAlignment="1">
      <alignment vertical="center"/>
    </xf>
    <xf numFmtId="188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center" indent="2"/>
    </xf>
    <xf numFmtId="0" fontId="17" fillId="0" borderId="0" xfId="0" quotePrefix="1" applyFont="1" applyAlignment="1">
      <alignment horizontal="right" vertical="center"/>
    </xf>
    <xf numFmtId="43" fontId="18" fillId="0" borderId="0" xfId="1" applyFont="1" applyFill="1" applyBorder="1" applyAlignment="1">
      <alignment horizontal="center" vertical="center"/>
    </xf>
    <xf numFmtId="0" fontId="18" fillId="0" borderId="0" xfId="6" applyFont="1" applyAlignment="1">
      <alignment vertical="center"/>
    </xf>
    <xf numFmtId="193" fontId="18" fillId="0" borderId="0" xfId="7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89" fontId="4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87" fontId="4" fillId="0" borderId="0" xfId="0" applyNumberFormat="1" applyFont="1" applyAlignment="1">
      <alignment horizontal="right" vertical="center"/>
    </xf>
    <xf numFmtId="189" fontId="4" fillId="0" borderId="0" xfId="6" applyNumberFormat="1" applyFont="1" applyAlignment="1">
      <alignment vertical="center"/>
    </xf>
    <xf numFmtId="187" fontId="21" fillId="0" borderId="0" xfId="3" applyNumberFormat="1" applyFont="1" applyAlignment="1">
      <alignment horizontal="right" vertical="center"/>
    </xf>
    <xf numFmtId="189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6" applyFont="1" applyAlignment="1">
      <alignment vertical="center"/>
    </xf>
    <xf numFmtId="197" fontId="4" fillId="0" borderId="0" xfId="0" applyNumberFormat="1" applyFont="1" applyAlignment="1">
      <alignment horizontal="center" vertical="center"/>
    </xf>
    <xf numFmtId="198" fontId="21" fillId="0" borderId="0" xfId="7" applyNumberFormat="1" applyFont="1" applyFill="1" applyBorder="1" applyAlignment="1">
      <alignment horizontal="center" vertical="center"/>
    </xf>
    <xf numFmtId="43" fontId="21" fillId="0" borderId="0" xfId="1" applyFont="1" applyFill="1" applyBorder="1" applyAlignment="1">
      <alignment horizontal="center" vertical="center"/>
    </xf>
    <xf numFmtId="191" fontId="4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/>
    </xf>
    <xf numFmtId="199" fontId="4" fillId="0" borderId="0" xfId="0" applyNumberFormat="1" applyFont="1" applyAlignment="1">
      <alignment horizontal="center" vertical="center"/>
    </xf>
    <xf numFmtId="194" fontId="4" fillId="0" borderId="0" xfId="0" applyNumberFormat="1" applyFont="1" applyAlignment="1">
      <alignment vertical="center"/>
    </xf>
    <xf numFmtId="187" fontId="4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43" fontId="4" fillId="0" borderId="0" xfId="6" applyNumberFormat="1" applyFont="1" applyAlignment="1">
      <alignment vertical="center"/>
    </xf>
    <xf numFmtId="188" fontId="4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189" fontId="5" fillId="0" borderId="0" xfId="0" applyNumberFormat="1" applyFont="1" applyAlignment="1">
      <alignment vertical="center"/>
    </xf>
    <xf numFmtId="0" fontId="19" fillId="0" borderId="0" xfId="0" applyFont="1" applyAlignment="1">
      <alignment horizontal="center" vertical="top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189" fontId="4" fillId="0" borderId="0" xfId="0" applyNumberFormat="1" applyFont="1" applyAlignment="1">
      <alignment horizontal="center" vertical="top"/>
    </xf>
    <xf numFmtId="0" fontId="20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188" fontId="4" fillId="0" borderId="0" xfId="0" applyNumberFormat="1" applyFont="1" applyAlignment="1">
      <alignment horizontal="right" vertical="top"/>
    </xf>
    <xf numFmtId="189" fontId="4" fillId="0" borderId="0" xfId="0" applyNumberFormat="1" applyFont="1" applyAlignment="1">
      <alignment vertical="top"/>
    </xf>
    <xf numFmtId="187" fontId="4" fillId="0" borderId="0" xfId="0" applyNumberFormat="1" applyFont="1" applyAlignment="1">
      <alignment horizontal="center" vertical="top"/>
    </xf>
    <xf numFmtId="189" fontId="4" fillId="0" borderId="0" xfId="6" applyNumberFormat="1" applyFont="1" applyAlignment="1">
      <alignment vertical="top"/>
    </xf>
    <xf numFmtId="198" fontId="22" fillId="0" borderId="0" xfId="7" applyNumberFormat="1" applyFont="1" applyFill="1" applyBorder="1" applyAlignment="1">
      <alignment horizontal="center" vertical="center"/>
    </xf>
    <xf numFmtId="195" fontId="4" fillId="0" borderId="0" xfId="0" applyNumberFormat="1" applyFont="1" applyAlignment="1">
      <alignment horizontal="center" vertical="top"/>
    </xf>
    <xf numFmtId="191" fontId="4" fillId="0" borderId="0" xfId="0" applyNumberFormat="1" applyFont="1" applyAlignment="1">
      <alignment vertical="top"/>
    </xf>
    <xf numFmtId="187" fontId="4" fillId="0" borderId="0" xfId="0" applyNumberFormat="1" applyFont="1" applyAlignment="1">
      <alignment horizontal="right" vertical="top"/>
    </xf>
    <xf numFmtId="189" fontId="4" fillId="0" borderId="0" xfId="6" applyNumberFormat="1" applyFont="1" applyAlignment="1">
      <alignment horizontal="right" vertical="top"/>
    </xf>
    <xf numFmtId="189" fontId="4" fillId="0" borderId="0" xfId="6" applyNumberFormat="1" applyFont="1" applyAlignment="1">
      <alignment horizontal="center" vertical="top"/>
    </xf>
    <xf numFmtId="201" fontId="4" fillId="0" borderId="0" xfId="6" applyNumberFormat="1" applyFont="1" applyAlignment="1">
      <alignment horizontal="right" vertical="top"/>
    </xf>
    <xf numFmtId="0" fontId="4" fillId="0" borderId="0" xfId="6" applyFont="1" applyAlignment="1">
      <alignment vertical="top"/>
    </xf>
    <xf numFmtId="201" fontId="4" fillId="0" borderId="0" xfId="0" applyNumberFormat="1" applyFont="1" applyAlignment="1">
      <alignment horizontal="right" vertical="top"/>
    </xf>
    <xf numFmtId="187" fontId="22" fillId="0" borderId="0" xfId="3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194" fontId="4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0" xfId="0" applyFont="1"/>
    <xf numFmtId="0" fontId="7" fillId="0" borderId="1" xfId="0" applyFont="1" applyBorder="1" applyAlignment="1">
      <alignment horizontal="center" vertical="center"/>
    </xf>
    <xf numFmtId="191" fontId="5" fillId="0" borderId="1" xfId="0" applyNumberFormat="1" applyFont="1" applyBorder="1" applyAlignment="1">
      <alignment horizontal="right" vertical="center"/>
    </xf>
    <xf numFmtId="191" fontId="5" fillId="0" borderId="1" xfId="0" applyNumberFormat="1" applyFont="1" applyBorder="1" applyAlignment="1">
      <alignment horizontal="center" vertical="center"/>
    </xf>
    <xf numFmtId="194" fontId="5" fillId="0" borderId="1" xfId="1" applyNumberFormat="1" applyFont="1" applyFill="1" applyBorder="1" applyAlignment="1">
      <alignment vertical="center"/>
    </xf>
    <xf numFmtId="194" fontId="5" fillId="0" borderId="2" xfId="1" applyNumberFormat="1" applyFont="1" applyFill="1" applyBorder="1" applyAlignment="1">
      <alignment vertical="center"/>
    </xf>
    <xf numFmtId="194" fontId="5" fillId="0" borderId="0" xfId="1" applyNumberFormat="1" applyFont="1" applyFill="1" applyBorder="1" applyAlignment="1">
      <alignment horizontal="center" vertical="center"/>
    </xf>
    <xf numFmtId="194" fontId="5" fillId="0" borderId="1" xfId="1" applyNumberFormat="1" applyFont="1" applyFill="1" applyBorder="1" applyAlignment="1">
      <alignment horizontal="center" vertical="center"/>
    </xf>
    <xf numFmtId="187" fontId="9" fillId="0" borderId="0" xfId="0" applyNumberFormat="1" applyFont="1" applyAlignment="1">
      <alignment horizontal="center" vertical="center"/>
    </xf>
    <xf numFmtId="194" fontId="5" fillId="0" borderId="0" xfId="2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94" fontId="5" fillId="0" borderId="1" xfId="0" applyNumberFormat="1" applyFont="1" applyBorder="1" applyAlignment="1">
      <alignment horizontal="center" vertical="center"/>
    </xf>
    <xf numFmtId="194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194" fontId="25" fillId="0" borderId="2" xfId="0" applyNumberFormat="1" applyFont="1" applyBorder="1" applyAlignment="1">
      <alignment horizontal="center" vertical="center"/>
    </xf>
    <xf numFmtId="194" fontId="16" fillId="0" borderId="0" xfId="4" applyNumberFormat="1" applyFont="1" applyFill="1" applyBorder="1" applyAlignment="1">
      <alignment horizontal="center" vertical="center"/>
    </xf>
    <xf numFmtId="194" fontId="25" fillId="0" borderId="0" xfId="0" applyNumberFormat="1" applyFont="1" applyAlignment="1">
      <alignment horizontal="center" vertical="center"/>
    </xf>
    <xf numFmtId="194" fontId="16" fillId="0" borderId="0" xfId="1" applyNumberFormat="1" applyFont="1" applyFill="1" applyBorder="1" applyAlignment="1">
      <alignment horizontal="center" vertical="center"/>
    </xf>
    <xf numFmtId="194" fontId="16" fillId="0" borderId="1" xfId="1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43" fontId="18" fillId="0" borderId="1" xfId="1" applyFont="1" applyFill="1" applyBorder="1" applyAlignment="1">
      <alignment horizontal="center" vertical="center"/>
    </xf>
    <xf numFmtId="191" fontId="17" fillId="0" borderId="2" xfId="0" applyNumberFormat="1" applyFont="1" applyBorder="1" applyAlignment="1">
      <alignment horizontal="center" vertical="center"/>
    </xf>
    <xf numFmtId="200" fontId="17" fillId="0" borderId="1" xfId="0" applyNumberFormat="1" applyFont="1" applyBorder="1" applyAlignment="1">
      <alignment horizontal="center" vertical="center"/>
    </xf>
    <xf numFmtId="200" fontId="17" fillId="0" borderId="0" xfId="0" applyNumberFormat="1" applyFont="1" applyAlignment="1">
      <alignment horizontal="center" vertical="center"/>
    </xf>
    <xf numFmtId="200" fontId="17" fillId="0" borderId="0" xfId="0" applyNumberFormat="1" applyFont="1" applyAlignment="1">
      <alignment vertical="center"/>
    </xf>
    <xf numFmtId="200" fontId="18" fillId="0" borderId="0" xfId="1" applyNumberFormat="1" applyFont="1" applyFill="1" applyBorder="1" applyAlignment="1">
      <alignment horizontal="center" vertical="center"/>
    </xf>
    <xf numFmtId="200" fontId="18" fillId="0" borderId="1" xfId="1" applyNumberFormat="1" applyFont="1" applyFill="1" applyBorder="1" applyAlignment="1">
      <alignment horizontal="center" vertical="center"/>
    </xf>
    <xf numFmtId="200" fontId="17" fillId="0" borderId="2" xfId="0" applyNumberFormat="1" applyFont="1" applyBorder="1" applyAlignment="1">
      <alignment horizontal="center" vertical="center"/>
    </xf>
    <xf numFmtId="200" fontId="18" fillId="0" borderId="0" xfId="7" applyNumberFormat="1" applyFont="1" applyFill="1" applyBorder="1" applyAlignment="1">
      <alignment horizontal="center" vertical="center"/>
    </xf>
    <xf numFmtId="200" fontId="18" fillId="0" borderId="0" xfId="6" applyNumberFormat="1" applyFont="1" applyAlignment="1">
      <alignment vertical="center"/>
    </xf>
    <xf numFmtId="189" fontId="4" fillId="0" borderId="1" xfId="0" applyNumberFormat="1" applyFont="1" applyBorder="1" applyAlignment="1">
      <alignment horizontal="center" vertical="center"/>
    </xf>
    <xf numFmtId="197" fontId="4" fillId="0" borderId="1" xfId="0" applyNumberFormat="1" applyFont="1" applyBorder="1" applyAlignment="1">
      <alignment horizontal="center" vertical="center"/>
    </xf>
    <xf numFmtId="187" fontId="4" fillId="0" borderId="1" xfId="0" applyNumberFormat="1" applyFont="1" applyBorder="1" applyAlignment="1">
      <alignment vertical="center"/>
    </xf>
    <xf numFmtId="187" fontId="4" fillId="0" borderId="1" xfId="0" applyNumberFormat="1" applyFont="1" applyBorder="1" applyAlignment="1">
      <alignment horizontal="right" vertical="center"/>
    </xf>
    <xf numFmtId="187" fontId="21" fillId="0" borderId="1" xfId="3" applyNumberFormat="1" applyFont="1" applyBorder="1" applyAlignment="1">
      <alignment horizontal="right" vertical="center"/>
    </xf>
    <xf numFmtId="187" fontId="21" fillId="0" borderId="1" xfId="2" applyNumberFormat="1" applyFont="1" applyFill="1" applyBorder="1" applyAlignment="1">
      <alignment vertical="center"/>
    </xf>
    <xf numFmtId="200" fontId="21" fillId="0" borderId="1" xfId="8" applyNumberFormat="1" applyFont="1" applyBorder="1" applyAlignment="1">
      <alignment vertical="center"/>
    </xf>
    <xf numFmtId="198" fontId="21" fillId="0" borderId="1" xfId="7" applyNumberFormat="1" applyFont="1" applyFill="1" applyBorder="1" applyAlignment="1">
      <alignment horizontal="center" vertical="center"/>
    </xf>
    <xf numFmtId="189" fontId="4" fillId="0" borderId="1" xfId="0" applyNumberFormat="1" applyFont="1" applyBorder="1" applyAlignment="1">
      <alignment horizontal="center" vertical="top"/>
    </xf>
    <xf numFmtId="195" fontId="4" fillId="0" borderId="1" xfId="0" applyNumberFormat="1" applyFont="1" applyBorder="1" applyAlignment="1">
      <alignment horizontal="center" vertical="top"/>
    </xf>
    <xf numFmtId="187" fontId="4" fillId="0" borderId="1" xfId="0" applyNumberFormat="1" applyFont="1" applyBorder="1" applyAlignment="1">
      <alignment horizontal="center" vertical="top"/>
    </xf>
    <xf numFmtId="187" fontId="4" fillId="0" borderId="1" xfId="0" applyNumberFormat="1" applyFont="1" applyBorder="1" applyAlignment="1">
      <alignment horizontal="right" vertical="top"/>
    </xf>
    <xf numFmtId="187" fontId="22" fillId="0" borderId="1" xfId="3" applyNumberFormat="1" applyFont="1" applyBorder="1" applyAlignment="1">
      <alignment horizontal="right" vertical="center"/>
    </xf>
    <xf numFmtId="191" fontId="4" fillId="0" borderId="1" xfId="0" applyNumberFormat="1" applyFont="1" applyBorder="1" applyAlignment="1">
      <alignment horizontal="right" vertical="top"/>
    </xf>
    <xf numFmtId="191" fontId="4" fillId="0" borderId="2" xfId="0" applyNumberFormat="1" applyFont="1" applyBorder="1" applyAlignment="1">
      <alignment horizontal="right" vertical="top"/>
    </xf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/>
    <xf numFmtId="0" fontId="5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7" fillId="0" borderId="0" xfId="6" applyFont="1" applyAlignment="1">
      <alignment vertical="center"/>
    </xf>
    <xf numFmtId="0" fontId="21" fillId="0" borderId="0" xfId="10" applyFont="1" applyAlignment="1">
      <alignment horizontal="left" vertical="center"/>
    </xf>
    <xf numFmtId="0" fontId="4" fillId="0" borderId="0" xfId="3" applyFont="1" applyAlignment="1">
      <alignment horizontal="left" vertical="top"/>
    </xf>
    <xf numFmtId="193" fontId="21" fillId="0" borderId="0" xfId="2" applyNumberFormat="1" applyFont="1" applyFill="1" applyAlignment="1">
      <alignment horizontal="center" vertical="center"/>
    </xf>
    <xf numFmtId="194" fontId="21" fillId="0" borderId="0" xfId="9" applyNumberFormat="1" applyFont="1" applyFill="1" applyAlignment="1">
      <alignment vertical="top"/>
    </xf>
    <xf numFmtId="193" fontId="21" fillId="0" borderId="0" xfId="2" applyNumberFormat="1" applyFont="1" applyFill="1" applyAlignment="1">
      <alignment vertical="center"/>
    </xf>
    <xf numFmtId="187" fontId="21" fillId="0" borderId="0" xfId="2" applyNumberFormat="1" applyFont="1" applyFill="1" applyAlignment="1">
      <alignment vertical="center"/>
    </xf>
    <xf numFmtId="187" fontId="21" fillId="0" borderId="4" xfId="3" applyNumberFormat="1" applyFont="1" applyBorder="1" applyAlignment="1">
      <alignment horizontal="right" vertical="center"/>
    </xf>
    <xf numFmtId="0" fontId="21" fillId="0" borderId="0" xfId="0" applyFont="1" applyAlignment="1">
      <alignment vertical="top"/>
    </xf>
    <xf numFmtId="193" fontId="22" fillId="0" borderId="0" xfId="2" applyNumberFormat="1" applyFont="1" applyFill="1" applyAlignment="1">
      <alignment vertical="center"/>
    </xf>
    <xf numFmtId="193" fontId="22" fillId="0" borderId="0" xfId="2" applyNumberFormat="1" applyFont="1" applyFill="1" applyBorder="1" applyAlignment="1">
      <alignment vertical="center"/>
    </xf>
    <xf numFmtId="43" fontId="22" fillId="0" borderId="0" xfId="9" applyFont="1" applyFill="1" applyBorder="1" applyAlignment="1">
      <alignment horizontal="center" vertical="center"/>
    </xf>
    <xf numFmtId="193" fontId="22" fillId="0" borderId="0" xfId="9" applyNumberFormat="1" applyFont="1" applyFill="1" applyBorder="1" applyAlignment="1">
      <alignment horizontal="center" vertical="center"/>
    </xf>
    <xf numFmtId="194" fontId="22" fillId="0" borderId="0" xfId="9" applyNumberFormat="1" applyFont="1" applyFill="1" applyBorder="1" applyAlignment="1">
      <alignment vertical="center"/>
    </xf>
    <xf numFmtId="193" fontId="22" fillId="0" borderId="1" xfId="9" applyNumberFormat="1" applyFont="1" applyFill="1" applyBorder="1" applyAlignment="1">
      <alignment horizontal="right" vertical="center"/>
    </xf>
    <xf numFmtId="193" fontId="22" fillId="0" borderId="2" xfId="9" applyNumberFormat="1" applyFont="1" applyFill="1" applyBorder="1" applyAlignment="1">
      <alignment horizontal="center" vertical="center"/>
    </xf>
    <xf numFmtId="193" fontId="22" fillId="0" borderId="2" xfId="9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188" fontId="16" fillId="0" borderId="0" xfId="0" applyNumberFormat="1" applyFont="1" applyAlignment="1">
      <alignment horizontal="center" vertical="center"/>
    </xf>
    <xf numFmtId="43" fontId="22" fillId="0" borderId="1" xfId="9" applyFont="1" applyFill="1" applyBorder="1" applyAlignment="1">
      <alignment horizontal="center" vertical="center"/>
    </xf>
    <xf numFmtId="194" fontId="16" fillId="0" borderId="5" xfId="4" applyNumberFormat="1" applyFont="1" applyFill="1" applyBorder="1" applyAlignment="1">
      <alignment vertical="center"/>
    </xf>
    <xf numFmtId="194" fontId="16" fillId="0" borderId="5" xfId="4" applyNumberFormat="1" applyFont="1" applyFill="1" applyBorder="1" applyAlignment="1">
      <alignment horizontal="center" vertical="center"/>
    </xf>
    <xf numFmtId="193" fontId="18" fillId="0" borderId="5" xfId="7" applyNumberFormat="1" applyFont="1" applyFill="1" applyBorder="1" applyAlignment="1">
      <alignment horizontal="center" vertical="center"/>
    </xf>
    <xf numFmtId="200" fontId="18" fillId="0" borderId="5" xfId="7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96" fontId="5" fillId="0" borderId="0" xfId="9" quotePrefix="1" applyNumberFormat="1" applyFont="1" applyFill="1" applyBorder="1" applyAlignment="1">
      <alignment horizontal="right" vertical="center"/>
    </xf>
    <xf numFmtId="196" fontId="5" fillId="0" borderId="0" xfId="9" applyNumberFormat="1" applyFont="1" applyFill="1" applyBorder="1" applyAlignment="1">
      <alignment horizontal="right" vertical="center"/>
    </xf>
    <xf numFmtId="0" fontId="0" fillId="0" borderId="0" xfId="0"/>
    <xf numFmtId="0" fontId="5" fillId="0" borderId="0" xfId="0" applyFont="1" applyAlignment="1">
      <alignment horizontal="center" vertical="center"/>
    </xf>
    <xf numFmtId="193" fontId="21" fillId="0" borderId="0" xfId="1" applyNumberFormat="1" applyFont="1" applyFill="1" applyBorder="1" applyAlignment="1">
      <alignment horizontal="center" vertical="center"/>
    </xf>
    <xf numFmtId="191" fontId="4" fillId="0" borderId="0" xfId="0" applyNumberFormat="1" applyFont="1" applyFill="1" applyAlignment="1">
      <alignment vertical="top"/>
    </xf>
    <xf numFmtId="187" fontId="4" fillId="0" borderId="0" xfId="0" applyNumberFormat="1" applyFont="1" applyFill="1" applyAlignment="1">
      <alignment horizontal="right" vertical="top"/>
    </xf>
    <xf numFmtId="187" fontId="22" fillId="0" borderId="0" xfId="3" applyNumberFormat="1" applyFont="1" applyFill="1" applyAlignment="1">
      <alignment horizontal="right" vertical="center"/>
    </xf>
    <xf numFmtId="189" fontId="4" fillId="0" borderId="0" xfId="0" applyNumberFormat="1" applyFont="1" applyAlignment="1">
      <alignment horizontal="center" vertical="top"/>
    </xf>
    <xf numFmtId="189" fontId="4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89" fontId="4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189" fontId="2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192" fontId="4" fillId="0" borderId="0" xfId="0" applyNumberFormat="1" applyFont="1" applyAlignment="1">
      <alignment vertical="top"/>
    </xf>
    <xf numFmtId="0" fontId="29" fillId="0" borderId="0" xfId="0" applyFont="1" applyAlignment="1">
      <alignment vertical="top"/>
    </xf>
    <xf numFmtId="0" fontId="30" fillId="0" borderId="0" xfId="0" applyFont="1" applyAlignment="1">
      <alignment vertical="top"/>
    </xf>
    <xf numFmtId="0" fontId="30" fillId="0" borderId="0" xfId="0" applyFont="1" applyAlignment="1">
      <alignment horizontal="center" vertical="top"/>
    </xf>
    <xf numFmtId="0" fontId="30" fillId="0" borderId="0" xfId="0" applyFont="1" applyAlignment="1">
      <alignment horizontal="right" vertical="top"/>
    </xf>
    <xf numFmtId="190" fontId="30" fillId="0" borderId="0" xfId="0" applyNumberFormat="1" applyFont="1" applyAlignment="1">
      <alignment vertical="top"/>
    </xf>
    <xf numFmtId="190" fontId="30" fillId="0" borderId="1" xfId="0" quotePrefix="1" applyNumberFormat="1" applyFont="1" applyBorder="1" applyAlignment="1">
      <alignment horizontal="center" vertical="top"/>
    </xf>
    <xf numFmtId="0" fontId="31" fillId="0" borderId="0" xfId="0" applyFont="1" applyAlignment="1">
      <alignment vertical="top"/>
    </xf>
    <xf numFmtId="0" fontId="30" fillId="0" borderId="0" xfId="0" applyFont="1" applyAlignment="1">
      <alignment horizontal="center" vertical="top" wrapText="1"/>
    </xf>
    <xf numFmtId="189" fontId="30" fillId="0" borderId="0" xfId="0" applyNumberFormat="1" applyFont="1" applyAlignment="1">
      <alignment horizontal="right" vertical="top" wrapText="1"/>
    </xf>
    <xf numFmtId="191" fontId="30" fillId="0" borderId="0" xfId="0" applyNumberFormat="1" applyFont="1" applyAlignment="1">
      <alignment horizontal="right" vertical="top"/>
    </xf>
    <xf numFmtId="0" fontId="30" fillId="0" borderId="0" xfId="0" applyFont="1" applyAlignment="1">
      <alignment horizontal="right" vertical="top" wrapText="1"/>
    </xf>
    <xf numFmtId="191" fontId="30" fillId="0" borderId="0" xfId="0" applyNumberFormat="1" applyFont="1" applyAlignment="1">
      <alignment horizontal="center" vertical="top"/>
    </xf>
    <xf numFmtId="0" fontId="30" fillId="0" borderId="0" xfId="0" applyFont="1" applyAlignment="1">
      <alignment vertical="top" wrapText="1"/>
    </xf>
    <xf numFmtId="0" fontId="32" fillId="0" borderId="0" xfId="0" applyFont="1" applyAlignment="1">
      <alignment horizontal="right" vertical="top"/>
    </xf>
    <xf numFmtId="191" fontId="30" fillId="0" borderId="1" xfId="0" applyNumberFormat="1" applyFont="1" applyBorder="1" applyAlignment="1">
      <alignment horizontal="right" vertical="top"/>
    </xf>
    <xf numFmtId="0" fontId="32" fillId="0" borderId="0" xfId="0" applyFont="1" applyAlignment="1">
      <alignment horizontal="right" vertical="top" wrapText="1"/>
    </xf>
    <xf numFmtId="0" fontId="31" fillId="0" borderId="0" xfId="0" applyFont="1" applyAlignment="1">
      <alignment vertical="top" wrapText="1"/>
    </xf>
    <xf numFmtId="49" fontId="30" fillId="0" borderId="0" xfId="0" applyNumberFormat="1" applyFont="1" applyAlignment="1">
      <alignment vertical="top"/>
    </xf>
    <xf numFmtId="191" fontId="30" fillId="0" borderId="1" xfId="0" applyNumberFormat="1" applyFont="1" applyBorder="1" applyAlignment="1">
      <alignment horizontal="center" vertical="top"/>
    </xf>
    <xf numFmtId="191" fontId="30" fillId="0" borderId="2" xfId="0" applyNumberFormat="1" applyFont="1" applyBorder="1" applyAlignment="1">
      <alignment horizontal="right" vertical="top"/>
    </xf>
    <xf numFmtId="0" fontId="31" fillId="0" borderId="0" xfId="0" applyFont="1" applyAlignment="1">
      <alignment horizontal="left" vertical="top"/>
    </xf>
    <xf numFmtId="0" fontId="33" fillId="0" borderId="0" xfId="0" applyFont="1" applyAlignment="1">
      <alignment horizontal="center" vertical="top"/>
    </xf>
    <xf numFmtId="191" fontId="30" fillId="0" borderId="3" xfId="0" applyNumberFormat="1" applyFont="1" applyBorder="1" applyAlignment="1">
      <alignment horizontal="right" vertical="top"/>
    </xf>
    <xf numFmtId="0" fontId="30" fillId="0" borderId="0" xfId="0" applyFont="1" applyAlignment="1">
      <alignment horizontal="left" vertical="top"/>
    </xf>
    <xf numFmtId="49" fontId="31" fillId="0" borderId="0" xfId="0" applyNumberFormat="1" applyFont="1" applyAlignment="1">
      <alignment vertical="top"/>
    </xf>
    <xf numFmtId="0" fontId="34" fillId="0" borderId="0" xfId="0" applyFont="1" applyAlignment="1">
      <alignment horizontal="center" vertical="top"/>
    </xf>
    <xf numFmtId="0" fontId="30" fillId="0" borderId="0" xfId="0" quotePrefix="1" applyFont="1" applyAlignment="1">
      <alignment horizontal="right" vertical="top"/>
    </xf>
    <xf numFmtId="0" fontId="29" fillId="0" borderId="0" xfId="0" applyFont="1" applyAlignment="1">
      <alignment vertical="top"/>
    </xf>
    <xf numFmtId="202" fontId="7" fillId="0" borderId="0" xfId="0" quotePrefix="1" applyNumberFormat="1" applyFont="1" applyAlignment="1">
      <alignment horizontal="right" vertical="center"/>
    </xf>
    <xf numFmtId="0" fontId="0" fillId="0" borderId="0" xfId="0" applyAlignment="1">
      <alignment vertical="top"/>
    </xf>
    <xf numFmtId="203" fontId="30" fillId="0" borderId="0" xfId="0" quotePrefix="1" applyNumberFormat="1" applyFont="1" applyAlignment="1">
      <alignment horizontal="right" vertical="top"/>
    </xf>
    <xf numFmtId="0" fontId="30" fillId="0" borderId="0" xfId="0" applyFont="1" applyAlignment="1">
      <alignment horizontal="right" vertical="top"/>
    </xf>
    <xf numFmtId="0" fontId="7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92" fontId="5" fillId="0" borderId="0" xfId="0" applyNumberFormat="1" applyFont="1" applyAlignment="1">
      <alignment vertical="center"/>
    </xf>
    <xf numFmtId="190" fontId="30" fillId="0" borderId="0" xfId="0" applyNumberFormat="1" applyFont="1" applyAlignment="1">
      <alignment horizontal="right" vertical="top"/>
    </xf>
    <xf numFmtId="0" fontId="29" fillId="0" borderId="0" xfId="0" applyFont="1" applyAlignment="1">
      <alignment vertical="top"/>
    </xf>
    <xf numFmtId="190" fontId="2" fillId="0" borderId="0" xfId="0" quotePrefix="1" applyNumberFormat="1" applyFont="1" applyAlignment="1">
      <alignment horizontal="center" vertical="top"/>
    </xf>
    <xf numFmtId="0" fontId="0" fillId="0" borderId="0" xfId="0" applyAlignment="1">
      <alignment vertical="top"/>
    </xf>
    <xf numFmtId="0" fontId="3" fillId="0" borderId="0" xfId="0" applyFont="1" applyAlignment="1">
      <alignment horizontal="center" vertical="top"/>
    </xf>
    <xf numFmtId="0" fontId="35" fillId="0" borderId="0" xfId="0" applyFont="1" applyAlignment="1">
      <alignment horizontal="center" vertical="top"/>
    </xf>
    <xf numFmtId="0" fontId="30" fillId="0" borderId="0" xfId="0" applyFont="1" applyAlignment="1">
      <alignment horizontal="right" vertical="top"/>
    </xf>
    <xf numFmtId="190" fontId="30" fillId="0" borderId="0" xfId="0" applyNumberFormat="1" applyFont="1" applyAlignment="1">
      <alignment horizontal="center" vertical="top"/>
    </xf>
    <xf numFmtId="0" fontId="36" fillId="0" borderId="0" xfId="0" applyFont="1" applyAlignment="1">
      <alignment horizontal="center" vertical="top"/>
    </xf>
    <xf numFmtId="0" fontId="37" fillId="0" borderId="0" xfId="0" applyFont="1" applyAlignment="1">
      <alignment vertical="top"/>
    </xf>
    <xf numFmtId="0" fontId="30" fillId="0" borderId="0" xfId="0" applyFont="1" applyAlignment="1">
      <alignment horizontal="center" vertical="top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190" fontId="2" fillId="0" borderId="0" xfId="0" quotePrefix="1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0" fillId="0" borderId="0" xfId="0"/>
    <xf numFmtId="0" fontId="2" fillId="0" borderId="0" xfId="0" quotePrefix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0" fillId="0" borderId="0" xfId="0" applyFont="1"/>
    <xf numFmtId="0" fontId="17" fillId="0" borderId="0" xfId="0" applyFont="1" applyAlignment="1">
      <alignment horizontal="right" vertical="center"/>
    </xf>
    <xf numFmtId="189" fontId="4" fillId="0" borderId="0" xfId="0" applyNumberFormat="1" applyFont="1" applyAlignment="1">
      <alignment horizontal="center" vertical="center"/>
    </xf>
    <xf numFmtId="189" fontId="2" fillId="0" borderId="0" xfId="0" quotePrefix="1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89" fontId="4" fillId="0" borderId="0" xfId="0" applyNumberFormat="1" applyFont="1" applyAlignment="1">
      <alignment horizontal="right" vertical="center"/>
    </xf>
    <xf numFmtId="189" fontId="4" fillId="0" borderId="0" xfId="0" applyNumberFormat="1" applyFont="1" applyAlignment="1">
      <alignment horizontal="center" vertical="top"/>
    </xf>
    <xf numFmtId="189" fontId="2" fillId="0" borderId="0" xfId="0" quotePrefix="1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189" fontId="4" fillId="0" borderId="0" xfId="0" applyNumberFormat="1" applyFont="1" applyAlignment="1">
      <alignment horizontal="right" vertical="top"/>
    </xf>
  </cellXfs>
  <cellStyles count="11">
    <cellStyle name="Comma" xfId="1" builtinId="3"/>
    <cellStyle name="Comma 14" xfId="2" xr:uid="{5EC264BC-7C75-40FA-A403-14328DC93543}"/>
    <cellStyle name="Comma 3 2 2" xfId="9" xr:uid="{326D33FA-22A9-46AC-B71F-648F7B8DC717}"/>
    <cellStyle name="Comma 5" xfId="4" xr:uid="{779A250B-6BC6-4F38-B722-45C844861A72}"/>
    <cellStyle name="Comma 6" xfId="7" xr:uid="{44948F2C-E4A4-4E0A-A2C1-257D82A3391A}"/>
    <cellStyle name="Comma 8" xfId="5" xr:uid="{A6C5D08D-7B13-41EE-AB31-8C78C5FF69FD}"/>
    <cellStyle name="Normal" xfId="0" builtinId="0"/>
    <cellStyle name="Normal 16" xfId="3" xr:uid="{A0BCD984-242A-4C16-9198-FF4BEA9E5459}"/>
    <cellStyle name="Normal 2" xfId="6" xr:uid="{7BAFCD0C-D708-493B-BDA5-6DA845B35C63}"/>
    <cellStyle name="Normal 3" xfId="8" xr:uid="{BF1B9FE2-4F24-4285-B99F-6C95A27DEB8D}"/>
    <cellStyle name="Normal_DOWA46Y" xfId="10" xr:uid="{562C8254-10D1-403D-ADB1-FC75448013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7928D-6942-49AD-93AD-5764E3C4F809}">
  <sheetPr>
    <tabColor rgb="FF008080"/>
  </sheetPr>
  <dimension ref="A1:N80"/>
  <sheetViews>
    <sheetView tabSelected="1" view="pageBreakPreview" zoomScaleNormal="130" zoomScaleSheetLayoutView="100" workbookViewId="0">
      <selection sqref="A1:N1"/>
    </sheetView>
  </sheetViews>
  <sheetFormatPr defaultColWidth="10.140625" defaultRowHeight="15" customHeight="1" x14ac:dyDescent="0.5"/>
  <cols>
    <col min="1" max="4" width="1.28515625" style="186" customWidth="1"/>
    <col min="5" max="5" width="36.42578125" style="186" customWidth="1"/>
    <col min="6" max="6" width="3.5703125" style="186" customWidth="1"/>
    <col min="7" max="7" width="3.140625" style="186" customWidth="1"/>
    <col min="8" max="8" width="11.28515625" style="186" customWidth="1"/>
    <col min="9" max="9" width="0.5703125" style="186" customWidth="1"/>
    <col min="10" max="10" width="11.28515625" style="186" customWidth="1"/>
    <col min="11" max="11" width="0.5703125" style="186" customWidth="1"/>
    <col min="12" max="12" width="11.28515625" style="186" customWidth="1"/>
    <col min="13" max="13" width="0.5703125" style="186" customWidth="1"/>
    <col min="14" max="14" width="11.28515625" style="186" customWidth="1"/>
    <col min="15" max="16384" width="10.140625" style="186"/>
  </cols>
  <sheetData>
    <row r="1" spans="1:14" ht="21.95" customHeight="1" x14ac:dyDescent="0.5">
      <c r="A1" s="233" t="s">
        <v>164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</row>
    <row r="2" spans="1:14" ht="21.95" customHeight="1" x14ac:dyDescent="0.5">
      <c r="A2" s="235" t="s">
        <v>0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</row>
    <row r="3" spans="1:14" ht="21.95" customHeight="1" x14ac:dyDescent="0.5">
      <c r="A3" s="235" t="s">
        <v>1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</row>
    <row r="4" spans="1:14" ht="21.95" customHeight="1" x14ac:dyDescent="0.5">
      <c r="A4" s="235" t="s">
        <v>155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</row>
    <row r="5" spans="1:14" ht="9.9499999999999993" customHeight="1" x14ac:dyDescent="0.5">
      <c r="A5" s="188"/>
      <c r="B5" s="189"/>
      <c r="C5" s="189"/>
      <c r="D5" s="189"/>
      <c r="E5" s="189"/>
      <c r="F5" s="190"/>
      <c r="G5" s="190"/>
      <c r="H5" s="191"/>
      <c r="I5" s="189"/>
      <c r="J5" s="191"/>
      <c r="K5" s="189"/>
      <c r="L5" s="191"/>
      <c r="M5" s="189"/>
      <c r="N5" s="191"/>
    </row>
    <row r="6" spans="1:14" s="194" customFormat="1" ht="20.100000000000001" customHeight="1" x14ac:dyDescent="0.5">
      <c r="A6" s="236" t="s">
        <v>2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</row>
    <row r="7" spans="1:14" s="194" customFormat="1" ht="20.100000000000001" customHeight="1" x14ac:dyDescent="0.5">
      <c r="A7" s="195"/>
      <c r="B7" s="195"/>
      <c r="C7" s="195"/>
      <c r="D7" s="195"/>
      <c r="E7" s="196"/>
      <c r="F7" s="197"/>
      <c r="G7" s="197"/>
      <c r="H7" s="231" t="s">
        <v>3</v>
      </c>
      <c r="I7" s="232"/>
      <c r="J7" s="232"/>
      <c r="K7" s="232"/>
      <c r="L7" s="232"/>
      <c r="M7" s="232"/>
      <c r="N7" s="232"/>
    </row>
    <row r="8" spans="1:14" s="194" customFormat="1" ht="20.100000000000001" customHeight="1" x14ac:dyDescent="0.5">
      <c r="A8" s="195"/>
      <c r="B8" s="195"/>
      <c r="C8" s="195"/>
      <c r="D8" s="195"/>
      <c r="E8" s="196"/>
      <c r="F8" s="197"/>
      <c r="G8" s="197"/>
      <c r="H8" s="238" t="s">
        <v>4</v>
      </c>
      <c r="I8" s="232"/>
      <c r="J8" s="232"/>
      <c r="K8" s="198"/>
      <c r="L8" s="238" t="s">
        <v>5</v>
      </c>
      <c r="M8" s="232"/>
      <c r="N8" s="232"/>
    </row>
    <row r="9" spans="1:14" s="194" customFormat="1" ht="20.100000000000001" customHeight="1" x14ac:dyDescent="0.5">
      <c r="A9" s="195"/>
      <c r="B9" s="195"/>
      <c r="C9" s="195"/>
      <c r="D9" s="195"/>
      <c r="E9" s="237" t="s">
        <v>185</v>
      </c>
      <c r="F9" s="237"/>
      <c r="G9" s="237"/>
      <c r="H9" s="199" t="s">
        <v>63</v>
      </c>
      <c r="I9" s="196"/>
      <c r="J9" s="199" t="s">
        <v>115</v>
      </c>
      <c r="K9" s="196"/>
      <c r="L9" s="199" t="s">
        <v>63</v>
      </c>
      <c r="M9" s="196"/>
      <c r="N9" s="199" t="s">
        <v>115</v>
      </c>
    </row>
    <row r="10" spans="1:14" s="194" customFormat="1" ht="20.100000000000001" customHeight="1" x14ac:dyDescent="0.5">
      <c r="A10" s="200" t="s">
        <v>6</v>
      </c>
      <c r="B10" s="200"/>
      <c r="C10" s="200"/>
      <c r="D10" s="210"/>
      <c r="E10" s="200"/>
      <c r="F10" s="204"/>
      <c r="G10" s="204"/>
      <c r="H10" s="202"/>
      <c r="I10" s="201"/>
      <c r="J10" s="202"/>
      <c r="K10" s="201"/>
      <c r="L10" s="202"/>
      <c r="M10" s="201"/>
      <c r="N10" s="202"/>
    </row>
    <row r="11" spans="1:14" s="194" customFormat="1" ht="20.100000000000001" customHeight="1" x14ac:dyDescent="0.5">
      <c r="A11" s="195"/>
      <c r="B11" s="211" t="s">
        <v>7</v>
      </c>
      <c r="C11" s="195"/>
      <c r="D11" s="206"/>
      <c r="E11" s="195"/>
      <c r="F11" s="225">
        <v>6</v>
      </c>
      <c r="G11" s="197"/>
      <c r="H11" s="203">
        <v>258459078</v>
      </c>
      <c r="I11" s="219"/>
      <c r="J11" s="203">
        <v>66181608</v>
      </c>
      <c r="K11" s="219"/>
      <c r="L11" s="203">
        <v>215555360</v>
      </c>
      <c r="M11" s="219"/>
      <c r="N11" s="203">
        <v>14191780</v>
      </c>
    </row>
    <row r="12" spans="1:14" s="194" customFormat="1" ht="20.100000000000001" customHeight="1" x14ac:dyDescent="0.5">
      <c r="A12" s="195"/>
      <c r="B12" s="211" t="s">
        <v>8</v>
      </c>
      <c r="C12" s="195"/>
      <c r="D12" s="206"/>
      <c r="E12" s="195"/>
      <c r="F12" s="241" t="s">
        <v>186</v>
      </c>
      <c r="G12" s="241"/>
      <c r="H12" s="203">
        <v>23821085</v>
      </c>
      <c r="I12" s="219"/>
      <c r="J12" s="203">
        <v>29800403</v>
      </c>
      <c r="K12" s="219"/>
      <c r="L12" s="203">
        <v>11366958</v>
      </c>
      <c r="M12" s="219"/>
      <c r="N12" s="203">
        <v>15452141</v>
      </c>
    </row>
    <row r="13" spans="1:14" s="194" customFormat="1" ht="20.100000000000001" customHeight="1" x14ac:dyDescent="0.5">
      <c r="A13" s="195"/>
      <c r="B13" s="211" t="s">
        <v>9</v>
      </c>
      <c r="C13" s="195"/>
      <c r="D13" s="206"/>
      <c r="E13" s="195"/>
      <c r="F13" s="225">
        <v>7</v>
      </c>
      <c r="G13" s="197"/>
      <c r="H13" s="205" t="s">
        <v>10</v>
      </c>
      <c r="I13" s="219"/>
      <c r="J13" s="205">
        <v>342922177</v>
      </c>
      <c r="K13" s="219"/>
      <c r="L13" s="205" t="s">
        <v>10</v>
      </c>
      <c r="M13" s="219"/>
      <c r="N13" s="205">
        <v>336892103</v>
      </c>
    </row>
    <row r="14" spans="1:14" s="194" customFormat="1" ht="20.100000000000001" customHeight="1" x14ac:dyDescent="0.5">
      <c r="A14" s="195"/>
      <c r="B14" s="211" t="s">
        <v>11</v>
      </c>
      <c r="C14" s="195"/>
      <c r="D14" s="206"/>
      <c r="E14" s="195"/>
      <c r="F14" s="241" t="s">
        <v>165</v>
      </c>
      <c r="G14" s="241"/>
      <c r="H14" s="205" t="s">
        <v>10</v>
      </c>
      <c r="I14" s="219"/>
      <c r="J14" s="205" t="s">
        <v>10</v>
      </c>
      <c r="K14" s="219"/>
      <c r="L14" s="205">
        <v>1500000</v>
      </c>
      <c r="M14" s="219"/>
      <c r="N14" s="205">
        <v>2000000</v>
      </c>
    </row>
    <row r="15" spans="1:14" s="194" customFormat="1" ht="20.100000000000001" customHeight="1" x14ac:dyDescent="0.5">
      <c r="A15" s="195"/>
      <c r="B15" s="211" t="s">
        <v>12</v>
      </c>
      <c r="C15" s="195"/>
      <c r="D15" s="206"/>
      <c r="E15" s="195"/>
      <c r="F15" s="225">
        <v>10</v>
      </c>
      <c r="G15" s="197"/>
      <c r="H15" s="203">
        <v>5347075</v>
      </c>
      <c r="I15" s="219"/>
      <c r="J15" s="203">
        <v>5347075</v>
      </c>
      <c r="K15" s="219"/>
      <c r="L15" s="203">
        <v>5347075</v>
      </c>
      <c r="M15" s="219"/>
      <c r="N15" s="203">
        <v>5347075</v>
      </c>
    </row>
    <row r="16" spans="1:14" s="194" customFormat="1" ht="20.100000000000001" customHeight="1" x14ac:dyDescent="0.5">
      <c r="A16" s="195"/>
      <c r="B16" s="211" t="s">
        <v>13</v>
      </c>
      <c r="C16" s="195"/>
      <c r="D16" s="206"/>
      <c r="E16" s="195"/>
      <c r="F16" s="225"/>
      <c r="G16" s="197"/>
      <c r="H16" s="203">
        <v>3405097</v>
      </c>
      <c r="I16" s="219"/>
      <c r="J16" s="203">
        <v>3510379</v>
      </c>
      <c r="K16" s="219"/>
      <c r="L16" s="203">
        <v>208932</v>
      </c>
      <c r="M16" s="219"/>
      <c r="N16" s="203">
        <v>348945</v>
      </c>
    </row>
    <row r="17" spans="1:14" s="194" customFormat="1" ht="20.100000000000001" customHeight="1" x14ac:dyDescent="0.5">
      <c r="A17" s="195"/>
      <c r="B17" s="211" t="s">
        <v>14</v>
      </c>
      <c r="C17" s="195"/>
      <c r="D17" s="206"/>
      <c r="E17" s="195"/>
      <c r="F17" s="225">
        <v>7</v>
      </c>
      <c r="G17" s="197"/>
      <c r="H17" s="203">
        <v>115188533</v>
      </c>
      <c r="I17" s="219"/>
      <c r="J17" s="205" t="s">
        <v>10</v>
      </c>
      <c r="K17" s="219"/>
      <c r="L17" s="203">
        <v>103107094</v>
      </c>
      <c r="M17" s="219"/>
      <c r="N17" s="205" t="s">
        <v>10</v>
      </c>
    </row>
    <row r="18" spans="1:14" s="194" customFormat="1" ht="20.100000000000001" customHeight="1" x14ac:dyDescent="0.5">
      <c r="A18" s="195"/>
      <c r="B18" s="211" t="s">
        <v>15</v>
      </c>
      <c r="C18" s="195"/>
      <c r="D18" s="206"/>
      <c r="E18" s="195"/>
      <c r="F18" s="225">
        <v>12</v>
      </c>
      <c r="G18" s="197"/>
      <c r="H18" s="208">
        <v>1494401</v>
      </c>
      <c r="I18" s="219"/>
      <c r="J18" s="208">
        <v>1281743</v>
      </c>
      <c r="K18" s="219"/>
      <c r="L18" s="208">
        <v>25634</v>
      </c>
      <c r="M18" s="219"/>
      <c r="N18" s="208">
        <v>27729</v>
      </c>
    </row>
    <row r="19" spans="1:14" s="194" customFormat="1" ht="20.100000000000001" customHeight="1" x14ac:dyDescent="0.5">
      <c r="A19" s="195"/>
      <c r="B19" s="195"/>
      <c r="C19" s="195"/>
      <c r="D19" s="195"/>
      <c r="E19" s="195" t="s">
        <v>16</v>
      </c>
      <c r="F19" s="209"/>
      <c r="G19" s="209"/>
      <c r="H19" s="208">
        <v>407715269</v>
      </c>
      <c r="I19" s="201"/>
      <c r="J19" s="208">
        <v>449043385</v>
      </c>
      <c r="K19" s="201"/>
      <c r="L19" s="208">
        <v>337111053</v>
      </c>
      <c r="M19" s="201"/>
      <c r="N19" s="208">
        <v>374259773</v>
      </c>
    </row>
    <row r="20" spans="1:14" s="194" customFormat="1" ht="20.100000000000001" customHeight="1" x14ac:dyDescent="0.5">
      <c r="A20" s="200" t="s">
        <v>17</v>
      </c>
      <c r="B20" s="200"/>
      <c r="C20" s="200"/>
      <c r="D20" s="210"/>
      <c r="E20" s="200"/>
      <c r="F20" s="209"/>
      <c r="G20" s="209"/>
      <c r="H20" s="203"/>
      <c r="I20" s="201"/>
      <c r="J20" s="203"/>
      <c r="K20" s="201"/>
      <c r="L20" s="203"/>
      <c r="M20" s="201"/>
      <c r="N20" s="203"/>
    </row>
    <row r="21" spans="1:14" s="194" customFormat="1" ht="20.100000000000001" customHeight="1" x14ac:dyDescent="0.5">
      <c r="A21" s="200"/>
      <c r="B21" s="211" t="s">
        <v>18</v>
      </c>
      <c r="C21" s="200"/>
      <c r="D21" s="210"/>
      <c r="E21" s="200"/>
      <c r="F21" s="197">
        <v>7</v>
      </c>
      <c r="G21" s="209"/>
      <c r="H21" s="205">
        <v>8030851</v>
      </c>
      <c r="I21" s="201"/>
      <c r="J21" s="205" t="s">
        <v>10</v>
      </c>
      <c r="K21" s="201"/>
      <c r="L21" s="205">
        <v>8030851</v>
      </c>
      <c r="M21" s="201"/>
      <c r="N21" s="205" t="s">
        <v>10</v>
      </c>
    </row>
    <row r="22" spans="1:14" s="221" customFormat="1" ht="20.100000000000001" customHeight="1" x14ac:dyDescent="0.5">
      <c r="A22" s="200"/>
      <c r="B22" s="211" t="s">
        <v>184</v>
      </c>
      <c r="C22" s="200"/>
      <c r="D22" s="210"/>
      <c r="E22" s="200"/>
      <c r="F22" s="225">
        <v>13</v>
      </c>
      <c r="G22" s="209"/>
      <c r="H22" s="205">
        <v>400000</v>
      </c>
      <c r="I22" s="201"/>
      <c r="J22" s="205">
        <v>200000</v>
      </c>
      <c r="K22" s="201"/>
      <c r="L22" s="205" t="s">
        <v>10</v>
      </c>
      <c r="M22" s="201"/>
      <c r="N22" s="205" t="s">
        <v>10</v>
      </c>
    </row>
    <row r="23" spans="1:14" s="194" customFormat="1" ht="20.100000000000001" customHeight="1" x14ac:dyDescent="0.5">
      <c r="A23" s="195"/>
      <c r="B23" s="211" t="s">
        <v>19</v>
      </c>
      <c r="C23" s="195"/>
      <c r="D23" s="206"/>
      <c r="E23" s="195"/>
      <c r="F23" s="224" t="s">
        <v>187</v>
      </c>
      <c r="G23" s="197"/>
      <c r="H23" s="205" t="s">
        <v>10</v>
      </c>
      <c r="I23" s="219"/>
      <c r="J23" s="205" t="s">
        <v>10</v>
      </c>
      <c r="K23" s="219"/>
      <c r="L23" s="205">
        <v>102219700</v>
      </c>
      <c r="M23" s="219"/>
      <c r="N23" s="205">
        <v>88643523</v>
      </c>
    </row>
    <row r="24" spans="1:14" s="194" customFormat="1" ht="20.100000000000001" customHeight="1" x14ac:dyDescent="0.5">
      <c r="A24" s="195"/>
      <c r="B24" s="211" t="s">
        <v>20</v>
      </c>
      <c r="C24" s="195"/>
      <c r="D24" s="206"/>
      <c r="E24" s="195"/>
      <c r="F24" s="197">
        <v>15</v>
      </c>
      <c r="G24" s="197"/>
      <c r="H24" s="203">
        <v>3320174</v>
      </c>
      <c r="I24" s="219"/>
      <c r="J24" s="203">
        <v>5179061</v>
      </c>
      <c r="K24" s="219"/>
      <c r="L24" s="203">
        <v>1750235</v>
      </c>
      <c r="M24" s="219"/>
      <c r="N24" s="203">
        <v>3086049</v>
      </c>
    </row>
    <row r="25" spans="1:14" s="194" customFormat="1" ht="20.100000000000001" customHeight="1" x14ac:dyDescent="0.5">
      <c r="A25" s="195"/>
      <c r="B25" s="211" t="s">
        <v>21</v>
      </c>
      <c r="C25" s="195"/>
      <c r="D25" s="206"/>
      <c r="E25" s="195"/>
      <c r="F25" s="197">
        <v>16</v>
      </c>
      <c r="G25" s="197"/>
      <c r="H25" s="203">
        <v>16005522</v>
      </c>
      <c r="I25" s="219"/>
      <c r="J25" s="205" t="s">
        <v>10</v>
      </c>
      <c r="K25" s="219"/>
      <c r="L25" s="203">
        <v>6802961</v>
      </c>
      <c r="M25" s="219"/>
      <c r="N25" s="205" t="s">
        <v>10</v>
      </c>
    </row>
    <row r="26" spans="1:14" s="194" customFormat="1" ht="20.100000000000001" customHeight="1" x14ac:dyDescent="0.5">
      <c r="A26" s="195"/>
      <c r="B26" s="211" t="s">
        <v>22</v>
      </c>
      <c r="C26" s="195"/>
      <c r="D26" s="206"/>
      <c r="E26" s="195"/>
      <c r="F26" s="220" t="s">
        <v>188</v>
      </c>
      <c r="G26" s="197"/>
      <c r="H26" s="203">
        <v>46362304</v>
      </c>
      <c r="I26" s="219"/>
      <c r="J26" s="203">
        <v>46362304</v>
      </c>
      <c r="K26" s="219"/>
      <c r="L26" s="205" t="s">
        <v>10</v>
      </c>
      <c r="M26" s="219"/>
      <c r="N26" s="205" t="s">
        <v>10</v>
      </c>
    </row>
    <row r="27" spans="1:14" s="194" customFormat="1" ht="20.100000000000001" customHeight="1" x14ac:dyDescent="0.5">
      <c r="A27" s="195"/>
      <c r="B27" s="211" t="s">
        <v>23</v>
      </c>
      <c r="C27" s="195"/>
      <c r="D27" s="206"/>
      <c r="E27" s="195"/>
      <c r="F27" s="197">
        <v>17</v>
      </c>
      <c r="G27" s="197"/>
      <c r="H27" s="203">
        <v>31161562</v>
      </c>
      <c r="I27" s="219"/>
      <c r="J27" s="203">
        <v>33960296</v>
      </c>
      <c r="K27" s="219"/>
      <c r="L27" s="203">
        <v>8655832</v>
      </c>
      <c r="M27" s="219"/>
      <c r="N27" s="203">
        <v>8025007</v>
      </c>
    </row>
    <row r="28" spans="1:14" s="194" customFormat="1" ht="20.100000000000001" customHeight="1" x14ac:dyDescent="0.5">
      <c r="A28" s="195"/>
      <c r="B28" s="211" t="s">
        <v>24</v>
      </c>
      <c r="C28" s="195"/>
      <c r="D28" s="206"/>
      <c r="E28" s="195"/>
      <c r="F28" s="197">
        <v>18</v>
      </c>
      <c r="G28" s="197"/>
      <c r="H28" s="205">
        <v>1812703</v>
      </c>
      <c r="I28" s="219"/>
      <c r="J28" s="205" t="s">
        <v>10</v>
      </c>
      <c r="K28" s="219"/>
      <c r="L28" s="205">
        <v>646298</v>
      </c>
      <c r="M28" s="219"/>
      <c r="N28" s="205">
        <v>646851</v>
      </c>
    </row>
    <row r="29" spans="1:14" s="194" customFormat="1" ht="20.100000000000001" customHeight="1" x14ac:dyDescent="0.5">
      <c r="A29" s="195"/>
      <c r="B29" s="195" t="s">
        <v>25</v>
      </c>
      <c r="C29" s="195"/>
      <c r="D29" s="195"/>
      <c r="E29" s="195"/>
      <c r="F29" s="197">
        <v>19</v>
      </c>
      <c r="G29" s="197"/>
      <c r="H29" s="208">
        <v>2450458</v>
      </c>
      <c r="I29" s="219"/>
      <c r="J29" s="208">
        <v>3218985</v>
      </c>
      <c r="K29" s="219"/>
      <c r="L29" s="208">
        <v>671147</v>
      </c>
      <c r="M29" s="219"/>
      <c r="N29" s="208">
        <v>1177610</v>
      </c>
    </row>
    <row r="30" spans="1:14" s="194" customFormat="1" ht="20.100000000000001" customHeight="1" x14ac:dyDescent="0.5">
      <c r="A30" s="195"/>
      <c r="B30" s="195"/>
      <c r="C30" s="195"/>
      <c r="D30" s="206"/>
      <c r="E30" s="195" t="s">
        <v>26</v>
      </c>
      <c r="F30" s="204"/>
      <c r="G30" s="204"/>
      <c r="H30" s="208">
        <v>109543574</v>
      </c>
      <c r="I30" s="201"/>
      <c r="J30" s="208">
        <v>88920646</v>
      </c>
      <c r="K30" s="201"/>
      <c r="L30" s="208">
        <v>128777024</v>
      </c>
      <c r="M30" s="201"/>
      <c r="N30" s="208">
        <v>101579040</v>
      </c>
    </row>
    <row r="31" spans="1:14" s="194" customFormat="1" ht="20.100000000000001" customHeight="1" thickBot="1" x14ac:dyDescent="0.55000000000000004">
      <c r="A31" s="200" t="s">
        <v>27</v>
      </c>
      <c r="B31" s="200"/>
      <c r="C31" s="200"/>
      <c r="D31" s="200"/>
      <c r="E31" s="200"/>
      <c r="F31" s="204"/>
      <c r="G31" s="204"/>
      <c r="H31" s="213">
        <v>517258843</v>
      </c>
      <c r="I31" s="201"/>
      <c r="J31" s="213">
        <v>537964031</v>
      </c>
      <c r="K31" s="201"/>
      <c r="L31" s="213">
        <v>465888077</v>
      </c>
      <c r="M31" s="201"/>
      <c r="N31" s="213">
        <v>475838813</v>
      </c>
    </row>
    <row r="32" spans="1:14" ht="20.100000000000001" customHeight="1" thickTop="1" x14ac:dyDescent="0.5">
      <c r="A32" s="76"/>
      <c r="B32" s="76"/>
      <c r="C32" s="76"/>
      <c r="D32" s="76"/>
      <c r="E32" s="76"/>
      <c r="F32" s="192"/>
      <c r="G32" s="192"/>
      <c r="H32" s="187"/>
      <c r="I32" s="193"/>
      <c r="J32" s="187"/>
      <c r="K32" s="193"/>
      <c r="L32" s="187"/>
      <c r="M32" s="193"/>
      <c r="N32" s="187"/>
    </row>
    <row r="33" spans="1:14" ht="20.100000000000001" customHeight="1" x14ac:dyDescent="0.5">
      <c r="A33" s="76"/>
      <c r="B33" s="76"/>
      <c r="C33" s="76"/>
      <c r="D33" s="76"/>
      <c r="E33" s="76"/>
      <c r="F33" s="192"/>
      <c r="G33" s="192"/>
      <c r="H33" s="187"/>
      <c r="I33" s="193"/>
      <c r="J33" s="187"/>
      <c r="K33" s="193"/>
      <c r="L33" s="187"/>
      <c r="M33" s="193"/>
      <c r="N33" s="187"/>
    </row>
    <row r="34" spans="1:14" ht="20.100000000000001" customHeight="1" x14ac:dyDescent="0.5">
      <c r="A34" s="76"/>
      <c r="B34" s="76"/>
      <c r="C34" s="76"/>
      <c r="D34" s="76"/>
      <c r="E34" s="76"/>
      <c r="F34" s="192"/>
      <c r="G34" s="192"/>
      <c r="H34" s="187"/>
      <c r="I34" s="193"/>
      <c r="J34" s="187"/>
      <c r="K34" s="193"/>
      <c r="L34" s="187"/>
      <c r="M34" s="193"/>
      <c r="N34" s="187"/>
    </row>
    <row r="35" spans="1:14" ht="20.100000000000001" customHeight="1" x14ac:dyDescent="0.5">
      <c r="A35" s="76"/>
      <c r="B35" s="76"/>
      <c r="C35" s="76"/>
      <c r="D35" s="76"/>
      <c r="E35" s="76"/>
      <c r="F35" s="192"/>
      <c r="G35" s="192"/>
      <c r="H35" s="187"/>
      <c r="I35" s="193"/>
      <c r="J35" s="187"/>
      <c r="K35" s="193"/>
      <c r="L35" s="187"/>
      <c r="M35" s="193"/>
      <c r="N35" s="187"/>
    </row>
    <row r="36" spans="1:14" ht="20.100000000000001" customHeight="1" x14ac:dyDescent="0.5">
      <c r="A36" s="76"/>
      <c r="B36" s="76"/>
      <c r="C36" s="76"/>
      <c r="D36" s="76"/>
      <c r="E36" s="76"/>
      <c r="F36" s="192"/>
      <c r="G36" s="192"/>
      <c r="H36" s="187"/>
      <c r="I36" s="193"/>
      <c r="J36" s="187"/>
      <c r="K36" s="193"/>
      <c r="L36" s="187"/>
      <c r="M36" s="193"/>
      <c r="N36" s="187"/>
    </row>
    <row r="37" spans="1:14" ht="20.100000000000001" customHeight="1" x14ac:dyDescent="0.5">
      <c r="A37" s="76"/>
      <c r="B37" s="76"/>
      <c r="C37" s="76"/>
      <c r="D37" s="76"/>
      <c r="E37" s="76"/>
      <c r="F37" s="192"/>
      <c r="G37" s="192"/>
      <c r="H37" s="187"/>
      <c r="I37" s="193"/>
      <c r="J37" s="187"/>
      <c r="K37" s="193"/>
      <c r="L37" s="187"/>
      <c r="M37" s="193"/>
      <c r="N37" s="187"/>
    </row>
    <row r="38" spans="1:14" ht="20.100000000000001" customHeight="1" x14ac:dyDescent="0.5">
      <c r="A38" s="76"/>
      <c r="B38" s="76"/>
      <c r="C38" s="76"/>
      <c r="D38" s="76"/>
      <c r="E38" s="76"/>
      <c r="F38" s="192"/>
      <c r="G38" s="192"/>
      <c r="H38" s="187"/>
      <c r="I38" s="193"/>
      <c r="J38" s="187"/>
      <c r="K38" s="193"/>
      <c r="L38" s="187"/>
      <c r="M38" s="193"/>
      <c r="N38" s="187"/>
    </row>
    <row r="39" spans="1:14" ht="20.100000000000001" customHeight="1" x14ac:dyDescent="0.5">
      <c r="A39" s="76"/>
      <c r="B39" s="76"/>
      <c r="C39" s="76"/>
      <c r="D39" s="76"/>
      <c r="E39" s="76"/>
      <c r="F39" s="192"/>
      <c r="G39" s="192"/>
      <c r="H39" s="187"/>
      <c r="I39" s="193"/>
      <c r="J39" s="187"/>
      <c r="K39" s="193"/>
      <c r="L39" s="187"/>
      <c r="M39" s="193"/>
      <c r="N39" s="187"/>
    </row>
    <row r="40" spans="1:14" ht="20.100000000000001" customHeight="1" x14ac:dyDescent="0.5">
      <c r="A40" s="76"/>
      <c r="B40" s="76"/>
      <c r="C40" s="76"/>
      <c r="D40" s="76"/>
      <c r="E40" s="76"/>
      <c r="F40" s="192"/>
      <c r="G40" s="192"/>
      <c r="H40" s="187"/>
      <c r="I40" s="193"/>
      <c r="J40" s="187"/>
      <c r="K40" s="193"/>
      <c r="L40" s="187"/>
      <c r="M40" s="193"/>
      <c r="N40" s="187"/>
    </row>
    <row r="41" spans="1:14" ht="21.95" customHeight="1" x14ac:dyDescent="0.5">
      <c r="A41" s="233" t="s">
        <v>61</v>
      </c>
      <c r="B41" s="234"/>
      <c r="C41" s="234"/>
      <c r="D41" s="234"/>
      <c r="E41" s="234"/>
      <c r="F41" s="234"/>
      <c r="G41" s="234"/>
      <c r="H41" s="234"/>
      <c r="I41" s="234"/>
      <c r="J41" s="234"/>
      <c r="K41" s="234"/>
      <c r="L41" s="234"/>
      <c r="M41" s="234"/>
      <c r="N41" s="234"/>
    </row>
    <row r="42" spans="1:14" ht="21.95" customHeight="1" x14ac:dyDescent="0.5">
      <c r="A42" s="235" t="s">
        <v>0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  <c r="M42" s="234"/>
      <c r="N42" s="234"/>
    </row>
    <row r="43" spans="1:14" ht="21.95" customHeight="1" x14ac:dyDescent="0.5">
      <c r="A43" s="235" t="s">
        <v>28</v>
      </c>
      <c r="B43" s="234"/>
      <c r="C43" s="234"/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</row>
    <row r="44" spans="1:14" ht="21.95" customHeight="1" x14ac:dyDescent="0.5">
      <c r="A44" s="235" t="s">
        <v>155</v>
      </c>
      <c r="B44" s="234"/>
      <c r="C44" s="234"/>
      <c r="D44" s="234"/>
      <c r="E44" s="234"/>
      <c r="F44" s="234"/>
      <c r="G44" s="234"/>
      <c r="H44" s="234"/>
      <c r="I44" s="234"/>
      <c r="J44" s="234"/>
      <c r="K44" s="234"/>
      <c r="L44" s="234"/>
      <c r="M44" s="234"/>
      <c r="N44" s="234"/>
    </row>
    <row r="45" spans="1:14" ht="9.9499999999999993" customHeight="1" x14ac:dyDescent="0.5">
      <c r="A45" s="188"/>
      <c r="B45" s="189"/>
      <c r="C45" s="189"/>
      <c r="D45" s="189"/>
      <c r="E45" s="189"/>
      <c r="F45" s="190"/>
      <c r="G45" s="190"/>
      <c r="H45" s="191"/>
      <c r="I45" s="189"/>
      <c r="J45" s="191"/>
      <c r="K45" s="189"/>
      <c r="L45" s="191"/>
      <c r="M45" s="189"/>
      <c r="N45" s="191"/>
    </row>
    <row r="46" spans="1:14" s="194" customFormat="1" ht="20.100000000000001" customHeight="1" x14ac:dyDescent="0.5">
      <c r="A46" s="239" t="s">
        <v>29</v>
      </c>
      <c r="B46" s="240"/>
      <c r="C46" s="240"/>
      <c r="D46" s="240"/>
      <c r="E46" s="240"/>
      <c r="F46" s="240"/>
      <c r="G46" s="240"/>
      <c r="H46" s="240"/>
      <c r="I46" s="240"/>
      <c r="J46" s="240"/>
      <c r="K46" s="240"/>
      <c r="L46" s="240"/>
      <c r="M46" s="240"/>
      <c r="N46" s="240"/>
    </row>
    <row r="47" spans="1:14" s="194" customFormat="1" ht="18.95" customHeight="1" x14ac:dyDescent="0.5">
      <c r="A47" s="195"/>
      <c r="B47" s="195"/>
      <c r="C47" s="195"/>
      <c r="D47" s="195"/>
      <c r="E47" s="196"/>
      <c r="F47" s="197"/>
      <c r="G47" s="197"/>
      <c r="H47" s="231" t="s">
        <v>3</v>
      </c>
      <c r="I47" s="232"/>
      <c r="J47" s="232"/>
      <c r="K47" s="232"/>
      <c r="L47" s="232"/>
      <c r="M47" s="232"/>
      <c r="N47" s="232"/>
    </row>
    <row r="48" spans="1:14" s="194" customFormat="1" ht="18.95" customHeight="1" x14ac:dyDescent="0.5">
      <c r="A48" s="195"/>
      <c r="B48" s="195"/>
      <c r="C48" s="195"/>
      <c r="D48" s="195"/>
      <c r="E48" s="196"/>
      <c r="F48" s="197"/>
      <c r="G48" s="197"/>
      <c r="H48" s="238" t="s">
        <v>4</v>
      </c>
      <c r="I48" s="232"/>
      <c r="J48" s="232"/>
      <c r="K48" s="198"/>
      <c r="L48" s="238" t="s">
        <v>5</v>
      </c>
      <c r="M48" s="232"/>
      <c r="N48" s="232"/>
    </row>
    <row r="49" spans="1:14" s="194" customFormat="1" ht="18.95" customHeight="1" x14ac:dyDescent="0.5">
      <c r="A49" s="195"/>
      <c r="B49" s="195"/>
      <c r="C49" s="195"/>
      <c r="D49" s="195"/>
      <c r="E49" s="237" t="s">
        <v>185</v>
      </c>
      <c r="F49" s="237"/>
      <c r="G49" s="237"/>
      <c r="H49" s="199" t="s">
        <v>63</v>
      </c>
      <c r="I49" s="196"/>
      <c r="J49" s="199" t="s">
        <v>115</v>
      </c>
      <c r="K49" s="196"/>
      <c r="L49" s="199" t="s">
        <v>63</v>
      </c>
      <c r="M49" s="196"/>
      <c r="N49" s="199" t="s">
        <v>115</v>
      </c>
    </row>
    <row r="50" spans="1:14" s="194" customFormat="1" ht="18.95" customHeight="1" x14ac:dyDescent="0.5">
      <c r="A50" s="200" t="s">
        <v>31</v>
      </c>
      <c r="B50" s="200"/>
      <c r="C50" s="200"/>
      <c r="D50" s="200"/>
      <c r="E50" s="200"/>
      <c r="F50" s="197"/>
      <c r="G50" s="197"/>
      <c r="H50" s="202"/>
      <c r="I50" s="201"/>
      <c r="J50" s="202"/>
      <c r="K50" s="201"/>
      <c r="L50" s="202"/>
      <c r="M50" s="201"/>
      <c r="N50" s="202"/>
    </row>
    <row r="51" spans="1:14" s="194" customFormat="1" ht="18.95" customHeight="1" x14ac:dyDescent="0.5">
      <c r="A51" s="195"/>
      <c r="B51" s="195" t="s">
        <v>32</v>
      </c>
      <c r="C51" s="195"/>
      <c r="D51" s="195"/>
      <c r="E51" s="195"/>
      <c r="F51" s="197">
        <v>20</v>
      </c>
      <c r="G51" s="197"/>
      <c r="H51" s="203">
        <v>33392502</v>
      </c>
      <c r="I51" s="201"/>
      <c r="J51" s="203">
        <v>44821603</v>
      </c>
      <c r="K51" s="201"/>
      <c r="L51" s="203">
        <v>19201852</v>
      </c>
      <c r="M51" s="201"/>
      <c r="N51" s="203">
        <v>24472814</v>
      </c>
    </row>
    <row r="52" spans="1:14" s="194" customFormat="1" ht="18.95" customHeight="1" x14ac:dyDescent="0.5">
      <c r="A52" s="195"/>
      <c r="B52" s="195" t="s">
        <v>33</v>
      </c>
      <c r="C52" s="195"/>
      <c r="D52" s="195"/>
      <c r="E52" s="195"/>
      <c r="F52" s="204"/>
      <c r="G52" s="204"/>
      <c r="H52" s="203"/>
      <c r="I52" s="201"/>
      <c r="J52" s="203"/>
      <c r="K52" s="201"/>
      <c r="L52" s="203"/>
      <c r="M52" s="201"/>
      <c r="N52" s="203"/>
    </row>
    <row r="53" spans="1:14" s="194" customFormat="1" ht="18.95" customHeight="1" x14ac:dyDescent="0.5">
      <c r="A53" s="195"/>
      <c r="B53" s="195"/>
      <c r="C53" s="195" t="s">
        <v>34</v>
      </c>
      <c r="D53" s="195"/>
      <c r="E53" s="195"/>
      <c r="F53" s="204">
        <v>21</v>
      </c>
      <c r="G53" s="204"/>
      <c r="H53" s="203">
        <v>1449472</v>
      </c>
      <c r="I53" s="201"/>
      <c r="J53" s="203">
        <v>71319</v>
      </c>
      <c r="K53" s="201"/>
      <c r="L53" s="203">
        <v>538740</v>
      </c>
      <c r="M53" s="201"/>
      <c r="N53" s="205" t="s">
        <v>10</v>
      </c>
    </row>
    <row r="54" spans="1:14" s="194" customFormat="1" ht="18.95" customHeight="1" x14ac:dyDescent="0.5">
      <c r="A54" s="195"/>
      <c r="B54" s="195" t="s">
        <v>35</v>
      </c>
      <c r="C54" s="195"/>
      <c r="D54" s="206"/>
      <c r="E54" s="195"/>
      <c r="F54" s="195"/>
      <c r="G54" s="207"/>
      <c r="H54" s="203">
        <v>2275717</v>
      </c>
      <c r="I54" s="201"/>
      <c r="J54" s="203">
        <v>2669738</v>
      </c>
      <c r="K54" s="201"/>
      <c r="L54" s="205">
        <v>129774</v>
      </c>
      <c r="M54" s="201"/>
      <c r="N54" s="203">
        <v>624542</v>
      </c>
    </row>
    <row r="55" spans="1:14" s="194" customFormat="1" ht="18.95" customHeight="1" x14ac:dyDescent="0.5">
      <c r="A55" s="195"/>
      <c r="B55" s="195" t="s">
        <v>36</v>
      </c>
      <c r="C55" s="195"/>
      <c r="D55" s="206"/>
      <c r="E55" s="195"/>
      <c r="F55" s="195"/>
      <c r="G55" s="207"/>
      <c r="H55" s="208">
        <v>2303149</v>
      </c>
      <c r="I55" s="201"/>
      <c r="J55" s="208">
        <v>3741036</v>
      </c>
      <c r="K55" s="201"/>
      <c r="L55" s="208">
        <v>1082370</v>
      </c>
      <c r="M55" s="201"/>
      <c r="N55" s="208">
        <v>1866252</v>
      </c>
    </row>
    <row r="56" spans="1:14" s="194" customFormat="1" ht="18.95" customHeight="1" x14ac:dyDescent="0.5">
      <c r="A56" s="195"/>
      <c r="B56" s="195"/>
      <c r="C56" s="195"/>
      <c r="D56" s="195" t="s">
        <v>37</v>
      </c>
      <c r="E56" s="195"/>
      <c r="F56" s="209"/>
      <c r="G56" s="209"/>
      <c r="H56" s="208">
        <v>39420840</v>
      </c>
      <c r="I56" s="201"/>
      <c r="J56" s="208">
        <v>51303696</v>
      </c>
      <c r="K56" s="201"/>
      <c r="L56" s="208">
        <v>20952736</v>
      </c>
      <c r="M56" s="201"/>
      <c r="N56" s="208">
        <v>26963608</v>
      </c>
    </row>
    <row r="57" spans="1:14" s="194" customFormat="1" ht="18.95" customHeight="1" x14ac:dyDescent="0.5">
      <c r="A57" s="200" t="s">
        <v>38</v>
      </c>
      <c r="B57" s="200"/>
      <c r="C57" s="200"/>
      <c r="D57" s="210"/>
      <c r="E57" s="200"/>
      <c r="F57" s="209"/>
      <c r="G57" s="209"/>
      <c r="H57" s="203"/>
      <c r="I57" s="201"/>
      <c r="J57" s="203"/>
      <c r="K57" s="201"/>
      <c r="L57" s="203"/>
      <c r="M57" s="201"/>
      <c r="N57" s="203"/>
    </row>
    <row r="58" spans="1:14" s="194" customFormat="1" ht="18.95" customHeight="1" x14ac:dyDescent="0.5">
      <c r="A58" s="195"/>
      <c r="B58" s="195" t="s">
        <v>39</v>
      </c>
      <c r="C58" s="195"/>
      <c r="D58" s="206"/>
      <c r="E58" s="195"/>
      <c r="F58" s="204">
        <v>21</v>
      </c>
      <c r="G58" s="204"/>
      <c r="H58" s="203">
        <v>14412024</v>
      </c>
      <c r="I58" s="201"/>
      <c r="J58" s="205" t="s">
        <v>10</v>
      </c>
      <c r="K58" s="201"/>
      <c r="L58" s="203">
        <v>6198436</v>
      </c>
      <c r="M58" s="201"/>
      <c r="N58" s="205" t="s">
        <v>10</v>
      </c>
    </row>
    <row r="59" spans="1:14" s="194" customFormat="1" ht="18.95" customHeight="1" x14ac:dyDescent="0.5">
      <c r="A59" s="195"/>
      <c r="B59" s="211" t="s">
        <v>40</v>
      </c>
      <c r="C59" s="195"/>
      <c r="D59" s="206"/>
      <c r="E59" s="195"/>
      <c r="F59" s="197">
        <v>18</v>
      </c>
      <c r="G59" s="197"/>
      <c r="H59" s="205" t="s">
        <v>10</v>
      </c>
      <c r="I59" s="201"/>
      <c r="J59" s="205">
        <v>341597</v>
      </c>
      <c r="K59" s="201"/>
      <c r="L59" s="205" t="s">
        <v>10</v>
      </c>
      <c r="M59" s="201"/>
      <c r="N59" s="205" t="s">
        <v>10</v>
      </c>
    </row>
    <row r="60" spans="1:14" s="194" customFormat="1" ht="18.95" customHeight="1" x14ac:dyDescent="0.5">
      <c r="A60" s="195"/>
      <c r="B60" s="195" t="s">
        <v>41</v>
      </c>
      <c r="C60" s="195"/>
      <c r="D60" s="206"/>
      <c r="E60" s="195"/>
      <c r="F60" s="197">
        <v>22</v>
      </c>
      <c r="G60" s="197"/>
      <c r="H60" s="203">
        <v>19102926</v>
      </c>
      <c r="I60" s="201"/>
      <c r="J60" s="203">
        <v>19791701</v>
      </c>
      <c r="K60" s="201"/>
      <c r="L60" s="203">
        <v>13027769</v>
      </c>
      <c r="M60" s="201"/>
      <c r="N60" s="203">
        <v>14270304</v>
      </c>
    </row>
    <row r="61" spans="1:14" s="194" customFormat="1" ht="18.95" customHeight="1" x14ac:dyDescent="0.5">
      <c r="A61" s="195"/>
      <c r="B61" s="195" t="s">
        <v>42</v>
      </c>
      <c r="C61" s="195"/>
      <c r="D61" s="206"/>
      <c r="E61" s="195"/>
      <c r="F61" s="197"/>
      <c r="G61" s="197"/>
      <c r="H61" s="208">
        <v>575902</v>
      </c>
      <c r="I61" s="201"/>
      <c r="J61" s="212" t="s">
        <v>10</v>
      </c>
      <c r="K61" s="201"/>
      <c r="L61" s="208">
        <v>320897</v>
      </c>
      <c r="M61" s="201"/>
      <c r="N61" s="212" t="s">
        <v>10</v>
      </c>
    </row>
    <row r="62" spans="1:14" s="194" customFormat="1" ht="18.95" customHeight="1" x14ac:dyDescent="0.5">
      <c r="A62" s="195"/>
      <c r="B62" s="195"/>
      <c r="C62" s="195"/>
      <c r="D62" s="195" t="s">
        <v>43</v>
      </c>
      <c r="E62" s="195"/>
      <c r="F62" s="207"/>
      <c r="G62" s="207"/>
      <c r="H62" s="208">
        <v>34090852</v>
      </c>
      <c r="I62" s="201"/>
      <c r="J62" s="208">
        <v>20133298</v>
      </c>
      <c r="K62" s="201"/>
      <c r="L62" s="208">
        <v>19547102</v>
      </c>
      <c r="M62" s="201"/>
      <c r="N62" s="208">
        <v>14270304</v>
      </c>
    </row>
    <row r="63" spans="1:14" s="194" customFormat="1" ht="18.95" customHeight="1" thickBot="1" x14ac:dyDescent="0.55000000000000004">
      <c r="A63" s="200" t="s">
        <v>44</v>
      </c>
      <c r="B63" s="200"/>
      <c r="C63" s="200"/>
      <c r="D63" s="210"/>
      <c r="E63" s="200"/>
      <c r="F63" s="197"/>
      <c r="G63" s="197"/>
      <c r="H63" s="213">
        <v>73511692</v>
      </c>
      <c r="I63" s="201"/>
      <c r="J63" s="213">
        <v>71436994</v>
      </c>
      <c r="K63" s="201"/>
      <c r="L63" s="213">
        <v>40499838</v>
      </c>
      <c r="M63" s="201"/>
      <c r="N63" s="213">
        <v>41233912</v>
      </c>
    </row>
    <row r="64" spans="1:14" s="194" customFormat="1" ht="18.95" customHeight="1" thickTop="1" x14ac:dyDescent="0.5">
      <c r="A64" s="214" t="s">
        <v>45</v>
      </c>
      <c r="B64" s="200"/>
      <c r="C64" s="200"/>
      <c r="D64" s="215"/>
      <c r="E64" s="200"/>
      <c r="F64" s="197"/>
      <c r="G64" s="197"/>
      <c r="H64" s="202"/>
      <c r="I64" s="195" t="e">
        <v>#REF!</v>
      </c>
      <c r="J64" s="202"/>
      <c r="K64" s="195" t="e">
        <v>#REF!</v>
      </c>
      <c r="L64" s="202"/>
      <c r="M64" s="195"/>
      <c r="N64" s="202"/>
    </row>
    <row r="65" spans="1:14" s="194" customFormat="1" ht="18.95" customHeight="1" x14ac:dyDescent="0.5">
      <c r="A65" s="211"/>
      <c r="B65" s="195" t="s">
        <v>46</v>
      </c>
      <c r="C65" s="195"/>
      <c r="D65" s="206"/>
      <c r="E65" s="195"/>
      <c r="F65" s="197"/>
      <c r="G65" s="197"/>
      <c r="H65" s="202"/>
      <c r="I65" s="195"/>
      <c r="J65" s="202"/>
      <c r="K65" s="195"/>
      <c r="L65" s="202"/>
      <c r="M65" s="195"/>
      <c r="N65" s="202"/>
    </row>
    <row r="66" spans="1:14" s="194" customFormat="1" ht="18.95" customHeight="1" x14ac:dyDescent="0.5">
      <c r="A66" s="195"/>
      <c r="B66" s="195"/>
      <c r="C66" s="195" t="s">
        <v>47</v>
      </c>
      <c r="D66" s="206"/>
      <c r="E66" s="195"/>
      <c r="F66" s="197"/>
      <c r="G66" s="197"/>
      <c r="H66" s="202"/>
      <c r="I66" s="195"/>
      <c r="J66" s="202"/>
      <c r="K66" s="195"/>
      <c r="L66" s="202"/>
      <c r="M66" s="195"/>
      <c r="N66" s="202"/>
    </row>
    <row r="67" spans="1:14" s="194" customFormat="1" ht="18.95" customHeight="1" thickBot="1" x14ac:dyDescent="0.55000000000000004">
      <c r="A67" s="195"/>
      <c r="B67" s="195"/>
      <c r="C67" s="195"/>
      <c r="D67" s="195" t="s">
        <v>48</v>
      </c>
      <c r="E67" s="195"/>
      <c r="F67" s="197"/>
      <c r="G67" s="197"/>
      <c r="H67" s="216">
        <v>67000000</v>
      </c>
      <c r="I67" s="195"/>
      <c r="J67" s="216">
        <v>67000000</v>
      </c>
      <c r="K67" s="195"/>
      <c r="L67" s="216">
        <v>67000000</v>
      </c>
      <c r="M67" s="195"/>
      <c r="N67" s="216">
        <v>67000000</v>
      </c>
    </row>
    <row r="68" spans="1:14" s="194" customFormat="1" ht="18.95" customHeight="1" thickTop="1" x14ac:dyDescent="0.5">
      <c r="A68" s="195"/>
      <c r="B68" s="195"/>
      <c r="C68" s="195" t="s">
        <v>49</v>
      </c>
      <c r="D68" s="206"/>
      <c r="E68" s="195"/>
      <c r="F68" s="204"/>
      <c r="G68" s="204"/>
      <c r="H68" s="203"/>
      <c r="I68" s="195"/>
      <c r="J68" s="203"/>
      <c r="K68" s="195"/>
      <c r="L68" s="203"/>
      <c r="M68" s="195"/>
      <c r="N68" s="203"/>
    </row>
    <row r="69" spans="1:14" s="194" customFormat="1" ht="18.95" customHeight="1" x14ac:dyDescent="0.5">
      <c r="A69" s="195"/>
      <c r="B69" s="195"/>
      <c r="C69" s="195"/>
      <c r="D69" s="195" t="s">
        <v>48</v>
      </c>
      <c r="E69" s="195"/>
      <c r="F69" s="204"/>
      <c r="G69" s="204"/>
      <c r="H69" s="203">
        <v>67000000</v>
      </c>
      <c r="I69" s="195"/>
      <c r="J69" s="203">
        <v>67000000</v>
      </c>
      <c r="K69" s="195"/>
      <c r="L69" s="203">
        <v>67000000</v>
      </c>
      <c r="M69" s="195"/>
      <c r="N69" s="203">
        <v>67000000</v>
      </c>
    </row>
    <row r="70" spans="1:14" s="194" customFormat="1" ht="18.95" customHeight="1" x14ac:dyDescent="0.5">
      <c r="A70" s="211" t="s">
        <v>50</v>
      </c>
      <c r="B70" s="211" t="s">
        <v>51</v>
      </c>
      <c r="C70" s="195"/>
      <c r="D70" s="206"/>
      <c r="E70" s="195"/>
      <c r="F70" s="204">
        <v>25</v>
      </c>
      <c r="G70" s="204"/>
      <c r="H70" s="203">
        <v>323397514</v>
      </c>
      <c r="I70" s="195"/>
      <c r="J70" s="203">
        <v>323397514</v>
      </c>
      <c r="K70" s="195"/>
      <c r="L70" s="203">
        <v>323397514</v>
      </c>
      <c r="M70" s="195"/>
      <c r="N70" s="203">
        <v>323397514</v>
      </c>
    </row>
    <row r="71" spans="1:14" s="194" customFormat="1" ht="18.95" customHeight="1" x14ac:dyDescent="0.5">
      <c r="A71" s="211"/>
      <c r="B71" s="211" t="s">
        <v>52</v>
      </c>
      <c r="C71" s="195"/>
      <c r="D71" s="206"/>
      <c r="E71" s="195"/>
      <c r="F71" s="197"/>
      <c r="G71" s="197"/>
      <c r="H71" s="203"/>
      <c r="I71" s="195"/>
      <c r="J71" s="203"/>
      <c r="K71" s="195"/>
      <c r="L71" s="203"/>
      <c r="M71" s="195"/>
      <c r="N71" s="203"/>
    </row>
    <row r="72" spans="1:14" s="194" customFormat="1" ht="18.95" customHeight="1" x14ac:dyDescent="0.5">
      <c r="A72" s="211" t="s">
        <v>50</v>
      </c>
      <c r="B72" s="211"/>
      <c r="C72" s="217" t="s">
        <v>53</v>
      </c>
      <c r="D72" s="206"/>
      <c r="E72" s="195"/>
      <c r="F72" s="197"/>
      <c r="G72" s="197"/>
      <c r="H72" s="203"/>
      <c r="I72" s="195"/>
      <c r="J72" s="203"/>
      <c r="K72" s="195"/>
      <c r="L72" s="203"/>
      <c r="M72" s="195"/>
      <c r="N72" s="203"/>
    </row>
    <row r="73" spans="1:14" s="194" customFormat="1" ht="18.95" customHeight="1" x14ac:dyDescent="0.5">
      <c r="A73" s="211" t="s">
        <v>54</v>
      </c>
      <c r="B73" s="211"/>
      <c r="C73" s="195"/>
      <c r="D73" s="217" t="s">
        <v>55</v>
      </c>
      <c r="E73" s="195"/>
      <c r="F73" s="197"/>
      <c r="G73" s="197"/>
      <c r="H73" s="203">
        <v>6467955</v>
      </c>
      <c r="I73" s="195"/>
      <c r="J73" s="203">
        <v>6328549</v>
      </c>
      <c r="K73" s="195"/>
      <c r="L73" s="203">
        <v>6467955</v>
      </c>
      <c r="M73" s="195"/>
      <c r="N73" s="203">
        <v>6328549</v>
      </c>
    </row>
    <row r="74" spans="1:14" s="194" customFormat="1" ht="18.95" customHeight="1" x14ac:dyDescent="0.5">
      <c r="A74" s="211"/>
      <c r="B74" s="211"/>
      <c r="C74" s="195" t="s">
        <v>56</v>
      </c>
      <c r="D74" s="217"/>
      <c r="E74" s="195"/>
      <c r="F74" s="197"/>
      <c r="G74" s="197"/>
      <c r="H74" s="203">
        <v>22756147</v>
      </c>
      <c r="I74" s="195"/>
      <c r="J74" s="203">
        <v>41775371</v>
      </c>
      <c r="K74" s="195"/>
      <c r="L74" s="203">
        <v>28522770</v>
      </c>
      <c r="M74" s="195"/>
      <c r="N74" s="203">
        <v>37878838</v>
      </c>
    </row>
    <row r="75" spans="1:14" s="194" customFormat="1" ht="18.95" customHeight="1" x14ac:dyDescent="0.5">
      <c r="A75" s="211" t="s">
        <v>50</v>
      </c>
      <c r="B75" s="211" t="s">
        <v>190</v>
      </c>
      <c r="C75" s="195"/>
      <c r="D75" s="206"/>
      <c r="E75" s="195"/>
      <c r="F75" s="197"/>
      <c r="G75" s="197"/>
      <c r="H75" s="208">
        <v>303565</v>
      </c>
      <c r="I75" s="195"/>
      <c r="J75" s="208">
        <v>303565</v>
      </c>
      <c r="K75" s="195"/>
      <c r="L75" s="212" t="s">
        <v>10</v>
      </c>
      <c r="M75" s="196"/>
      <c r="N75" s="212" t="s">
        <v>10</v>
      </c>
    </row>
    <row r="76" spans="1:14" s="194" customFormat="1" ht="18.95" customHeight="1" x14ac:dyDescent="0.5">
      <c r="A76" s="211"/>
      <c r="B76" s="195" t="s">
        <v>57</v>
      </c>
      <c r="C76" s="195"/>
      <c r="D76" s="195"/>
      <c r="E76" s="195"/>
      <c r="F76" s="207"/>
      <c r="G76" s="207"/>
      <c r="H76" s="203">
        <v>419925181</v>
      </c>
      <c r="I76" s="201"/>
      <c r="J76" s="203">
        <v>438804999</v>
      </c>
      <c r="K76" s="201"/>
      <c r="L76" s="205">
        <v>425388239</v>
      </c>
      <c r="M76" s="201"/>
      <c r="N76" s="205">
        <v>434604901</v>
      </c>
    </row>
    <row r="77" spans="1:14" s="194" customFormat="1" ht="18.95" customHeight="1" x14ac:dyDescent="0.5">
      <c r="A77" s="211"/>
      <c r="B77" s="211" t="s">
        <v>58</v>
      </c>
      <c r="C77" s="195"/>
      <c r="D77" s="195"/>
      <c r="E77" s="195"/>
      <c r="F77" s="220" t="s">
        <v>189</v>
      </c>
      <c r="G77" s="197"/>
      <c r="H77" s="208">
        <v>23821970</v>
      </c>
      <c r="I77" s="201"/>
      <c r="J77" s="208">
        <v>27722038</v>
      </c>
      <c r="K77" s="201"/>
      <c r="L77" s="212" t="s">
        <v>10</v>
      </c>
      <c r="M77" s="201"/>
      <c r="N77" s="212" t="s">
        <v>10</v>
      </c>
    </row>
    <row r="78" spans="1:14" s="194" customFormat="1" ht="18.95" customHeight="1" x14ac:dyDescent="0.5">
      <c r="A78" s="195"/>
      <c r="B78" s="195"/>
      <c r="C78" s="195"/>
      <c r="D78" s="195" t="s">
        <v>59</v>
      </c>
      <c r="E78" s="195"/>
      <c r="F78" s="197"/>
      <c r="G78" s="197"/>
      <c r="H78" s="208">
        <v>443747151</v>
      </c>
      <c r="I78" s="201"/>
      <c r="J78" s="208">
        <v>466527037</v>
      </c>
      <c r="K78" s="201"/>
      <c r="L78" s="208">
        <v>425388239</v>
      </c>
      <c r="M78" s="201"/>
      <c r="N78" s="208">
        <v>434604901</v>
      </c>
    </row>
    <row r="79" spans="1:14" s="194" customFormat="1" ht="18.95" customHeight="1" thickBot="1" x14ac:dyDescent="0.55000000000000004">
      <c r="A79" s="200" t="s">
        <v>60</v>
      </c>
      <c r="B79" s="218"/>
      <c r="C79" s="200"/>
      <c r="D79" s="200"/>
      <c r="E79" s="200"/>
      <c r="F79" s="204"/>
      <c r="G79" s="204"/>
      <c r="H79" s="216">
        <v>517258843</v>
      </c>
      <c r="I79" s="201"/>
      <c r="J79" s="216">
        <v>537964031</v>
      </c>
      <c r="K79" s="201"/>
      <c r="L79" s="216">
        <v>465888077</v>
      </c>
      <c r="M79" s="201"/>
      <c r="N79" s="216">
        <v>475838813</v>
      </c>
    </row>
    <row r="80" spans="1:14" ht="15" customHeight="1" thickTop="1" x14ac:dyDescent="0.5"/>
  </sheetData>
  <mergeCells count="20">
    <mergeCell ref="E49:G49"/>
    <mergeCell ref="H8:J8"/>
    <mergeCell ref="L8:N8"/>
    <mergeCell ref="E9:G9"/>
    <mergeCell ref="A41:N41"/>
    <mergeCell ref="A42:N42"/>
    <mergeCell ref="A43:N43"/>
    <mergeCell ref="A44:N44"/>
    <mergeCell ref="A46:N46"/>
    <mergeCell ref="H47:N47"/>
    <mergeCell ref="H48:J48"/>
    <mergeCell ref="L48:N48"/>
    <mergeCell ref="F12:G12"/>
    <mergeCell ref="F14:G14"/>
    <mergeCell ref="H7:N7"/>
    <mergeCell ref="A1:N1"/>
    <mergeCell ref="A2:N2"/>
    <mergeCell ref="A3:N3"/>
    <mergeCell ref="A4:N4"/>
    <mergeCell ref="A6:N6"/>
  </mergeCells>
  <pageMargins left="0.98425196850393704" right="0.78740157480314965" top="0.78740157480314965" bottom="0.98425196850393704" header="0.78740157480314965" footer="0.98425196850393704"/>
  <pageSetup paperSize="9" scale="95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4E222-EC54-4CD2-B88D-F70572D2F58F}">
  <sheetPr>
    <tabColor rgb="FF008080"/>
  </sheetPr>
  <dimension ref="A1:N45"/>
  <sheetViews>
    <sheetView view="pageBreakPreview" zoomScaleNormal="140" zoomScaleSheetLayoutView="100" workbookViewId="0">
      <selection sqref="A1:N1"/>
    </sheetView>
  </sheetViews>
  <sheetFormatPr defaultColWidth="10.140625" defaultRowHeight="15" customHeight="1" x14ac:dyDescent="0.5"/>
  <cols>
    <col min="1" max="3" width="1.42578125" style="227" customWidth="1"/>
    <col min="4" max="4" width="34.28515625" style="227" customWidth="1"/>
    <col min="5" max="5" width="4" style="227" customWidth="1"/>
    <col min="6" max="6" width="2.28515625" style="227" customWidth="1"/>
    <col min="7" max="7" width="0.85546875" style="227" customWidth="1"/>
    <col min="8" max="8" width="11.7109375" style="227" customWidth="1"/>
    <col min="9" max="9" width="0.85546875" style="227" customWidth="1"/>
    <col min="10" max="10" width="11.7109375" style="227" customWidth="1"/>
    <col min="11" max="11" width="0.85546875" style="227" customWidth="1"/>
    <col min="12" max="12" width="11.7109375" style="227" customWidth="1"/>
    <col min="13" max="13" width="0.85546875" style="227" customWidth="1"/>
    <col min="14" max="14" width="11.7109375" style="227" customWidth="1"/>
    <col min="15" max="16384" width="10.140625" style="227"/>
  </cols>
  <sheetData>
    <row r="1" spans="1:14" ht="21" customHeight="1" x14ac:dyDescent="0.5">
      <c r="A1" s="244" t="s">
        <v>163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</row>
    <row r="2" spans="1:14" ht="21.75" x14ac:dyDescent="0.5">
      <c r="A2" s="1"/>
      <c r="B2" s="246" t="s">
        <v>0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</row>
    <row r="3" spans="1:14" ht="21.75" x14ac:dyDescent="0.5">
      <c r="A3" s="1"/>
      <c r="B3" s="246" t="s">
        <v>62</v>
      </c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</row>
    <row r="4" spans="1:14" ht="21.75" x14ac:dyDescent="0.5">
      <c r="A4" s="246" t="s">
        <v>156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</row>
    <row r="5" spans="1:14" ht="9.9499999999999993" customHeight="1" x14ac:dyDescent="0.5">
      <c r="A5" s="2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 ht="15.95" customHeight="1" x14ac:dyDescent="0.5">
      <c r="A6" s="11"/>
      <c r="B6" s="228"/>
      <c r="C6" s="228"/>
      <c r="D6" s="228"/>
      <c r="E6" s="228"/>
      <c r="F6" s="228"/>
      <c r="G6" s="228"/>
      <c r="H6" s="242" t="s">
        <v>3</v>
      </c>
      <c r="I6" s="243"/>
      <c r="J6" s="243"/>
      <c r="K6" s="243"/>
      <c r="L6" s="243"/>
      <c r="M6" s="243"/>
      <c r="N6" s="243"/>
    </row>
    <row r="7" spans="1:14" ht="15.95" customHeight="1" x14ac:dyDescent="0.5">
      <c r="A7" s="11"/>
      <c r="B7" s="11"/>
      <c r="C7" s="11"/>
      <c r="D7" s="11"/>
      <c r="E7" s="11"/>
      <c r="F7" s="11"/>
      <c r="G7" s="11"/>
      <c r="H7" s="247" t="s">
        <v>4</v>
      </c>
      <c r="I7" s="243"/>
      <c r="J7" s="243"/>
      <c r="K7" s="11"/>
      <c r="L7" s="247" t="s">
        <v>5</v>
      </c>
      <c r="M7" s="243"/>
      <c r="N7" s="243"/>
    </row>
    <row r="8" spans="1:14" ht="15.95" customHeight="1" x14ac:dyDescent="0.5">
      <c r="A8" s="11"/>
      <c r="B8" s="11"/>
      <c r="C8" s="11"/>
      <c r="D8" s="242" t="s">
        <v>30</v>
      </c>
      <c r="E8" s="243"/>
      <c r="F8" s="243"/>
      <c r="G8" s="226"/>
      <c r="H8" s="102" t="s">
        <v>63</v>
      </c>
      <c r="I8" s="228"/>
      <c r="J8" s="102">
        <v>2562</v>
      </c>
      <c r="K8" s="228"/>
      <c r="L8" s="102" t="s">
        <v>63</v>
      </c>
      <c r="M8" s="228"/>
      <c r="N8" s="102">
        <v>2562</v>
      </c>
    </row>
    <row r="9" spans="1:14" ht="15.95" customHeight="1" x14ac:dyDescent="0.5">
      <c r="A9" s="11" t="s">
        <v>64</v>
      </c>
      <c r="B9" s="11"/>
      <c r="C9" s="11"/>
      <c r="D9" s="11"/>
      <c r="E9" s="226">
        <v>30</v>
      </c>
      <c r="F9" s="228"/>
      <c r="G9" s="228"/>
      <c r="H9" s="7">
        <v>160570755</v>
      </c>
      <c r="I9" s="228"/>
      <c r="J9" s="13">
        <v>196478583</v>
      </c>
      <c r="K9" s="228"/>
      <c r="L9" s="13">
        <v>77487390</v>
      </c>
      <c r="M9" s="228"/>
      <c r="N9" s="13">
        <v>94550139</v>
      </c>
    </row>
    <row r="10" spans="1:14" ht="15.95" customHeight="1" x14ac:dyDescent="0.5">
      <c r="A10" s="12" t="s">
        <v>65</v>
      </c>
      <c r="B10" s="11"/>
      <c r="C10" s="11"/>
      <c r="D10" s="11"/>
      <c r="E10" s="11"/>
      <c r="F10" s="228"/>
      <c r="G10" s="228"/>
      <c r="H10" s="103">
        <v>77674861</v>
      </c>
      <c r="I10" s="228"/>
      <c r="J10" s="104">
        <v>89834400</v>
      </c>
      <c r="K10" s="228"/>
      <c r="L10" s="104">
        <v>31717508</v>
      </c>
      <c r="M10" s="228"/>
      <c r="N10" s="104">
        <v>37515697</v>
      </c>
    </row>
    <row r="11" spans="1:14" ht="17.100000000000001" customHeight="1" x14ac:dyDescent="0.5">
      <c r="A11" s="12" t="s">
        <v>66</v>
      </c>
      <c r="B11" s="11"/>
      <c r="C11" s="11"/>
      <c r="D11" s="11"/>
      <c r="E11" s="226">
        <v>31</v>
      </c>
      <c r="F11" s="228"/>
      <c r="G11" s="228"/>
      <c r="H11" s="104">
        <v>82895894</v>
      </c>
      <c r="I11" s="228"/>
      <c r="J11" s="104">
        <v>106644183</v>
      </c>
      <c r="K11" s="228"/>
      <c r="L11" s="104">
        <v>45769882</v>
      </c>
      <c r="M11" s="228"/>
      <c r="N11" s="104">
        <v>57034442</v>
      </c>
    </row>
    <row r="12" spans="1:14" ht="15.95" customHeight="1" x14ac:dyDescent="0.5">
      <c r="A12" s="12" t="s">
        <v>67</v>
      </c>
      <c r="B12" s="11"/>
      <c r="C12" s="11"/>
      <c r="D12" s="11"/>
      <c r="E12" s="226"/>
      <c r="F12" s="228"/>
      <c r="G12" s="228"/>
      <c r="H12" s="7"/>
      <c r="I12" s="228"/>
      <c r="J12" s="13"/>
      <c r="K12" s="228"/>
      <c r="L12" s="13"/>
      <c r="M12" s="228"/>
      <c r="N12" s="13"/>
    </row>
    <row r="13" spans="1:14" ht="15.95" customHeight="1" x14ac:dyDescent="0.5">
      <c r="A13" s="12"/>
      <c r="B13" s="11" t="s">
        <v>84</v>
      </c>
      <c r="C13" s="11"/>
      <c r="D13" s="11"/>
      <c r="E13" s="222">
        <v>14.3</v>
      </c>
      <c r="F13" s="228"/>
      <c r="G13" s="228"/>
      <c r="H13" s="13" t="s">
        <v>10</v>
      </c>
      <c r="I13" s="228"/>
      <c r="J13" s="13" t="s">
        <v>10</v>
      </c>
      <c r="K13" s="228"/>
      <c r="L13" s="13">
        <v>9690000</v>
      </c>
      <c r="M13" s="228"/>
      <c r="N13" s="13">
        <v>6018000</v>
      </c>
    </row>
    <row r="14" spans="1:14" ht="15.95" customHeight="1" x14ac:dyDescent="0.5">
      <c r="A14" s="11"/>
      <c r="B14" s="12" t="s">
        <v>68</v>
      </c>
      <c r="C14" s="12"/>
      <c r="D14" s="12"/>
      <c r="E14" s="226"/>
      <c r="F14" s="228"/>
      <c r="G14" s="228"/>
      <c r="H14" s="7">
        <v>5108601</v>
      </c>
      <c r="I14" s="228"/>
      <c r="J14" s="13">
        <v>7585161</v>
      </c>
      <c r="K14" s="228"/>
      <c r="L14" s="13">
        <v>5129080</v>
      </c>
      <c r="M14" s="228"/>
      <c r="N14" s="13">
        <v>7590879</v>
      </c>
    </row>
    <row r="15" spans="1:14" ht="15.95" customHeight="1" x14ac:dyDescent="0.5">
      <c r="A15" s="11"/>
      <c r="B15" s="12" t="s">
        <v>69</v>
      </c>
      <c r="C15" s="12"/>
      <c r="D15" s="12"/>
      <c r="E15" s="226"/>
      <c r="F15" s="228"/>
      <c r="G15" s="228"/>
      <c r="H15" s="103">
        <v>883989</v>
      </c>
      <c r="I15" s="228"/>
      <c r="J15" s="104">
        <v>1197485</v>
      </c>
      <c r="K15" s="228"/>
      <c r="L15" s="104">
        <v>1343604</v>
      </c>
      <c r="M15" s="228"/>
      <c r="N15" s="104">
        <v>1947326</v>
      </c>
    </row>
    <row r="16" spans="1:14" ht="15.95" customHeight="1" x14ac:dyDescent="0.5">
      <c r="B16" s="12" t="s">
        <v>70</v>
      </c>
      <c r="D16" s="12"/>
      <c r="E16" s="226"/>
      <c r="F16" s="228"/>
      <c r="G16" s="228"/>
      <c r="H16" s="104">
        <v>5992590</v>
      </c>
      <c r="I16" s="228"/>
      <c r="J16" s="104">
        <v>8782646</v>
      </c>
      <c r="K16" s="228"/>
      <c r="L16" s="104">
        <v>16162684</v>
      </c>
      <c r="M16" s="228"/>
      <c r="N16" s="104">
        <v>15556205</v>
      </c>
    </row>
    <row r="17" spans="1:14" ht="15.95" customHeight="1" x14ac:dyDescent="0.5">
      <c r="A17" s="11" t="s">
        <v>71</v>
      </c>
      <c r="B17" s="11"/>
      <c r="C17" s="11"/>
      <c r="D17" s="11"/>
      <c r="E17" s="226"/>
      <c r="F17" s="228"/>
      <c r="G17" s="228"/>
      <c r="H17" s="104">
        <v>88888484</v>
      </c>
      <c r="I17" s="228"/>
      <c r="J17" s="104">
        <v>115426829</v>
      </c>
      <c r="K17" s="228"/>
      <c r="L17" s="104">
        <v>61932566</v>
      </c>
      <c r="M17" s="228"/>
      <c r="N17" s="104">
        <v>72590647</v>
      </c>
    </row>
    <row r="18" spans="1:14" ht="15.95" customHeight="1" x14ac:dyDescent="0.5">
      <c r="A18" s="11" t="s">
        <v>72</v>
      </c>
      <c r="B18" s="11"/>
      <c r="C18" s="11"/>
      <c r="D18" s="11"/>
      <c r="E18" s="226"/>
      <c r="F18" s="228"/>
      <c r="G18" s="228"/>
      <c r="H18" s="7">
        <v>4368324</v>
      </c>
      <c r="I18" s="228"/>
      <c r="J18" s="13">
        <v>9152695</v>
      </c>
      <c r="K18" s="228"/>
      <c r="L18" s="13">
        <v>2332871</v>
      </c>
      <c r="M18" s="228"/>
      <c r="N18" s="13">
        <v>5821069</v>
      </c>
    </row>
    <row r="19" spans="1:14" ht="15.95" customHeight="1" x14ac:dyDescent="0.5">
      <c r="A19" s="11" t="s">
        <v>73</v>
      </c>
      <c r="B19" s="11"/>
      <c r="C19" s="11"/>
      <c r="D19" s="11"/>
      <c r="E19" s="226"/>
      <c r="F19" s="228"/>
      <c r="G19" s="228"/>
      <c r="H19" s="7">
        <v>81249464</v>
      </c>
      <c r="I19" s="228"/>
      <c r="J19" s="13">
        <v>77847401</v>
      </c>
      <c r="K19" s="228"/>
      <c r="L19" s="13">
        <v>52501179</v>
      </c>
      <c r="M19" s="228"/>
      <c r="N19" s="13">
        <v>48834765</v>
      </c>
    </row>
    <row r="20" spans="1:14" ht="15.95" customHeight="1" x14ac:dyDescent="0.5">
      <c r="A20" s="11" t="s">
        <v>154</v>
      </c>
      <c r="B20" s="11"/>
      <c r="C20" s="11"/>
      <c r="D20" s="11"/>
      <c r="E20" s="222">
        <v>14.1</v>
      </c>
      <c r="F20" s="228"/>
      <c r="G20" s="228"/>
      <c r="H20" s="104" t="s">
        <v>10</v>
      </c>
      <c r="I20" s="150"/>
      <c r="J20" s="104">
        <v>12631368</v>
      </c>
      <c r="K20" s="150"/>
      <c r="L20" s="104">
        <v>3923748</v>
      </c>
      <c r="M20" s="150"/>
      <c r="N20" s="104">
        <v>12186177</v>
      </c>
    </row>
    <row r="21" spans="1:14" ht="15.95" customHeight="1" x14ac:dyDescent="0.5">
      <c r="A21" s="11" t="s">
        <v>74</v>
      </c>
      <c r="B21" s="11"/>
      <c r="C21" s="11"/>
      <c r="D21" s="11"/>
      <c r="E21" s="226"/>
      <c r="F21" s="228"/>
      <c r="G21" s="228"/>
      <c r="H21" s="104">
        <v>85617788</v>
      </c>
      <c r="I21" s="228"/>
      <c r="J21" s="104">
        <v>99631464</v>
      </c>
      <c r="K21" s="228"/>
      <c r="L21" s="104">
        <v>58757798</v>
      </c>
      <c r="M21" s="228"/>
      <c r="N21" s="104">
        <v>66842011</v>
      </c>
    </row>
    <row r="22" spans="1:14" ht="15.95" customHeight="1" x14ac:dyDescent="0.5">
      <c r="A22" s="11" t="s">
        <v>176</v>
      </c>
      <c r="B22" s="11"/>
      <c r="C22" s="11"/>
      <c r="D22" s="11"/>
      <c r="E22" s="226"/>
      <c r="F22" s="228"/>
      <c r="G22" s="228"/>
      <c r="H22" s="107">
        <v>3270696</v>
      </c>
      <c r="I22" s="228"/>
      <c r="J22" s="107">
        <v>15795365</v>
      </c>
      <c r="K22" s="228"/>
      <c r="L22" s="107">
        <v>3174768</v>
      </c>
      <c r="M22" s="228"/>
      <c r="N22" s="107">
        <v>5748636</v>
      </c>
    </row>
    <row r="23" spans="1:14" ht="15.95" customHeight="1" x14ac:dyDescent="0.5">
      <c r="A23" s="12" t="s">
        <v>75</v>
      </c>
      <c r="B23" s="11"/>
      <c r="C23" s="11"/>
      <c r="D23" s="11"/>
      <c r="E23" s="226"/>
      <c r="F23" s="228"/>
      <c r="G23" s="228"/>
      <c r="H23" s="103">
        <v>428406</v>
      </c>
      <c r="I23" s="228"/>
      <c r="J23" s="104">
        <v>6497</v>
      </c>
      <c r="K23" s="228"/>
      <c r="L23" s="104">
        <v>179730</v>
      </c>
      <c r="M23" s="228"/>
      <c r="N23" s="104" t="s">
        <v>10</v>
      </c>
    </row>
    <row r="24" spans="1:14" ht="15.95" customHeight="1" x14ac:dyDescent="0.5">
      <c r="A24" s="12" t="s">
        <v>177</v>
      </c>
      <c r="B24" s="11"/>
      <c r="C24" s="11"/>
      <c r="D24" s="11"/>
      <c r="E24" s="226"/>
      <c r="F24" s="228"/>
      <c r="G24" s="228"/>
      <c r="H24" s="107">
        <v>2842290</v>
      </c>
      <c r="I24" s="228"/>
      <c r="J24" s="107">
        <v>15788868</v>
      </c>
      <c r="K24" s="228"/>
      <c r="L24" s="107">
        <v>2995038</v>
      </c>
      <c r="M24" s="228">
        <v>2</v>
      </c>
      <c r="N24" s="107">
        <v>5748636</v>
      </c>
    </row>
    <row r="25" spans="1:14" ht="15.95" customHeight="1" x14ac:dyDescent="0.5">
      <c r="A25" s="12" t="s">
        <v>178</v>
      </c>
      <c r="B25" s="11"/>
      <c r="C25" s="11"/>
      <c r="D25" s="11"/>
      <c r="E25" s="226">
        <v>23</v>
      </c>
      <c r="F25" s="228"/>
      <c r="G25" s="228"/>
      <c r="H25" s="105">
        <v>3406045</v>
      </c>
      <c r="I25" s="228"/>
      <c r="J25" s="108">
        <v>4352951</v>
      </c>
      <c r="K25" s="228"/>
      <c r="L25" s="108">
        <v>206918</v>
      </c>
      <c r="M25" s="228">
        <v>6</v>
      </c>
      <c r="N25" s="108">
        <v>1527168</v>
      </c>
    </row>
    <row r="26" spans="1:14" ht="15.95" customHeight="1" x14ac:dyDescent="0.5">
      <c r="A26" s="17" t="s">
        <v>160</v>
      </c>
      <c r="B26" s="18"/>
      <c r="C26" s="18"/>
      <c r="D26" s="18"/>
      <c r="E26" s="226"/>
      <c r="F26" s="19"/>
      <c r="G26" s="19"/>
      <c r="H26" s="108">
        <v>-563755</v>
      </c>
      <c r="I26" s="19"/>
      <c r="J26" s="108">
        <v>11435917</v>
      </c>
      <c r="K26" s="19"/>
      <c r="L26" s="108">
        <v>2788120</v>
      </c>
      <c r="M26" s="19"/>
      <c r="N26" s="108">
        <v>4221468</v>
      </c>
    </row>
    <row r="27" spans="1:14" ht="15.95" customHeight="1" x14ac:dyDescent="0.5">
      <c r="A27" s="12" t="s">
        <v>76</v>
      </c>
      <c r="B27" s="11"/>
      <c r="C27" s="11"/>
      <c r="D27" s="11"/>
      <c r="E27" s="226"/>
      <c r="F27" s="228"/>
      <c r="G27" s="228"/>
      <c r="H27" s="13"/>
      <c r="I27" s="228"/>
      <c r="J27" s="13"/>
      <c r="K27" s="228"/>
      <c r="L27" s="13"/>
      <c r="M27" s="228"/>
      <c r="N27" s="13"/>
    </row>
    <row r="28" spans="1:14" ht="15.95" customHeight="1" x14ac:dyDescent="0.5">
      <c r="A28" s="12"/>
      <c r="B28" s="11" t="s">
        <v>77</v>
      </c>
      <c r="C28" s="11"/>
      <c r="D28" s="11"/>
      <c r="E28" s="226"/>
      <c r="F28" s="228"/>
      <c r="G28" s="228"/>
      <c r="H28" s="13"/>
      <c r="I28" s="228"/>
      <c r="J28" s="13"/>
      <c r="K28" s="228"/>
      <c r="L28" s="13"/>
      <c r="M28" s="228"/>
      <c r="N28" s="13"/>
    </row>
    <row r="29" spans="1:14" ht="15.95" customHeight="1" x14ac:dyDescent="0.5">
      <c r="A29" s="12"/>
      <c r="B29" s="11"/>
      <c r="C29" s="11" t="s">
        <v>166</v>
      </c>
      <c r="D29" s="11"/>
      <c r="E29" s="226"/>
      <c r="F29" s="228"/>
      <c r="G29" s="228"/>
      <c r="H29" s="13"/>
      <c r="I29" s="228"/>
      <c r="J29" s="13"/>
      <c r="K29" s="228"/>
      <c r="L29" s="13"/>
      <c r="M29" s="228"/>
      <c r="N29" s="13"/>
    </row>
    <row r="30" spans="1:14" ht="15.95" customHeight="1" x14ac:dyDescent="0.5">
      <c r="A30" s="12"/>
      <c r="B30" s="11"/>
      <c r="C30" s="11"/>
      <c r="D30" s="11" t="s">
        <v>78</v>
      </c>
      <c r="E30" s="226"/>
      <c r="F30" s="228"/>
      <c r="G30" s="228"/>
      <c r="H30" s="104">
        <v>2153117</v>
      </c>
      <c r="I30" s="228"/>
      <c r="J30" s="108">
        <v>-1952820</v>
      </c>
      <c r="K30" s="229"/>
      <c r="L30" s="108">
        <v>2144140</v>
      </c>
      <c r="M30" s="229"/>
      <c r="N30" s="108">
        <v>-1678118</v>
      </c>
    </row>
    <row r="31" spans="1:14" ht="15.95" customHeight="1" x14ac:dyDescent="0.5">
      <c r="A31" s="12" t="s">
        <v>167</v>
      </c>
      <c r="B31" s="11"/>
      <c r="C31" s="11"/>
      <c r="D31" s="11"/>
      <c r="E31" s="226"/>
      <c r="F31" s="228"/>
      <c r="G31" s="228"/>
      <c r="H31" s="108">
        <v>2153117</v>
      </c>
      <c r="I31" s="228"/>
      <c r="J31" s="108">
        <v>-1952820</v>
      </c>
      <c r="K31" s="229"/>
      <c r="L31" s="108">
        <v>2144140</v>
      </c>
      <c r="M31" s="229"/>
      <c r="N31" s="108">
        <v>-1678118</v>
      </c>
    </row>
    <row r="32" spans="1:14" ht="15.95" customHeight="1" thickBot="1" x14ac:dyDescent="0.55000000000000004">
      <c r="A32" s="18" t="s">
        <v>179</v>
      </c>
      <c r="B32" s="11"/>
      <c r="C32" s="11"/>
      <c r="D32" s="11"/>
      <c r="E32" s="11"/>
      <c r="F32" s="11"/>
      <c r="G32" s="11"/>
      <c r="H32" s="106">
        <v>1589362</v>
      </c>
      <c r="I32" s="228"/>
      <c r="J32" s="106">
        <v>9483097</v>
      </c>
      <c r="K32" s="229"/>
      <c r="L32" s="106">
        <v>4932260</v>
      </c>
      <c r="M32" s="229"/>
      <c r="N32" s="106">
        <v>2543350</v>
      </c>
    </row>
    <row r="33" spans="1:14" ht="15.95" customHeight="1" thickTop="1" x14ac:dyDescent="0.5">
      <c r="A33" s="18"/>
      <c r="B33" s="11"/>
      <c r="C33" s="11"/>
      <c r="D33" s="11"/>
      <c r="E33" s="11"/>
      <c r="F33" s="11"/>
      <c r="G33" s="11"/>
      <c r="H33" s="8"/>
      <c r="I33" s="228"/>
      <c r="J33" s="13"/>
      <c r="K33" s="228"/>
      <c r="L33" s="13"/>
      <c r="M33" s="228"/>
      <c r="N33" s="13"/>
    </row>
    <row r="34" spans="1:14" ht="15.95" customHeight="1" x14ac:dyDescent="0.5">
      <c r="A34" s="18" t="s">
        <v>79</v>
      </c>
      <c r="B34" s="18"/>
      <c r="C34" s="11"/>
      <c r="D34" s="18"/>
      <c r="E34" s="19"/>
      <c r="F34" s="19"/>
      <c r="G34" s="19"/>
      <c r="H34" s="21"/>
      <c r="I34" s="19"/>
      <c r="J34" s="109"/>
      <c r="K34" s="19"/>
      <c r="L34" s="109"/>
      <c r="M34" s="19"/>
      <c r="N34" s="109"/>
    </row>
    <row r="35" spans="1:14" ht="15.95" customHeight="1" x14ac:dyDescent="0.5">
      <c r="A35" s="11"/>
      <c r="B35" s="11" t="s">
        <v>80</v>
      </c>
      <c r="C35" s="11"/>
      <c r="D35" s="11"/>
      <c r="E35" s="19"/>
      <c r="F35" s="19"/>
      <c r="G35" s="19"/>
      <c r="H35" s="22">
        <v>-6331838</v>
      </c>
      <c r="I35" s="19"/>
      <c r="J35" s="23">
        <v>2315276</v>
      </c>
      <c r="K35" s="175"/>
      <c r="L35" s="110">
        <v>2788120</v>
      </c>
      <c r="M35" s="175"/>
      <c r="N35" s="14">
        <v>4221468</v>
      </c>
    </row>
    <row r="36" spans="1:14" ht="15.95" customHeight="1" x14ac:dyDescent="0.5">
      <c r="A36" s="11"/>
      <c r="B36" s="11" t="s">
        <v>81</v>
      </c>
      <c r="C36" s="11"/>
      <c r="D36" s="11"/>
      <c r="E36" s="19"/>
      <c r="F36" s="19"/>
      <c r="G36" s="19"/>
      <c r="H36" s="108">
        <v>5768083</v>
      </c>
      <c r="I36" s="19"/>
      <c r="J36" s="23">
        <v>9120641</v>
      </c>
      <c r="K36" s="175"/>
      <c r="L36" s="32" t="s">
        <v>10</v>
      </c>
      <c r="M36" s="175"/>
      <c r="N36" s="32" t="s">
        <v>10</v>
      </c>
    </row>
    <row r="37" spans="1:14" ht="15.95" customHeight="1" thickBot="1" x14ac:dyDescent="0.55000000000000004">
      <c r="A37" s="11"/>
      <c r="B37" s="18"/>
      <c r="C37" s="18"/>
      <c r="D37" s="18"/>
      <c r="E37" s="19"/>
      <c r="F37" s="19"/>
      <c r="G37" s="19"/>
      <c r="H37" s="106">
        <v>-563755</v>
      </c>
      <c r="I37" s="19"/>
      <c r="J37" s="106">
        <v>11435917</v>
      </c>
      <c r="K37" s="175"/>
      <c r="L37" s="106">
        <v>2788120</v>
      </c>
      <c r="M37" s="175"/>
      <c r="N37" s="106">
        <v>4221468</v>
      </c>
    </row>
    <row r="38" spans="1:14" ht="15.95" customHeight="1" thickTop="1" x14ac:dyDescent="0.5">
      <c r="A38" s="18" t="s">
        <v>183</v>
      </c>
      <c r="B38" s="18"/>
      <c r="C38" s="18"/>
      <c r="D38" s="11"/>
      <c r="E38" s="19"/>
      <c r="F38" s="19"/>
      <c r="G38" s="19"/>
      <c r="H38" s="21"/>
      <c r="I38" s="19"/>
      <c r="J38" s="109"/>
      <c r="K38" s="175"/>
      <c r="L38" s="109"/>
      <c r="M38" s="175"/>
      <c r="N38" s="109"/>
    </row>
    <row r="39" spans="1:14" ht="15.95" customHeight="1" x14ac:dyDescent="0.5">
      <c r="A39" s="11"/>
      <c r="B39" s="11" t="s">
        <v>80</v>
      </c>
      <c r="C39" s="12"/>
      <c r="D39" s="11"/>
      <c r="E39" s="19"/>
      <c r="F39" s="19"/>
      <c r="G39" s="19"/>
      <c r="H39" s="22">
        <v>-4183119</v>
      </c>
      <c r="I39" s="19"/>
      <c r="J39" s="23">
        <v>362456</v>
      </c>
      <c r="K39" s="175"/>
      <c r="L39" s="110">
        <v>4932260</v>
      </c>
      <c r="M39" s="175"/>
      <c r="N39" s="14">
        <v>2543350</v>
      </c>
    </row>
    <row r="40" spans="1:14" ht="15.95" customHeight="1" x14ac:dyDescent="0.5">
      <c r="A40" s="11"/>
      <c r="B40" s="11" t="s">
        <v>81</v>
      </c>
      <c r="C40" s="12"/>
      <c r="D40" s="11"/>
      <c r="E40" s="19"/>
      <c r="F40" s="19"/>
      <c r="G40" s="19"/>
      <c r="H40" s="108">
        <v>5772481</v>
      </c>
      <c r="I40" s="19"/>
      <c r="J40" s="23">
        <v>9120641</v>
      </c>
      <c r="K40" s="175"/>
      <c r="L40" s="32" t="s">
        <v>10</v>
      </c>
      <c r="M40" s="175"/>
      <c r="N40" s="32" t="s">
        <v>10</v>
      </c>
    </row>
    <row r="41" spans="1:14" ht="15.95" customHeight="1" thickBot="1" x14ac:dyDescent="0.55000000000000004">
      <c r="A41" s="11"/>
      <c r="B41" s="18"/>
      <c r="C41" s="18"/>
      <c r="D41" s="18"/>
      <c r="E41" s="19"/>
      <c r="F41" s="19"/>
      <c r="G41" s="19"/>
      <c r="H41" s="106">
        <v>1589362</v>
      </c>
      <c r="I41" s="19"/>
      <c r="J41" s="106">
        <v>9483097</v>
      </c>
      <c r="K41" s="175"/>
      <c r="L41" s="106">
        <v>4932260</v>
      </c>
      <c r="M41" s="175"/>
      <c r="N41" s="106">
        <v>2543350</v>
      </c>
    </row>
    <row r="42" spans="1:14" ht="15.95" customHeight="1" thickTop="1" x14ac:dyDescent="0.5">
      <c r="A42" s="11"/>
      <c r="B42" s="18"/>
      <c r="C42" s="18"/>
      <c r="D42" s="18"/>
      <c r="E42" s="19"/>
      <c r="F42" s="19"/>
      <c r="G42" s="19"/>
      <c r="H42" s="16"/>
      <c r="I42" s="21"/>
      <c r="J42" s="16"/>
      <c r="K42" s="21"/>
      <c r="L42" s="15"/>
      <c r="M42" s="21"/>
      <c r="N42" s="16"/>
    </row>
    <row r="43" spans="1:14" ht="17.100000000000001" customHeight="1" x14ac:dyDescent="0.5">
      <c r="A43" s="18" t="s">
        <v>82</v>
      </c>
      <c r="B43" s="11"/>
      <c r="C43" s="18"/>
      <c r="D43" s="18"/>
      <c r="E43" s="226">
        <v>28</v>
      </c>
      <c r="F43" s="228"/>
      <c r="G43" s="228"/>
      <c r="H43" s="230"/>
      <c r="I43" s="25"/>
      <c r="J43" s="230"/>
      <c r="K43" s="5"/>
      <c r="L43" s="5"/>
      <c r="M43" s="5"/>
      <c r="N43" s="5"/>
    </row>
    <row r="44" spans="1:14" ht="15.95" customHeight="1" x14ac:dyDescent="0.5">
      <c r="A44" s="11"/>
      <c r="B44" s="11" t="s">
        <v>80</v>
      </c>
      <c r="C44" s="18"/>
      <c r="D44" s="18"/>
      <c r="E44" s="228"/>
      <c r="F44" s="228"/>
      <c r="G44" s="228"/>
      <c r="H44" s="24">
        <v>-4.7300000000000002E-2</v>
      </c>
      <c r="I44" s="25"/>
      <c r="J44" s="176">
        <v>1.72E-2</v>
      </c>
      <c r="K44" s="25"/>
      <c r="L44" s="24">
        <v>2.0806865671641792E-2</v>
      </c>
      <c r="M44" s="25"/>
      <c r="N44" s="177">
        <v>3.15E-2</v>
      </c>
    </row>
    <row r="45" spans="1:14" ht="15.95" customHeight="1" x14ac:dyDescent="0.5">
      <c r="A45" s="11"/>
      <c r="B45" s="11" t="s">
        <v>83</v>
      </c>
      <c r="C45" s="11"/>
      <c r="D45" s="11"/>
      <c r="E45" s="228"/>
      <c r="F45" s="228"/>
      <c r="G45" s="228"/>
      <c r="H45" s="8">
        <v>134000000</v>
      </c>
      <c r="I45" s="5"/>
      <c r="J45" s="8">
        <v>134000000</v>
      </c>
      <c r="K45" s="5"/>
      <c r="L45" s="8">
        <v>134000000</v>
      </c>
      <c r="M45" s="5"/>
      <c r="N45" s="8">
        <v>134000000</v>
      </c>
    </row>
  </sheetData>
  <mergeCells count="8">
    <mergeCell ref="D8:F8"/>
    <mergeCell ref="A1:N1"/>
    <mergeCell ref="B2:N2"/>
    <mergeCell ref="B3:N3"/>
    <mergeCell ref="A4:N4"/>
    <mergeCell ref="H6:N6"/>
    <mergeCell ref="H7:J7"/>
    <mergeCell ref="L7:N7"/>
  </mergeCells>
  <pageMargins left="0.98425196850393704" right="0.78740157480314965" top="0.78740157480314965" bottom="0.98425196850393704" header="0.78740157480314965" footer="0.98425196850393704"/>
  <pageSetup paperSize="9" scale="95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D9C0D-A73B-4F2A-A7CF-F908125DF715}">
  <sheetPr>
    <tabColor theme="8" tint="-0.249977111117893"/>
  </sheetPr>
  <dimension ref="A1:S29"/>
  <sheetViews>
    <sheetView view="pageBreakPreview" zoomScaleNormal="145" zoomScaleSheetLayoutView="100" workbookViewId="0">
      <selection sqref="A1:S1"/>
    </sheetView>
  </sheetViews>
  <sheetFormatPr defaultColWidth="10.140625" defaultRowHeight="15" customHeight="1" x14ac:dyDescent="0.5"/>
  <cols>
    <col min="1" max="1" width="1.7109375" customWidth="1"/>
    <col min="2" max="2" width="44.5703125" customWidth="1"/>
    <col min="3" max="3" width="2.42578125" customWidth="1"/>
    <col min="4" max="4" width="1.85546875" customWidth="1"/>
    <col min="5" max="5" width="10.28515625" customWidth="1"/>
    <col min="6" max="6" width="0.5703125" customWidth="1"/>
    <col min="7" max="7" width="11" bestFit="1" customWidth="1"/>
    <col min="8" max="8" width="0.5703125" customWidth="1"/>
    <col min="9" max="9" width="12.85546875" customWidth="1"/>
    <col min="10" max="10" width="0.5703125" customWidth="1"/>
    <col min="11" max="11" width="10.85546875" customWidth="1"/>
    <col min="12" max="12" width="0.5703125" customWidth="1"/>
    <col min="13" max="13" width="12.85546875" customWidth="1"/>
    <col min="14" max="14" width="0.5703125" customWidth="1"/>
    <col min="15" max="15" width="10.85546875" customWidth="1"/>
    <col min="16" max="16" width="0.85546875" customWidth="1"/>
    <col min="17" max="17" width="10.7109375" customWidth="1"/>
    <col min="18" max="18" width="0.85546875" customWidth="1"/>
    <col min="19" max="19" width="10.5703125" customWidth="1"/>
  </cols>
  <sheetData>
    <row r="1" spans="1:19" s="9" customFormat="1" ht="21" customHeight="1" x14ac:dyDescent="0.5">
      <c r="A1" s="251" t="s">
        <v>85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</row>
    <row r="2" spans="1:19" s="9" customFormat="1" ht="21" customHeight="1" x14ac:dyDescent="0.5">
      <c r="A2" s="246" t="s">
        <v>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</row>
    <row r="3" spans="1:19" s="9" customFormat="1" ht="21" customHeight="1" x14ac:dyDescent="0.5">
      <c r="A3" s="246" t="s">
        <v>86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</row>
    <row r="4" spans="1:19" s="9" customFormat="1" ht="21" customHeight="1" x14ac:dyDescent="0.5">
      <c r="A4" s="246" t="s">
        <v>156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</row>
    <row r="5" spans="1:19" ht="16.5" customHeight="1" x14ac:dyDescent="0.5">
      <c r="A5" s="26"/>
      <c r="B5" s="26"/>
      <c r="C5" s="26"/>
      <c r="D5" s="26"/>
      <c r="E5" s="248" t="s">
        <v>3</v>
      </c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</row>
    <row r="6" spans="1:19" ht="16.5" customHeight="1" x14ac:dyDescent="0.5">
      <c r="A6" s="5"/>
      <c r="B6" s="5"/>
      <c r="C6" s="5"/>
      <c r="D6" s="5"/>
      <c r="E6" s="249" t="s">
        <v>87</v>
      </c>
      <c r="F6" s="250"/>
      <c r="G6" s="250"/>
      <c r="H6" s="250"/>
      <c r="I6" s="250"/>
      <c r="J6" s="250"/>
      <c r="K6" s="250"/>
      <c r="L6" s="250"/>
      <c r="M6" s="250"/>
      <c r="N6" s="250"/>
      <c r="O6" s="250"/>
    </row>
    <row r="7" spans="1:19" ht="16.5" customHeight="1" x14ac:dyDescent="0.5">
      <c r="A7" s="5"/>
      <c r="B7" s="5"/>
      <c r="C7" s="5"/>
      <c r="D7" s="5"/>
      <c r="E7" s="26"/>
      <c r="F7" s="26"/>
      <c r="G7" s="26"/>
      <c r="H7" s="26"/>
      <c r="I7" s="26"/>
      <c r="J7" s="26"/>
      <c r="K7" s="26"/>
      <c r="L7" s="26"/>
      <c r="M7" s="26" t="s">
        <v>191</v>
      </c>
      <c r="N7" s="26"/>
      <c r="O7" s="26"/>
    </row>
    <row r="8" spans="1:19" ht="16.5" customHeight="1" x14ac:dyDescent="0.5">
      <c r="A8" s="5"/>
      <c r="B8" s="5"/>
      <c r="C8" s="5"/>
      <c r="D8" s="5"/>
      <c r="E8" s="26"/>
      <c r="F8" s="26"/>
      <c r="G8" s="26"/>
      <c r="H8" s="26"/>
      <c r="I8" s="26"/>
      <c r="J8" s="26"/>
      <c r="K8" s="26"/>
      <c r="L8" s="26"/>
      <c r="M8" s="26" t="s">
        <v>45</v>
      </c>
      <c r="N8" s="26"/>
      <c r="O8" s="26"/>
    </row>
    <row r="9" spans="1:19" ht="16.5" customHeight="1" x14ac:dyDescent="0.5">
      <c r="A9" s="27"/>
      <c r="B9" s="27"/>
      <c r="C9" s="27"/>
      <c r="D9" s="5"/>
      <c r="E9" s="26" t="s">
        <v>46</v>
      </c>
      <c r="F9" s="26"/>
      <c r="H9" s="26"/>
      <c r="I9" s="249" t="s">
        <v>52</v>
      </c>
      <c r="J9" s="250"/>
      <c r="K9" s="250"/>
      <c r="L9" s="26"/>
      <c r="M9" s="26" t="s">
        <v>88</v>
      </c>
      <c r="N9" s="26"/>
      <c r="O9" s="26" t="s">
        <v>89</v>
      </c>
      <c r="P9" s="28"/>
      <c r="Q9" s="26" t="s">
        <v>90</v>
      </c>
      <c r="R9" s="26"/>
    </row>
    <row r="10" spans="1:19" ht="16.5" customHeight="1" x14ac:dyDescent="0.5">
      <c r="A10" s="5"/>
      <c r="B10" s="5"/>
      <c r="C10" s="5"/>
      <c r="D10" s="5"/>
      <c r="E10" s="26" t="s">
        <v>91</v>
      </c>
      <c r="F10" s="26"/>
      <c r="G10" s="26" t="s">
        <v>92</v>
      </c>
      <c r="H10" s="26"/>
      <c r="I10" s="26" t="s">
        <v>53</v>
      </c>
      <c r="J10" s="26"/>
      <c r="L10" s="26"/>
      <c r="M10" s="26" t="s">
        <v>93</v>
      </c>
      <c r="N10" s="26"/>
      <c r="O10" s="26" t="s">
        <v>94</v>
      </c>
      <c r="Q10" s="26" t="s">
        <v>95</v>
      </c>
      <c r="R10" s="26"/>
      <c r="S10" s="26" t="s">
        <v>89</v>
      </c>
    </row>
    <row r="11" spans="1:19" ht="16.5" customHeight="1" x14ac:dyDescent="0.5">
      <c r="A11" s="5"/>
      <c r="B11" s="248" t="s">
        <v>30</v>
      </c>
      <c r="C11" s="250"/>
      <c r="D11" s="250"/>
      <c r="E11" s="111" t="s">
        <v>96</v>
      </c>
      <c r="F11" s="114"/>
      <c r="G11" s="111" t="s">
        <v>97</v>
      </c>
      <c r="H11" s="114"/>
      <c r="I11" s="111" t="s">
        <v>98</v>
      </c>
      <c r="J11" s="114"/>
      <c r="K11" s="111" t="s">
        <v>99</v>
      </c>
      <c r="L11" s="114"/>
      <c r="M11" s="111" t="s">
        <v>100</v>
      </c>
      <c r="N11" s="114"/>
      <c r="O11" s="111" t="s">
        <v>101</v>
      </c>
      <c r="P11" s="114"/>
      <c r="Q11" s="111" t="s">
        <v>102</v>
      </c>
      <c r="R11" s="114"/>
      <c r="S11" s="111" t="s">
        <v>94</v>
      </c>
    </row>
    <row r="12" spans="1:19" ht="16.5" customHeight="1" x14ac:dyDescent="0.5">
      <c r="A12" s="29" t="s">
        <v>169</v>
      </c>
      <c r="B12" s="29"/>
      <c r="C12" s="26"/>
      <c r="D12" s="5"/>
      <c r="E12" s="31">
        <v>67000000</v>
      </c>
      <c r="F12" s="97"/>
      <c r="G12" s="116">
        <v>323397514</v>
      </c>
      <c r="H12" s="97"/>
      <c r="I12" s="116">
        <v>6117476</v>
      </c>
      <c r="J12" s="97"/>
      <c r="K12" s="116">
        <v>55023988</v>
      </c>
      <c r="L12" s="113"/>
      <c r="M12" s="32" t="s">
        <v>10</v>
      </c>
      <c r="N12" s="113"/>
      <c r="O12" s="116">
        <v>451538978</v>
      </c>
      <c r="P12" s="113"/>
      <c r="Q12" s="116">
        <v>18770590</v>
      </c>
      <c r="R12" s="113"/>
      <c r="S12" s="116">
        <v>470309568</v>
      </c>
    </row>
    <row r="13" spans="1:19" s="148" customFormat="1" ht="16.5" customHeight="1" x14ac:dyDescent="0.5">
      <c r="A13" s="29" t="s">
        <v>55</v>
      </c>
      <c r="B13" s="29"/>
      <c r="C13" s="149">
        <v>26</v>
      </c>
      <c r="D13" s="5"/>
      <c r="E13" s="32" t="s">
        <v>10</v>
      </c>
      <c r="F13" s="168"/>
      <c r="G13" s="32" t="s">
        <v>10</v>
      </c>
      <c r="H13" s="169"/>
      <c r="I13" s="116">
        <v>211073</v>
      </c>
      <c r="J13" s="169"/>
      <c r="K13" s="116">
        <v>-211073</v>
      </c>
      <c r="L13" s="116"/>
      <c r="M13" s="32" t="s">
        <v>10</v>
      </c>
      <c r="N13" s="169"/>
      <c r="O13" s="32" t="s">
        <v>10</v>
      </c>
      <c r="P13" s="169"/>
      <c r="Q13" s="32" t="s">
        <v>10</v>
      </c>
      <c r="R13" s="169"/>
      <c r="S13" s="32" t="s">
        <v>10</v>
      </c>
    </row>
    <row r="14" spans="1:19" ht="16.5" customHeight="1" x14ac:dyDescent="0.5">
      <c r="A14" s="5" t="s">
        <v>105</v>
      </c>
      <c r="B14" s="29"/>
      <c r="C14" s="6">
        <v>27</v>
      </c>
      <c r="D14" s="5"/>
      <c r="E14" s="32" t="s">
        <v>10</v>
      </c>
      <c r="F14" s="97"/>
      <c r="G14" s="32" t="s">
        <v>10</v>
      </c>
      <c r="H14" s="97"/>
      <c r="I14" s="32" t="s">
        <v>10</v>
      </c>
      <c r="J14" s="97"/>
      <c r="K14" s="118">
        <v>-13400000</v>
      </c>
      <c r="L14" s="113"/>
      <c r="M14" s="32" t="s">
        <v>10</v>
      </c>
      <c r="N14" s="113"/>
      <c r="O14" s="118">
        <v>-13400000</v>
      </c>
      <c r="P14" s="113"/>
      <c r="Q14" s="32" t="s">
        <v>10</v>
      </c>
      <c r="R14" s="113"/>
      <c r="S14" s="118">
        <v>-13400000</v>
      </c>
    </row>
    <row r="15" spans="1:19" ht="16.5" customHeight="1" x14ac:dyDescent="0.5">
      <c r="A15" s="29" t="s">
        <v>106</v>
      </c>
      <c r="B15" s="29"/>
      <c r="C15" s="26"/>
      <c r="D15" s="5"/>
      <c r="E15" s="32" t="s">
        <v>10</v>
      </c>
      <c r="F15" s="97"/>
      <c r="G15" s="32" t="s">
        <v>10</v>
      </c>
      <c r="H15" s="97"/>
      <c r="I15" s="32" t="s">
        <v>10</v>
      </c>
      <c r="J15" s="97"/>
      <c r="K15" s="118" t="s">
        <v>10</v>
      </c>
      <c r="L15" s="113"/>
      <c r="M15" s="32" t="s">
        <v>10</v>
      </c>
      <c r="N15" s="113"/>
      <c r="O15" s="32" t="s">
        <v>10</v>
      </c>
      <c r="P15" s="113"/>
      <c r="Q15" s="118">
        <v>-5782000</v>
      </c>
      <c r="R15" s="113"/>
      <c r="S15" s="118">
        <v>-5782000</v>
      </c>
    </row>
    <row r="16" spans="1:19" ht="16.5" customHeight="1" x14ac:dyDescent="0.5">
      <c r="A16" s="29" t="s">
        <v>107</v>
      </c>
      <c r="B16" s="29"/>
      <c r="C16" s="6"/>
      <c r="D16" s="5"/>
      <c r="E16" s="32" t="s">
        <v>10</v>
      </c>
      <c r="F16" s="97"/>
      <c r="G16" s="32" t="s">
        <v>10</v>
      </c>
      <c r="H16" s="97"/>
      <c r="I16" s="32" t="s">
        <v>10</v>
      </c>
      <c r="J16" s="97"/>
      <c r="K16" s="118" t="s">
        <v>10</v>
      </c>
      <c r="L16" s="113"/>
      <c r="M16" s="32" t="s">
        <v>10</v>
      </c>
      <c r="N16" s="113"/>
      <c r="O16" s="32" t="s">
        <v>10</v>
      </c>
      <c r="P16" s="113"/>
      <c r="Q16" s="118">
        <v>5916372</v>
      </c>
      <c r="R16" s="113"/>
      <c r="S16" s="118">
        <f>Q16</f>
        <v>5916372</v>
      </c>
    </row>
    <row r="17" spans="1:19" ht="15.95" customHeight="1" x14ac:dyDescent="0.5">
      <c r="A17" s="33" t="s">
        <v>108</v>
      </c>
      <c r="B17" s="29"/>
      <c r="C17" s="6"/>
      <c r="D17" s="5"/>
      <c r="E17" s="32" t="s">
        <v>10</v>
      </c>
      <c r="F17" s="97"/>
      <c r="G17" s="32" t="s">
        <v>10</v>
      </c>
      <c r="H17" s="97"/>
      <c r="I17" s="32" t="s">
        <v>10</v>
      </c>
      <c r="J17" s="97"/>
      <c r="K17" s="118" t="s">
        <v>10</v>
      </c>
      <c r="L17" s="113"/>
      <c r="M17" s="118">
        <v>303565</v>
      </c>
      <c r="N17" s="113"/>
      <c r="O17" s="118">
        <v>303565</v>
      </c>
      <c r="P17" s="113"/>
      <c r="Q17" s="118">
        <v>-303565</v>
      </c>
      <c r="R17" s="113"/>
      <c r="S17" s="118" t="s">
        <v>10</v>
      </c>
    </row>
    <row r="18" spans="1:19" ht="16.5" customHeight="1" x14ac:dyDescent="0.5">
      <c r="A18" s="29" t="s">
        <v>162</v>
      </c>
      <c r="B18" s="5"/>
      <c r="C18" s="26"/>
      <c r="D18" s="5"/>
      <c r="E18" s="32" t="s">
        <v>10</v>
      </c>
      <c r="F18" s="97"/>
      <c r="G18" s="32" t="s">
        <v>10</v>
      </c>
      <c r="H18" s="97"/>
      <c r="I18" s="32" t="s">
        <v>10</v>
      </c>
      <c r="J18" s="97"/>
      <c r="K18" s="119">
        <v>362456</v>
      </c>
      <c r="L18" s="113"/>
      <c r="M18" s="32" t="s">
        <v>10</v>
      </c>
      <c r="N18" s="113"/>
      <c r="O18" s="119">
        <v>362456</v>
      </c>
      <c r="P18" s="113"/>
      <c r="Q18" s="119">
        <v>9120641</v>
      </c>
      <c r="R18" s="113"/>
      <c r="S18" s="119">
        <v>9483097</v>
      </c>
    </row>
    <row r="19" spans="1:19" ht="16.5" customHeight="1" x14ac:dyDescent="0.5">
      <c r="A19" s="33" t="s">
        <v>170</v>
      </c>
      <c r="B19" s="29"/>
      <c r="C19" s="26"/>
      <c r="D19" s="5"/>
      <c r="E19" s="171">
        <v>67000000</v>
      </c>
      <c r="F19" s="97"/>
      <c r="G19" s="172">
        <v>323397514</v>
      </c>
      <c r="H19" s="97"/>
      <c r="I19" s="172">
        <v>6328549</v>
      </c>
      <c r="J19" s="97"/>
      <c r="K19" s="172">
        <v>41775371</v>
      </c>
      <c r="L19" s="113"/>
      <c r="M19" s="172">
        <v>303565</v>
      </c>
      <c r="N19" s="113"/>
      <c r="O19" s="172">
        <v>438804999</v>
      </c>
      <c r="P19" s="113"/>
      <c r="Q19" s="172">
        <v>27722038</v>
      </c>
      <c r="R19" s="113"/>
      <c r="S19" s="172">
        <v>466527037</v>
      </c>
    </row>
    <row r="20" spans="1:19" ht="16.5" customHeight="1" x14ac:dyDescent="0.5">
      <c r="A20" s="29" t="s">
        <v>103</v>
      </c>
      <c r="B20" s="29"/>
      <c r="C20" s="26"/>
      <c r="D20" s="5"/>
      <c r="E20" s="20"/>
      <c r="F20" s="97"/>
      <c r="G20" s="113"/>
      <c r="H20" s="97"/>
      <c r="I20" s="113"/>
      <c r="J20" s="97"/>
      <c r="K20" s="113"/>
      <c r="L20" s="97"/>
      <c r="M20" s="113"/>
      <c r="N20" s="97"/>
      <c r="O20" s="113"/>
      <c r="P20" s="97"/>
      <c r="Q20" s="113"/>
      <c r="R20" s="97"/>
      <c r="S20" s="113"/>
    </row>
    <row r="21" spans="1:19" ht="16.5" customHeight="1" x14ac:dyDescent="0.5">
      <c r="B21" s="5" t="s">
        <v>104</v>
      </c>
      <c r="C21" s="30">
        <v>4</v>
      </c>
      <c r="D21" s="5"/>
      <c r="E21" s="104" t="s">
        <v>10</v>
      </c>
      <c r="F21" s="97"/>
      <c r="G21" s="104" t="s">
        <v>10</v>
      </c>
      <c r="H21" s="97"/>
      <c r="I21" s="104" t="s">
        <v>10</v>
      </c>
      <c r="J21" s="97"/>
      <c r="K21" s="112">
        <v>-1296699</v>
      </c>
      <c r="L21" s="113"/>
      <c r="M21" s="112" t="s">
        <v>10</v>
      </c>
      <c r="N21" s="113"/>
      <c r="O21" s="112">
        <v>-1296699</v>
      </c>
      <c r="P21" s="113"/>
      <c r="Q21" s="112">
        <v>-362624</v>
      </c>
      <c r="R21" s="113"/>
      <c r="S21" s="112">
        <v>-1659323</v>
      </c>
    </row>
    <row r="22" spans="1:19" ht="16.5" customHeight="1" x14ac:dyDescent="0.5">
      <c r="A22" s="29" t="s">
        <v>168</v>
      </c>
      <c r="B22" s="29"/>
      <c r="C22" s="26"/>
      <c r="D22" s="5"/>
      <c r="E22" s="20">
        <v>67000000</v>
      </c>
      <c r="F22" s="97"/>
      <c r="G22" s="113">
        <v>323397514</v>
      </c>
      <c r="H22" s="97"/>
      <c r="I22" s="113">
        <v>6328549</v>
      </c>
      <c r="J22" s="97"/>
      <c r="K22" s="113">
        <v>40478672</v>
      </c>
      <c r="L22" s="113"/>
      <c r="M22" s="113">
        <v>303565</v>
      </c>
      <c r="N22" s="113"/>
      <c r="O22" s="113">
        <v>437508300</v>
      </c>
      <c r="P22" s="113"/>
      <c r="Q22" s="113">
        <v>27359414</v>
      </c>
      <c r="R22" s="113"/>
      <c r="S22" s="113">
        <v>464867714</v>
      </c>
    </row>
    <row r="23" spans="1:19" s="178" customFormat="1" ht="16.5" customHeight="1" x14ac:dyDescent="0.5">
      <c r="A23" s="29" t="s">
        <v>55</v>
      </c>
      <c r="B23" s="29"/>
      <c r="C23" s="179">
        <v>26</v>
      </c>
      <c r="D23" s="5"/>
      <c r="E23" s="32" t="s">
        <v>10</v>
      </c>
      <c r="F23" s="168"/>
      <c r="G23" s="32" t="s">
        <v>10</v>
      </c>
      <c r="H23" s="179"/>
      <c r="I23" s="116">
        <v>139406</v>
      </c>
      <c r="J23" s="179"/>
      <c r="K23" s="113">
        <v>-139406</v>
      </c>
      <c r="L23" s="113"/>
      <c r="M23" s="32" t="s">
        <v>10</v>
      </c>
      <c r="N23" s="169"/>
      <c r="O23" s="32" t="s">
        <v>10</v>
      </c>
      <c r="P23" s="169"/>
      <c r="Q23" s="32" t="s">
        <v>10</v>
      </c>
      <c r="R23" s="169"/>
      <c r="S23" s="32" t="s">
        <v>10</v>
      </c>
    </row>
    <row r="24" spans="1:19" ht="16.5" customHeight="1" x14ac:dyDescent="0.5">
      <c r="A24" s="5" t="s">
        <v>105</v>
      </c>
      <c r="B24" s="29"/>
      <c r="C24" s="6">
        <v>27</v>
      </c>
      <c r="D24" s="5"/>
      <c r="E24" s="32" t="s">
        <v>10</v>
      </c>
      <c r="F24" s="97"/>
      <c r="G24" s="32" t="s">
        <v>10</v>
      </c>
      <c r="H24" s="97"/>
      <c r="I24" s="32" t="s">
        <v>10</v>
      </c>
      <c r="J24" s="97"/>
      <c r="K24" s="113">
        <v>-13400000</v>
      </c>
      <c r="L24" s="113"/>
      <c r="M24" s="32" t="s">
        <v>10</v>
      </c>
      <c r="N24" s="113"/>
      <c r="O24" s="113">
        <v>-13400000</v>
      </c>
      <c r="P24" s="113"/>
      <c r="Q24" s="32" t="s">
        <v>10</v>
      </c>
      <c r="R24" s="113"/>
      <c r="S24" s="113">
        <v>-13400000</v>
      </c>
    </row>
    <row r="25" spans="1:19" ht="16.5" customHeight="1" x14ac:dyDescent="0.5">
      <c r="A25" s="29" t="s">
        <v>106</v>
      </c>
      <c r="B25" s="29"/>
      <c r="C25" s="26"/>
      <c r="D25" s="5"/>
      <c r="E25" s="32" t="s">
        <v>10</v>
      </c>
      <c r="F25" s="97"/>
      <c r="G25" s="32" t="s">
        <v>10</v>
      </c>
      <c r="H25" s="97"/>
      <c r="I25" s="32" t="s">
        <v>10</v>
      </c>
      <c r="J25" s="97"/>
      <c r="K25" s="32" t="s">
        <v>10</v>
      </c>
      <c r="L25" s="113"/>
      <c r="M25" s="32" t="s">
        <v>10</v>
      </c>
      <c r="N25" s="113"/>
      <c r="O25" s="32" t="s">
        <v>10</v>
      </c>
      <c r="P25" s="113"/>
      <c r="Q25" s="113">
        <v>-9310000</v>
      </c>
      <c r="R25" s="113"/>
      <c r="S25" s="113">
        <v>-9310000</v>
      </c>
    </row>
    <row r="26" spans="1:19" ht="16.5" customHeight="1" x14ac:dyDescent="0.5">
      <c r="A26" s="29" t="s">
        <v>107</v>
      </c>
      <c r="B26" s="29"/>
      <c r="C26" s="26"/>
      <c r="D26" s="5"/>
      <c r="E26" s="32" t="s">
        <v>10</v>
      </c>
      <c r="F26" s="97"/>
      <c r="G26" s="32" t="s">
        <v>10</v>
      </c>
      <c r="H26" s="97"/>
      <c r="I26" s="32" t="s">
        <v>10</v>
      </c>
      <c r="J26" s="97"/>
      <c r="K26" s="32" t="s">
        <v>10</v>
      </c>
      <c r="L26" s="113"/>
      <c r="M26" s="32" t="s">
        <v>10</v>
      </c>
      <c r="N26" s="113"/>
      <c r="O26" s="32" t="s">
        <v>10</v>
      </c>
      <c r="P26" s="113"/>
      <c r="Q26" s="113">
        <v>75</v>
      </c>
      <c r="R26" s="113"/>
      <c r="S26" s="113">
        <v>75</v>
      </c>
    </row>
    <row r="27" spans="1:19" ht="16.5" customHeight="1" x14ac:dyDescent="0.5">
      <c r="A27" s="29" t="s">
        <v>161</v>
      </c>
      <c r="B27" s="5"/>
      <c r="C27" s="26"/>
      <c r="D27" s="5"/>
      <c r="E27" s="32" t="s">
        <v>10</v>
      </c>
      <c r="F27" s="97"/>
      <c r="G27" s="32" t="s">
        <v>10</v>
      </c>
      <c r="H27" s="97"/>
      <c r="I27" s="32" t="s">
        <v>10</v>
      </c>
      <c r="J27" s="97"/>
      <c r="K27" s="112">
        <v>-4183119</v>
      </c>
      <c r="L27" s="113"/>
      <c r="M27" s="32" t="s">
        <v>10</v>
      </c>
      <c r="N27" s="113"/>
      <c r="O27" s="112">
        <v>-4183119</v>
      </c>
      <c r="P27" s="113"/>
      <c r="Q27" s="112">
        <v>5772481</v>
      </c>
      <c r="R27" s="113"/>
      <c r="S27" s="112">
        <v>1589362</v>
      </c>
    </row>
    <row r="28" spans="1:19" s="101" customFormat="1" ht="16.5" customHeight="1" thickBot="1" x14ac:dyDescent="0.55000000000000004">
      <c r="A28" s="33" t="s">
        <v>157</v>
      </c>
      <c r="B28" s="98"/>
      <c r="C28" s="99"/>
      <c r="D28" s="100"/>
      <c r="E28" s="115">
        <f>SUM(E22:E27)</f>
        <v>67000000</v>
      </c>
      <c r="F28" s="99"/>
      <c r="G28" s="115">
        <f>SUM(G22:G27)</f>
        <v>323397514</v>
      </c>
      <c r="H28" s="99"/>
      <c r="I28" s="115">
        <v>6467955</v>
      </c>
      <c r="J28" s="99"/>
      <c r="K28" s="115">
        <v>22756147</v>
      </c>
      <c r="L28" s="117"/>
      <c r="M28" s="115">
        <f>SUM(M22:M27)</f>
        <v>303565</v>
      </c>
      <c r="N28" s="117"/>
      <c r="O28" s="115">
        <v>419925181</v>
      </c>
      <c r="P28" s="117"/>
      <c r="Q28" s="115">
        <v>23821970</v>
      </c>
      <c r="R28" s="117"/>
      <c r="S28" s="115">
        <v>443747151</v>
      </c>
    </row>
    <row r="29" spans="1:19" ht="15" customHeight="1" thickTop="1" x14ac:dyDescent="0.5"/>
  </sheetData>
  <mergeCells count="8">
    <mergeCell ref="E5:S5"/>
    <mergeCell ref="E6:O6"/>
    <mergeCell ref="I9:K9"/>
    <mergeCell ref="B11:D11"/>
    <mergeCell ref="A1:S1"/>
    <mergeCell ref="A2:S2"/>
    <mergeCell ref="A3:S3"/>
    <mergeCell ref="A4:S4"/>
  </mergeCells>
  <pageMargins left="0.98425196850393704" right="0.78740157480314965" top="0.78740157480314965" bottom="0.78740157480314965" header="0.78740157480314965" footer="0.78740157480314965"/>
  <pageSetup paperSize="9" scale="95" orientation="landscape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70670-4DAF-454A-83A7-7C38B5EAEC13}">
  <sheetPr>
    <tabColor rgb="FF008080"/>
  </sheetPr>
  <dimension ref="A1:O22"/>
  <sheetViews>
    <sheetView view="pageBreakPreview" zoomScaleNormal="100" zoomScaleSheetLayoutView="100" workbookViewId="0">
      <selection sqref="A1:O1"/>
    </sheetView>
  </sheetViews>
  <sheetFormatPr defaultColWidth="10.140625" defaultRowHeight="15" customHeight="1" x14ac:dyDescent="0.5"/>
  <cols>
    <col min="1" max="2" width="1.7109375" customWidth="1"/>
    <col min="3" max="3" width="53.5703125" customWidth="1"/>
    <col min="4" max="4" width="5.42578125" customWidth="1"/>
    <col min="5" max="5" width="2.5703125" customWidth="1"/>
    <col min="6" max="6" width="0.85546875" customWidth="1"/>
    <col min="7" max="7" width="14.7109375" customWidth="1"/>
    <col min="8" max="8" width="0.85546875" customWidth="1"/>
    <col min="9" max="9" width="14.7109375" customWidth="1"/>
    <col min="10" max="10" width="0.85546875" customWidth="1"/>
    <col min="11" max="11" width="15.85546875" customWidth="1"/>
    <col min="12" max="12" width="0.85546875" customWidth="1"/>
    <col min="13" max="13" width="15.85546875" customWidth="1"/>
    <col min="14" max="14" width="0.85546875" customWidth="1"/>
    <col min="15" max="15" width="14.7109375" customWidth="1"/>
  </cols>
  <sheetData>
    <row r="1" spans="1:15" s="9" customFormat="1" ht="21" customHeight="1" x14ac:dyDescent="0.5">
      <c r="A1" s="251" t="s">
        <v>109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</row>
    <row r="2" spans="1:15" s="9" customFormat="1" ht="21" customHeight="1" x14ac:dyDescent="0.5">
      <c r="A2" s="246" t="s">
        <v>0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</row>
    <row r="3" spans="1:15" s="9" customFormat="1" ht="21" customHeight="1" x14ac:dyDescent="0.5">
      <c r="A3" s="246" t="s">
        <v>110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</row>
    <row r="4" spans="1:15" s="9" customFormat="1" ht="21" customHeight="1" x14ac:dyDescent="0.5">
      <c r="A4" s="246" t="s">
        <v>156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</row>
    <row r="5" spans="1:15" s="35" customFormat="1" ht="18.95" customHeight="1" x14ac:dyDescent="0.5">
      <c r="A5" s="34" t="s">
        <v>111</v>
      </c>
      <c r="B5" s="34"/>
      <c r="C5" s="34"/>
      <c r="D5" s="34"/>
      <c r="E5" s="34"/>
      <c r="F5" s="34"/>
      <c r="G5" s="254" t="s">
        <v>3</v>
      </c>
      <c r="H5" s="253"/>
      <c r="I5" s="253"/>
      <c r="J5" s="253"/>
      <c r="K5" s="253"/>
      <c r="L5" s="253"/>
      <c r="M5" s="253"/>
      <c r="N5" s="253"/>
      <c r="O5" s="253"/>
    </row>
    <row r="6" spans="1:15" s="35" customFormat="1" ht="18.95" customHeight="1" x14ac:dyDescent="0.5">
      <c r="A6" s="34"/>
      <c r="B6" s="34"/>
      <c r="C6" s="34"/>
      <c r="D6" s="34"/>
      <c r="E6" s="34"/>
      <c r="F6" s="34"/>
      <c r="G6" s="252" t="s">
        <v>5</v>
      </c>
      <c r="H6" s="253"/>
      <c r="I6" s="253"/>
      <c r="J6" s="253"/>
      <c r="K6" s="253"/>
      <c r="L6" s="253"/>
      <c r="M6" s="253"/>
      <c r="N6" s="253"/>
      <c r="O6" s="253"/>
    </row>
    <row r="7" spans="1:15" s="35" customFormat="1" ht="18.95" customHeight="1" x14ac:dyDescent="0.5">
      <c r="A7" s="34"/>
      <c r="B7" s="34"/>
      <c r="C7" s="34"/>
      <c r="D7" s="34"/>
      <c r="E7" s="34"/>
      <c r="F7" s="34"/>
      <c r="G7" s="36" t="s">
        <v>46</v>
      </c>
      <c r="H7" s="36"/>
      <c r="J7" s="36"/>
      <c r="K7" s="252" t="s">
        <v>52</v>
      </c>
      <c r="L7" s="253"/>
      <c r="M7" s="253"/>
      <c r="N7" s="36"/>
    </row>
    <row r="8" spans="1:15" s="35" customFormat="1" ht="18.95" customHeight="1" x14ac:dyDescent="0.5">
      <c r="A8" s="34"/>
      <c r="B8" s="34"/>
      <c r="C8" s="34"/>
      <c r="D8" s="34"/>
      <c r="E8" s="34"/>
      <c r="F8" s="34"/>
      <c r="G8" s="36" t="s">
        <v>91</v>
      </c>
      <c r="H8" s="36"/>
      <c r="I8" s="36" t="s">
        <v>92</v>
      </c>
      <c r="J8" s="36"/>
      <c r="K8" s="37" t="s">
        <v>53</v>
      </c>
      <c r="L8" s="36"/>
      <c r="O8" s="36" t="s">
        <v>89</v>
      </c>
    </row>
    <row r="9" spans="1:15" s="35" customFormat="1" ht="18.95" customHeight="1" x14ac:dyDescent="0.5">
      <c r="A9" s="34"/>
      <c r="B9" s="34"/>
      <c r="C9" s="34"/>
      <c r="D9" s="254" t="s">
        <v>30</v>
      </c>
      <c r="E9" s="253"/>
      <c r="F9" s="34"/>
      <c r="G9" s="120" t="s">
        <v>112</v>
      </c>
      <c r="H9" s="34"/>
      <c r="I9" s="120" t="s">
        <v>97</v>
      </c>
      <c r="J9" s="34"/>
      <c r="K9" s="120" t="s">
        <v>98</v>
      </c>
      <c r="L9" s="34"/>
      <c r="M9" s="120" t="s">
        <v>99</v>
      </c>
      <c r="N9" s="34"/>
      <c r="O9" s="120" t="s">
        <v>94</v>
      </c>
    </row>
    <row r="10" spans="1:15" s="45" customFormat="1" ht="18.95" customHeight="1" x14ac:dyDescent="0.5">
      <c r="A10" s="45" t="s">
        <v>169</v>
      </c>
      <c r="G10" s="46">
        <v>67000000</v>
      </c>
      <c r="I10" s="129">
        <v>323397514</v>
      </c>
      <c r="J10" s="130"/>
      <c r="K10" s="129">
        <v>6117476</v>
      </c>
      <c r="L10" s="130"/>
      <c r="M10" s="129">
        <v>48946561</v>
      </c>
      <c r="N10" s="130"/>
      <c r="O10" s="129">
        <v>445461551</v>
      </c>
    </row>
    <row r="11" spans="1:15" s="45" customFormat="1" ht="18.95" customHeight="1" x14ac:dyDescent="0.5">
      <c r="A11" s="151" t="s">
        <v>158</v>
      </c>
      <c r="D11" s="45">
        <v>26</v>
      </c>
      <c r="G11" s="46" t="s">
        <v>10</v>
      </c>
      <c r="I11" s="129" t="s">
        <v>10</v>
      </c>
      <c r="J11" s="130"/>
      <c r="K11" s="129">
        <v>211073</v>
      </c>
      <c r="L11" s="130"/>
      <c r="M11" s="129">
        <v>-211073</v>
      </c>
      <c r="N11" s="130"/>
      <c r="O11" s="129" t="s">
        <v>10</v>
      </c>
    </row>
    <row r="12" spans="1:15" s="45" customFormat="1" ht="18.95" customHeight="1" x14ac:dyDescent="0.5">
      <c r="A12" s="45" t="s">
        <v>105</v>
      </c>
      <c r="D12" s="45">
        <v>27</v>
      </c>
      <c r="G12" s="44" t="s">
        <v>10</v>
      </c>
      <c r="I12" s="126" t="s">
        <v>10</v>
      </c>
      <c r="J12" s="130"/>
      <c r="K12" s="126" t="s">
        <v>10</v>
      </c>
      <c r="L12" s="130"/>
      <c r="M12" s="126">
        <v>-13400000</v>
      </c>
      <c r="N12" s="130"/>
      <c r="O12" s="126">
        <v>-13400000</v>
      </c>
    </row>
    <row r="13" spans="1:15" s="45" customFormat="1" ht="18.95" customHeight="1" x14ac:dyDescent="0.5">
      <c r="A13" s="45" t="s">
        <v>162</v>
      </c>
      <c r="G13" s="121" t="s">
        <v>10</v>
      </c>
      <c r="I13" s="127" t="s">
        <v>10</v>
      </c>
      <c r="J13" s="130"/>
      <c r="K13" s="127" t="s">
        <v>10</v>
      </c>
      <c r="L13" s="130"/>
      <c r="M13" s="127">
        <v>2543350</v>
      </c>
      <c r="N13" s="130"/>
      <c r="O13" s="127">
        <v>2543350</v>
      </c>
    </row>
    <row r="14" spans="1:15" s="45" customFormat="1" ht="18.95" customHeight="1" x14ac:dyDescent="0.5">
      <c r="A14" s="34" t="s">
        <v>172</v>
      </c>
      <c r="G14" s="173">
        <v>67000000</v>
      </c>
      <c r="I14" s="174">
        <v>323397514</v>
      </c>
      <c r="J14" s="130"/>
      <c r="K14" s="174">
        <v>6328549</v>
      </c>
      <c r="L14" s="130"/>
      <c r="M14" s="174">
        <v>37878838</v>
      </c>
      <c r="N14" s="130"/>
      <c r="O14" s="174">
        <v>434604901</v>
      </c>
    </row>
    <row r="15" spans="1:15" s="35" customFormat="1" ht="18.95" customHeight="1" x14ac:dyDescent="0.5">
      <c r="A15" s="39" t="s">
        <v>103</v>
      </c>
      <c r="B15" s="39"/>
      <c r="C15" s="36"/>
      <c r="D15" s="34"/>
      <c r="E15" s="34"/>
      <c r="F15" s="40"/>
      <c r="G15" s="41"/>
      <c r="H15" s="40"/>
      <c r="I15" s="124"/>
      <c r="J15" s="125"/>
      <c r="K15" s="124"/>
      <c r="L15" s="125"/>
      <c r="M15" s="124"/>
      <c r="N15" s="125"/>
      <c r="O15" s="124"/>
    </row>
    <row r="16" spans="1:15" s="35" customFormat="1" ht="18.95" customHeight="1" x14ac:dyDescent="0.5">
      <c r="A16" s="42" t="s">
        <v>104</v>
      </c>
      <c r="B16" s="34"/>
      <c r="C16" s="34"/>
      <c r="D16" s="43">
        <v>4</v>
      </c>
      <c r="E16" s="34"/>
      <c r="F16" s="34"/>
      <c r="G16" s="121" t="s">
        <v>10</v>
      </c>
      <c r="H16" s="34"/>
      <c r="I16" s="121" t="s">
        <v>10</v>
      </c>
      <c r="J16" s="125"/>
      <c r="K16" s="121" t="s">
        <v>10</v>
      </c>
      <c r="L16" s="125"/>
      <c r="M16" s="123">
        <v>-748922</v>
      </c>
      <c r="N16" s="125"/>
      <c r="O16" s="123">
        <v>-748922</v>
      </c>
    </row>
    <row r="17" spans="1:15" s="35" customFormat="1" ht="18.95" customHeight="1" x14ac:dyDescent="0.5">
      <c r="A17" s="34" t="s">
        <v>168</v>
      </c>
      <c r="B17" s="34"/>
      <c r="C17" s="34"/>
      <c r="D17" s="34"/>
      <c r="E17" s="34"/>
      <c r="F17" s="34"/>
      <c r="G17" s="38">
        <v>67000000</v>
      </c>
      <c r="H17" s="34"/>
      <c r="I17" s="124">
        <v>323397514</v>
      </c>
      <c r="J17" s="125"/>
      <c r="K17" s="124">
        <v>6328549</v>
      </c>
      <c r="L17" s="125"/>
      <c r="M17" s="124">
        <v>37129916</v>
      </c>
      <c r="N17" s="125"/>
      <c r="O17" s="124">
        <v>433855979</v>
      </c>
    </row>
    <row r="18" spans="1:15" s="147" customFormat="1" ht="18.95" customHeight="1" x14ac:dyDescent="0.5">
      <c r="A18" s="151" t="s">
        <v>158</v>
      </c>
      <c r="B18" s="34"/>
      <c r="C18" s="34"/>
      <c r="D18" s="34">
        <v>26</v>
      </c>
      <c r="E18" s="34"/>
      <c r="F18" s="34"/>
      <c r="G18" s="44" t="s">
        <v>10</v>
      </c>
      <c r="H18" s="34"/>
      <c r="I18" s="44" t="s">
        <v>10</v>
      </c>
      <c r="J18" s="125"/>
      <c r="K18" s="126">
        <v>139406</v>
      </c>
      <c r="L18" s="125"/>
      <c r="M18" s="124">
        <v>-139406</v>
      </c>
      <c r="N18" s="125"/>
      <c r="O18" s="129" t="s">
        <v>10</v>
      </c>
    </row>
    <row r="19" spans="1:15" s="35" customFormat="1" ht="18.95" customHeight="1" x14ac:dyDescent="0.5">
      <c r="A19" s="34" t="s">
        <v>105</v>
      </c>
      <c r="B19" s="34"/>
      <c r="C19" s="34"/>
      <c r="D19" s="34">
        <v>27</v>
      </c>
      <c r="E19" s="34"/>
      <c r="F19" s="34"/>
      <c r="G19" s="44" t="s">
        <v>10</v>
      </c>
      <c r="H19" s="34"/>
      <c r="I19" s="44" t="s">
        <v>10</v>
      </c>
      <c r="J19" s="125"/>
      <c r="K19" s="44" t="s">
        <v>10</v>
      </c>
      <c r="L19" s="125"/>
      <c r="M19" s="126">
        <v>-13400000</v>
      </c>
      <c r="N19" s="125"/>
      <c r="O19" s="126">
        <v>-13400000</v>
      </c>
    </row>
    <row r="20" spans="1:15" s="35" customFormat="1" ht="18.95" customHeight="1" x14ac:dyDescent="0.5">
      <c r="A20" s="34" t="s">
        <v>162</v>
      </c>
      <c r="B20" s="34"/>
      <c r="C20" s="34"/>
      <c r="D20" s="34"/>
      <c r="E20" s="34"/>
      <c r="F20" s="34"/>
      <c r="G20" s="44" t="s">
        <v>10</v>
      </c>
      <c r="H20" s="34"/>
      <c r="I20" s="44" t="s">
        <v>10</v>
      </c>
      <c r="J20" s="125"/>
      <c r="K20" s="44" t="s">
        <v>10</v>
      </c>
      <c r="L20" s="125"/>
      <c r="M20" s="127">
        <v>4932260</v>
      </c>
      <c r="N20" s="125"/>
      <c r="O20" s="127">
        <v>4932260</v>
      </c>
    </row>
    <row r="21" spans="1:15" s="35" customFormat="1" ht="18.95" customHeight="1" thickBot="1" x14ac:dyDescent="0.55000000000000004">
      <c r="A21" s="34" t="s">
        <v>171</v>
      </c>
      <c r="B21" s="34"/>
      <c r="C21" s="34"/>
      <c r="D21" s="34"/>
      <c r="E21" s="34"/>
      <c r="F21" s="34"/>
      <c r="G21" s="122">
        <v>67000000</v>
      </c>
      <c r="H21" s="34"/>
      <c r="I21" s="128">
        <v>323397514</v>
      </c>
      <c r="J21" s="125"/>
      <c r="K21" s="128">
        <v>6467955</v>
      </c>
      <c r="L21" s="125"/>
      <c r="M21" s="128">
        <v>28522770</v>
      </c>
      <c r="N21" s="125"/>
      <c r="O21" s="128">
        <v>425388239</v>
      </c>
    </row>
    <row r="22" spans="1:15" ht="15" customHeight="1" thickTop="1" x14ac:dyDescent="0.5"/>
  </sheetData>
  <mergeCells count="8">
    <mergeCell ref="K7:M7"/>
    <mergeCell ref="D9:E9"/>
    <mergeCell ref="A1:O1"/>
    <mergeCell ref="A2:O2"/>
    <mergeCell ref="A3:O3"/>
    <mergeCell ref="A4:O4"/>
    <mergeCell ref="G5:O5"/>
    <mergeCell ref="G6:O6"/>
  </mergeCells>
  <pageMargins left="0.98425196850393704" right="0.78740157480314965" top="0.78740157480314965" bottom="0.78740157480314965" header="0.78740157480314965" footer="0.78740157480314965"/>
  <pageSetup paperSize="9" scale="95" orientation="landscape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D727D-E307-4123-A8D6-1C1C44F667FD}">
  <sheetPr>
    <tabColor rgb="FF008080"/>
  </sheetPr>
  <dimension ref="A1:K40"/>
  <sheetViews>
    <sheetView view="pageBreakPreview" zoomScaleNormal="100" zoomScaleSheetLayoutView="100" workbookViewId="0">
      <selection sqref="A1:K1"/>
    </sheetView>
  </sheetViews>
  <sheetFormatPr defaultColWidth="10.140625" defaultRowHeight="15" customHeight="1" x14ac:dyDescent="0.5"/>
  <cols>
    <col min="1" max="3" width="1.42578125" style="9" customWidth="1"/>
    <col min="4" max="4" width="45.140625" style="9" customWidth="1"/>
    <col min="5" max="5" width="10.7109375" style="9" customWidth="1"/>
    <col min="6" max="6" width="0.85546875" style="9" customWidth="1"/>
    <col min="7" max="7" width="10.7109375" style="9" customWidth="1"/>
    <col min="8" max="8" width="0.85546875" style="9" customWidth="1"/>
    <col min="9" max="9" width="10.7109375" style="9" customWidth="1"/>
    <col min="10" max="10" width="0.85546875" style="9" customWidth="1"/>
    <col min="11" max="11" width="10.7109375" style="9" customWidth="1"/>
    <col min="12" max="16384" width="10.140625" style="9"/>
  </cols>
  <sheetData>
    <row r="1" spans="1:11" ht="19.5" customHeight="1" x14ac:dyDescent="0.5">
      <c r="A1" s="256" t="s">
        <v>113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</row>
    <row r="2" spans="1:11" ht="21.75" x14ac:dyDescent="0.5">
      <c r="A2" s="257" t="s">
        <v>0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</row>
    <row r="3" spans="1:11" ht="21.75" x14ac:dyDescent="0.5">
      <c r="A3" s="257" t="s">
        <v>114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</row>
    <row r="4" spans="1:11" ht="21.75" x14ac:dyDescent="0.5">
      <c r="A4" s="246" t="s">
        <v>156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</row>
    <row r="5" spans="1:11" ht="9.75" customHeight="1" x14ac:dyDescent="0.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</row>
    <row r="6" spans="1:11" ht="18.75" customHeight="1" x14ac:dyDescent="0.5">
      <c r="A6" s="48"/>
      <c r="B6" s="49"/>
      <c r="C6" s="49"/>
      <c r="D6" s="2"/>
      <c r="E6" s="258" t="s">
        <v>3</v>
      </c>
      <c r="F6" s="245"/>
      <c r="G6" s="245"/>
      <c r="H6" s="245"/>
      <c r="I6" s="245"/>
      <c r="J6" s="245"/>
      <c r="K6" s="245"/>
    </row>
    <row r="7" spans="1:11" ht="18.75" customHeight="1" x14ac:dyDescent="0.5">
      <c r="A7" s="48"/>
      <c r="B7" s="49"/>
      <c r="C7" s="49"/>
      <c r="D7" s="2"/>
      <c r="E7" s="255" t="s">
        <v>4</v>
      </c>
      <c r="F7" s="245"/>
      <c r="G7" s="245"/>
      <c r="H7" s="50"/>
      <c r="I7" s="255" t="s">
        <v>5</v>
      </c>
      <c r="J7" s="245"/>
      <c r="K7" s="245"/>
    </row>
    <row r="8" spans="1:11" ht="18.75" customHeight="1" x14ac:dyDescent="0.5">
      <c r="A8" s="48"/>
      <c r="B8" s="49"/>
      <c r="C8" s="49"/>
      <c r="D8" s="2"/>
      <c r="E8" s="131" t="s">
        <v>63</v>
      </c>
      <c r="F8" s="50"/>
      <c r="G8" s="131" t="s">
        <v>115</v>
      </c>
      <c r="H8" s="50"/>
      <c r="I8" s="131" t="s">
        <v>63</v>
      </c>
      <c r="J8" s="50"/>
      <c r="K8" s="131" t="s">
        <v>115</v>
      </c>
    </row>
    <row r="9" spans="1:11" ht="18.75" customHeight="1" x14ac:dyDescent="0.5">
      <c r="A9" s="51" t="s">
        <v>116</v>
      </c>
      <c r="B9" s="10"/>
      <c r="C9" s="10"/>
      <c r="D9" s="52"/>
      <c r="E9" s="3"/>
      <c r="F9" s="3"/>
      <c r="G9" s="3"/>
      <c r="H9" s="3"/>
      <c r="I9" s="3"/>
      <c r="J9" s="3"/>
      <c r="K9" s="3"/>
    </row>
    <row r="10" spans="1:11" ht="18.75" customHeight="1" x14ac:dyDescent="0.5">
      <c r="A10" s="2" t="s">
        <v>177</v>
      </c>
      <c r="B10" s="2"/>
      <c r="C10" s="48"/>
      <c r="D10" s="53"/>
      <c r="E10" s="54">
        <v>2842290</v>
      </c>
      <c r="F10" s="55"/>
      <c r="G10" s="56">
        <v>15788868</v>
      </c>
      <c r="H10" s="55"/>
      <c r="I10" s="54">
        <v>2995038</v>
      </c>
      <c r="J10" s="57"/>
      <c r="K10" s="56">
        <v>5748636</v>
      </c>
    </row>
    <row r="11" spans="1:11" ht="18.75" customHeight="1" x14ac:dyDescent="0.5">
      <c r="A11" s="58" t="s">
        <v>180</v>
      </c>
      <c r="B11" s="2"/>
      <c r="C11" s="2"/>
      <c r="D11" s="53"/>
      <c r="E11" s="57"/>
      <c r="F11" s="55"/>
      <c r="G11" s="57"/>
      <c r="H11" s="55"/>
      <c r="I11" s="57"/>
      <c r="J11" s="57"/>
      <c r="K11" s="57"/>
    </row>
    <row r="12" spans="1:11" ht="18.75" customHeight="1" x14ac:dyDescent="0.5">
      <c r="A12" s="58"/>
      <c r="B12" s="2" t="s">
        <v>117</v>
      </c>
      <c r="C12" s="2"/>
      <c r="D12" s="53"/>
      <c r="E12" s="2"/>
      <c r="F12" s="55"/>
      <c r="G12" s="2"/>
      <c r="H12" s="59"/>
      <c r="I12" s="2"/>
      <c r="J12" s="2"/>
      <c r="K12" s="2"/>
    </row>
    <row r="13" spans="1:11" ht="18.75" customHeight="1" x14ac:dyDescent="0.5">
      <c r="A13" s="58"/>
      <c r="B13" s="2"/>
      <c r="C13" s="2" t="s">
        <v>118</v>
      </c>
      <c r="D13" s="53"/>
      <c r="E13" s="60">
        <v>7835225</v>
      </c>
      <c r="F13" s="55"/>
      <c r="G13" s="56">
        <v>599923</v>
      </c>
      <c r="H13" s="59"/>
      <c r="I13" s="60">
        <v>2576877</v>
      </c>
      <c r="J13" s="2"/>
      <c r="K13" s="61">
        <v>159551</v>
      </c>
    </row>
    <row r="14" spans="1:11" ht="18.75" customHeight="1" x14ac:dyDescent="0.5">
      <c r="A14" s="58"/>
      <c r="B14" s="2"/>
      <c r="C14" s="2" t="s">
        <v>119</v>
      </c>
      <c r="D14" s="53"/>
      <c r="E14" s="180">
        <v>335895</v>
      </c>
      <c r="F14" s="55"/>
      <c r="G14" s="154" t="s">
        <v>10</v>
      </c>
      <c r="H14" s="59"/>
      <c r="I14" s="180">
        <v>335895</v>
      </c>
      <c r="J14" s="2"/>
      <c r="K14" s="62" t="s">
        <v>10</v>
      </c>
    </row>
    <row r="15" spans="1:11" s="146" customFormat="1" ht="18.75" customHeight="1" x14ac:dyDescent="0.5">
      <c r="A15" s="58"/>
      <c r="B15" s="2"/>
      <c r="C15" s="153" t="s">
        <v>159</v>
      </c>
      <c r="D15" s="53"/>
      <c r="E15" s="56">
        <v>28849</v>
      </c>
      <c r="F15" s="55"/>
      <c r="G15" s="56">
        <v>22230</v>
      </c>
      <c r="H15" s="59"/>
      <c r="I15" s="154" t="s">
        <v>10</v>
      </c>
      <c r="J15" s="2"/>
      <c r="K15" s="154" t="s">
        <v>10</v>
      </c>
    </row>
    <row r="16" spans="1:11" ht="18.75" customHeight="1" x14ac:dyDescent="0.5">
      <c r="A16" s="2"/>
      <c r="B16" s="2"/>
      <c r="C16" s="58" t="s">
        <v>120</v>
      </c>
      <c r="D16" s="53"/>
      <c r="E16" s="63">
        <v>10258955</v>
      </c>
      <c r="F16" s="55"/>
      <c r="G16" s="56">
        <v>7974038</v>
      </c>
      <c r="H16" s="55"/>
      <c r="I16" s="60">
        <v>3553728</v>
      </c>
      <c r="J16" s="57"/>
      <c r="K16" s="156">
        <v>2674433</v>
      </c>
    </row>
    <row r="17" spans="1:11" ht="18.75" customHeight="1" x14ac:dyDescent="0.5">
      <c r="A17" s="2"/>
      <c r="B17" s="2"/>
      <c r="C17" s="152" t="s">
        <v>175</v>
      </c>
      <c r="D17" s="53"/>
      <c r="E17" s="54">
        <v>187182</v>
      </c>
      <c r="F17" s="55"/>
      <c r="G17" s="56">
        <v>99182</v>
      </c>
      <c r="H17" s="54"/>
      <c r="I17" s="54">
        <v>107138</v>
      </c>
      <c r="J17" s="57"/>
      <c r="K17" s="61" t="s">
        <v>10</v>
      </c>
    </row>
    <row r="18" spans="1:11" ht="18.75" customHeight="1" x14ac:dyDescent="0.5">
      <c r="A18" s="2"/>
      <c r="B18" s="2"/>
      <c r="C18" s="64" t="s">
        <v>121</v>
      </c>
      <c r="D18" s="53"/>
      <c r="E18" s="65">
        <v>-248857</v>
      </c>
      <c r="F18" s="55"/>
      <c r="G18" s="56">
        <v>-548706</v>
      </c>
      <c r="H18" s="55"/>
      <c r="I18" s="65">
        <v>-197492</v>
      </c>
      <c r="J18" s="57"/>
      <c r="K18" s="56">
        <v>-548706</v>
      </c>
    </row>
    <row r="19" spans="1:11" ht="18.75" customHeight="1" x14ac:dyDescent="0.5">
      <c r="A19" s="2"/>
      <c r="B19" s="2"/>
      <c r="C19" s="58" t="s">
        <v>122</v>
      </c>
      <c r="D19" s="53"/>
      <c r="E19" s="66">
        <v>769</v>
      </c>
      <c r="F19" s="55"/>
      <c r="G19" s="56">
        <v>-7281</v>
      </c>
      <c r="H19" s="55"/>
      <c r="I19" s="66">
        <v>197</v>
      </c>
      <c r="J19" s="57"/>
      <c r="K19" s="155">
        <v>-9955</v>
      </c>
    </row>
    <row r="20" spans="1:11" ht="18.75" customHeight="1" x14ac:dyDescent="0.5">
      <c r="A20" s="2"/>
      <c r="B20" s="2"/>
      <c r="C20" s="58" t="s">
        <v>123</v>
      </c>
      <c r="D20" s="53"/>
      <c r="E20" s="65">
        <v>0</v>
      </c>
      <c r="F20" s="55"/>
      <c r="G20" s="56">
        <v>-169839</v>
      </c>
      <c r="H20" s="55"/>
      <c r="I20" s="61">
        <v>0</v>
      </c>
      <c r="J20" s="57"/>
      <c r="K20" s="155">
        <v>-139765</v>
      </c>
    </row>
    <row r="21" spans="1:11" ht="18.75" customHeight="1" x14ac:dyDescent="0.5">
      <c r="A21" s="2"/>
      <c r="B21" s="2"/>
      <c r="C21" s="58" t="s">
        <v>124</v>
      </c>
      <c r="D21" s="53"/>
      <c r="E21" s="54">
        <v>2164076</v>
      </c>
      <c r="F21" s="55"/>
      <c r="G21" s="155">
        <v>4109123</v>
      </c>
      <c r="H21" s="55"/>
      <c r="I21" s="54">
        <v>1599095</v>
      </c>
      <c r="J21" s="57"/>
      <c r="K21" s="155">
        <v>3876551</v>
      </c>
    </row>
    <row r="22" spans="1:11" ht="18.75" customHeight="1" x14ac:dyDescent="0.5">
      <c r="A22" s="2"/>
      <c r="B22" s="2"/>
      <c r="C22" s="58" t="s">
        <v>154</v>
      </c>
      <c r="D22" s="53"/>
      <c r="E22" s="60">
        <v>0</v>
      </c>
      <c r="F22" s="55"/>
      <c r="G22" s="93">
        <v>12631368</v>
      </c>
      <c r="H22" s="55"/>
      <c r="I22" s="60">
        <v>3923748</v>
      </c>
      <c r="J22" s="57"/>
      <c r="K22" s="93">
        <v>12186177</v>
      </c>
    </row>
    <row r="23" spans="1:11" ht="18.75" customHeight="1" x14ac:dyDescent="0.5">
      <c r="A23" s="2"/>
      <c r="B23" s="2"/>
      <c r="C23" s="58" t="s">
        <v>68</v>
      </c>
      <c r="D23" s="53"/>
      <c r="E23" s="54">
        <v>-5108601</v>
      </c>
      <c r="F23" s="55"/>
      <c r="G23" s="56">
        <v>-5389124</v>
      </c>
      <c r="H23" s="55"/>
      <c r="I23" s="56">
        <v>-5129080</v>
      </c>
      <c r="J23" s="57"/>
      <c r="K23" s="56">
        <v>-7590879</v>
      </c>
    </row>
    <row r="24" spans="1:11" ht="18.75" customHeight="1" x14ac:dyDescent="0.5">
      <c r="A24" s="2"/>
      <c r="B24" s="2"/>
      <c r="C24" s="58" t="s">
        <v>125</v>
      </c>
      <c r="D24" s="53"/>
      <c r="E24" s="60">
        <v>428406</v>
      </c>
      <c r="F24" s="55"/>
      <c r="G24" s="61">
        <v>6401</v>
      </c>
      <c r="H24" s="55"/>
      <c r="I24" s="60">
        <v>179730</v>
      </c>
      <c r="J24" s="57"/>
      <c r="K24" s="61">
        <v>0</v>
      </c>
    </row>
    <row r="25" spans="1:11" ht="18.75" customHeight="1" x14ac:dyDescent="0.5">
      <c r="A25" s="2"/>
      <c r="B25" s="2"/>
      <c r="C25" s="58" t="s">
        <v>84</v>
      </c>
      <c r="D25" s="53"/>
      <c r="E25" s="132">
        <v>0</v>
      </c>
      <c r="F25" s="55"/>
      <c r="G25" s="138" t="s">
        <v>10</v>
      </c>
      <c r="H25" s="55"/>
      <c r="I25" s="134">
        <v>-9690000</v>
      </c>
      <c r="J25" s="57"/>
      <c r="K25" s="135">
        <v>-6018000</v>
      </c>
    </row>
    <row r="26" spans="1:11" ht="18.75" customHeight="1" x14ac:dyDescent="0.5">
      <c r="A26" s="58" t="s">
        <v>182</v>
      </c>
      <c r="B26" s="58"/>
      <c r="C26" s="48"/>
      <c r="D26" s="53"/>
      <c r="E26" s="2"/>
      <c r="F26" s="55"/>
      <c r="G26" s="2"/>
      <c r="H26" s="59"/>
      <c r="I26" s="2"/>
      <c r="J26" s="2"/>
      <c r="K26" s="2"/>
    </row>
    <row r="27" spans="1:11" ht="18.75" customHeight="1" x14ac:dyDescent="0.5">
      <c r="A27" s="58"/>
      <c r="B27" s="2" t="s">
        <v>181</v>
      </c>
      <c r="C27" s="48"/>
      <c r="D27" s="53"/>
      <c r="E27" s="54">
        <v>18724189</v>
      </c>
      <c r="F27" s="55"/>
      <c r="G27" s="56">
        <v>35116183</v>
      </c>
      <c r="H27" s="55"/>
      <c r="I27" s="54">
        <v>254874</v>
      </c>
      <c r="J27" s="57"/>
      <c r="K27" s="56">
        <v>10338043</v>
      </c>
    </row>
    <row r="28" spans="1:11" ht="18.75" customHeight="1" x14ac:dyDescent="0.5">
      <c r="A28" s="2" t="s">
        <v>126</v>
      </c>
      <c r="B28" s="58"/>
      <c r="C28" s="48"/>
      <c r="D28" s="53"/>
      <c r="E28" s="2"/>
      <c r="F28" s="55"/>
      <c r="G28" s="2"/>
      <c r="H28" s="59"/>
      <c r="I28" s="2"/>
      <c r="J28" s="2"/>
      <c r="K28" s="159"/>
    </row>
    <row r="29" spans="1:11" ht="18.75" customHeight="1" x14ac:dyDescent="0.5">
      <c r="A29" s="2"/>
      <c r="C29" s="58" t="s">
        <v>8</v>
      </c>
      <c r="D29" s="53"/>
      <c r="E29" s="54">
        <v>-4456613</v>
      </c>
      <c r="F29" s="55"/>
      <c r="G29" s="56">
        <v>-9072629</v>
      </c>
      <c r="H29" s="55"/>
      <c r="I29" s="54">
        <v>264064</v>
      </c>
      <c r="J29" s="57"/>
      <c r="K29" s="56">
        <v>-2073433</v>
      </c>
    </row>
    <row r="30" spans="1:11" ht="18.75" customHeight="1" x14ac:dyDescent="0.5">
      <c r="A30" s="2"/>
      <c r="C30" s="58" t="s">
        <v>13</v>
      </c>
      <c r="D30" s="53"/>
      <c r="E30" s="67">
        <v>76433</v>
      </c>
      <c r="F30" s="55"/>
      <c r="G30" s="157">
        <v>-2208556</v>
      </c>
      <c r="H30" s="55"/>
      <c r="I30" s="67">
        <v>140013</v>
      </c>
      <c r="J30" s="57"/>
      <c r="K30" s="157">
        <v>-86207</v>
      </c>
    </row>
    <row r="31" spans="1:11" ht="18.75" customHeight="1" x14ac:dyDescent="0.5">
      <c r="A31" s="2"/>
      <c r="C31" s="58" t="s">
        <v>15</v>
      </c>
      <c r="D31" s="53"/>
      <c r="E31" s="67">
        <v>-212658</v>
      </c>
      <c r="F31" s="55"/>
      <c r="G31" s="56">
        <v>-514008</v>
      </c>
      <c r="H31" s="55"/>
      <c r="I31" s="67">
        <v>2095</v>
      </c>
      <c r="J31" s="57"/>
      <c r="K31" s="56">
        <v>-22221</v>
      </c>
    </row>
    <row r="32" spans="1:11" ht="18.75" customHeight="1" x14ac:dyDescent="0.5">
      <c r="A32" s="2"/>
      <c r="C32" s="58" t="s">
        <v>25</v>
      </c>
      <c r="D32" s="53"/>
      <c r="E32" s="67">
        <v>768527</v>
      </c>
      <c r="F32" s="55"/>
      <c r="G32" s="56">
        <v>-1356510</v>
      </c>
      <c r="H32" s="55"/>
      <c r="I32" s="54">
        <v>506463</v>
      </c>
      <c r="J32" s="57"/>
      <c r="K32" s="56">
        <v>22940</v>
      </c>
    </row>
    <row r="33" spans="1:11" ht="18.75" customHeight="1" x14ac:dyDescent="0.5">
      <c r="A33" s="2" t="s">
        <v>127</v>
      </c>
      <c r="B33" s="58"/>
      <c r="C33" s="48"/>
      <c r="D33" s="53"/>
      <c r="E33" s="54"/>
      <c r="F33" s="55"/>
      <c r="G33" s="56"/>
      <c r="H33" s="55"/>
      <c r="I33" s="54"/>
      <c r="J33" s="57"/>
      <c r="K33" s="56"/>
    </row>
    <row r="34" spans="1:11" ht="18.75" customHeight="1" x14ac:dyDescent="0.5">
      <c r="A34" s="2"/>
      <c r="C34" s="58" t="s">
        <v>32</v>
      </c>
      <c r="E34" s="54">
        <v>-11209298</v>
      </c>
      <c r="F34" s="55"/>
      <c r="G34" s="56">
        <v>14925799</v>
      </c>
      <c r="H34" s="55"/>
      <c r="I34" s="54">
        <v>-5271159</v>
      </c>
      <c r="J34" s="57"/>
      <c r="K34" s="56">
        <v>4713969</v>
      </c>
    </row>
    <row r="35" spans="1:11" ht="18.75" customHeight="1" x14ac:dyDescent="0.5">
      <c r="A35" s="2"/>
      <c r="C35" s="58" t="s">
        <v>36</v>
      </c>
      <c r="E35" s="133">
        <v>-1437887</v>
      </c>
      <c r="F35" s="55"/>
      <c r="G35" s="136">
        <v>1116901</v>
      </c>
      <c r="H35" s="55"/>
      <c r="I35" s="133">
        <v>-783882</v>
      </c>
      <c r="J35" s="57"/>
      <c r="K35" s="136">
        <v>22246</v>
      </c>
    </row>
    <row r="36" spans="1:11" ht="18.75" customHeight="1" x14ac:dyDescent="0.5">
      <c r="A36" s="58" t="s">
        <v>128</v>
      </c>
      <c r="B36" s="2"/>
      <c r="C36" s="48"/>
      <c r="D36" s="53"/>
      <c r="E36" s="54">
        <v>2252693</v>
      </c>
      <c r="F36" s="55"/>
      <c r="G36" s="56">
        <v>38007180</v>
      </c>
      <c r="H36" s="55"/>
      <c r="I36" s="54">
        <v>-4887532</v>
      </c>
      <c r="J36" s="57"/>
      <c r="K36" s="56">
        <v>12915337</v>
      </c>
    </row>
    <row r="37" spans="1:11" ht="18.75" customHeight="1" x14ac:dyDescent="0.5">
      <c r="A37" s="58" t="s">
        <v>129</v>
      </c>
      <c r="B37" s="2"/>
      <c r="C37" s="48"/>
      <c r="D37" s="53"/>
      <c r="E37" s="54">
        <v>-696289</v>
      </c>
      <c r="F37" s="55"/>
      <c r="G37" s="61" t="s">
        <v>10</v>
      </c>
      <c r="H37" s="55"/>
      <c r="I37" s="54">
        <v>-696288</v>
      </c>
      <c r="J37" s="57"/>
      <c r="K37" s="61" t="s">
        <v>10</v>
      </c>
    </row>
    <row r="38" spans="1:11" ht="18.75" customHeight="1" x14ac:dyDescent="0.5">
      <c r="A38" s="58" t="s">
        <v>130</v>
      </c>
      <c r="B38" s="2"/>
      <c r="C38" s="2"/>
      <c r="D38" s="53"/>
      <c r="E38" s="134">
        <v>-5730210</v>
      </c>
      <c r="F38" s="55"/>
      <c r="G38" s="135">
        <v>-5539165</v>
      </c>
      <c r="H38" s="55"/>
      <c r="I38" s="134">
        <v>-702335</v>
      </c>
      <c r="J38" s="57"/>
      <c r="K38" s="135">
        <v>-4436432</v>
      </c>
    </row>
    <row r="39" spans="1:11" ht="18.75" customHeight="1" x14ac:dyDescent="0.5">
      <c r="A39" s="2"/>
      <c r="B39" s="2"/>
      <c r="C39" s="58" t="s">
        <v>131</v>
      </c>
      <c r="D39" s="68"/>
      <c r="E39" s="134">
        <v>-4173806</v>
      </c>
      <c r="F39" s="55"/>
      <c r="G39" s="158">
        <v>32468015</v>
      </c>
      <c r="H39" s="69"/>
      <c r="I39" s="134">
        <v>-6286155</v>
      </c>
      <c r="J39" s="70"/>
      <c r="K39" s="137">
        <v>8478905</v>
      </c>
    </row>
    <row r="40" spans="1:11" ht="18.75" customHeight="1" x14ac:dyDescent="0.5">
      <c r="A40" s="5"/>
      <c r="B40" s="71"/>
      <c r="C40" s="71"/>
      <c r="D40" s="6"/>
      <c r="E40" s="72"/>
      <c r="F40" s="72"/>
      <c r="G40" s="5"/>
      <c r="H40" s="5"/>
      <c r="I40" s="5"/>
      <c r="J40" s="5"/>
      <c r="K40" s="5"/>
    </row>
  </sheetData>
  <mergeCells count="7">
    <mergeCell ref="E7:G7"/>
    <mergeCell ref="I7:K7"/>
    <mergeCell ref="A1:K1"/>
    <mergeCell ref="A2:K2"/>
    <mergeCell ref="A3:K3"/>
    <mergeCell ref="A4:K4"/>
    <mergeCell ref="E6:K6"/>
  </mergeCells>
  <pageMargins left="0.98425196850393704" right="0.78740157480314965" top="0.78740157480314965" bottom="0.98425196850393704" header="0.78740157480314965" footer="0.98425196850393704"/>
  <pageSetup paperSize="9" scale="95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4E96F-3DEE-4580-A432-3235CC9DC835}">
  <sheetPr>
    <tabColor rgb="FF008080"/>
  </sheetPr>
  <dimension ref="A1:K34"/>
  <sheetViews>
    <sheetView view="pageBreakPreview" zoomScaleNormal="100" zoomScaleSheetLayoutView="100" workbookViewId="0">
      <selection sqref="A1:K1"/>
    </sheetView>
  </sheetViews>
  <sheetFormatPr defaultColWidth="10.140625" defaultRowHeight="15" customHeight="1" x14ac:dyDescent="0.5"/>
  <cols>
    <col min="1" max="3" width="1.42578125" style="4" customWidth="1"/>
    <col min="4" max="4" width="42.5703125" style="4" customWidth="1"/>
    <col min="5" max="5" width="11.28515625" style="4" customWidth="1"/>
    <col min="6" max="6" width="0.85546875" style="4" customWidth="1"/>
    <col min="7" max="7" width="11.28515625" style="4" customWidth="1"/>
    <col min="8" max="8" width="0.85546875" style="4" customWidth="1"/>
    <col min="9" max="9" width="11.28515625" style="4" customWidth="1"/>
    <col min="10" max="10" width="0.85546875" style="4" customWidth="1"/>
    <col min="11" max="11" width="11.28515625" style="4" customWidth="1"/>
    <col min="12" max="16384" width="10.140625" style="4"/>
  </cols>
  <sheetData>
    <row r="1" spans="1:11" ht="19.5" customHeight="1" x14ac:dyDescent="0.5">
      <c r="A1" s="260" t="s">
        <v>132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</row>
    <row r="2" spans="1:11" ht="21.75" x14ac:dyDescent="0.5">
      <c r="A2" s="261" t="s">
        <v>0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</row>
    <row r="3" spans="1:11" ht="21.75" x14ac:dyDescent="0.5">
      <c r="A3" s="261" t="s">
        <v>133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</row>
    <row r="4" spans="1:11" ht="21.75" x14ac:dyDescent="0.5">
      <c r="A4" s="235" t="str">
        <f>+งบกระแสเงินสด!A4</f>
        <v>สำหรับปีสิ้นสุดวันที่ 31 ธันวาคม 2563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</row>
    <row r="5" spans="1:11" ht="9.75" customHeight="1" x14ac:dyDescent="0.5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</row>
    <row r="6" spans="1:11" ht="19.5" customHeight="1" x14ac:dyDescent="0.5">
      <c r="A6" s="74"/>
      <c r="B6" s="75"/>
      <c r="C6" s="75"/>
      <c r="D6" s="76"/>
      <c r="E6" s="262" t="s">
        <v>3</v>
      </c>
      <c r="F6" s="234"/>
      <c r="G6" s="234"/>
      <c r="H6" s="234"/>
      <c r="I6" s="234"/>
      <c r="J6" s="234"/>
      <c r="K6" s="234"/>
    </row>
    <row r="7" spans="1:11" ht="19.5" customHeight="1" x14ac:dyDescent="0.5">
      <c r="A7" s="74"/>
      <c r="B7" s="75"/>
      <c r="C7" s="75"/>
      <c r="D7" s="76"/>
      <c r="E7" s="259" t="s">
        <v>4</v>
      </c>
      <c r="F7" s="234"/>
      <c r="G7" s="234"/>
      <c r="H7" s="77"/>
      <c r="I7" s="259" t="s">
        <v>5</v>
      </c>
      <c r="J7" s="234"/>
      <c r="K7" s="234"/>
    </row>
    <row r="8" spans="1:11" ht="19.5" customHeight="1" x14ac:dyDescent="0.5">
      <c r="A8" s="74"/>
      <c r="B8" s="75"/>
      <c r="C8" s="75"/>
      <c r="D8" s="76"/>
      <c r="E8" s="139" t="s">
        <v>63</v>
      </c>
      <c r="F8" s="77"/>
      <c r="G8" s="139" t="s">
        <v>115</v>
      </c>
      <c r="H8" s="77"/>
      <c r="I8" s="139" t="s">
        <v>63</v>
      </c>
      <c r="J8" s="77"/>
      <c r="K8" s="139" t="s">
        <v>115</v>
      </c>
    </row>
    <row r="9" spans="1:11" ht="19.5" customHeight="1" x14ac:dyDescent="0.5">
      <c r="A9" s="78" t="s">
        <v>134</v>
      </c>
      <c r="B9" s="74"/>
      <c r="C9" s="74"/>
      <c r="D9" s="79"/>
      <c r="E9" s="80"/>
      <c r="F9" s="81"/>
      <c r="G9" s="80"/>
      <c r="H9" s="81"/>
      <c r="I9" s="80"/>
      <c r="J9" s="81"/>
      <c r="K9" s="80"/>
    </row>
    <row r="10" spans="1:11" ht="19.5" customHeight="1" x14ac:dyDescent="0.5">
      <c r="A10" s="76"/>
      <c r="B10" s="76" t="s">
        <v>135</v>
      </c>
      <c r="C10" s="74"/>
      <c r="D10" s="79"/>
      <c r="E10" s="162" t="s">
        <v>10</v>
      </c>
      <c r="F10" s="83"/>
      <c r="G10" s="162" t="s">
        <v>10</v>
      </c>
      <c r="H10" s="83"/>
      <c r="I10" s="85">
        <v>9690000</v>
      </c>
      <c r="J10" s="81"/>
      <c r="K10" s="160">
        <v>6018000</v>
      </c>
    </row>
    <row r="11" spans="1:11" ht="19.5" customHeight="1" x14ac:dyDescent="0.5">
      <c r="A11" s="76"/>
      <c r="B11" s="76" t="s">
        <v>136</v>
      </c>
      <c r="C11" s="74"/>
      <c r="D11" s="79"/>
      <c r="E11" s="86">
        <v>3715360</v>
      </c>
      <c r="F11" s="83"/>
      <c r="G11" s="161">
        <v>2378925</v>
      </c>
      <c r="H11" s="83"/>
      <c r="I11" s="181">
        <v>3737947</v>
      </c>
      <c r="J11" s="81"/>
      <c r="K11" s="161">
        <v>4574364</v>
      </c>
    </row>
    <row r="12" spans="1:11" ht="19.5" customHeight="1" x14ac:dyDescent="0.5">
      <c r="A12" s="76"/>
      <c r="B12" s="76" t="s">
        <v>137</v>
      </c>
      <c r="C12" s="74"/>
      <c r="D12" s="79"/>
      <c r="E12" s="162" t="s">
        <v>10</v>
      </c>
      <c r="F12" s="83"/>
      <c r="G12" s="93">
        <v>-795366938</v>
      </c>
      <c r="H12" s="83"/>
      <c r="I12" s="162" t="s">
        <v>10</v>
      </c>
      <c r="J12" s="81"/>
      <c r="K12" s="93">
        <v>-789366938</v>
      </c>
    </row>
    <row r="13" spans="1:11" ht="19.5" customHeight="1" x14ac:dyDescent="0.5">
      <c r="A13" s="76"/>
      <c r="B13" s="76" t="s">
        <v>138</v>
      </c>
      <c r="C13" s="74"/>
      <c r="D13" s="79"/>
      <c r="E13" s="162" t="s">
        <v>10</v>
      </c>
      <c r="F13" s="83"/>
      <c r="G13" s="163">
        <v>656673204</v>
      </c>
      <c r="H13" s="83"/>
      <c r="I13" s="162" t="s">
        <v>10</v>
      </c>
      <c r="J13" s="81"/>
      <c r="K13" s="161">
        <v>656673204</v>
      </c>
    </row>
    <row r="14" spans="1:11" s="223" customFormat="1" ht="19.5" customHeight="1" x14ac:dyDescent="0.5">
      <c r="A14" s="76"/>
      <c r="B14" s="76" t="s">
        <v>192</v>
      </c>
      <c r="C14" s="74"/>
      <c r="D14" s="79"/>
      <c r="E14" s="93">
        <v>-200000</v>
      </c>
      <c r="F14" s="83"/>
      <c r="G14" s="93">
        <v>-200000</v>
      </c>
      <c r="H14" s="83"/>
      <c r="I14" s="162" t="s">
        <v>10</v>
      </c>
      <c r="J14" s="81"/>
      <c r="K14" s="162" t="s">
        <v>10</v>
      </c>
    </row>
    <row r="15" spans="1:11" ht="19.5" customHeight="1" x14ac:dyDescent="0.5">
      <c r="A15" s="76"/>
      <c r="B15" s="76" t="s">
        <v>139</v>
      </c>
      <c r="C15" s="74"/>
      <c r="D15" s="79"/>
      <c r="E15" s="162" t="s">
        <v>10</v>
      </c>
      <c r="F15" s="83"/>
      <c r="G15" s="163">
        <v>9847075</v>
      </c>
      <c r="H15" s="83"/>
      <c r="I15" s="181">
        <v>500000</v>
      </c>
      <c r="J15" s="81"/>
      <c r="K15" s="163">
        <v>9847075</v>
      </c>
    </row>
    <row r="16" spans="1:11" ht="19.5" customHeight="1" x14ac:dyDescent="0.5">
      <c r="A16" s="76"/>
      <c r="B16" s="76" t="s">
        <v>140</v>
      </c>
      <c r="C16" s="75"/>
      <c r="D16" s="74"/>
      <c r="E16" s="162" t="s">
        <v>10</v>
      </c>
      <c r="F16" s="83"/>
      <c r="G16" s="93">
        <v>-6390447</v>
      </c>
      <c r="H16" s="83"/>
      <c r="I16" s="182">
        <v>-17499925</v>
      </c>
      <c r="J16" s="81"/>
      <c r="K16" s="93">
        <v>-34229700</v>
      </c>
    </row>
    <row r="17" spans="1:11" ht="19.5" customHeight="1" x14ac:dyDescent="0.5">
      <c r="A17" s="76"/>
      <c r="B17" s="76" t="s">
        <v>141</v>
      </c>
      <c r="C17" s="75"/>
      <c r="D17" s="74"/>
      <c r="E17" s="82">
        <v>-532102601</v>
      </c>
      <c r="F17" s="83"/>
      <c r="G17" s="162" t="s">
        <v>10</v>
      </c>
      <c r="H17" s="83"/>
      <c r="I17" s="183">
        <v>-526102601</v>
      </c>
      <c r="J17" s="81"/>
      <c r="K17" s="162" t="s">
        <v>10</v>
      </c>
    </row>
    <row r="18" spans="1:11" ht="19.5" customHeight="1" x14ac:dyDescent="0.5">
      <c r="A18" s="76"/>
      <c r="B18" s="76" t="s">
        <v>142</v>
      </c>
      <c r="C18" s="75"/>
      <c r="D18" s="74"/>
      <c r="E18" s="84">
        <v>753604808</v>
      </c>
      <c r="F18" s="83"/>
      <c r="G18" s="162" t="s">
        <v>10</v>
      </c>
      <c r="H18" s="83"/>
      <c r="I18" s="161">
        <v>753604808</v>
      </c>
      <c r="J18" s="81"/>
      <c r="K18" s="162" t="s">
        <v>10</v>
      </c>
    </row>
    <row r="19" spans="1:11" ht="19.5" customHeight="1" x14ac:dyDescent="0.5">
      <c r="A19" s="76"/>
      <c r="B19" s="76" t="s">
        <v>143</v>
      </c>
      <c r="C19" s="76"/>
      <c r="D19" s="79"/>
      <c r="E19" s="87">
        <v>-4131316</v>
      </c>
      <c r="F19" s="88"/>
      <c r="G19" s="93">
        <v>-15475745</v>
      </c>
      <c r="H19" s="88"/>
      <c r="I19" s="87">
        <v>-2312633</v>
      </c>
      <c r="J19" s="185"/>
      <c r="K19" s="93">
        <v>-6471384</v>
      </c>
    </row>
    <row r="20" spans="1:11" ht="19.5" customHeight="1" x14ac:dyDescent="0.5">
      <c r="A20" s="76"/>
      <c r="B20" s="76" t="s">
        <v>144</v>
      </c>
      <c r="C20" s="76"/>
      <c r="D20" s="79"/>
      <c r="E20" s="140">
        <v>126330</v>
      </c>
      <c r="F20" s="88"/>
      <c r="G20" s="143">
        <v>17630</v>
      </c>
      <c r="H20" s="89"/>
      <c r="I20" s="140">
        <v>79196</v>
      </c>
      <c r="J20" s="184"/>
      <c r="K20" s="170" t="s">
        <v>10</v>
      </c>
    </row>
    <row r="21" spans="1:11" ht="19.5" customHeight="1" x14ac:dyDescent="0.5">
      <c r="A21" s="76"/>
      <c r="B21" s="76"/>
      <c r="C21" s="76"/>
      <c r="D21" s="76" t="s">
        <v>145</v>
      </c>
      <c r="E21" s="142">
        <v>221012581</v>
      </c>
      <c r="F21" s="83"/>
      <c r="G21" s="143">
        <v>-148516296</v>
      </c>
      <c r="H21" s="83"/>
      <c r="I21" s="142">
        <v>221696792</v>
      </c>
      <c r="J21" s="81"/>
      <c r="K21" s="143">
        <v>-152955379</v>
      </c>
    </row>
    <row r="22" spans="1:11" ht="19.5" customHeight="1" x14ac:dyDescent="0.5">
      <c r="A22" s="76"/>
      <c r="B22" s="76"/>
      <c r="C22" s="76"/>
      <c r="D22" s="79"/>
      <c r="E22" s="76"/>
      <c r="F22" s="90"/>
      <c r="G22" s="76"/>
      <c r="H22" s="91"/>
      <c r="I22" s="76"/>
      <c r="J22" s="76"/>
      <c r="K22" s="76"/>
    </row>
    <row r="23" spans="1:11" ht="19.5" customHeight="1" x14ac:dyDescent="0.5">
      <c r="A23" s="78" t="s">
        <v>146</v>
      </c>
      <c r="B23" s="76"/>
      <c r="C23" s="76"/>
      <c r="D23" s="79"/>
      <c r="E23" s="92"/>
      <c r="F23" s="83"/>
      <c r="G23" s="92"/>
      <c r="H23" s="83"/>
      <c r="I23" s="92"/>
      <c r="J23" s="81"/>
      <c r="K23" s="92"/>
    </row>
    <row r="24" spans="1:11" ht="19.5" customHeight="1" x14ac:dyDescent="0.5">
      <c r="A24" s="76"/>
      <c r="B24" s="76" t="s">
        <v>147</v>
      </c>
      <c r="C24" s="76"/>
      <c r="D24" s="79"/>
      <c r="E24" s="82">
        <v>-1851380</v>
      </c>
      <c r="F24" s="82"/>
      <c r="G24" s="93">
        <v>-87767</v>
      </c>
      <c r="H24" s="82"/>
      <c r="I24" s="82">
        <v>-647057</v>
      </c>
      <c r="J24" s="81"/>
      <c r="K24" s="82" t="s">
        <v>10</v>
      </c>
    </row>
    <row r="25" spans="1:11" ht="19.5" customHeight="1" x14ac:dyDescent="0.5">
      <c r="A25" s="76"/>
      <c r="B25" s="76" t="s">
        <v>148</v>
      </c>
      <c r="C25" s="76"/>
      <c r="D25" s="79"/>
      <c r="E25" s="85">
        <v>75</v>
      </c>
      <c r="F25" s="83"/>
      <c r="G25" s="162" t="s">
        <v>10</v>
      </c>
      <c r="H25" s="83"/>
      <c r="I25" s="82" t="s">
        <v>10</v>
      </c>
      <c r="J25" s="81"/>
      <c r="K25" s="82" t="s">
        <v>10</v>
      </c>
    </row>
    <row r="26" spans="1:11" ht="19.5" customHeight="1" x14ac:dyDescent="0.5">
      <c r="A26" s="76"/>
      <c r="B26" s="76" t="s">
        <v>149</v>
      </c>
      <c r="C26" s="76"/>
      <c r="D26" s="79"/>
      <c r="E26" s="82" t="s">
        <v>10</v>
      </c>
      <c r="F26" s="83"/>
      <c r="G26" s="93">
        <v>1470300</v>
      </c>
      <c r="H26" s="83"/>
      <c r="I26" s="82" t="s">
        <v>10</v>
      </c>
      <c r="J26" s="81"/>
      <c r="K26" s="82" t="s">
        <v>10</v>
      </c>
    </row>
    <row r="27" spans="1:11" ht="19.5" customHeight="1" x14ac:dyDescent="0.5">
      <c r="A27" s="76"/>
      <c r="B27" s="76" t="s">
        <v>150</v>
      </c>
      <c r="C27" s="76"/>
      <c r="D27" s="79"/>
      <c r="E27" s="87">
        <v>-13400000</v>
      </c>
      <c r="F27" s="83"/>
      <c r="G27" s="87">
        <v>-13400000</v>
      </c>
      <c r="H27" s="83"/>
      <c r="I27" s="87">
        <v>-13400000</v>
      </c>
      <c r="J27" s="81"/>
      <c r="K27" s="87">
        <v>-13400000</v>
      </c>
    </row>
    <row r="28" spans="1:11" ht="19.5" customHeight="1" x14ac:dyDescent="0.5">
      <c r="A28" s="76"/>
      <c r="B28" s="76" t="s">
        <v>151</v>
      </c>
      <c r="C28" s="76"/>
      <c r="D28" s="79"/>
      <c r="E28" s="141">
        <v>-9310000</v>
      </c>
      <c r="F28" s="83"/>
      <c r="G28" s="143">
        <v>-5782000</v>
      </c>
      <c r="H28" s="83"/>
      <c r="I28" s="141" t="s">
        <v>10</v>
      </c>
      <c r="J28" s="81"/>
      <c r="K28" s="141" t="s">
        <v>10</v>
      </c>
    </row>
    <row r="29" spans="1:11" ht="19.5" customHeight="1" x14ac:dyDescent="0.5">
      <c r="A29" s="76"/>
      <c r="B29" s="76"/>
      <c r="C29" s="76"/>
      <c r="D29" s="76" t="s">
        <v>152</v>
      </c>
      <c r="E29" s="141">
        <v>-24561305</v>
      </c>
      <c r="F29" s="83"/>
      <c r="G29" s="143">
        <v>-17799467</v>
      </c>
      <c r="H29" s="83"/>
      <c r="I29" s="141">
        <v>-14047057</v>
      </c>
      <c r="J29" s="81"/>
      <c r="K29" s="141">
        <v>-13400000</v>
      </c>
    </row>
    <row r="30" spans="1:11" ht="19.5" customHeight="1" x14ac:dyDescent="0.5">
      <c r="A30" s="76"/>
      <c r="B30" s="76"/>
      <c r="C30" s="76"/>
      <c r="D30" s="76"/>
      <c r="E30" s="81"/>
      <c r="F30" s="83"/>
      <c r="G30" s="81"/>
      <c r="H30" s="83"/>
      <c r="I30" s="81"/>
      <c r="J30" s="81"/>
      <c r="K30" s="81"/>
    </row>
    <row r="31" spans="1:11" ht="19.5" customHeight="1" x14ac:dyDescent="0.5">
      <c r="A31" s="94"/>
      <c r="B31" s="76" t="s">
        <v>153</v>
      </c>
      <c r="C31" s="76"/>
      <c r="D31" s="79"/>
      <c r="E31" s="95">
        <v>192277470</v>
      </c>
      <c r="F31" s="83"/>
      <c r="G31" s="164">
        <v>-133847748</v>
      </c>
      <c r="H31" s="83"/>
      <c r="I31" s="95">
        <v>201363580</v>
      </c>
      <c r="J31" s="81"/>
      <c r="K31" s="93">
        <v>-157876474</v>
      </c>
    </row>
    <row r="32" spans="1:11" ht="19.5" customHeight="1" x14ac:dyDescent="0.5">
      <c r="A32" s="94"/>
      <c r="B32" s="76" t="s">
        <v>173</v>
      </c>
      <c r="C32" s="75"/>
      <c r="D32" s="76"/>
      <c r="E32" s="144">
        <v>66181608</v>
      </c>
      <c r="F32" s="83"/>
      <c r="G32" s="165">
        <v>200029356</v>
      </c>
      <c r="H32" s="88"/>
      <c r="I32" s="144">
        <v>14191780</v>
      </c>
      <c r="J32" s="185"/>
      <c r="K32" s="165">
        <v>172068254</v>
      </c>
    </row>
    <row r="33" spans="1:11" ht="19.5" customHeight="1" thickBot="1" x14ac:dyDescent="0.55000000000000004">
      <c r="A33" s="94"/>
      <c r="B33" s="76" t="s">
        <v>174</v>
      </c>
      <c r="C33" s="76"/>
      <c r="D33" s="96"/>
      <c r="E33" s="145">
        <v>258459078</v>
      </c>
      <c r="F33" s="83"/>
      <c r="G33" s="166">
        <v>66181608</v>
      </c>
      <c r="H33" s="83"/>
      <c r="I33" s="145">
        <v>215555360</v>
      </c>
      <c r="J33" s="81"/>
      <c r="K33" s="167">
        <v>14191780</v>
      </c>
    </row>
    <row r="34" spans="1:11" ht="15" customHeight="1" thickTop="1" x14ac:dyDescent="0.5"/>
  </sheetData>
  <mergeCells count="7">
    <mergeCell ref="E7:G7"/>
    <mergeCell ref="I7:K7"/>
    <mergeCell ref="A1:K1"/>
    <mergeCell ref="A2:K2"/>
    <mergeCell ref="A3:K3"/>
    <mergeCell ref="A4:K4"/>
    <mergeCell ref="E6:K6"/>
  </mergeCells>
  <pageMargins left="0.98425196850393704" right="0.78740157480314965" top="0.78740157480314965" bottom="0.98425196850393704" header="0.78740157480314965" footer="0.98425196850393704"/>
  <pageSetup paperSize="9" scale="95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5A4DD8F3BA0854A98AF1F3660A6305D" ma:contentTypeVersion="12" ma:contentTypeDescription="สร้างเอกสารใหม่" ma:contentTypeScope="" ma:versionID="9634a8d2587792cbcd136d9a5fd7e04c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474577a0660a35d7e97a605b8c803212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D003EF-3546-49F6-81C0-C879EE90C6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E92FB2-73BA-4061-98F5-51E45D39EE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a36546-fa97-44d2-b9bb-5a0e250ff3b0"/>
    <ds:schemaRef ds:uri="c2e9b6fd-69a6-4fc6-b547-e5719115d5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F813A3-F8A1-42EF-87C6-F83237D4CDA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กำไรขาดทุน1</vt:lpstr>
      <vt:lpstr>งบแสดงส่วนของผู้ถือหุ้นรวม</vt:lpstr>
      <vt:lpstr>งบแสดงเฉพาะกิจการ</vt:lpstr>
      <vt:lpstr>งบกระแสเงินสด</vt:lpstr>
      <vt:lpstr>งบกระแสเงินสด (2)</vt:lpstr>
      <vt:lpstr>กำไรขาดทุน1!Print_Area</vt:lpstr>
      <vt:lpstr>งบกระแสเงินสด!Print_Area</vt:lpstr>
      <vt:lpstr>'งบกระแสเงินสด (2)'!Print_Area</vt:lpstr>
      <vt:lpstr>งบแสดงเฉพาะกิจการ!Print_Area</vt:lpstr>
      <vt:lpstr>งบแสดงฐานะการเงิน!Print_Area</vt:lpstr>
      <vt:lpstr>งบแสดงส่วนของผู้ถือหุ้นรวม!Print_Area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DAA-FW10902</dc:creator>
  <cp:lastModifiedBy>siriporn.s</cp:lastModifiedBy>
  <cp:lastPrinted>2021-02-18T03:44:23Z</cp:lastPrinted>
  <dcterms:created xsi:type="dcterms:W3CDTF">2020-10-29T10:49:28Z</dcterms:created>
  <dcterms:modified xsi:type="dcterms:W3CDTF">2021-02-18T16:29:39Z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</Properties>
</file>