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ig Camera Corporation\2020\Ye12'2020\BIG\"/>
    </mc:Choice>
  </mc:AlternateContent>
  <xr:revisionPtr revIDLastSave="0" documentId="8_{359BD8CD-EE50-441B-92C3-CA44CE40DAE8}" xr6:coauthVersionLast="44" xr6:coauthVersionMax="44" xr10:uidLastSave="{00000000-0000-0000-0000-000000000000}"/>
  <bookViews>
    <workbookView xWindow="-120" yWindow="-120" windowWidth="20730" windowHeight="11310" tabRatio="675" xr2:uid="{00000000-000D-0000-FFFF-FFFF00000000}"/>
  </bookViews>
  <sheets>
    <sheet name="BS" sheetId="1" r:id="rId1"/>
    <sheet name="PL &amp; Cash flow" sheetId="7" r:id="rId2"/>
    <sheet name="Consolidated" sheetId="10" r:id="rId3"/>
    <sheet name="The Company" sheetId="11" r:id="rId4"/>
  </sheets>
  <externalReferences>
    <externalReference r:id="rId5"/>
  </externalReferences>
  <definedNames>
    <definedName name="\a" localSheetId="2">[1]BS!#REF!</definedName>
    <definedName name="\a" localSheetId="3">[1]BS!#REF!</definedName>
    <definedName name="\a">[1]BS!#REF!</definedName>
    <definedName name="\c" localSheetId="2">[1]BS!#REF!</definedName>
    <definedName name="\c" localSheetId="3">[1]BS!#REF!</definedName>
    <definedName name="\c">[1]BS!#REF!</definedName>
    <definedName name="\d" localSheetId="2">[1]BS!#REF!</definedName>
    <definedName name="\d" localSheetId="3">[1]BS!#REF!</definedName>
    <definedName name="\d">[1]BS!#REF!</definedName>
    <definedName name="\e" localSheetId="2">[1]BS!#REF!</definedName>
    <definedName name="\e" localSheetId="3">[1]BS!#REF!</definedName>
    <definedName name="\e">[1]BS!#REF!</definedName>
    <definedName name="\f" localSheetId="2">[1]BS!#REF!</definedName>
    <definedName name="\f" localSheetId="3">[1]BS!#REF!</definedName>
    <definedName name="\f">[1]BS!#REF!</definedName>
    <definedName name="_xlnm.Print_Area" localSheetId="0">BS!$A$1:$K$68</definedName>
    <definedName name="_xlnm.Print_Area" localSheetId="2">Consolidated!$A$1:$M$31</definedName>
    <definedName name="_xlnm.Print_Area" localSheetId="1">'PL &amp; Cash flow'!$A$1:$J$151</definedName>
    <definedName name="_xlnm.Print_Area" localSheetId="3">'The Company'!$A$1:$J$27</definedName>
    <definedName name="Print_Area_MI" localSheetId="2">[1]BS!#REF!</definedName>
    <definedName name="Print_Area_MI" localSheetId="3">[1]BS!#REF!</definedName>
    <definedName name="Print_Area_MI">[1]BS!#REF!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8" i="7" l="1"/>
  <c r="F98" i="7"/>
  <c r="G22" i="10"/>
  <c r="H133" i="7" l="1"/>
  <c r="D133" i="7"/>
  <c r="K52" i="1"/>
  <c r="I52" i="1"/>
  <c r="G52" i="1"/>
  <c r="E52" i="1"/>
  <c r="J37" i="7" l="1"/>
  <c r="H37" i="7"/>
  <c r="F37" i="7"/>
  <c r="D37" i="7"/>
  <c r="J8" i="11" l="1"/>
  <c r="M20" i="10"/>
  <c r="M13" i="10"/>
  <c r="J127" i="7" l="1"/>
  <c r="J112" i="7"/>
  <c r="F127" i="7"/>
  <c r="F112" i="7"/>
  <c r="J31" i="7"/>
  <c r="J38" i="7" s="1"/>
  <c r="J18" i="7"/>
  <c r="J12" i="7"/>
  <c r="F31" i="7"/>
  <c r="F38" i="7" s="1"/>
  <c r="F18" i="7"/>
  <c r="F12" i="7"/>
  <c r="K44" i="1"/>
  <c r="G44" i="1"/>
  <c r="K13" i="1"/>
  <c r="G13" i="1"/>
  <c r="J12" i="11"/>
  <c r="H11" i="11"/>
  <c r="F11" i="11"/>
  <c r="F13" i="11" s="1"/>
  <c r="K59" i="1" s="1"/>
  <c r="D11" i="11"/>
  <c r="D13" i="11" s="1"/>
  <c r="K57" i="1" s="1"/>
  <c r="J10" i="11"/>
  <c r="J9" i="11"/>
  <c r="H13" i="11"/>
  <c r="K60" i="1" s="1"/>
  <c r="K17" i="10"/>
  <c r="M17" i="10" s="1"/>
  <c r="I16" i="10"/>
  <c r="I18" i="10" s="1"/>
  <c r="G16" i="10"/>
  <c r="E16" i="10"/>
  <c r="C16" i="10"/>
  <c r="K15" i="10"/>
  <c r="M15" i="10" s="1"/>
  <c r="K14" i="10"/>
  <c r="M14" i="10" s="1"/>
  <c r="J11" i="11" l="1"/>
  <c r="J13" i="11" s="1"/>
  <c r="C18" i="10"/>
  <c r="G57" i="1" s="1"/>
  <c r="E18" i="10"/>
  <c r="G59" i="1" s="1"/>
  <c r="M16" i="10"/>
  <c r="M18" i="10" s="1"/>
  <c r="G18" i="10"/>
  <c r="G60" i="1" s="1"/>
  <c r="J19" i="7"/>
  <c r="J22" i="7"/>
  <c r="F19" i="7"/>
  <c r="K16" i="10"/>
  <c r="K18" i="10" s="1"/>
  <c r="H31" i="7"/>
  <c r="H38" i="7" s="1"/>
  <c r="D31" i="7"/>
  <c r="D38" i="7" s="1"/>
  <c r="E38" i="7" s="1"/>
  <c r="H12" i="7"/>
  <c r="D12" i="7"/>
  <c r="I44" i="1"/>
  <c r="E44" i="1"/>
  <c r="I13" i="1"/>
  <c r="E13" i="1"/>
  <c r="J53" i="7" l="1"/>
  <c r="J24" i="7"/>
  <c r="J40" i="7" s="1"/>
  <c r="F22" i="7"/>
  <c r="J15" i="11"/>
  <c r="K24" i="10"/>
  <c r="M24" i="10" s="1"/>
  <c r="E23" i="10"/>
  <c r="C23" i="10"/>
  <c r="K21" i="10"/>
  <c r="J19" i="11"/>
  <c r="F18" i="11"/>
  <c r="F20" i="11" s="1"/>
  <c r="I59" i="1" s="1"/>
  <c r="D18" i="11"/>
  <c r="D20" i="11" s="1"/>
  <c r="I57" i="1" s="1"/>
  <c r="J17" i="11"/>
  <c r="C25" i="10" l="1"/>
  <c r="E57" i="1" s="1"/>
  <c r="E25" i="10"/>
  <c r="E59" i="1" s="1"/>
  <c r="J43" i="7"/>
  <c r="F24" i="7"/>
  <c r="F53" i="7"/>
  <c r="H127" i="7"/>
  <c r="D127" i="7"/>
  <c r="F40" i="7" l="1"/>
  <c r="F43" i="7"/>
  <c r="I23" i="10"/>
  <c r="I25" i="10" s="1"/>
  <c r="K22" i="10"/>
  <c r="M22" i="10" l="1"/>
  <c r="K23" i="10"/>
  <c r="H112" i="7"/>
  <c r="D112" i="7"/>
  <c r="H18" i="7"/>
  <c r="D18" i="7"/>
  <c r="K53" i="1"/>
  <c r="I53" i="1"/>
  <c r="E53" i="1"/>
  <c r="K23" i="1"/>
  <c r="I23" i="1"/>
  <c r="G23" i="1"/>
  <c r="E23" i="1"/>
  <c r="K25" i="10" l="1"/>
  <c r="H19" i="7"/>
  <c r="D19" i="7"/>
  <c r="G53" i="1"/>
  <c r="D22" i="7" l="1"/>
  <c r="H22" i="7"/>
  <c r="H24" i="7" l="1"/>
  <c r="H53" i="7"/>
  <c r="H80" i="7" s="1"/>
  <c r="D24" i="7"/>
  <c r="D53" i="7"/>
  <c r="D80" i="7" s="1"/>
  <c r="F80" i="7"/>
  <c r="F104" i="7" s="1"/>
  <c r="F129" i="7" s="1"/>
  <c r="F132" i="7" s="1"/>
  <c r="F134" i="7" s="1"/>
  <c r="F135" i="7" s="1"/>
  <c r="J80" i="7"/>
  <c r="J104" i="7" s="1"/>
  <c r="J129" i="7" s="1"/>
  <c r="J132" i="7" s="1"/>
  <c r="J134" i="7" s="1"/>
  <c r="J135" i="7" s="1"/>
  <c r="G61" i="1"/>
  <c r="G62" i="1" s="1"/>
  <c r="K24" i="1"/>
  <c r="I24" i="1"/>
  <c r="G24" i="1"/>
  <c r="E24" i="1"/>
  <c r="H98" i="7" l="1"/>
  <c r="H104" i="7" s="1"/>
  <c r="H129" i="7" s="1"/>
  <c r="H132" i="7" s="1"/>
  <c r="H134" i="7" s="1"/>
  <c r="H135" i="7" s="1"/>
  <c r="D43" i="7"/>
  <c r="G21" i="10"/>
  <c r="D98" i="7"/>
  <c r="D104" i="7" s="1"/>
  <c r="D129" i="7" s="1"/>
  <c r="D132" i="7" s="1"/>
  <c r="D134" i="7" s="1"/>
  <c r="D135" i="7" s="1"/>
  <c r="H43" i="7"/>
  <c r="H40" i="7"/>
  <c r="D40" i="7"/>
  <c r="J16" i="11" l="1"/>
  <c r="J18" i="11" s="1"/>
  <c r="J20" i="11" s="1"/>
  <c r="H18" i="11"/>
  <c r="H20" i="11" s="1"/>
  <c r="I60" i="1" s="1"/>
  <c r="G23" i="10"/>
  <c r="M21" i="10"/>
  <c r="K61" i="1"/>
  <c r="K62" i="1" s="1"/>
  <c r="G25" i="10" l="1"/>
  <c r="E60" i="1" s="1"/>
  <c r="E61" i="1" s="1"/>
  <c r="M23" i="10"/>
  <c r="M25" i="10" s="1"/>
  <c r="J14" i="11"/>
  <c r="I61" i="1"/>
  <c r="I62" i="1" l="1"/>
  <c r="E62" i="1"/>
</calcChain>
</file>

<file path=xl/sharedStrings.xml><?xml version="1.0" encoding="utf-8"?>
<sst xmlns="http://schemas.openxmlformats.org/spreadsheetml/2006/main" count="269" uniqueCount="192">
  <si>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</si>
  <si>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</si>
  <si>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</si>
  <si>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</si>
  <si>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</si>
  <si>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</si>
  <si>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</si>
  <si>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</si>
  <si>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</si>
  <si>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</si>
  <si>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</si>
  <si>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</si>
  <si>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</si>
  <si>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</si>
  <si>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</si>
  <si>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</si>
  <si>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</si>
  <si>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</si>
  <si>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</si>
  <si>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</si>
  <si>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</si>
  <si>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</si>
  <si>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</si>
  <si>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</si>
  <si>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</si>
  <si>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</si>
  <si>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</si>
  <si>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</si>
  <si>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</si>
  <si>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</si>
  <si>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</si>
  <si>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</si>
  <si>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</si>
  <si>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</si>
  <si>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</si>
  <si>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</si>
  <si>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</si>
  <si>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</si>
  <si>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</si>
  <si>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</si>
  <si>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</si>
  <si>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</si>
  <si>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</si>
  <si>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</si>
  <si>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</si>
  <si>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</si>
  <si>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</si>
  <si>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</si>
  <si>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</si>
  <si>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</si>
  <si>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</si>
  <si>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</si>
  <si>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</si>
  <si>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</si>
  <si>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</si>
  <si>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จ่ายเงินปันผล</t>
  </si>
  <si>
    <t>รวม</t>
  </si>
  <si>
    <t>งบการเงินที่เป็น</t>
  </si>
  <si>
    <t>องค์ประกอบอื่น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</si>
  <si>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</si>
  <si>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</si>
  <si>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</si>
  <si>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</si>
  <si>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</si>
  <si>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</si>
  <si>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</si>
  <si>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</si>
  <si>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</si>
  <si>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</si>
  <si>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</si>
  <si>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</si>
  <si>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</si>
  <si>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(หน่วย: บาท)  </t>
  </si>
  <si>
    <t>กำไรสำหรับปี</t>
  </si>
  <si>
    <t>รายการที่จะถูกบันทึกในส่วนของกำไรหรือขาดทุนในภายหลัง</t>
  </si>
  <si>
    <t>รายได้จากการขาย</t>
  </si>
  <si>
    <t>ต้นทุนขาย</t>
  </si>
  <si>
    <t>ต้นทุนการให้บริการ</t>
  </si>
  <si>
    <t>รายได้จากการให้บริการ</t>
  </si>
  <si>
    <t>บริษัท บิ๊ก คาเมร่า คอร์ปอเรชั่น จำกัด (มหาชน) และบริษัทย่อย</t>
  </si>
  <si>
    <t>สินค้าคงเหลือ</t>
  </si>
  <si>
    <t xml:space="preserve">อาคารและอุปกรณ์ </t>
  </si>
  <si>
    <t>สินทรัพย์ไม่มีตัวตน</t>
  </si>
  <si>
    <t>สิทธิการเช่า</t>
  </si>
  <si>
    <t>สินทรัพย์ภาษีเงินได้รอการตัดบัญชี</t>
  </si>
  <si>
    <t>ส่วนของหนี้สินตามสัญญาเช่าการเงินที่ถึง</t>
  </si>
  <si>
    <t xml:space="preserve">   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</si>
  <si>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</si>
  <si>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</si>
  <si>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 xml:space="preserve">   ทุนจดทะเบียน ออกจำหน่ายและชำระเต็มมูลค่าแล้ว</t>
  </si>
  <si>
    <t xml:space="preserve">      หุ้นสามัญ 3,528,878,800 หุ้น มูลค่าหุ้นละ 0.10 บาท</t>
  </si>
  <si>
    <t>(หน่วย:บาท)</t>
  </si>
  <si>
    <t xml:space="preserve">   ขาดทุนจากการตัดจำหน่ายอุปกรณ์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</si>
  <si>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</si>
  <si>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</si>
  <si>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</si>
  <si>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สินทรัพย์ดำเนินงาน (เพิ่มขึ้น) ลดลง </t>
  </si>
  <si>
    <t xml:space="preserve">   สินทรัพย์ไม่หมุนเวียนอื่น</t>
  </si>
  <si>
    <t xml:space="preserve"> หนี้สินดำเนินงานเพิ่มขึ้น (ลดลง) </t>
  </si>
  <si>
    <t xml:space="preserve"> เงินสดจากกิจกรรมดำเนินงาน</t>
  </si>
  <si>
    <t xml:space="preserve">   รับดอกเบี้ย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</si>
  <si>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</si>
  <si>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</si>
  <si>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เงินสดจ่ายลงทุนในบริษัทย่อย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</si>
  <si>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</si>
  <si>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</si>
  <si>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</si>
  <si>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</si>
  <si>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</si>
  <si>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</si>
  <si>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</si>
  <si>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</si>
  <si>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</si>
  <si>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   ซื้ออุปกรณ์</t>
  </si>
  <si>
    <t xml:space="preserve">      เจ้าหนี้อื่นเพิ่มขึ้น</t>
  </si>
  <si>
    <t xml:space="preserve">งบแสดงการเปลี่ยนแปลงส่วนของผู้ถือหุ้น </t>
  </si>
  <si>
    <t>ทุนเรือนหุ้นที่ออก</t>
  </si>
  <si>
    <t>และชำระแล้ว</t>
  </si>
  <si>
    <t xml:space="preserve">กำไรขาดทุนเบ็ดเสร็จอื่นสำหรับปี </t>
  </si>
  <si>
    <t xml:space="preserve">กำไรสะสม </t>
  </si>
  <si>
    <t>กำไรขาดทุน</t>
  </si>
  <si>
    <t>เบ็ดเสร็จอื่น</t>
  </si>
  <si>
    <t>ส่วนแบ่งขาดทุนจากเงินลงทุนในการร่วมค้า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</si>
  <si>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</si>
  <si>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</si>
  <si>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 xml:space="preserve">   ส่วนแบ่งขาดทุนจากเงินลงทุนในการร่วมค้า</t>
  </si>
  <si>
    <t>ผลต่างจากการแปลงค่า</t>
  </si>
  <si>
    <t xml:space="preserve">   การปรับลดราคาทุนของสินค้าคงเหลือ</t>
  </si>
  <si>
    <t>เงินสดรับจากเงินกู้ยืมระยะสั้นจากสถาบันการเงิน</t>
  </si>
  <si>
    <t>เงินจ่ายคืนเงินกู้ยืมระยะสั้นจากสถาบันการเงิน</t>
  </si>
  <si>
    <t xml:space="preserve">   ขาดทุนจากอัตราแลกเปลี่ยนที่ยังไม่เกิดขึ้นจริง</t>
  </si>
  <si>
    <t>ค่าใช้จ่ายในการขายและจัดจำหน่าย</t>
  </si>
  <si>
    <t>ของการร่วมค้า</t>
  </si>
  <si>
    <t>เงินสดรับจากการจำหน่ายอุปกรณ์</t>
  </si>
  <si>
    <t xml:space="preserve">   ก่อนผลกระทบของอัตราแลกเปลี่ยน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</si>
  <si>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</si>
  <si>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</si>
  <si>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ยอดคงเหลือ ณ วันที่ 1 มกราคม 2562</t>
  </si>
  <si>
    <t>ยอดคงเหลือ ณ วันที่ 31 ธันวาคม 2562</t>
  </si>
  <si>
    <t xml:space="preserve">      เป็นมูลค่าสุทธิที่จะได้รับ </t>
  </si>
  <si>
    <t xml:space="preserve">   ค่าเผื่อการด้อยค่าของเงินลงทุนในบริษัทย่อย</t>
  </si>
  <si>
    <t xml:space="preserve">   ตัดจำหน่ายภาษีเงินได้หัก ณ ที่จ่าย</t>
  </si>
  <si>
    <t xml:space="preserve">   ค่าเผื่อการด้อยค่าของเงินลงทุนในกิจการร่วมค้า</t>
  </si>
  <si>
    <t>รับชำระบางส่วนจากการขายเงินลงทุนในกิจการร่วมค้า</t>
  </si>
  <si>
    <t xml:space="preserve">   ขาดทุนจากการขายเงินลงทุนในกิจการร่วมค้า</t>
  </si>
  <si>
    <t xml:space="preserve">   ที่เป็นเงินตราต่างประเทศของการร่วมค้า - สุทธิจากภาษีเงินได้</t>
  </si>
  <si>
    <t xml:space="preserve">ณ วันที่ 31 ธันวาคม 2563 </t>
  </si>
  <si>
    <t>ณ วันที่ 31 ธันวาคม 2563</t>
  </si>
  <si>
    <t>สำหรับปีสิ้นสุดวันที่ 31 ธันวาคม 2563</t>
  </si>
  <si>
    <t xml:space="preserve">ยอดคงเหลือ ณ วันที่ 1 มกราคม 2563 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</si>
  <si>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</si>
  <si>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</si>
  <si>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</t>
  </si>
  <si>
    <t>หนี้สินตามสัญญาเช่า - สุทธิจากส่วนที่ถึงกำหนด</t>
  </si>
  <si>
    <t>ต้นทุนทางการเงิน</t>
  </si>
  <si>
    <t xml:space="preserve">   ค่าเสื่อมราคาของสินทรัพย์สิทธิการใช้</t>
  </si>
  <si>
    <t xml:space="preserve">   ค่าเผื่อการด้อยค่าของสินทรัพย์ (โอนกลับ)</t>
  </si>
  <si>
    <t xml:space="preserve">   ผลแตกต่างสุทธิของสินทรัพย์สิทธิการใช้และ</t>
  </si>
  <si>
    <t xml:space="preserve">      หนี้สินตามสัญญาเช่าจากการยกเลิกสัญญา</t>
  </si>
  <si>
    <t xml:space="preserve">   การลดค่าเช่าตามสัญญาจากผู้ให้เช่าส่วนที่กระทบค่าเสื่อมราคา</t>
  </si>
  <si>
    <t xml:space="preserve">   การลดค่าเช่าตามสัญญาจากผู้ให้เช่าส่วนที่กระทบค่าใช้จ่ายดอกเบี้ย</t>
  </si>
  <si>
    <t xml:space="preserve">   รับคืนภาษีเงินได้</t>
  </si>
  <si>
    <t>เงินสดรับจากการรับคืนทุนจากบริษัทย่อย</t>
  </si>
  <si>
    <t xml:space="preserve">   บันทึกรายการซื้ออุปกรณ์และสินทรัพย์ไม่มีตัวตน</t>
  </si>
  <si>
    <t xml:space="preserve">   บันทึกการเปลี่ยนแปลงสุทธิของสินทรัพย์สิทธิการใช้</t>
  </si>
  <si>
    <t xml:space="preserve">      หนี้สินตามสัญญาเช่าและประมาณการหนี้สินค่ารื้อถอน</t>
  </si>
  <si>
    <t xml:space="preserve">         สินทรัพย์สิทธิการใช้ลดลงสุทธิ</t>
  </si>
  <si>
    <t xml:space="preserve">         หนี้สินตามสัญญาเช่าลดลงสุทธิ</t>
  </si>
  <si>
    <t xml:space="preserve">         ประมาณการหนี้สินค่ารื้อถอนลดลง</t>
  </si>
  <si>
    <t xml:space="preserve">         ผลแตกต่างสุทธิจากการยกเลิกสัญญาเช่า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</si>
  <si>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</si>
  <si>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</si>
  <si>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</si>
  <si>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</si>
  <si>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</si>
  <si>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</si>
  <si>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</si>
  <si>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</si>
  <si>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กำไรก่อนภาษี</t>
  </si>
  <si>
    <t xml:space="preserve">   กำไรจากการเลิกกิจการของบริษัทย่อย</t>
  </si>
  <si>
    <t xml:space="preserve">   ค่าเผื่อผลขาดทุนทางด้านเครดิตที่คาดว่าจะเกิดขึ้นเพิ่มขึ้น(ลดลง)</t>
  </si>
  <si>
    <t xml:space="preserve">   รายได้ทางการเงิน</t>
  </si>
  <si>
    <t xml:space="preserve">   ต้นทุนทางการเงิน</t>
  </si>
  <si>
    <t>2563</t>
  </si>
  <si>
    <t>2562</t>
  </si>
  <si>
    <t xml:space="preserve">   ค่าเผื่อหนี้สงสัยจะสูญ</t>
  </si>
  <si>
    <t>ประมาณการค่ารื้อถอน</t>
  </si>
  <si>
    <t>กำไรหรือขาดทุน:</t>
  </si>
  <si>
    <t xml:space="preserve">   (กำไร) ขาดทุนจากการจำหน่ายอุปกรณ์</t>
  </si>
  <si>
    <t>เงินปันผลจ่าย (หมายเหตุ 26)</t>
  </si>
  <si>
    <t>เงินสดจ่ายหนี้สินตามสัญญาเช่า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</si>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</sst>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?_);_(@_)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.5"/>
      <name val="Angsana New"/>
      <family val="1"/>
    </font>
    <font>
      <b/>
      <sz val="16.5"/>
      <name val="Angsana New"/>
      <family val="1"/>
    </font>
    <font>
      <sz val="10"/>
      <name val="ApFont"/>
    </font>
    <font>
      <sz val="14"/>
      <name val="CordiaUPC"/>
      <family val="1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9" fillId="0" borderId="0"/>
    <xf numFmtId="0" fontId="2" fillId="0" borderId="0"/>
    <xf numFmtId="43" fontId="10" fillId="0" borderId="0" applyFont="0" applyFill="0" applyBorder="0" applyAlignment="0" applyProtection="0"/>
    <xf numFmtId="0" fontId="13" fillId="0" borderId="0"/>
    <xf numFmtId="39" fontId="14" fillId="0" borderId="0"/>
    <xf numFmtId="40" fontId="15" fillId="0" borderId="0" applyFont="0" applyFill="0" applyBorder="0" applyAlignment="0" applyProtection="0"/>
    <xf numFmtId="166" fontId="16" fillId="0" borderId="0"/>
    <xf numFmtId="167" fontId="16" fillId="0" borderId="0"/>
    <xf numFmtId="168" fontId="16" fillId="0" borderId="0"/>
    <xf numFmtId="38" fontId="17" fillId="2" borderId="0" applyNumberFormat="0" applyBorder="0" applyAlignment="0" applyProtection="0"/>
    <xf numFmtId="10" fontId="17" fillId="3" borderId="8" applyNumberFormat="0" applyBorder="0" applyAlignment="0" applyProtection="0"/>
    <xf numFmtId="37" fontId="18" fillId="0" borderId="0"/>
    <xf numFmtId="169" fontId="19" fillId="0" borderId="0"/>
    <xf numFmtId="10" fontId="20" fillId="0" borderId="0" applyFont="0" applyFill="0" applyBorder="0" applyAlignment="0" applyProtection="0"/>
    <xf numFmtId="1" fontId="20" fillId="0" borderId="9" applyNumberFormat="0" applyFill="0" applyAlignment="0" applyProtection="0">
      <alignment horizontal="center" vertical="center"/>
    </xf>
    <xf numFmtId="0" fontId="13" fillId="0" borderId="0"/>
    <xf numFmtId="0" fontId="1" fillId="0" borderId="0"/>
    <xf numFmtId="0" fontId="13" fillId="0" borderId="0"/>
    <xf numFmtId="0" fontId="1" fillId="0" borderId="0"/>
    <xf numFmtId="0" fontId="10" fillId="0" borderId="0"/>
  </cellStyleXfs>
  <cellXfs count="169">
    <xf numFmtId="0" fontId="0" fillId="0" borderId="0" xfId="0"/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37" fontId="3" fillId="0" borderId="0" xfId="4" applyNumberFormat="1" applyFont="1" applyFill="1" applyAlignment="1">
      <alignment horizontal="left"/>
    </xf>
    <xf numFmtId="37" fontId="3" fillId="0" borderId="0" xfId="4" quotePrefix="1" applyNumberFormat="1" applyFont="1" applyFill="1" applyAlignment="1">
      <alignment horizontal="right"/>
    </xf>
    <xf numFmtId="164" fontId="4" fillId="0" borderId="0" xfId="4" applyNumberFormat="1" applyFont="1" applyFill="1" applyAlignment="1"/>
    <xf numFmtId="164" fontId="4" fillId="0" borderId="0" xfId="4" applyNumberFormat="1" applyFont="1" applyFill="1" applyBorder="1" applyAlignment="1"/>
    <xf numFmtId="38" fontId="4" fillId="0" borderId="0" xfId="4" applyNumberFormat="1" applyFont="1" applyFill="1" applyBorder="1" applyAlignment="1">
      <alignment horizontal="centerContinuous"/>
    </xf>
    <xf numFmtId="0" fontId="3" fillId="0" borderId="0" xfId="4" applyFont="1" applyFill="1" applyBorder="1" applyAlignment="1"/>
    <xf numFmtId="0" fontId="4" fillId="0" borderId="0" xfId="4" applyFont="1" applyFill="1" applyAlignment="1">
      <alignment horizontal="right"/>
    </xf>
    <xf numFmtId="0" fontId="4" fillId="0" borderId="0" xfId="4" applyFont="1" applyFill="1" applyAlignment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164" fontId="4" fillId="0" borderId="0" xfId="4" applyNumberFormat="1" applyFont="1" applyFill="1" applyAlignment="1">
      <alignment horizontal="center"/>
    </xf>
    <xf numFmtId="0" fontId="3" fillId="0" borderId="0" xfId="4" applyNumberFormat="1" applyFont="1" applyFill="1" applyAlignment="1"/>
    <xf numFmtId="41" fontId="4" fillId="0" borderId="0" xfId="4" applyNumberFormat="1" applyFont="1" applyFill="1" applyBorder="1" applyAlignment="1">
      <alignment horizontal="center"/>
    </xf>
    <xf numFmtId="41" fontId="4" fillId="0" borderId="0" xfId="4" applyNumberFormat="1" applyFont="1" applyFill="1" applyAlignment="1">
      <alignment horizontal="center"/>
    </xf>
    <xf numFmtId="0" fontId="4" fillId="0" borderId="0" xfId="4" applyNumberFormat="1" applyFont="1" applyFill="1" applyAlignment="1"/>
    <xf numFmtId="41" fontId="4" fillId="0" borderId="7" xfId="4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41" fontId="4" fillId="0" borderId="3" xfId="4" applyNumberFormat="1" applyFont="1" applyFill="1" applyBorder="1" applyAlignment="1">
      <alignment horizontal="center"/>
    </xf>
    <xf numFmtId="164" fontId="4" fillId="0" borderId="0" xfId="5" applyNumberFormat="1" applyFont="1" applyFill="1" applyAlignment="1"/>
    <xf numFmtId="0" fontId="4" fillId="0" borderId="0" xfId="0" applyNumberFormat="1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0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64" fontId="4" fillId="0" borderId="0" xfId="0" quotePrefix="1" applyNumberFormat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left"/>
    </xf>
    <xf numFmtId="41" fontId="4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1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41" fontId="4" fillId="0" borderId="6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6" xfId="0" applyNumberFormat="1" applyFont="1" applyFill="1" applyBorder="1" applyAlignment="1">
      <alignment horizontal="right"/>
    </xf>
    <xf numFmtId="0" fontId="4" fillId="0" borderId="5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40" fontId="3" fillId="0" borderId="0" xfId="6" quotePrefix="1" applyFont="1" applyFill="1" applyAlignment="1" applyProtection="1"/>
    <xf numFmtId="37" fontId="3" fillId="0" borderId="0" xfId="5" applyNumberFormat="1" applyFont="1" applyFill="1" applyAlignment="1"/>
    <xf numFmtId="38" fontId="4" fillId="0" borderId="0" xfId="5" applyNumberFormat="1" applyFont="1" applyFill="1" applyAlignment="1"/>
    <xf numFmtId="0" fontId="4" fillId="0" borderId="0" xfId="0" applyFont="1" applyFill="1" applyAlignment="1">
      <alignment horizontal="right"/>
    </xf>
    <xf numFmtId="164" fontId="4" fillId="0" borderId="0" xfId="5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1" xfId="4" applyFont="1" applyFill="1" applyBorder="1" applyAlignment="1">
      <alignment horizontal="center"/>
    </xf>
    <xf numFmtId="164" fontId="4" fillId="0" borderId="0" xfId="5" applyNumberFormat="1" applyFont="1" applyFill="1" applyBorder="1" applyAlignment="1">
      <alignment horizontal="center"/>
    </xf>
    <xf numFmtId="164" fontId="4" fillId="0" borderId="2" xfId="5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41" fontId="4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Alignment="1"/>
    <xf numFmtId="41" fontId="4" fillId="0" borderId="7" xfId="5" applyNumberFormat="1" applyFont="1" applyFill="1" applyBorder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4" fillId="0" borderId="3" xfId="5" applyNumberFormat="1" applyFont="1" applyFill="1" applyBorder="1" applyAlignment="1">
      <alignment horizontal="center"/>
    </xf>
    <xf numFmtId="164" fontId="4" fillId="0" borderId="0" xfId="5" applyNumberFormat="1" applyFont="1" applyFill="1" applyBorder="1" applyAlignment="1"/>
    <xf numFmtId="164" fontId="3" fillId="0" borderId="0" xfId="3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4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/>
    <xf numFmtId="41" fontId="4" fillId="0" borderId="7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41" fontId="8" fillId="0" borderId="1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41" fontId="4" fillId="0" borderId="1" xfId="0" applyNumberFormat="1" applyFont="1" applyFill="1" applyBorder="1" applyAlignment="1"/>
    <xf numFmtId="0" fontId="4" fillId="0" borderId="7" xfId="0" applyNumberFormat="1" applyFont="1" applyFill="1" applyBorder="1" applyAlignment="1"/>
    <xf numFmtId="41" fontId="4" fillId="0" borderId="2" xfId="0" applyNumberFormat="1" applyFont="1" applyFill="1" applyBorder="1" applyAlignment="1"/>
    <xf numFmtId="165" fontId="7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left"/>
    </xf>
    <xf numFmtId="41" fontId="4" fillId="0" borderId="0" xfId="3" applyNumberFormat="1" applyFont="1" applyFill="1" applyAlignment="1">
      <alignment horizontal="right"/>
    </xf>
    <xf numFmtId="41" fontId="4" fillId="0" borderId="0" xfId="3" applyNumberFormat="1" applyFont="1" applyFill="1" applyBorder="1" applyAlignment="1">
      <alignment horizontal="right"/>
    </xf>
    <xf numFmtId="41" fontId="4" fillId="0" borderId="1" xfId="3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41" fontId="4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5" fillId="0" borderId="0" xfId="0" applyFont="1" applyFill="1" applyAlignment="1" applyProtection="1">
      <alignment horizontal="center"/>
    </xf>
    <xf numFmtId="41" fontId="4" fillId="0" borderId="2" xfId="3" applyNumberFormat="1" applyFont="1" applyFill="1" applyBorder="1" applyAlignment="1">
      <alignment horizontal="right"/>
    </xf>
    <xf numFmtId="0" fontId="4" fillId="0" borderId="0" xfId="0" applyFont="1" applyFill="1" applyAlignment="1" applyProtection="1"/>
    <xf numFmtId="0" fontId="3" fillId="0" borderId="0" xfId="0" quotePrefix="1" applyFont="1" applyFill="1" applyAlignment="1">
      <alignment horizontal="left"/>
    </xf>
    <xf numFmtId="41" fontId="4" fillId="0" borderId="3" xfId="3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0" fontId="11" fillId="0" borderId="0" xfId="0" quotePrefix="1" applyFont="1" applyFill="1" applyAlignment="1">
      <alignment horizontal="left"/>
    </xf>
    <xf numFmtId="0" fontId="4" fillId="0" borderId="0" xfId="0" quotePrefix="1" applyFont="1" applyFill="1" applyAlignment="1">
      <alignment horizontal="right"/>
    </xf>
    <xf numFmtId="164" fontId="4" fillId="0" borderId="1" xfId="4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164" fontId="4" fillId="0" borderId="0" xfId="0" quotePrefix="1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vertical="top"/>
    </xf>
    <xf numFmtId="41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41" fontId="4" fillId="4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left" vertical="top"/>
    </xf>
    <xf numFmtId="41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vertical="top"/>
    </xf>
    <xf numFmtId="43" fontId="4" fillId="0" borderId="0" xfId="3" applyFont="1" applyFill="1" applyBorder="1" applyAlignment="1">
      <alignment horizontal="left" vertical="top"/>
    </xf>
    <xf numFmtId="43" fontId="4" fillId="0" borderId="0" xfId="3" applyFont="1" applyFill="1" applyBorder="1" applyAlignment="1">
      <alignment horizontal="right" vertical="top"/>
    </xf>
    <xf numFmtId="43" fontId="4" fillId="0" borderId="0" xfId="3" applyFont="1" applyFill="1" applyBorder="1" applyAlignment="1">
      <alignment vertical="top"/>
    </xf>
    <xf numFmtId="0" fontId="4" fillId="0" borderId="0" xfId="0" quotePrefix="1" applyFont="1" applyFill="1" applyAlignment="1">
      <alignment horizontal="left" vertical="top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170" fontId="8" fillId="0" borderId="4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6" fillId="0" borderId="0" xfId="0" applyNumberFormat="1" applyFont="1" applyFill="1" applyAlignment="1">
      <alignment horizontal="center"/>
    </xf>
    <xf numFmtId="170" fontId="4" fillId="0" borderId="4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right"/>
    </xf>
    <xf numFmtId="0" fontId="3" fillId="0" borderId="1" xfId="4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39" fontId="3" fillId="0" borderId="0" xfId="5" applyFont="1" applyFill="1" applyAlignment="1">
      <alignment horizontal="left"/>
    </xf>
    <xf numFmtId="38" fontId="3" fillId="0" borderId="1" xfId="5" applyNumberFormat="1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</cellXfs>
  <cellStyles count="21">
    <cellStyle name="Comma" xfId="3" builtinId="3"/>
    <cellStyle name="Comma 2" xfId="6" xr:uid="{00000000-0005-0000-0000-000001000000}"/>
    <cellStyle name="comma zerodec" xfId="7" xr:uid="{00000000-0005-0000-0000-000002000000}"/>
    <cellStyle name="Currency1" xfId="8" xr:uid="{00000000-0005-0000-0000-000003000000}"/>
    <cellStyle name="Dollar (zero dec)" xfId="9" xr:uid="{00000000-0005-0000-0000-000004000000}"/>
    <cellStyle name="Grey" xfId="10" xr:uid="{00000000-0005-0000-0000-000005000000}"/>
    <cellStyle name="Input [yellow]" xfId="11" xr:uid="{00000000-0005-0000-0000-000006000000}"/>
    <cellStyle name="no dec" xfId="12" xr:uid="{00000000-0005-0000-0000-000007000000}"/>
    <cellStyle name="Normal" xfId="0" builtinId="0"/>
    <cellStyle name="Normal - Style1" xfId="13" xr:uid="{00000000-0005-0000-0000-000009000000}"/>
    <cellStyle name="Normal 10" xfId="20" xr:uid="{F8F61C9E-F39D-4EB9-980E-34A761F79943}"/>
    <cellStyle name="Normal 2" xfId="2" xr:uid="{00000000-0005-0000-0000-000003000000}"/>
    <cellStyle name="Normal 2 2" xfId="5" xr:uid="{00000000-0005-0000-0000-000004000000}"/>
    <cellStyle name="Normal 2 5" xfId="18" xr:uid="{00000000-0005-0000-0000-00000C000000}"/>
    <cellStyle name="Normal 3" xfId="4" xr:uid="{00000000-0005-0000-0000-000005000000}"/>
    <cellStyle name="Normal 4" xfId="16" xr:uid="{00000000-0005-0000-0000-00000E000000}"/>
    <cellStyle name="Normal 5" xfId="17" xr:uid="{00000000-0005-0000-0000-00000F000000}"/>
    <cellStyle name="Normal 5 2" xfId="19" xr:uid="{00000000-0005-0000-0000-000010000000}"/>
    <cellStyle name="Normal_BS&amp;PLT Q1'2006" xfId="1" xr:uid="{00000000-0005-0000-0000-000006000000}"/>
    <cellStyle name="Percent [2]" xfId="14" xr:uid="{00000000-0005-0000-0000-000012000000}"/>
    <cellStyle name="Quantity" xfId="15" xr:uid="{00000000-0005-0000-0000-000013000000}"/>
  </cellStyles>
  <dxfs count="0"/>
  <tableStyles count="0" defaultTableStyle="TableStyleMedium9" defaultPivotStyle="PivotStyleLight16"/>
  <colors>
    <mruColors>
      <color rgb="FFCC00FF"/>
      <color rgb="FFCC00CC"/>
      <color rgb="FFFF33CC"/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CAM\FS_Q2'2015\E_Big%20Camera_Q1'13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"/>
      <sheetName val="PL&amp;CF"/>
      <sheetName val="The Company"/>
    </sheetNames>
    <sheetDataSet>
      <sheetData sheetId="0" refreshError="1"/>
      <sheetData sheetId="1">
        <row r="75">
          <cell r="D75">
            <v>0</v>
          </cell>
        </row>
      </sheetData>
      <sheetData sheetId="2">
        <row r="30">
          <cell r="D30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"/>
  <sheetViews>
    <sheetView showGridLines="0" tabSelected="1" view="pageBreakPreview" zoomScale="74" zoomScaleNormal="90" zoomScaleSheetLayoutView="74" workbookViewId="0"/>
  </sheetViews>
  <sheetFormatPr defaultColWidth="10.7109375" defaultRowHeight="24" customHeight="1" x14ac:dyDescent="0.5"/>
  <cols>
    <col min="1" max="1" width="40.7109375" style="25" customWidth="1"/>
    <col min="2" max="2" width="1.7109375" style="34" customWidth="1"/>
    <col min="3" max="3" width="7.7109375" style="25" customWidth="1"/>
    <col min="4" max="4" width="1.42578125" style="34" customWidth="1"/>
    <col min="5" max="5" width="14.28515625" style="34" customWidth="1"/>
    <col min="6" max="6" width="0.85546875" style="34" customWidth="1"/>
    <col min="7" max="7" width="14.28515625" style="34" customWidth="1"/>
    <col min="8" max="8" width="0.85546875" style="34" customWidth="1"/>
    <col min="9" max="9" width="14.28515625" style="34" customWidth="1"/>
    <col min="10" max="10" width="0.85546875" style="34" customWidth="1"/>
    <col min="11" max="11" width="14.28515625" style="34" customWidth="1"/>
    <col min="12" max="16384" width="10.7109375" style="34"/>
  </cols>
  <sheetData>
    <row r="1" spans="1:11" s="29" customFormat="1" ht="24" customHeight="1" x14ac:dyDescent="0.5">
      <c r="A1" s="3" t="s">
        <v>79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1" s="29" customFormat="1" ht="24" customHeight="1" x14ac:dyDescent="0.5">
      <c r="A2" s="30" t="s">
        <v>0</v>
      </c>
      <c r="B2" s="26"/>
      <c r="C2" s="27"/>
      <c r="D2" s="28"/>
      <c r="E2" s="28"/>
      <c r="F2" s="28"/>
      <c r="G2" s="28"/>
      <c r="H2" s="28"/>
      <c r="I2" s="26"/>
      <c r="J2" s="28"/>
      <c r="K2" s="26"/>
    </row>
    <row r="3" spans="1:11" s="32" customFormat="1" ht="24" customHeight="1" x14ac:dyDescent="0.5">
      <c r="A3" s="31" t="s">
        <v>146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24" customHeight="1" x14ac:dyDescent="0.5">
      <c r="A4" s="27"/>
      <c r="B4" s="28"/>
      <c r="C4" s="27"/>
      <c r="D4" s="28"/>
      <c r="E4" s="28"/>
      <c r="F4" s="28"/>
      <c r="G4" s="28"/>
      <c r="H4" s="28"/>
      <c r="I4" s="28"/>
      <c r="J4" s="28"/>
      <c r="K4" s="33" t="s">
        <v>91</v>
      </c>
    </row>
    <row r="5" spans="1:11" ht="24" customHeight="1" x14ac:dyDescent="0.5">
      <c r="E5" s="161" t="s">
        <v>1</v>
      </c>
      <c r="F5" s="161"/>
      <c r="G5" s="161"/>
      <c r="H5" s="35"/>
      <c r="I5" s="161" t="s">
        <v>2</v>
      </c>
      <c r="J5" s="161"/>
      <c r="K5" s="161"/>
    </row>
    <row r="6" spans="1:11" ht="24" customHeight="1" x14ac:dyDescent="0.5">
      <c r="C6" s="36" t="s">
        <v>3</v>
      </c>
      <c r="D6" s="37"/>
      <c r="E6" s="38">
        <v>2563</v>
      </c>
      <c r="F6" s="39"/>
      <c r="G6" s="38">
        <v>2562</v>
      </c>
      <c r="H6" s="40"/>
      <c r="I6" s="38">
        <v>2563</v>
      </c>
      <c r="J6" s="39"/>
      <c r="K6" s="38">
        <v>2562</v>
      </c>
    </row>
    <row r="7" spans="1:11" ht="24" customHeight="1" x14ac:dyDescent="0.5">
      <c r="A7" s="41" t="s">
        <v>4</v>
      </c>
    </row>
    <row r="8" spans="1:11" ht="24" customHeight="1" x14ac:dyDescent="0.5">
      <c r="A8" s="41" t="s">
        <v>5</v>
      </c>
      <c r="C8" s="42"/>
    </row>
    <row r="9" spans="1:11" ht="24" customHeight="1" x14ac:dyDescent="0.5">
      <c r="A9" s="25" t="s">
        <v>6</v>
      </c>
      <c r="C9" s="42">
        <v>8</v>
      </c>
      <c r="E9" s="2">
        <v>412256415</v>
      </c>
      <c r="F9" s="2"/>
      <c r="G9" s="2">
        <v>49155134</v>
      </c>
      <c r="H9" s="2"/>
      <c r="I9" s="2">
        <v>385467057</v>
      </c>
      <c r="J9" s="2"/>
      <c r="K9" s="2">
        <v>35254702</v>
      </c>
    </row>
    <row r="10" spans="1:11" ht="24" customHeight="1" x14ac:dyDescent="0.5">
      <c r="A10" s="25" t="s">
        <v>68</v>
      </c>
      <c r="C10" s="42">
        <v>9</v>
      </c>
      <c r="E10" s="2">
        <v>70100919</v>
      </c>
      <c r="F10" s="2"/>
      <c r="G10" s="2">
        <v>173263023</v>
      </c>
      <c r="H10" s="2"/>
      <c r="I10" s="2">
        <v>69680750</v>
      </c>
      <c r="J10" s="2"/>
      <c r="K10" s="2">
        <v>164054086</v>
      </c>
    </row>
    <row r="11" spans="1:11" ht="24" customHeight="1" x14ac:dyDescent="0.5">
      <c r="A11" s="25" t="s">
        <v>80</v>
      </c>
      <c r="C11" s="42">
        <v>10</v>
      </c>
      <c r="D11" s="43"/>
      <c r="E11" s="2">
        <v>1091898771</v>
      </c>
      <c r="F11" s="2"/>
      <c r="G11" s="2">
        <v>1681469284</v>
      </c>
      <c r="H11" s="2"/>
      <c r="I11" s="2">
        <v>1089830059</v>
      </c>
      <c r="J11" s="2"/>
      <c r="K11" s="2">
        <v>1681317142</v>
      </c>
    </row>
    <row r="12" spans="1:11" ht="24" customHeight="1" x14ac:dyDescent="0.5">
      <c r="A12" s="44" t="s">
        <v>7</v>
      </c>
      <c r="B12" s="45"/>
      <c r="C12" s="42"/>
      <c r="E12" s="2">
        <v>3584217</v>
      </c>
      <c r="F12" s="2"/>
      <c r="G12" s="2">
        <v>4834224</v>
      </c>
      <c r="H12" s="2"/>
      <c r="I12" s="2">
        <v>2892691</v>
      </c>
      <c r="J12" s="2"/>
      <c r="K12" s="2">
        <v>3963855</v>
      </c>
    </row>
    <row r="13" spans="1:11" ht="24" customHeight="1" x14ac:dyDescent="0.5">
      <c r="A13" s="41" t="s">
        <v>8</v>
      </c>
      <c r="C13" s="42"/>
      <c r="E13" s="46">
        <f>SUM(E9:E12)</f>
        <v>1577840322</v>
      </c>
      <c r="F13" s="2"/>
      <c r="G13" s="46">
        <f>SUM(G9:G12)</f>
        <v>1908721665</v>
      </c>
      <c r="H13" s="2"/>
      <c r="I13" s="46">
        <f>SUM(I9:I12)</f>
        <v>1547870557</v>
      </c>
      <c r="J13" s="2"/>
      <c r="K13" s="46">
        <f>SUM(K9:K12)</f>
        <v>1884589785</v>
      </c>
    </row>
    <row r="14" spans="1:11" ht="24" customHeight="1" x14ac:dyDescent="0.5">
      <c r="A14" s="41" t="s">
        <v>9</v>
      </c>
      <c r="C14" s="42"/>
      <c r="E14" s="2"/>
      <c r="F14" s="2"/>
      <c r="G14" s="2"/>
      <c r="H14" s="2"/>
      <c r="I14" s="2"/>
      <c r="J14" s="2"/>
      <c r="K14" s="2"/>
    </row>
    <row r="15" spans="1:11" ht="24" customHeight="1" x14ac:dyDescent="0.5">
      <c r="A15" s="25" t="s">
        <v>10</v>
      </c>
      <c r="C15" s="42">
        <v>11</v>
      </c>
      <c r="E15" s="2">
        <v>131175000</v>
      </c>
      <c r="F15" s="2"/>
      <c r="G15" s="2">
        <v>131175000</v>
      </c>
      <c r="H15" s="2"/>
      <c r="I15" s="2">
        <v>131175000</v>
      </c>
      <c r="J15" s="2"/>
      <c r="K15" s="2">
        <v>131175000</v>
      </c>
    </row>
    <row r="16" spans="1:11" ht="24" customHeight="1" x14ac:dyDescent="0.5">
      <c r="A16" s="25" t="s">
        <v>11</v>
      </c>
      <c r="C16" s="42">
        <v>12</v>
      </c>
      <c r="E16" s="2">
        <v>0</v>
      </c>
      <c r="F16" s="2"/>
      <c r="G16" s="2">
        <v>0</v>
      </c>
      <c r="H16" s="2"/>
      <c r="I16" s="2">
        <v>44999785</v>
      </c>
      <c r="J16" s="2"/>
      <c r="K16" s="2">
        <v>37399270</v>
      </c>
    </row>
    <row r="17" spans="1:11" ht="24" customHeight="1" x14ac:dyDescent="0.5">
      <c r="A17" s="25" t="s">
        <v>81</v>
      </c>
      <c r="C17" s="42">
        <v>13</v>
      </c>
      <c r="E17" s="2">
        <v>141714857</v>
      </c>
      <c r="F17" s="2"/>
      <c r="G17" s="2">
        <v>200301994</v>
      </c>
      <c r="H17" s="2"/>
      <c r="I17" s="2">
        <v>135763105</v>
      </c>
      <c r="J17" s="2"/>
      <c r="K17" s="2">
        <v>191526347</v>
      </c>
    </row>
    <row r="18" spans="1:11" ht="24" customHeight="1" x14ac:dyDescent="0.5">
      <c r="A18" s="121" t="s">
        <v>151</v>
      </c>
      <c r="C18" s="122">
        <v>14</v>
      </c>
      <c r="E18" s="2">
        <v>822663323</v>
      </c>
      <c r="F18" s="2"/>
      <c r="G18" s="2">
        <v>0</v>
      </c>
      <c r="H18" s="2"/>
      <c r="I18" s="2">
        <v>822663323</v>
      </c>
      <c r="J18" s="2"/>
      <c r="K18" s="2">
        <v>0</v>
      </c>
    </row>
    <row r="19" spans="1:11" ht="24" customHeight="1" x14ac:dyDescent="0.5">
      <c r="A19" s="25" t="s">
        <v>82</v>
      </c>
      <c r="C19" s="122">
        <v>15</v>
      </c>
      <c r="E19" s="2">
        <v>36079707</v>
      </c>
      <c r="F19" s="2"/>
      <c r="G19" s="2">
        <v>41464219</v>
      </c>
      <c r="H19" s="2"/>
      <c r="I19" s="2">
        <v>35138707</v>
      </c>
      <c r="J19" s="2"/>
      <c r="K19" s="2">
        <v>40771219</v>
      </c>
    </row>
    <row r="20" spans="1:11" ht="24" customHeight="1" x14ac:dyDescent="0.5">
      <c r="A20" s="25" t="s">
        <v>83</v>
      </c>
      <c r="C20" s="42">
        <v>4</v>
      </c>
      <c r="E20" s="2">
        <v>0</v>
      </c>
      <c r="F20" s="2"/>
      <c r="G20" s="2">
        <v>63603591</v>
      </c>
      <c r="H20" s="2"/>
      <c r="I20" s="2">
        <v>0</v>
      </c>
      <c r="J20" s="2"/>
      <c r="K20" s="2">
        <v>63603591</v>
      </c>
    </row>
    <row r="21" spans="1:11" ht="24" customHeight="1" x14ac:dyDescent="0.5">
      <c r="A21" s="44" t="s">
        <v>84</v>
      </c>
      <c r="B21" s="45"/>
      <c r="C21" s="42">
        <v>22</v>
      </c>
      <c r="E21" s="2">
        <v>60316441</v>
      </c>
      <c r="F21" s="2"/>
      <c r="G21" s="2">
        <v>53305823</v>
      </c>
      <c r="H21" s="2"/>
      <c r="I21" s="2">
        <v>60316441</v>
      </c>
      <c r="J21" s="2"/>
      <c r="K21" s="2">
        <v>54825942</v>
      </c>
    </row>
    <row r="22" spans="1:11" ht="24" customHeight="1" x14ac:dyDescent="0.5">
      <c r="A22" s="47" t="s">
        <v>12</v>
      </c>
      <c r="B22" s="45"/>
      <c r="C22" s="42">
        <v>16</v>
      </c>
      <c r="E22" s="2">
        <v>130248384</v>
      </c>
      <c r="F22" s="2"/>
      <c r="G22" s="2">
        <v>149668003</v>
      </c>
      <c r="H22" s="2"/>
      <c r="I22" s="2">
        <v>129351089</v>
      </c>
      <c r="J22" s="2"/>
      <c r="K22" s="2">
        <v>148638985</v>
      </c>
    </row>
    <row r="23" spans="1:11" ht="24" customHeight="1" x14ac:dyDescent="0.5">
      <c r="A23" s="41" t="s">
        <v>13</v>
      </c>
      <c r="C23" s="42"/>
      <c r="E23" s="46">
        <f>SUM(E15:E22)</f>
        <v>1322197712</v>
      </c>
      <c r="F23" s="2"/>
      <c r="G23" s="46">
        <f>SUM(G15:G22)</f>
        <v>639518630</v>
      </c>
      <c r="H23" s="2"/>
      <c r="I23" s="46">
        <f>SUM(I15:I22)</f>
        <v>1359407450</v>
      </c>
      <c r="J23" s="2"/>
      <c r="K23" s="46">
        <f>SUM(K15:K22)</f>
        <v>667940354</v>
      </c>
    </row>
    <row r="24" spans="1:11" ht="24" customHeight="1" thickBot="1" x14ac:dyDescent="0.55000000000000004">
      <c r="A24" s="41" t="s">
        <v>14</v>
      </c>
      <c r="E24" s="48">
        <f>SUM(E13,E23)</f>
        <v>2900038034</v>
      </c>
      <c r="F24" s="2"/>
      <c r="G24" s="48">
        <f>SUM(G13,G23)</f>
        <v>2548240295</v>
      </c>
      <c r="H24" s="2"/>
      <c r="I24" s="48">
        <f>SUM(I13,I23)</f>
        <v>2907278007</v>
      </c>
      <c r="J24" s="1"/>
      <c r="K24" s="48">
        <f>SUM(K13,K23)</f>
        <v>2552530139</v>
      </c>
    </row>
    <row r="25" spans="1:11" ht="24" customHeight="1" thickTop="1" x14ac:dyDescent="0.5"/>
    <row r="26" spans="1:11" ht="24" customHeight="1" x14ac:dyDescent="0.5">
      <c r="A26" s="25" t="s">
        <v>15</v>
      </c>
    </row>
    <row r="29" spans="1:11" s="29" customFormat="1" ht="21.95" customHeight="1" x14ac:dyDescent="0.5">
      <c r="A29" s="3" t="s">
        <v>79</v>
      </c>
      <c r="B29" s="26"/>
      <c r="C29" s="27"/>
      <c r="D29" s="28"/>
      <c r="E29" s="28"/>
      <c r="F29" s="28"/>
      <c r="G29" s="28"/>
      <c r="H29" s="28"/>
      <c r="I29" s="28"/>
      <c r="J29" s="28"/>
      <c r="K29" s="28"/>
    </row>
    <row r="30" spans="1:11" s="29" customFormat="1" ht="21.95" customHeight="1" x14ac:dyDescent="0.5">
      <c r="A30" s="49" t="s">
        <v>16</v>
      </c>
      <c r="B30" s="26"/>
      <c r="C30" s="27"/>
      <c r="D30" s="28"/>
      <c r="E30" s="28"/>
      <c r="F30" s="28"/>
      <c r="G30" s="28"/>
      <c r="H30" s="28"/>
      <c r="I30" s="26"/>
      <c r="J30" s="28"/>
      <c r="K30" s="26"/>
    </row>
    <row r="31" spans="1:11" s="32" customFormat="1" ht="21.95" customHeight="1" x14ac:dyDescent="0.5">
      <c r="A31" s="31" t="s">
        <v>147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ht="21.95" customHeight="1" x14ac:dyDescent="0.5">
      <c r="A32" s="27"/>
      <c r="B32" s="28"/>
      <c r="C32" s="27"/>
      <c r="D32" s="28"/>
      <c r="E32" s="28"/>
      <c r="F32" s="28"/>
      <c r="G32" s="28"/>
      <c r="H32" s="28"/>
      <c r="I32" s="28"/>
      <c r="J32" s="28"/>
      <c r="K32" s="33" t="s">
        <v>91</v>
      </c>
    </row>
    <row r="33" spans="1:11" ht="21.95" customHeight="1" x14ac:dyDescent="0.5">
      <c r="E33" s="161" t="s">
        <v>1</v>
      </c>
      <c r="F33" s="161"/>
      <c r="G33" s="161"/>
      <c r="H33" s="35"/>
      <c r="I33" s="161" t="s">
        <v>2</v>
      </c>
      <c r="J33" s="161"/>
      <c r="K33" s="161"/>
    </row>
    <row r="34" spans="1:11" ht="21.95" customHeight="1" x14ac:dyDescent="0.5">
      <c r="C34" s="36" t="s">
        <v>3</v>
      </c>
      <c r="D34" s="37"/>
      <c r="E34" s="38">
        <v>2563</v>
      </c>
      <c r="F34" s="39"/>
      <c r="G34" s="38">
        <v>2562</v>
      </c>
      <c r="H34" s="40"/>
      <c r="I34" s="38">
        <v>2563</v>
      </c>
      <c r="J34" s="39"/>
      <c r="K34" s="38">
        <v>2562</v>
      </c>
    </row>
    <row r="35" spans="1:11" ht="21.95" customHeight="1" x14ac:dyDescent="0.5">
      <c r="A35" s="41" t="s">
        <v>17</v>
      </c>
    </row>
    <row r="36" spans="1:11" ht="21.95" customHeight="1" x14ac:dyDescent="0.5">
      <c r="A36" s="41" t="s">
        <v>18</v>
      </c>
    </row>
    <row r="37" spans="1:11" ht="21.95" customHeight="1" x14ac:dyDescent="0.5">
      <c r="A37" s="47" t="s">
        <v>69</v>
      </c>
      <c r="B37" s="45"/>
      <c r="C37" s="42">
        <v>17</v>
      </c>
      <c r="E37" s="2">
        <v>370662864</v>
      </c>
      <c r="F37" s="2"/>
      <c r="G37" s="2">
        <v>671923068</v>
      </c>
      <c r="H37" s="2"/>
      <c r="I37" s="2">
        <v>368363593</v>
      </c>
      <c r="J37" s="2"/>
      <c r="K37" s="2">
        <v>670929394</v>
      </c>
    </row>
    <row r="38" spans="1:11" ht="21.95" customHeight="1" x14ac:dyDescent="0.5">
      <c r="A38" s="47" t="s">
        <v>85</v>
      </c>
      <c r="B38" s="45"/>
      <c r="C38" s="34"/>
      <c r="E38" s="2"/>
      <c r="F38" s="2"/>
      <c r="G38" s="2"/>
      <c r="H38" s="2"/>
      <c r="I38" s="2"/>
      <c r="J38" s="2"/>
      <c r="K38" s="2"/>
    </row>
    <row r="39" spans="1:11" ht="21.95" customHeight="1" x14ac:dyDescent="0.5">
      <c r="A39" s="44" t="s">
        <v>86</v>
      </c>
      <c r="B39" s="45"/>
      <c r="C39" s="42">
        <v>4</v>
      </c>
      <c r="E39" s="2">
        <v>0</v>
      </c>
      <c r="F39" s="2"/>
      <c r="G39" s="2">
        <v>795359</v>
      </c>
      <c r="H39" s="2"/>
      <c r="I39" s="2">
        <v>0</v>
      </c>
      <c r="J39" s="2"/>
      <c r="K39" s="2">
        <v>795359</v>
      </c>
    </row>
    <row r="40" spans="1:11" s="120" customFormat="1" ht="21.95" customHeight="1" x14ac:dyDescent="0.5">
      <c r="A40" s="129" t="s">
        <v>152</v>
      </c>
      <c r="B40" s="124"/>
      <c r="E40" s="119"/>
      <c r="F40" s="119"/>
      <c r="G40" s="119"/>
      <c r="H40" s="119"/>
      <c r="I40" s="119"/>
      <c r="J40" s="119"/>
      <c r="K40" s="119"/>
    </row>
    <row r="41" spans="1:11" s="120" customFormat="1" ht="21.95" customHeight="1" x14ac:dyDescent="0.5">
      <c r="A41" s="123" t="s">
        <v>86</v>
      </c>
      <c r="B41" s="124"/>
      <c r="C41" s="122">
        <v>14</v>
      </c>
      <c r="E41" s="119">
        <v>242393815</v>
      </c>
      <c r="F41" s="119"/>
      <c r="G41" s="119">
        <v>0</v>
      </c>
      <c r="H41" s="119"/>
      <c r="I41" s="119">
        <v>242393815</v>
      </c>
      <c r="J41" s="119"/>
      <c r="K41" s="119">
        <v>0</v>
      </c>
    </row>
    <row r="42" spans="1:11" ht="21.95" customHeight="1" x14ac:dyDescent="0.5">
      <c r="A42" s="44" t="s">
        <v>19</v>
      </c>
      <c r="B42" s="45"/>
      <c r="C42" s="42"/>
      <c r="E42" s="2">
        <v>180227</v>
      </c>
      <c r="F42" s="2"/>
      <c r="G42" s="2">
        <v>14493215</v>
      </c>
      <c r="H42" s="2"/>
      <c r="I42" s="2">
        <v>180227</v>
      </c>
      <c r="J42" s="2"/>
      <c r="K42" s="2">
        <v>14493215</v>
      </c>
    </row>
    <row r="43" spans="1:11" ht="21.95" customHeight="1" x14ac:dyDescent="0.5">
      <c r="A43" s="25" t="s">
        <v>20</v>
      </c>
      <c r="C43" s="42"/>
      <c r="E43" s="2">
        <v>7624622</v>
      </c>
      <c r="F43" s="2"/>
      <c r="G43" s="2">
        <v>10811755</v>
      </c>
      <c r="H43" s="2"/>
      <c r="I43" s="2">
        <v>7562088</v>
      </c>
      <c r="J43" s="2"/>
      <c r="K43" s="2">
        <v>10779483</v>
      </c>
    </row>
    <row r="44" spans="1:11" ht="21.95" customHeight="1" x14ac:dyDescent="0.5">
      <c r="A44" s="41" t="s">
        <v>21</v>
      </c>
      <c r="C44" s="42"/>
      <c r="E44" s="46">
        <f>SUM(E37:E43)</f>
        <v>620861528</v>
      </c>
      <c r="F44" s="1"/>
      <c r="G44" s="46">
        <f>SUM(G37:G43)</f>
        <v>698023397</v>
      </c>
      <c r="H44" s="2"/>
      <c r="I44" s="46">
        <f>SUM(I37:I43)</f>
        <v>618499723</v>
      </c>
      <c r="J44" s="1"/>
      <c r="K44" s="46">
        <f>SUM(K37:K43)</f>
        <v>696997451</v>
      </c>
    </row>
    <row r="45" spans="1:11" ht="21.95" customHeight="1" x14ac:dyDescent="0.5">
      <c r="A45" s="41" t="s">
        <v>22</v>
      </c>
      <c r="C45" s="42"/>
      <c r="E45" s="1"/>
      <c r="F45" s="1"/>
      <c r="G45" s="1"/>
      <c r="H45" s="2"/>
      <c r="I45" s="1"/>
      <c r="J45" s="1"/>
      <c r="K45" s="1"/>
    </row>
    <row r="46" spans="1:11" ht="21.95" customHeight="1" x14ac:dyDescent="0.5">
      <c r="A46" s="25" t="s">
        <v>87</v>
      </c>
      <c r="C46" s="34"/>
      <c r="E46" s="1"/>
      <c r="F46" s="1"/>
      <c r="G46" s="1"/>
      <c r="H46" s="2"/>
      <c r="I46" s="1"/>
      <c r="J46" s="1"/>
      <c r="K46" s="1"/>
    </row>
    <row r="47" spans="1:11" ht="21.95" customHeight="1" x14ac:dyDescent="0.5">
      <c r="A47" s="25" t="s">
        <v>88</v>
      </c>
      <c r="C47" s="135">
        <v>4</v>
      </c>
      <c r="E47" s="1">
        <v>0</v>
      </c>
      <c r="F47" s="1"/>
      <c r="G47" s="1">
        <v>766922</v>
      </c>
      <c r="H47" s="2"/>
      <c r="I47" s="1">
        <v>0</v>
      </c>
      <c r="J47" s="1"/>
      <c r="K47" s="1">
        <v>766922</v>
      </c>
    </row>
    <row r="48" spans="1:11" s="126" customFormat="1" ht="21.95" customHeight="1" x14ac:dyDescent="0.5">
      <c r="A48" s="127" t="s">
        <v>153</v>
      </c>
      <c r="E48" s="130"/>
      <c r="F48" s="130"/>
      <c r="G48" s="130"/>
      <c r="H48" s="125"/>
      <c r="I48" s="130"/>
      <c r="J48" s="130"/>
      <c r="K48" s="130"/>
    </row>
    <row r="49" spans="1:12" s="126" customFormat="1" ht="21.95" customHeight="1" x14ac:dyDescent="0.5">
      <c r="A49" s="127" t="s">
        <v>88</v>
      </c>
      <c r="C49" s="128">
        <v>14</v>
      </c>
      <c r="E49" s="130">
        <v>509731325</v>
      </c>
      <c r="F49" s="130"/>
      <c r="G49" s="130">
        <v>0</v>
      </c>
      <c r="H49" s="125"/>
      <c r="I49" s="130">
        <v>509731325</v>
      </c>
      <c r="J49" s="130"/>
      <c r="K49" s="130">
        <v>0</v>
      </c>
    </row>
    <row r="50" spans="1:12" s="58" customFormat="1" ht="21.95" customHeight="1" x14ac:dyDescent="0.5">
      <c r="A50" s="59" t="s">
        <v>23</v>
      </c>
      <c r="C50" s="156">
        <v>18</v>
      </c>
      <c r="E50" s="130">
        <v>39675643</v>
      </c>
      <c r="F50" s="130"/>
      <c r="G50" s="130">
        <v>33617828</v>
      </c>
      <c r="H50" s="130"/>
      <c r="I50" s="130">
        <v>39229573</v>
      </c>
      <c r="J50" s="130"/>
      <c r="K50" s="130">
        <v>33208294</v>
      </c>
    </row>
    <row r="51" spans="1:12" s="133" customFormat="1" ht="21.95" customHeight="1" x14ac:dyDescent="0.5">
      <c r="A51" s="134" t="s">
        <v>186</v>
      </c>
      <c r="C51" s="135"/>
      <c r="E51" s="136">
        <v>8636704</v>
      </c>
      <c r="F51" s="130"/>
      <c r="G51" s="136">
        <v>0</v>
      </c>
      <c r="H51" s="132"/>
      <c r="I51" s="136">
        <v>8636704</v>
      </c>
      <c r="J51" s="130"/>
      <c r="K51" s="136">
        <v>0</v>
      </c>
    </row>
    <row r="52" spans="1:12" ht="21.95" customHeight="1" x14ac:dyDescent="0.5">
      <c r="A52" s="41" t="s">
        <v>24</v>
      </c>
      <c r="C52" s="42"/>
      <c r="E52" s="46">
        <f>SUM(E46:E51)</f>
        <v>558043672</v>
      </c>
      <c r="F52" s="1"/>
      <c r="G52" s="46">
        <f>SUM(G46:G51)</f>
        <v>34384750</v>
      </c>
      <c r="H52" s="2"/>
      <c r="I52" s="46">
        <f>SUM(I46:I51)</f>
        <v>557597602</v>
      </c>
      <c r="J52" s="1"/>
      <c r="K52" s="46">
        <f>SUM(K46:K51)</f>
        <v>33975216</v>
      </c>
    </row>
    <row r="53" spans="1:12" ht="21.95" customHeight="1" x14ac:dyDescent="0.5">
      <c r="A53" s="41" t="s">
        <v>25</v>
      </c>
      <c r="E53" s="46">
        <f>SUM(E44,E52)</f>
        <v>1178905200</v>
      </c>
      <c r="F53" s="1"/>
      <c r="G53" s="46">
        <f>SUM(G44,G52)</f>
        <v>732408147</v>
      </c>
      <c r="H53" s="2"/>
      <c r="I53" s="46">
        <f>SUM(I44,I52)</f>
        <v>1176097325</v>
      </c>
      <c r="J53" s="1"/>
      <c r="K53" s="46">
        <f>SUM(K44,K52)</f>
        <v>730972667</v>
      </c>
      <c r="L53" s="51"/>
    </row>
    <row r="54" spans="1:12" ht="21.95" customHeight="1" x14ac:dyDescent="0.5">
      <c r="A54" s="41" t="s">
        <v>26</v>
      </c>
      <c r="E54" s="2"/>
      <c r="F54" s="2"/>
      <c r="G54" s="2"/>
      <c r="H54" s="2"/>
      <c r="I54" s="2"/>
      <c r="J54" s="2"/>
      <c r="K54" s="2"/>
    </row>
    <row r="55" spans="1:12" ht="21.95" customHeight="1" x14ac:dyDescent="0.5">
      <c r="A55" s="25" t="s">
        <v>27</v>
      </c>
      <c r="E55" s="2"/>
      <c r="F55" s="2"/>
      <c r="G55" s="2"/>
      <c r="H55" s="2"/>
      <c r="I55" s="2"/>
      <c r="J55" s="2"/>
      <c r="K55" s="2"/>
    </row>
    <row r="56" spans="1:12" ht="21.95" customHeight="1" x14ac:dyDescent="0.5">
      <c r="A56" s="44" t="s">
        <v>89</v>
      </c>
      <c r="B56" s="45"/>
      <c r="C56" s="42"/>
      <c r="E56" s="2"/>
      <c r="F56" s="2"/>
      <c r="G56" s="2"/>
      <c r="H56" s="2"/>
      <c r="I56" s="2"/>
      <c r="J56" s="2"/>
      <c r="K56" s="2"/>
    </row>
    <row r="57" spans="1:12" ht="21.95" customHeight="1" x14ac:dyDescent="0.5">
      <c r="A57" s="44" t="s">
        <v>90</v>
      </c>
      <c r="B57" s="45"/>
      <c r="E57" s="1">
        <f>Consolidated!C25</f>
        <v>352887880</v>
      </c>
      <c r="F57" s="1"/>
      <c r="G57" s="1">
        <f>Consolidated!C18</f>
        <v>352887880</v>
      </c>
      <c r="H57" s="1"/>
      <c r="I57" s="1">
        <f>'The Company'!D20</f>
        <v>352887880</v>
      </c>
      <c r="J57" s="1"/>
      <c r="K57" s="1">
        <f>'The Company'!D13</f>
        <v>352887880</v>
      </c>
    </row>
    <row r="58" spans="1:12" ht="21.95" customHeight="1" x14ac:dyDescent="0.5">
      <c r="A58" s="44" t="s">
        <v>28</v>
      </c>
      <c r="B58" s="29"/>
      <c r="C58" s="42"/>
      <c r="E58" s="2"/>
      <c r="F58" s="2"/>
      <c r="G58" s="2"/>
      <c r="H58" s="2"/>
      <c r="I58" s="2"/>
      <c r="J58" s="2"/>
      <c r="K58" s="2"/>
    </row>
    <row r="59" spans="1:12" ht="21.95" customHeight="1" x14ac:dyDescent="0.5">
      <c r="A59" s="44" t="s">
        <v>29</v>
      </c>
      <c r="B59" s="29"/>
      <c r="C59" s="42">
        <v>19</v>
      </c>
      <c r="E59" s="2">
        <f>Consolidated!E25</f>
        <v>35288788</v>
      </c>
      <c r="F59" s="2"/>
      <c r="G59" s="2">
        <f>Consolidated!E18</f>
        <v>35288788</v>
      </c>
      <c r="H59" s="2"/>
      <c r="I59" s="2">
        <f>'The Company'!F20</f>
        <v>35288788</v>
      </c>
      <c r="J59" s="2"/>
      <c r="K59" s="2">
        <f>'The Company'!F13</f>
        <v>35288788</v>
      </c>
    </row>
    <row r="60" spans="1:12" ht="21.95" customHeight="1" x14ac:dyDescent="0.5">
      <c r="A60" s="52" t="s">
        <v>30</v>
      </c>
      <c r="B60" s="29"/>
      <c r="E60" s="1">
        <f>Consolidated!G25</f>
        <v>1332956166</v>
      </c>
      <c r="F60" s="1"/>
      <c r="G60" s="1">
        <f>Consolidated!G18</f>
        <v>1427655480</v>
      </c>
      <c r="H60" s="1"/>
      <c r="I60" s="1">
        <f>'The Company'!H20</f>
        <v>1343004014</v>
      </c>
      <c r="J60" s="1"/>
      <c r="K60" s="1">
        <f>'The Company'!H13</f>
        <v>1433380804</v>
      </c>
    </row>
    <row r="61" spans="1:12" ht="21.95" customHeight="1" x14ac:dyDescent="0.5">
      <c r="A61" s="49" t="s">
        <v>32</v>
      </c>
      <c r="B61" s="29"/>
      <c r="E61" s="46">
        <f>SUM(E57:E60)</f>
        <v>1721132834</v>
      </c>
      <c r="F61" s="2"/>
      <c r="G61" s="46">
        <f>SUM(G57:G60)</f>
        <v>1815832148</v>
      </c>
      <c r="H61" s="2"/>
      <c r="I61" s="46">
        <f>SUM(I57:I60)</f>
        <v>1731180682</v>
      </c>
      <c r="J61" s="2"/>
      <c r="K61" s="46">
        <f>SUM(K57:K60)</f>
        <v>1821557472</v>
      </c>
    </row>
    <row r="62" spans="1:12" ht="21.95" customHeight="1" thickBot="1" x14ac:dyDescent="0.55000000000000004">
      <c r="A62" s="41" t="s">
        <v>33</v>
      </c>
      <c r="E62" s="48">
        <f>SUM(E53,E61)</f>
        <v>2900038034</v>
      </c>
      <c r="F62" s="2"/>
      <c r="G62" s="48">
        <f>SUM(G53,G61)</f>
        <v>2548240295</v>
      </c>
      <c r="H62" s="2"/>
      <c r="I62" s="48">
        <f>SUM(I53,I61)</f>
        <v>2907278007</v>
      </c>
      <c r="J62" s="2"/>
      <c r="K62" s="48">
        <f>SUM(K53,K61)</f>
        <v>2552530139</v>
      </c>
    </row>
    <row r="63" spans="1:12" ht="21.95" customHeight="1" thickTop="1" x14ac:dyDescent="0.5">
      <c r="C63" s="53"/>
      <c r="E63" s="54"/>
      <c r="F63" s="55"/>
      <c r="G63" s="56"/>
      <c r="H63" s="55"/>
      <c r="I63" s="54"/>
      <c r="J63" s="55"/>
      <c r="K63" s="56"/>
    </row>
    <row r="64" spans="1:12" ht="21.95" customHeight="1" x14ac:dyDescent="0.5">
      <c r="A64" s="25" t="s">
        <v>15</v>
      </c>
      <c r="C64" s="53"/>
    </row>
    <row r="65" spans="1:3" ht="21.95" customHeight="1" x14ac:dyDescent="0.5">
      <c r="A65" s="57"/>
      <c r="B65" s="58"/>
      <c r="C65" s="53"/>
    </row>
    <row r="66" spans="1:3" ht="21.95" customHeight="1" x14ac:dyDescent="0.5">
      <c r="A66" s="59"/>
      <c r="B66" s="58"/>
      <c r="C66" s="53"/>
    </row>
    <row r="67" spans="1:3" ht="21.95" customHeight="1" x14ac:dyDescent="0.5">
      <c r="B67" s="60" t="s">
        <v>34</v>
      </c>
    </row>
    <row r="68" spans="1:3" ht="21.95" customHeight="1" x14ac:dyDescent="0.5">
      <c r="A68" s="57"/>
      <c r="B68" s="58"/>
      <c r="C68" s="53"/>
    </row>
  </sheetData>
  <mergeCells count="4">
    <mergeCell ref="E5:G5"/>
    <mergeCell ref="E33:G33"/>
    <mergeCell ref="I5:K5"/>
    <mergeCell ref="I33:K33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85" fitToHeight="7" orientation="portrait" r:id="rId1"/>
  <headerFooter>
    <evenHeader>&amp;R&amp;"Arial,Italic"&amp;12For internal use only</evenHead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49"/>
  <sheetViews>
    <sheetView showGridLines="0" view="pageBreakPreview" zoomScale="70" zoomScaleNormal="110" zoomScaleSheetLayoutView="70" workbookViewId="0"/>
  </sheetViews>
  <sheetFormatPr defaultColWidth="10.7109375" defaultRowHeight="24" customHeight="1" x14ac:dyDescent="0.5"/>
  <cols>
    <col min="1" max="1" width="48.140625" style="25" customWidth="1"/>
    <col min="2" max="2" width="7.85546875" style="25" customWidth="1"/>
    <col min="3" max="3" width="0.42578125" style="25" customWidth="1"/>
    <col min="4" max="4" width="14.28515625" style="25" customWidth="1"/>
    <col min="5" max="5" width="1.140625" style="25" customWidth="1"/>
    <col min="6" max="6" width="14.28515625" style="25" customWidth="1"/>
    <col min="7" max="7" width="1.140625" style="25" customWidth="1"/>
    <col min="8" max="8" width="14.28515625" style="34" customWidth="1"/>
    <col min="9" max="9" width="1.140625" style="34" customWidth="1"/>
    <col min="10" max="10" width="14.28515625" style="34" customWidth="1"/>
    <col min="11" max="16384" width="10.7109375" style="34"/>
  </cols>
  <sheetData>
    <row r="1" spans="1:10" s="29" customFormat="1" ht="24" customHeight="1" x14ac:dyDescent="0.5">
      <c r="A1" s="3" t="s">
        <v>79</v>
      </c>
    </row>
    <row r="2" spans="1:10" s="29" customFormat="1" ht="24" customHeight="1" x14ac:dyDescent="0.5">
      <c r="A2" s="3" t="s">
        <v>42</v>
      </c>
      <c r="B2" s="27"/>
      <c r="C2" s="27"/>
      <c r="D2" s="27"/>
      <c r="E2" s="27"/>
      <c r="F2" s="27"/>
      <c r="G2" s="27"/>
      <c r="H2" s="28"/>
      <c r="I2" s="28"/>
      <c r="J2" s="28"/>
    </row>
    <row r="3" spans="1:10" s="29" customFormat="1" ht="24" customHeight="1" x14ac:dyDescent="0.5">
      <c r="A3" s="3" t="s">
        <v>148</v>
      </c>
      <c r="B3" s="27"/>
      <c r="C3" s="27"/>
      <c r="D3" s="27"/>
      <c r="E3" s="27"/>
      <c r="F3" s="27"/>
      <c r="G3" s="27"/>
      <c r="H3" s="28"/>
      <c r="I3" s="28"/>
      <c r="J3" s="28"/>
    </row>
    <row r="4" spans="1:10" s="29" customFormat="1" ht="24" customHeight="1" x14ac:dyDescent="0.5">
      <c r="A4" s="163" t="s">
        <v>91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s="29" customFormat="1" ht="24" customHeight="1" x14ac:dyDescent="0.5">
      <c r="A5" s="117"/>
      <c r="B5" s="117"/>
      <c r="C5" s="117"/>
      <c r="D5" s="162" t="s">
        <v>1</v>
      </c>
      <c r="E5" s="162"/>
      <c r="F5" s="162"/>
      <c r="G5" s="77"/>
      <c r="H5" s="162" t="s">
        <v>2</v>
      </c>
      <c r="I5" s="162"/>
      <c r="J5" s="162"/>
    </row>
    <row r="6" spans="1:10" ht="24" customHeight="1" x14ac:dyDescent="0.5">
      <c r="B6" s="36" t="s">
        <v>3</v>
      </c>
      <c r="C6" s="36"/>
      <c r="D6" s="78">
        <v>2563</v>
      </c>
      <c r="E6" s="39"/>
      <c r="F6" s="78">
        <v>2562</v>
      </c>
      <c r="G6" s="36"/>
      <c r="H6" s="78">
        <v>2563</v>
      </c>
      <c r="I6" s="39"/>
      <c r="J6" s="78">
        <v>2562</v>
      </c>
    </row>
    <row r="7" spans="1:10" ht="24" customHeight="1" x14ac:dyDescent="0.5">
      <c r="A7" s="41" t="s">
        <v>187</v>
      </c>
      <c r="B7" s="36"/>
      <c r="C7" s="36"/>
      <c r="D7" s="36"/>
      <c r="E7" s="36"/>
      <c r="F7" s="36"/>
      <c r="G7" s="36"/>
      <c r="H7" s="79"/>
      <c r="I7" s="79"/>
      <c r="J7" s="80"/>
    </row>
    <row r="8" spans="1:10" ht="24" customHeight="1" x14ac:dyDescent="0.5">
      <c r="A8" s="41" t="s">
        <v>35</v>
      </c>
      <c r="B8" s="36"/>
      <c r="C8" s="36"/>
      <c r="D8" s="36"/>
      <c r="E8" s="36"/>
      <c r="F8" s="36"/>
      <c r="G8" s="36"/>
      <c r="H8" s="79"/>
      <c r="I8" s="79"/>
      <c r="J8" s="80"/>
    </row>
    <row r="9" spans="1:10" ht="24" customHeight="1" x14ac:dyDescent="0.5">
      <c r="A9" s="25" t="s">
        <v>75</v>
      </c>
      <c r="D9" s="2">
        <v>2391910611</v>
      </c>
      <c r="F9" s="2">
        <v>4216896200</v>
      </c>
      <c r="H9" s="2">
        <v>2391910611</v>
      </c>
      <c r="I9" s="2"/>
      <c r="J9" s="2">
        <v>4216896200</v>
      </c>
    </row>
    <row r="10" spans="1:10" ht="24" customHeight="1" x14ac:dyDescent="0.5">
      <c r="A10" s="44" t="s">
        <v>78</v>
      </c>
      <c r="D10" s="2">
        <v>64803364</v>
      </c>
      <c r="F10" s="2">
        <v>105098938</v>
      </c>
      <c r="H10" s="2">
        <v>64505472</v>
      </c>
      <c r="I10" s="2"/>
      <c r="J10" s="2">
        <v>104655292</v>
      </c>
    </row>
    <row r="11" spans="1:10" ht="24" customHeight="1" x14ac:dyDescent="0.5">
      <c r="A11" s="44" t="s">
        <v>36</v>
      </c>
      <c r="B11" s="42">
        <v>20</v>
      </c>
      <c r="C11" s="42"/>
      <c r="D11" s="2">
        <v>78940321</v>
      </c>
      <c r="E11" s="42"/>
      <c r="F11" s="2">
        <v>238115831</v>
      </c>
      <c r="G11" s="42"/>
      <c r="H11" s="2">
        <v>78775253</v>
      </c>
      <c r="I11" s="2"/>
      <c r="J11" s="2">
        <v>239181039</v>
      </c>
    </row>
    <row r="12" spans="1:10" ht="24" customHeight="1" x14ac:dyDescent="0.5">
      <c r="A12" s="41" t="s">
        <v>37</v>
      </c>
      <c r="D12" s="46">
        <f>SUM(D9:D11)</f>
        <v>2535654296</v>
      </c>
      <c r="E12" s="2"/>
      <c r="F12" s="46">
        <f>SUM(F9:F11)</f>
        <v>4560110969</v>
      </c>
      <c r="H12" s="46">
        <f>SUM(H9:H11)</f>
        <v>2535191336</v>
      </c>
      <c r="I12" s="2"/>
      <c r="J12" s="46">
        <f>SUM(J9:J11)</f>
        <v>4560732531</v>
      </c>
    </row>
    <row r="13" spans="1:10" ht="24" customHeight="1" x14ac:dyDescent="0.5">
      <c r="A13" s="41" t="s">
        <v>38</v>
      </c>
      <c r="D13" s="2"/>
      <c r="F13" s="2"/>
      <c r="H13" s="2"/>
      <c r="I13" s="2"/>
      <c r="J13" s="2"/>
    </row>
    <row r="14" spans="1:10" ht="24" customHeight="1" x14ac:dyDescent="0.5">
      <c r="A14" s="25" t="s">
        <v>76</v>
      </c>
      <c r="D14" s="2">
        <v>1890679683</v>
      </c>
      <c r="F14" s="2">
        <v>3330493180</v>
      </c>
      <c r="H14" s="2">
        <v>1890679683</v>
      </c>
      <c r="I14" s="2"/>
      <c r="J14" s="2">
        <v>3330493180</v>
      </c>
    </row>
    <row r="15" spans="1:10" ht="24" customHeight="1" x14ac:dyDescent="0.5">
      <c r="A15" s="44" t="s">
        <v>77</v>
      </c>
      <c r="D15" s="2">
        <v>34912603</v>
      </c>
      <c r="F15" s="2">
        <v>42775479</v>
      </c>
      <c r="H15" s="2">
        <v>31302335</v>
      </c>
      <c r="I15" s="2"/>
      <c r="J15" s="2">
        <v>43289169</v>
      </c>
    </row>
    <row r="16" spans="1:10" ht="24" customHeight="1" x14ac:dyDescent="0.5">
      <c r="A16" s="25" t="s">
        <v>131</v>
      </c>
      <c r="D16" s="2">
        <v>393905588</v>
      </c>
      <c r="F16" s="2">
        <v>677198386</v>
      </c>
      <c r="H16" s="2">
        <v>393857335</v>
      </c>
      <c r="I16" s="2"/>
      <c r="J16" s="2">
        <v>677197412</v>
      </c>
    </row>
    <row r="17" spans="1:10" ht="24" customHeight="1" x14ac:dyDescent="0.5">
      <c r="A17" s="25" t="s">
        <v>39</v>
      </c>
      <c r="D17" s="2">
        <v>188801350</v>
      </c>
      <c r="F17" s="2">
        <v>248587181</v>
      </c>
      <c r="H17" s="2">
        <v>186154268</v>
      </c>
      <c r="I17" s="2"/>
      <c r="J17" s="2">
        <v>249932393</v>
      </c>
    </row>
    <row r="18" spans="1:10" ht="24" customHeight="1" x14ac:dyDescent="0.5">
      <c r="A18" s="41" t="s">
        <v>40</v>
      </c>
      <c r="D18" s="46">
        <f>SUM(D14:D17)</f>
        <v>2508299224</v>
      </c>
      <c r="E18" s="2"/>
      <c r="F18" s="46">
        <f>SUM(F14:F17)</f>
        <v>4299054226</v>
      </c>
      <c r="H18" s="46">
        <f>SUM(H14:H17)</f>
        <v>2501993621</v>
      </c>
      <c r="I18" s="2"/>
      <c r="J18" s="46">
        <f>SUM(J14:J17)</f>
        <v>4300912154</v>
      </c>
    </row>
    <row r="19" spans="1:10" ht="24" customHeight="1" x14ac:dyDescent="0.5">
      <c r="A19" s="131" t="s">
        <v>170</v>
      </c>
      <c r="D19" s="2">
        <f>D12-D18</f>
        <v>27355072</v>
      </c>
      <c r="E19" s="2"/>
      <c r="F19" s="2">
        <f>F12-F18</f>
        <v>261056743</v>
      </c>
      <c r="H19" s="2">
        <f>H12-H18</f>
        <v>33197715</v>
      </c>
      <c r="I19" s="2"/>
      <c r="J19" s="2">
        <f>J12-J18</f>
        <v>259820377</v>
      </c>
    </row>
    <row r="20" spans="1:10" ht="24" customHeight="1" x14ac:dyDescent="0.5">
      <c r="A20" s="81" t="s">
        <v>122</v>
      </c>
      <c r="B20" s="42"/>
      <c r="D20" s="2">
        <v>0</v>
      </c>
      <c r="E20" s="2"/>
      <c r="F20" s="2">
        <v>-689017</v>
      </c>
      <c r="H20" s="2">
        <v>0</v>
      </c>
      <c r="I20" s="2"/>
      <c r="J20" s="2">
        <v>0</v>
      </c>
    </row>
    <row r="21" spans="1:10" s="133" customFormat="1" ht="24" customHeight="1" x14ac:dyDescent="0.5">
      <c r="A21" s="137" t="s">
        <v>154</v>
      </c>
      <c r="B21" s="135"/>
      <c r="C21" s="134"/>
      <c r="D21" s="136">
        <v>-14469335</v>
      </c>
      <c r="E21" s="132"/>
      <c r="F21" s="136">
        <v>-3167520</v>
      </c>
      <c r="G21" s="134"/>
      <c r="H21" s="136">
        <v>-14469335</v>
      </c>
      <c r="I21" s="132"/>
      <c r="J21" s="136">
        <v>-3167409</v>
      </c>
    </row>
    <row r="22" spans="1:10" ht="24" customHeight="1" x14ac:dyDescent="0.5">
      <c r="A22" s="140" t="s">
        <v>171</v>
      </c>
      <c r="D22" s="82">
        <f>SUM(D19:D21)</f>
        <v>12885737</v>
      </c>
      <c r="E22" s="2"/>
      <c r="F22" s="82">
        <f>SUM(F19:F21)</f>
        <v>257200206</v>
      </c>
      <c r="H22" s="82">
        <f>SUM(H19:H21)</f>
        <v>18728380</v>
      </c>
      <c r="I22" s="2"/>
      <c r="J22" s="82">
        <f>SUM(J19:J21)</f>
        <v>256652968</v>
      </c>
    </row>
    <row r="23" spans="1:10" ht="24" customHeight="1" x14ac:dyDescent="0.5">
      <c r="A23" s="139" t="s">
        <v>172</v>
      </c>
      <c r="B23" s="42">
        <v>22</v>
      </c>
      <c r="D23" s="50">
        <v>-531138</v>
      </c>
      <c r="E23" s="1"/>
      <c r="F23" s="50">
        <v>-49439305</v>
      </c>
      <c r="H23" s="50">
        <v>-2051257</v>
      </c>
      <c r="I23" s="1"/>
      <c r="J23" s="50">
        <v>-47919186</v>
      </c>
    </row>
    <row r="24" spans="1:10" ht="24" customHeight="1" x14ac:dyDescent="0.5">
      <c r="A24" s="138" t="s">
        <v>73</v>
      </c>
      <c r="D24" s="84">
        <f>SUM(D22:D23)</f>
        <v>12354599</v>
      </c>
      <c r="E24" s="85"/>
      <c r="F24" s="84">
        <f>SUM(F22:F23)</f>
        <v>207760901</v>
      </c>
      <c r="H24" s="84">
        <f>SUM(H22:H23)</f>
        <v>16677123</v>
      </c>
      <c r="I24" s="85"/>
      <c r="J24" s="84">
        <f>SUM(J22:J23)</f>
        <v>208733782</v>
      </c>
    </row>
    <row r="25" spans="1:10" ht="18" customHeight="1" x14ac:dyDescent="0.5">
      <c r="A25" s="30"/>
      <c r="H25" s="86"/>
      <c r="I25" s="85"/>
      <c r="J25" s="86"/>
    </row>
    <row r="26" spans="1:10" ht="24" customHeight="1" x14ac:dyDescent="0.5">
      <c r="A26" s="87" t="s">
        <v>63</v>
      </c>
      <c r="H26" s="1"/>
      <c r="I26" s="1"/>
      <c r="J26" s="1"/>
    </row>
    <row r="27" spans="1:10" ht="24" customHeight="1" x14ac:dyDescent="0.5">
      <c r="A27" s="88" t="s">
        <v>74</v>
      </c>
      <c r="H27" s="1"/>
      <c r="I27" s="1"/>
      <c r="J27" s="1"/>
    </row>
    <row r="28" spans="1:10" ht="24" customHeight="1" x14ac:dyDescent="0.5">
      <c r="A28" s="83" t="s">
        <v>43</v>
      </c>
      <c r="H28" s="1"/>
      <c r="I28" s="1"/>
      <c r="J28" s="1"/>
    </row>
    <row r="29" spans="1:10" ht="24" customHeight="1" x14ac:dyDescent="0.5">
      <c r="A29" s="83" t="s">
        <v>145</v>
      </c>
      <c r="D29" s="89">
        <v>0</v>
      </c>
      <c r="F29" s="89">
        <v>345447</v>
      </c>
      <c r="H29" s="89">
        <v>0</v>
      </c>
      <c r="I29" s="1"/>
      <c r="J29" s="89">
        <v>0</v>
      </c>
    </row>
    <row r="30" spans="1:10" ht="24" customHeight="1" x14ac:dyDescent="0.5">
      <c r="A30" s="83" t="s">
        <v>123</v>
      </c>
      <c r="D30" s="90"/>
      <c r="F30" s="90"/>
      <c r="H30" s="82"/>
      <c r="I30" s="1"/>
      <c r="J30" s="82"/>
    </row>
    <row r="31" spans="1:10" ht="24" customHeight="1" x14ac:dyDescent="0.5">
      <c r="A31" s="83" t="s">
        <v>124</v>
      </c>
      <c r="D31" s="89">
        <f>SUM(D28:D29)</f>
        <v>0</v>
      </c>
      <c r="F31" s="89">
        <f>SUM(F28:F29)</f>
        <v>345447</v>
      </c>
      <c r="H31" s="89">
        <f>SUM(H28:H29)</f>
        <v>0</v>
      </c>
      <c r="I31" s="1"/>
      <c r="J31" s="89">
        <f>SUM(J28:J29)</f>
        <v>0</v>
      </c>
    </row>
    <row r="32" spans="1:10" s="133" customFormat="1" ht="18" customHeight="1" x14ac:dyDescent="0.5">
      <c r="A32" s="83"/>
      <c r="B32" s="134"/>
      <c r="C32" s="134"/>
      <c r="D32" s="154"/>
      <c r="E32" s="134"/>
      <c r="F32" s="154"/>
      <c r="G32" s="134"/>
      <c r="H32" s="154"/>
      <c r="I32" s="130"/>
      <c r="J32" s="154"/>
    </row>
    <row r="33" spans="1:10" s="133" customFormat="1" ht="24" customHeight="1" x14ac:dyDescent="0.5">
      <c r="A33" s="88" t="s">
        <v>174</v>
      </c>
      <c r="B33" s="134"/>
      <c r="C33" s="134"/>
      <c r="D33" s="154"/>
      <c r="E33" s="59"/>
      <c r="F33" s="154"/>
      <c r="G33" s="59"/>
      <c r="H33" s="154"/>
      <c r="I33" s="130"/>
      <c r="J33" s="154"/>
    </row>
    <row r="34" spans="1:10" s="133" customFormat="1" ht="24" customHeight="1" x14ac:dyDescent="0.5">
      <c r="A34" s="83" t="s">
        <v>175</v>
      </c>
      <c r="B34" s="135">
        <v>18</v>
      </c>
      <c r="C34" s="134"/>
      <c r="D34" s="154">
        <v>-1484436</v>
      </c>
      <c r="E34" s="59"/>
      <c r="F34" s="154">
        <v>0</v>
      </c>
      <c r="G34" s="59"/>
      <c r="H34" s="154">
        <v>-1484436</v>
      </c>
      <c r="I34" s="130"/>
      <c r="J34" s="154">
        <v>0</v>
      </c>
    </row>
    <row r="35" spans="1:10" s="133" customFormat="1" ht="24" customHeight="1" x14ac:dyDescent="0.5">
      <c r="A35" s="83" t="s">
        <v>176</v>
      </c>
      <c r="B35" s="135">
        <v>22</v>
      </c>
      <c r="C35" s="134"/>
      <c r="D35" s="89">
        <v>296887</v>
      </c>
      <c r="E35" s="134"/>
      <c r="F35" s="89">
        <v>0</v>
      </c>
      <c r="G35" s="134"/>
      <c r="H35" s="89">
        <v>296887</v>
      </c>
      <c r="I35" s="130"/>
      <c r="J35" s="89">
        <v>0</v>
      </c>
    </row>
    <row r="36" spans="1:10" s="133" customFormat="1" ht="24" customHeight="1" x14ac:dyDescent="0.5">
      <c r="A36" s="83" t="s">
        <v>174</v>
      </c>
      <c r="B36" s="134"/>
      <c r="C36" s="134"/>
      <c r="D36" s="154"/>
      <c r="E36" s="59"/>
      <c r="F36" s="154"/>
      <c r="G36" s="59"/>
      <c r="H36" s="154"/>
      <c r="I36" s="130"/>
      <c r="J36" s="154"/>
    </row>
    <row r="37" spans="1:10" s="133" customFormat="1" ht="24" customHeight="1" x14ac:dyDescent="0.5">
      <c r="A37" s="83" t="s">
        <v>177</v>
      </c>
      <c r="B37" s="134"/>
      <c r="C37" s="134"/>
      <c r="D37" s="89">
        <f>SUM(D34:D35)</f>
        <v>-1187549</v>
      </c>
      <c r="E37" s="134"/>
      <c r="F37" s="89">
        <f>SUM(F34:F35)</f>
        <v>0</v>
      </c>
      <c r="G37" s="134"/>
      <c r="H37" s="89">
        <f>SUM(H34:H35)</f>
        <v>-1187549</v>
      </c>
      <c r="I37" s="130"/>
      <c r="J37" s="89">
        <f>SUM(J34:J35)</f>
        <v>0</v>
      </c>
    </row>
    <row r="38" spans="1:10" ht="24" customHeight="1" x14ac:dyDescent="0.5">
      <c r="A38" s="87" t="s">
        <v>66</v>
      </c>
      <c r="D38" s="91">
        <f>SUM(D31+D37)</f>
        <v>-1187549</v>
      </c>
      <c r="E38" s="155">
        <f>SUM(D38)</f>
        <v>-1187549</v>
      </c>
      <c r="F38" s="91">
        <f>SUM(F31+F37)</f>
        <v>345447</v>
      </c>
      <c r="H38" s="91">
        <f>SUM(H31+H37)</f>
        <v>-1187549</v>
      </c>
      <c r="I38" s="1"/>
      <c r="J38" s="91">
        <f>SUM(J31+J37)</f>
        <v>0</v>
      </c>
    </row>
    <row r="39" spans="1:10" ht="18" customHeight="1" x14ac:dyDescent="0.5">
      <c r="A39" s="87"/>
      <c r="H39" s="1"/>
      <c r="I39" s="1"/>
      <c r="J39" s="1"/>
    </row>
    <row r="40" spans="1:10" s="94" customFormat="1" ht="24" customHeight="1" thickBot="1" x14ac:dyDescent="0.55000000000000004">
      <c r="A40" s="87" t="s">
        <v>67</v>
      </c>
      <c r="B40" s="92"/>
      <c r="C40" s="92"/>
      <c r="D40" s="93">
        <f>D24+D38</f>
        <v>11167050</v>
      </c>
      <c r="E40" s="85"/>
      <c r="F40" s="93">
        <f>F24+F38</f>
        <v>208106348</v>
      </c>
      <c r="G40" s="92"/>
      <c r="H40" s="93">
        <f>H24+H38</f>
        <v>15489574</v>
      </c>
      <c r="I40" s="85"/>
      <c r="J40" s="93">
        <f>J24+J38</f>
        <v>208733782</v>
      </c>
    </row>
    <row r="41" spans="1:10" s="94" customFormat="1" ht="18" customHeight="1" thickTop="1" x14ac:dyDescent="0.5">
      <c r="A41" s="87"/>
      <c r="B41" s="92"/>
      <c r="C41" s="92"/>
      <c r="D41" s="92"/>
      <c r="E41" s="92"/>
      <c r="F41" s="92"/>
      <c r="G41" s="92"/>
      <c r="H41" s="86"/>
      <c r="I41" s="85"/>
      <c r="J41" s="86"/>
    </row>
    <row r="42" spans="1:10" ht="24" customHeight="1" x14ac:dyDescent="0.5">
      <c r="A42" s="41" t="s">
        <v>41</v>
      </c>
      <c r="B42" s="42">
        <v>23</v>
      </c>
      <c r="C42" s="42"/>
      <c r="D42" s="42"/>
      <c r="E42" s="42"/>
      <c r="F42" s="42"/>
      <c r="G42" s="42"/>
      <c r="H42" s="95"/>
      <c r="I42" s="95"/>
      <c r="J42" s="95"/>
    </row>
    <row r="43" spans="1:10" ht="24" customHeight="1" thickBot="1" x14ac:dyDescent="0.55000000000000004">
      <c r="A43" s="141" t="s">
        <v>173</v>
      </c>
      <c r="C43" s="42"/>
      <c r="D43" s="157">
        <f>D24/3528878800</f>
        <v>3.5009983907636614E-3</v>
      </c>
      <c r="E43" s="158"/>
      <c r="F43" s="157">
        <f>F24/3528878800</f>
        <v>5.8874479055500577E-2</v>
      </c>
      <c r="G43" s="159"/>
      <c r="H43" s="160">
        <f>H24/3528878800</f>
        <v>4.7258984921783086E-3</v>
      </c>
      <c r="I43" s="158"/>
      <c r="J43" s="160">
        <f>J24/3528878800</f>
        <v>5.9150170303383612E-2</v>
      </c>
    </row>
    <row r="44" spans="1:10" s="94" customFormat="1" ht="18" customHeight="1" thickTop="1" x14ac:dyDescent="0.5">
      <c r="A44" s="87"/>
      <c r="B44" s="92"/>
      <c r="C44" s="92"/>
      <c r="D44" s="92"/>
      <c r="E44" s="92"/>
      <c r="F44" s="92"/>
      <c r="G44" s="92"/>
      <c r="H44" s="96"/>
      <c r="I44" s="97"/>
      <c r="J44" s="97"/>
    </row>
    <row r="45" spans="1:10" s="94" customFormat="1" ht="24" customHeight="1" x14ac:dyDescent="0.5">
      <c r="A45" s="83" t="s">
        <v>15</v>
      </c>
      <c r="B45" s="92"/>
      <c r="C45" s="92"/>
      <c r="D45" s="92"/>
      <c r="E45" s="92"/>
      <c r="F45" s="92"/>
      <c r="G45" s="92"/>
      <c r="H45" s="96"/>
      <c r="I45" s="97"/>
      <c r="J45" s="97"/>
    </row>
    <row r="46" spans="1:10" ht="24" customHeight="1" x14ac:dyDescent="0.5">
      <c r="A46" s="3" t="s">
        <v>79</v>
      </c>
      <c r="H46" s="98"/>
      <c r="I46" s="95"/>
      <c r="J46" s="98"/>
    </row>
    <row r="47" spans="1:10" ht="24" customHeight="1" x14ac:dyDescent="0.5">
      <c r="A47" s="3" t="s">
        <v>44</v>
      </c>
      <c r="H47" s="98"/>
      <c r="I47" s="95"/>
      <c r="J47" s="98"/>
    </row>
    <row r="48" spans="1:10" ht="24" customHeight="1" x14ac:dyDescent="0.5">
      <c r="A48" s="3" t="s">
        <v>148</v>
      </c>
      <c r="H48" s="98"/>
      <c r="I48" s="95"/>
      <c r="J48" s="98"/>
    </row>
    <row r="49" spans="1:10" ht="24" customHeight="1" x14ac:dyDescent="0.5">
      <c r="A49" s="44"/>
      <c r="H49" s="98"/>
      <c r="I49" s="95"/>
      <c r="J49" s="33" t="s">
        <v>91</v>
      </c>
    </row>
    <row r="50" spans="1:10" ht="24" customHeight="1" x14ac:dyDescent="0.5">
      <c r="A50" s="44"/>
      <c r="D50" s="162" t="s">
        <v>1</v>
      </c>
      <c r="E50" s="162"/>
      <c r="F50" s="162"/>
      <c r="G50" s="77"/>
      <c r="H50" s="162" t="s">
        <v>2</v>
      </c>
      <c r="I50" s="162"/>
      <c r="J50" s="162"/>
    </row>
    <row r="51" spans="1:10" ht="24" customHeight="1" x14ac:dyDescent="0.5">
      <c r="A51" s="99"/>
      <c r="B51" s="36"/>
      <c r="C51" s="36"/>
      <c r="D51" s="78">
        <v>2563</v>
      </c>
      <c r="E51" s="39"/>
      <c r="F51" s="78">
        <v>2562</v>
      </c>
      <c r="G51" s="36"/>
      <c r="H51" s="78">
        <v>2563</v>
      </c>
      <c r="I51" s="39"/>
      <c r="J51" s="78">
        <v>2562</v>
      </c>
    </row>
    <row r="52" spans="1:10" ht="24" customHeight="1" x14ac:dyDescent="0.5">
      <c r="A52" s="100" t="s">
        <v>45</v>
      </c>
      <c r="B52" s="101"/>
      <c r="C52" s="101"/>
      <c r="D52" s="101"/>
      <c r="E52" s="101"/>
      <c r="F52" s="101"/>
      <c r="G52" s="101"/>
      <c r="H52" s="64"/>
      <c r="I52" s="101"/>
      <c r="J52" s="64"/>
    </row>
    <row r="53" spans="1:10" ht="24" customHeight="1" x14ac:dyDescent="0.5">
      <c r="A53" s="142" t="s">
        <v>178</v>
      </c>
      <c r="B53" s="101"/>
      <c r="C53" s="101"/>
      <c r="D53" s="102">
        <f>D22</f>
        <v>12885737</v>
      </c>
      <c r="E53" s="101"/>
      <c r="F53" s="102">
        <f>F22</f>
        <v>257200206</v>
      </c>
      <c r="G53" s="101"/>
      <c r="H53" s="102">
        <f>H22</f>
        <v>18728380</v>
      </c>
      <c r="I53" s="2"/>
      <c r="J53" s="102">
        <f>J22</f>
        <v>256652968</v>
      </c>
    </row>
    <row r="54" spans="1:10" ht="24" customHeight="1" x14ac:dyDescent="0.5">
      <c r="A54" s="25" t="s">
        <v>64</v>
      </c>
      <c r="B54" s="101"/>
      <c r="C54" s="101"/>
      <c r="D54" s="101"/>
      <c r="E54" s="101"/>
      <c r="F54" s="101"/>
      <c r="G54" s="101"/>
      <c r="H54" s="103"/>
      <c r="I54" s="2"/>
      <c r="J54" s="103"/>
    </row>
    <row r="55" spans="1:10" ht="24" customHeight="1" x14ac:dyDescent="0.5">
      <c r="A55" s="25" t="s">
        <v>46</v>
      </c>
      <c r="B55" s="101"/>
      <c r="C55" s="101"/>
      <c r="D55" s="101"/>
      <c r="E55" s="101"/>
      <c r="F55" s="101"/>
      <c r="G55" s="101"/>
      <c r="H55" s="103"/>
      <c r="I55" s="2"/>
      <c r="J55" s="103"/>
    </row>
    <row r="56" spans="1:10" ht="24" customHeight="1" x14ac:dyDescent="0.5">
      <c r="A56" s="25" t="s">
        <v>47</v>
      </c>
      <c r="B56" s="101"/>
      <c r="C56" s="101"/>
      <c r="D56" s="103">
        <v>68174309</v>
      </c>
      <c r="E56" s="101"/>
      <c r="F56" s="103">
        <v>93124989</v>
      </c>
      <c r="G56" s="101"/>
      <c r="H56" s="103">
        <v>64425549</v>
      </c>
      <c r="I56" s="2"/>
      <c r="J56" s="103">
        <v>89388078</v>
      </c>
    </row>
    <row r="57" spans="1:10" s="133" customFormat="1" ht="24" customHeight="1" x14ac:dyDescent="0.5">
      <c r="A57" s="143" t="s">
        <v>155</v>
      </c>
      <c r="B57" s="101"/>
      <c r="C57" s="101"/>
      <c r="D57" s="103">
        <v>282706330</v>
      </c>
      <c r="E57" s="101"/>
      <c r="F57" s="103">
        <v>0</v>
      </c>
      <c r="G57" s="101"/>
      <c r="H57" s="103">
        <v>282706330</v>
      </c>
      <c r="I57" s="132"/>
      <c r="J57" s="103">
        <v>0</v>
      </c>
    </row>
    <row r="58" spans="1:10" ht="24" customHeight="1" x14ac:dyDescent="0.5">
      <c r="A58" s="143" t="s">
        <v>185</v>
      </c>
      <c r="B58" s="101"/>
      <c r="C58" s="101"/>
      <c r="D58" s="103">
        <v>0</v>
      </c>
      <c r="E58" s="101"/>
      <c r="F58" s="103">
        <v>11322075</v>
      </c>
      <c r="G58" s="101"/>
      <c r="H58" s="103">
        <v>0</v>
      </c>
      <c r="I58" s="2"/>
      <c r="J58" s="103">
        <v>10926251</v>
      </c>
    </row>
    <row r="59" spans="1:10" s="133" customFormat="1" ht="24" customHeight="1" x14ac:dyDescent="0.5">
      <c r="A59" s="143" t="s">
        <v>180</v>
      </c>
      <c r="B59" s="101"/>
      <c r="C59" s="101"/>
      <c r="D59" s="103">
        <v>-118694</v>
      </c>
      <c r="E59" s="101"/>
      <c r="F59" s="103">
        <v>0</v>
      </c>
      <c r="G59" s="101"/>
      <c r="H59" s="103">
        <v>277131</v>
      </c>
      <c r="I59" s="132"/>
      <c r="J59" s="103">
        <v>0</v>
      </c>
    </row>
    <row r="60" spans="1:10" ht="24" customHeight="1" x14ac:dyDescent="0.5">
      <c r="A60" s="25" t="s">
        <v>127</v>
      </c>
      <c r="B60" s="101"/>
      <c r="C60" s="101"/>
      <c r="D60" s="34"/>
      <c r="E60" s="101"/>
      <c r="F60" s="34"/>
      <c r="G60" s="101"/>
    </row>
    <row r="61" spans="1:10" ht="24" customHeight="1" x14ac:dyDescent="0.5">
      <c r="A61" s="25" t="s">
        <v>139</v>
      </c>
      <c r="B61" s="101"/>
      <c r="C61" s="101"/>
      <c r="D61" s="103">
        <v>32947820</v>
      </c>
      <c r="E61" s="101"/>
      <c r="F61" s="103">
        <v>57506920</v>
      </c>
      <c r="G61" s="101"/>
      <c r="H61" s="103">
        <v>32947820</v>
      </c>
      <c r="I61" s="2"/>
      <c r="J61" s="103">
        <v>57506920</v>
      </c>
    </row>
    <row r="62" spans="1:10" ht="24" customHeight="1" x14ac:dyDescent="0.5">
      <c r="A62" s="25" t="s">
        <v>141</v>
      </c>
      <c r="B62" s="101"/>
      <c r="C62" s="101"/>
      <c r="D62" s="103">
        <v>0</v>
      </c>
      <c r="E62" s="101"/>
      <c r="F62" s="103">
        <v>366145</v>
      </c>
      <c r="G62" s="101"/>
      <c r="H62" s="103">
        <v>0</v>
      </c>
      <c r="I62" s="2"/>
      <c r="J62" s="103">
        <v>366145</v>
      </c>
    </row>
    <row r="63" spans="1:10" s="133" customFormat="1" ht="24" customHeight="1" x14ac:dyDescent="0.5">
      <c r="A63" s="134" t="s">
        <v>179</v>
      </c>
      <c r="B63" s="101"/>
      <c r="C63" s="101"/>
      <c r="D63" s="103">
        <v>0</v>
      </c>
      <c r="E63" s="101"/>
      <c r="F63" s="103">
        <v>0</v>
      </c>
      <c r="G63" s="101"/>
      <c r="H63" s="103">
        <v>-606648</v>
      </c>
      <c r="I63" s="132"/>
      <c r="J63" s="103">
        <v>0</v>
      </c>
    </row>
    <row r="64" spans="1:10" ht="24" customHeight="1" x14ac:dyDescent="0.5">
      <c r="A64" s="25" t="s">
        <v>140</v>
      </c>
      <c r="B64" s="101"/>
      <c r="C64" s="101"/>
      <c r="D64" s="103">
        <v>0</v>
      </c>
      <c r="E64" s="101"/>
      <c r="F64" s="103">
        <v>0</v>
      </c>
      <c r="G64" s="101"/>
      <c r="H64" s="103">
        <v>0</v>
      </c>
      <c r="I64" s="2"/>
      <c r="J64" s="103">
        <v>7600595</v>
      </c>
    </row>
    <row r="65" spans="1:10" ht="24" customHeight="1" x14ac:dyDescent="0.5">
      <c r="A65" s="25" t="s">
        <v>142</v>
      </c>
      <c r="B65" s="101"/>
      <c r="C65" s="101"/>
      <c r="D65" s="103">
        <v>0</v>
      </c>
      <c r="E65" s="101"/>
      <c r="F65" s="103">
        <v>2537601</v>
      </c>
      <c r="G65" s="101"/>
      <c r="H65" s="103">
        <v>0</v>
      </c>
      <c r="I65" s="2"/>
      <c r="J65" s="103">
        <v>0</v>
      </c>
    </row>
    <row r="66" spans="1:10" ht="24" customHeight="1" x14ac:dyDescent="0.5">
      <c r="A66" s="143" t="s">
        <v>156</v>
      </c>
      <c r="B66" s="101"/>
      <c r="C66" s="101"/>
      <c r="D66" s="103">
        <v>-566963</v>
      </c>
      <c r="E66" s="101"/>
      <c r="F66" s="103">
        <v>-157662</v>
      </c>
      <c r="G66" s="101"/>
      <c r="H66" s="103">
        <v>-566963</v>
      </c>
      <c r="I66" s="2"/>
      <c r="J66" s="103">
        <v>-157662</v>
      </c>
    </row>
    <row r="67" spans="1:10" ht="24" customHeight="1" x14ac:dyDescent="0.5">
      <c r="A67" s="25" t="s">
        <v>188</v>
      </c>
      <c r="B67" s="101"/>
      <c r="C67" s="101"/>
      <c r="D67" s="104">
        <v>23997</v>
      </c>
      <c r="E67" s="101"/>
      <c r="F67" s="104">
        <v>-162412</v>
      </c>
      <c r="G67" s="101"/>
      <c r="H67" s="104">
        <v>24837</v>
      </c>
      <c r="I67" s="1"/>
      <c r="J67" s="104">
        <v>-162412</v>
      </c>
    </row>
    <row r="68" spans="1:10" ht="24" customHeight="1" x14ac:dyDescent="0.5">
      <c r="A68" s="25" t="s">
        <v>92</v>
      </c>
      <c r="B68" s="101"/>
      <c r="C68" s="101"/>
      <c r="D68" s="104">
        <v>14176478</v>
      </c>
      <c r="E68" s="101"/>
      <c r="F68" s="104">
        <v>13597503</v>
      </c>
      <c r="G68" s="101"/>
      <c r="H68" s="104">
        <v>14176478</v>
      </c>
      <c r="I68" s="1"/>
      <c r="J68" s="104">
        <v>13597503</v>
      </c>
    </row>
    <row r="69" spans="1:10" s="133" customFormat="1" ht="24" customHeight="1" x14ac:dyDescent="0.5">
      <c r="A69" s="143" t="s">
        <v>157</v>
      </c>
      <c r="B69" s="101"/>
      <c r="C69" s="101"/>
      <c r="D69" s="104"/>
      <c r="E69" s="101"/>
      <c r="F69" s="104"/>
      <c r="G69" s="101"/>
      <c r="H69" s="104"/>
      <c r="I69" s="130"/>
      <c r="J69" s="104"/>
    </row>
    <row r="70" spans="1:10" s="133" customFormat="1" ht="24" customHeight="1" x14ac:dyDescent="0.5">
      <c r="A70" s="143" t="s">
        <v>158</v>
      </c>
      <c r="B70" s="101"/>
      <c r="C70" s="101"/>
      <c r="D70" s="104">
        <v>-1401554</v>
      </c>
      <c r="E70" s="101"/>
      <c r="F70" s="104">
        <v>0</v>
      </c>
      <c r="G70" s="101"/>
      <c r="H70" s="104">
        <v>-1401554</v>
      </c>
      <c r="I70" s="130"/>
      <c r="J70" s="104">
        <v>0</v>
      </c>
    </row>
    <row r="71" spans="1:10" ht="24" customHeight="1" x14ac:dyDescent="0.5">
      <c r="A71" s="25" t="s">
        <v>125</v>
      </c>
      <c r="B71" s="101"/>
      <c r="C71" s="101"/>
      <c r="D71" s="104">
        <v>0</v>
      </c>
      <c r="E71" s="101"/>
      <c r="F71" s="104">
        <v>689017</v>
      </c>
      <c r="G71" s="101"/>
      <c r="H71" s="104">
        <v>0</v>
      </c>
      <c r="I71" s="1"/>
      <c r="J71" s="104">
        <v>0</v>
      </c>
    </row>
    <row r="72" spans="1:10" ht="24" customHeight="1" x14ac:dyDescent="0.5">
      <c r="A72" s="25" t="s">
        <v>144</v>
      </c>
      <c r="B72" s="101"/>
      <c r="C72" s="101"/>
      <c r="D72" s="104">
        <v>0</v>
      </c>
      <c r="E72" s="101"/>
      <c r="F72" s="104">
        <v>1126463</v>
      </c>
      <c r="G72" s="101"/>
      <c r="H72" s="104">
        <v>0</v>
      </c>
      <c r="I72" s="1"/>
      <c r="J72" s="104">
        <v>0</v>
      </c>
    </row>
    <row r="73" spans="1:10" ht="24" customHeight="1" x14ac:dyDescent="0.5">
      <c r="A73" s="44" t="s">
        <v>93</v>
      </c>
      <c r="B73" s="101"/>
      <c r="C73" s="101"/>
      <c r="D73" s="104">
        <v>5452633</v>
      </c>
      <c r="E73" s="101"/>
      <c r="F73" s="104">
        <v>11228012</v>
      </c>
      <c r="G73" s="101"/>
      <c r="H73" s="104">
        <v>5416097</v>
      </c>
      <c r="I73" s="1"/>
      <c r="J73" s="104">
        <v>11109543</v>
      </c>
    </row>
    <row r="74" spans="1:10" ht="24" customHeight="1" x14ac:dyDescent="0.5">
      <c r="A74" s="44" t="s">
        <v>130</v>
      </c>
      <c r="B74" s="101"/>
      <c r="C74" s="101"/>
      <c r="D74" s="104">
        <v>0</v>
      </c>
      <c r="E74" s="101"/>
      <c r="F74" s="104">
        <v>179428</v>
      </c>
      <c r="G74" s="101"/>
      <c r="H74" s="104">
        <v>0</v>
      </c>
      <c r="I74" s="1"/>
      <c r="J74" s="104">
        <v>0</v>
      </c>
    </row>
    <row r="75" spans="1:10" ht="24" customHeight="1" x14ac:dyDescent="0.5">
      <c r="A75" s="44" t="s">
        <v>181</v>
      </c>
      <c r="B75" s="101"/>
      <c r="C75" s="101"/>
      <c r="D75" s="104">
        <v>-1472006</v>
      </c>
      <c r="E75" s="101"/>
      <c r="F75" s="104">
        <v>-1705934</v>
      </c>
      <c r="G75" s="101"/>
      <c r="H75" s="104">
        <v>-1461607</v>
      </c>
      <c r="I75" s="1"/>
      <c r="J75" s="104">
        <v>-1684892</v>
      </c>
    </row>
    <row r="76" spans="1:10" s="133" customFormat="1" ht="24" customHeight="1" x14ac:dyDescent="0.5">
      <c r="A76" s="123" t="s">
        <v>182</v>
      </c>
      <c r="B76" s="101"/>
      <c r="C76" s="101"/>
      <c r="D76" s="104">
        <v>16743395</v>
      </c>
      <c r="E76" s="101"/>
      <c r="F76" s="104">
        <v>3167520</v>
      </c>
      <c r="G76" s="101"/>
      <c r="H76" s="104">
        <v>16743395</v>
      </c>
      <c r="I76" s="130"/>
      <c r="J76" s="104">
        <v>3167409</v>
      </c>
    </row>
    <row r="77" spans="1:10" s="133" customFormat="1" ht="24" customHeight="1" x14ac:dyDescent="0.5">
      <c r="A77" s="123" t="s">
        <v>159</v>
      </c>
      <c r="B77" s="101"/>
      <c r="C77" s="101"/>
      <c r="D77" s="104">
        <v>-44539390</v>
      </c>
      <c r="E77" s="101"/>
      <c r="F77" s="104">
        <v>0</v>
      </c>
      <c r="G77" s="101"/>
      <c r="H77" s="104">
        <v>-44539390</v>
      </c>
      <c r="I77" s="130"/>
      <c r="J77" s="104">
        <v>0</v>
      </c>
    </row>
    <row r="78" spans="1:10" ht="24" customHeight="1" x14ac:dyDescent="0.5">
      <c r="A78" s="44" t="s">
        <v>160</v>
      </c>
      <c r="B78" s="101"/>
      <c r="C78" s="101"/>
      <c r="D78" s="105">
        <v>-2274060</v>
      </c>
      <c r="E78" s="2"/>
      <c r="F78" s="105">
        <v>0</v>
      </c>
      <c r="G78" s="101"/>
      <c r="H78" s="105">
        <v>-2274060</v>
      </c>
      <c r="I78" s="2"/>
      <c r="J78" s="105">
        <v>0</v>
      </c>
    </row>
    <row r="79" spans="1:10" ht="24" customHeight="1" x14ac:dyDescent="0.5">
      <c r="A79" s="25" t="s">
        <v>94</v>
      </c>
      <c r="B79" s="101"/>
      <c r="C79" s="101"/>
      <c r="D79" s="104"/>
      <c r="E79" s="2"/>
      <c r="F79" s="104"/>
      <c r="G79" s="101"/>
      <c r="H79" s="104"/>
      <c r="I79" s="2"/>
      <c r="J79" s="104"/>
    </row>
    <row r="80" spans="1:10" ht="24" customHeight="1" x14ac:dyDescent="0.5">
      <c r="A80" s="25" t="s">
        <v>95</v>
      </c>
      <c r="B80" s="106"/>
      <c r="C80" s="106"/>
      <c r="D80" s="103">
        <f>SUM(D53:D78)</f>
        <v>382738032</v>
      </c>
      <c r="E80" s="2"/>
      <c r="F80" s="103">
        <f>SUM(F53:F78)</f>
        <v>450019871</v>
      </c>
      <c r="G80" s="106"/>
      <c r="H80" s="103">
        <f>SUM(H53:H78)</f>
        <v>384595795</v>
      </c>
      <c r="I80" s="2"/>
      <c r="J80" s="103">
        <f>SUM(J53:J78)</f>
        <v>448310446</v>
      </c>
    </row>
    <row r="81" spans="1:10" s="133" customFormat="1" ht="24" customHeight="1" x14ac:dyDescent="0.5">
      <c r="A81" s="134"/>
      <c r="B81" s="106"/>
      <c r="C81" s="106"/>
      <c r="D81" s="103"/>
      <c r="E81" s="132"/>
      <c r="F81" s="103"/>
      <c r="G81" s="106"/>
      <c r="H81" s="103"/>
      <c r="I81" s="132"/>
      <c r="J81" s="103"/>
    </row>
    <row r="82" spans="1:10" s="133" customFormat="1" ht="24" customHeight="1" x14ac:dyDescent="0.5">
      <c r="A82" s="108"/>
      <c r="B82" s="101"/>
      <c r="C82" s="101"/>
      <c r="D82" s="101"/>
      <c r="E82" s="101"/>
      <c r="F82" s="101"/>
      <c r="G82" s="101"/>
      <c r="H82" s="130"/>
      <c r="I82" s="132"/>
      <c r="J82" s="130"/>
    </row>
    <row r="83" spans="1:10" s="133" customFormat="1" ht="24" customHeight="1" x14ac:dyDescent="0.5">
      <c r="A83" s="123" t="s">
        <v>15</v>
      </c>
      <c r="B83" s="101"/>
      <c r="C83" s="101"/>
      <c r="D83" s="101"/>
      <c r="E83" s="101"/>
      <c r="F83" s="101"/>
      <c r="G83" s="101"/>
      <c r="H83" s="130"/>
      <c r="I83" s="132"/>
      <c r="J83" s="130"/>
    </row>
    <row r="84" spans="1:10" s="133" customFormat="1" ht="24" customHeight="1" x14ac:dyDescent="0.5">
      <c r="A84" s="3" t="s">
        <v>79</v>
      </c>
      <c r="B84" s="134"/>
      <c r="C84" s="134"/>
      <c r="D84" s="134"/>
      <c r="E84" s="134"/>
      <c r="F84" s="134"/>
      <c r="G84" s="134"/>
      <c r="H84" s="98"/>
      <c r="I84" s="95"/>
      <c r="J84" s="98"/>
    </row>
    <row r="85" spans="1:10" s="133" customFormat="1" ht="24" customHeight="1" x14ac:dyDescent="0.5">
      <c r="A85" s="3" t="s">
        <v>53</v>
      </c>
      <c r="B85" s="134"/>
      <c r="C85" s="134"/>
      <c r="D85" s="134"/>
      <c r="E85" s="134"/>
      <c r="F85" s="134"/>
      <c r="G85" s="134"/>
      <c r="H85" s="98"/>
      <c r="I85" s="95"/>
      <c r="J85" s="98"/>
    </row>
    <row r="86" spans="1:10" s="133" customFormat="1" ht="24" customHeight="1" x14ac:dyDescent="0.5">
      <c r="A86" s="3" t="s">
        <v>148</v>
      </c>
      <c r="B86" s="134"/>
      <c r="C86" s="134"/>
      <c r="D86" s="134"/>
      <c r="E86" s="134"/>
      <c r="F86" s="134"/>
      <c r="G86" s="134"/>
      <c r="H86" s="98"/>
      <c r="I86" s="95"/>
      <c r="J86" s="98"/>
    </row>
    <row r="87" spans="1:10" s="133" customFormat="1" ht="24" customHeight="1" x14ac:dyDescent="0.5">
      <c r="A87" s="123"/>
      <c r="B87" s="134"/>
      <c r="C87" s="134"/>
      <c r="D87" s="134"/>
      <c r="E87" s="134"/>
      <c r="F87" s="134"/>
      <c r="G87" s="134"/>
      <c r="H87" s="98"/>
      <c r="I87" s="95"/>
      <c r="J87" s="33" t="s">
        <v>91</v>
      </c>
    </row>
    <row r="88" spans="1:10" s="133" customFormat="1" ht="24" customHeight="1" x14ac:dyDescent="0.5">
      <c r="A88" s="123"/>
      <c r="B88" s="134"/>
      <c r="C88" s="134"/>
      <c r="D88" s="162" t="s">
        <v>1</v>
      </c>
      <c r="E88" s="162"/>
      <c r="F88" s="162"/>
      <c r="G88" s="77"/>
      <c r="H88" s="162" t="s">
        <v>2</v>
      </c>
      <c r="I88" s="162"/>
      <c r="J88" s="162"/>
    </row>
    <row r="89" spans="1:10" s="133" customFormat="1" ht="24" customHeight="1" x14ac:dyDescent="0.5">
      <c r="A89" s="99"/>
      <c r="B89" s="109"/>
      <c r="C89" s="109"/>
      <c r="D89" s="38" t="s">
        <v>183</v>
      </c>
      <c r="E89" s="39"/>
      <c r="F89" s="38" t="s">
        <v>184</v>
      </c>
      <c r="G89" s="36"/>
      <c r="H89" s="38" t="s">
        <v>183</v>
      </c>
      <c r="I89" s="39"/>
      <c r="J89" s="38" t="s">
        <v>184</v>
      </c>
    </row>
    <row r="90" spans="1:10" ht="24" customHeight="1" x14ac:dyDescent="0.5">
      <c r="A90" s="25" t="s">
        <v>96</v>
      </c>
      <c r="B90" s="106"/>
      <c r="C90" s="106"/>
      <c r="D90" s="103"/>
      <c r="E90" s="106"/>
      <c r="F90" s="103"/>
      <c r="G90" s="106"/>
      <c r="H90" s="103"/>
      <c r="I90" s="107"/>
      <c r="J90" s="103"/>
    </row>
    <row r="91" spans="1:10" ht="24" customHeight="1" x14ac:dyDescent="0.5">
      <c r="A91" s="25" t="s">
        <v>70</v>
      </c>
      <c r="B91" s="106"/>
      <c r="C91" s="106"/>
      <c r="D91" s="103">
        <v>103223672</v>
      </c>
      <c r="E91" s="106"/>
      <c r="F91" s="103">
        <v>89427375</v>
      </c>
      <c r="G91" s="106"/>
      <c r="H91" s="103">
        <v>94039074</v>
      </c>
      <c r="I91" s="107"/>
      <c r="J91" s="103">
        <v>89514108</v>
      </c>
    </row>
    <row r="92" spans="1:10" ht="24" customHeight="1" x14ac:dyDescent="0.5">
      <c r="A92" s="47" t="s">
        <v>48</v>
      </c>
      <c r="B92" s="106"/>
      <c r="C92" s="106"/>
      <c r="D92" s="103">
        <v>556622693</v>
      </c>
      <c r="E92" s="106"/>
      <c r="F92" s="103">
        <v>225846288</v>
      </c>
      <c r="G92" s="106"/>
      <c r="H92" s="103">
        <v>558539263</v>
      </c>
      <c r="I92" s="2"/>
      <c r="J92" s="103">
        <v>225880382</v>
      </c>
    </row>
    <row r="93" spans="1:10" ht="24" customHeight="1" x14ac:dyDescent="0.5">
      <c r="A93" s="44" t="s">
        <v>49</v>
      </c>
      <c r="B93" s="106"/>
      <c r="C93" s="106"/>
      <c r="D93" s="103">
        <v>915169</v>
      </c>
      <c r="E93" s="106"/>
      <c r="F93" s="103">
        <v>398532</v>
      </c>
      <c r="G93" s="106"/>
      <c r="H93" s="103">
        <v>1071164</v>
      </c>
      <c r="I93" s="2"/>
      <c r="J93" s="103">
        <v>323017</v>
      </c>
    </row>
    <row r="94" spans="1:10" ht="24" customHeight="1" x14ac:dyDescent="0.5">
      <c r="A94" s="44" t="s">
        <v>97</v>
      </c>
      <c r="B94" s="101"/>
      <c r="C94" s="101"/>
      <c r="D94" s="104">
        <v>6436520</v>
      </c>
      <c r="E94" s="101"/>
      <c r="F94" s="104">
        <v>1082473</v>
      </c>
      <c r="G94" s="101"/>
      <c r="H94" s="104">
        <v>6304797</v>
      </c>
      <c r="I94" s="2"/>
      <c r="J94" s="104">
        <v>951108</v>
      </c>
    </row>
    <row r="95" spans="1:10" ht="24" customHeight="1" x14ac:dyDescent="0.5">
      <c r="A95" s="25" t="s">
        <v>98</v>
      </c>
      <c r="B95" s="101"/>
      <c r="C95" s="101"/>
      <c r="D95" s="104"/>
      <c r="E95" s="101"/>
      <c r="F95" s="104"/>
      <c r="G95" s="101"/>
      <c r="H95" s="104"/>
      <c r="I95" s="2"/>
      <c r="J95" s="104"/>
    </row>
    <row r="96" spans="1:10" ht="24" customHeight="1" x14ac:dyDescent="0.5">
      <c r="A96" s="44" t="s">
        <v>71</v>
      </c>
      <c r="B96" s="101"/>
      <c r="C96" s="101"/>
      <c r="D96" s="104">
        <v>-301954979</v>
      </c>
      <c r="E96" s="101"/>
      <c r="F96" s="104">
        <v>-149326110</v>
      </c>
      <c r="G96" s="101"/>
      <c r="H96" s="104">
        <v>-303018277</v>
      </c>
      <c r="I96" s="2"/>
      <c r="J96" s="104">
        <v>-147850442</v>
      </c>
    </row>
    <row r="97" spans="1:18" ht="24" customHeight="1" x14ac:dyDescent="0.5">
      <c r="A97" s="44" t="s">
        <v>50</v>
      </c>
      <c r="B97" s="101"/>
      <c r="C97" s="101"/>
      <c r="D97" s="105">
        <v>-3515192</v>
      </c>
      <c r="E97" s="2"/>
      <c r="F97" s="105">
        <v>-15914941</v>
      </c>
      <c r="G97" s="101"/>
      <c r="H97" s="105">
        <v>-3545454</v>
      </c>
      <c r="I97" s="2"/>
      <c r="J97" s="105">
        <v>-15866846</v>
      </c>
    </row>
    <row r="98" spans="1:18" ht="24" customHeight="1" x14ac:dyDescent="0.5">
      <c r="A98" s="25" t="s">
        <v>99</v>
      </c>
      <c r="B98" s="101"/>
      <c r="C98" s="101"/>
      <c r="D98" s="130">
        <f>SUM(D80,D91:D97)</f>
        <v>744465915</v>
      </c>
      <c r="E98" s="1"/>
      <c r="F98" s="130">
        <f>SUM(F80,F91:F97)</f>
        <v>601533488</v>
      </c>
      <c r="G98" s="101"/>
      <c r="H98" s="1">
        <f>SUM(H80,H91:H97)</f>
        <v>737986362</v>
      </c>
      <c r="I98" s="1"/>
      <c r="J98" s="130">
        <f>SUM(J80,J91:J97)</f>
        <v>601261773</v>
      </c>
    </row>
    <row r="99" spans="1:18" ht="24" customHeight="1" x14ac:dyDescent="0.5">
      <c r="A99" s="25" t="s">
        <v>100</v>
      </c>
      <c r="B99" s="101"/>
      <c r="C99" s="101"/>
      <c r="D99" s="1">
        <v>1529132</v>
      </c>
      <c r="E99" s="101"/>
      <c r="F99" s="1">
        <v>1651368</v>
      </c>
      <c r="G99" s="101"/>
      <c r="H99" s="1">
        <v>1518738</v>
      </c>
      <c r="I99" s="1"/>
      <c r="J99" s="1">
        <v>1630012</v>
      </c>
    </row>
    <row r="100" spans="1:18" ht="24" customHeight="1" x14ac:dyDescent="0.5">
      <c r="A100" s="25" t="s">
        <v>51</v>
      </c>
      <c r="B100" s="101"/>
      <c r="C100" s="101"/>
      <c r="D100" s="1">
        <v>-1192828</v>
      </c>
      <c r="E100" s="101"/>
      <c r="F100" s="1">
        <v>-3345540</v>
      </c>
      <c r="G100" s="101"/>
      <c r="H100" s="1">
        <v>-1192828</v>
      </c>
      <c r="I100" s="1"/>
      <c r="J100" s="1">
        <v>-3345429</v>
      </c>
    </row>
    <row r="101" spans="1:18" ht="24" customHeight="1" x14ac:dyDescent="0.5">
      <c r="A101" s="44" t="s">
        <v>52</v>
      </c>
      <c r="B101" s="101"/>
      <c r="C101" s="101"/>
      <c r="D101" s="1">
        <v>-21683158</v>
      </c>
      <c r="E101" s="101"/>
      <c r="F101" s="1">
        <v>-88526653</v>
      </c>
      <c r="G101" s="101"/>
      <c r="H101" s="1">
        <v>-21557857</v>
      </c>
      <c r="I101" s="1"/>
      <c r="J101" s="1">
        <v>-88206372</v>
      </c>
    </row>
    <row r="102" spans="1:18" s="149" customFormat="1" ht="24" customHeight="1" x14ac:dyDescent="0.2">
      <c r="A102" s="144" t="s">
        <v>161</v>
      </c>
      <c r="B102" s="145"/>
      <c r="C102" s="145"/>
      <c r="D102" s="146">
        <v>460139</v>
      </c>
      <c r="E102" s="147"/>
      <c r="F102" s="146">
        <v>0</v>
      </c>
      <c r="G102" s="147"/>
      <c r="H102" s="146">
        <v>0</v>
      </c>
      <c r="I102" s="148"/>
      <c r="J102" s="146">
        <v>0</v>
      </c>
      <c r="L102" s="150"/>
      <c r="M102" s="150"/>
      <c r="N102" s="150"/>
      <c r="O102" s="151"/>
      <c r="P102" s="150"/>
      <c r="Q102" s="152"/>
      <c r="R102" s="150"/>
    </row>
    <row r="103" spans="1:18" ht="24" customHeight="1" x14ac:dyDescent="0.5">
      <c r="A103" s="44" t="s">
        <v>101</v>
      </c>
      <c r="B103" s="101"/>
      <c r="C103" s="101"/>
      <c r="D103" s="50">
        <v>-879254</v>
      </c>
      <c r="E103" s="1"/>
      <c r="F103" s="50">
        <v>-652000</v>
      </c>
      <c r="G103" s="101"/>
      <c r="H103" s="50">
        <v>-879254</v>
      </c>
      <c r="I103" s="1"/>
      <c r="J103" s="50">
        <v>-652000</v>
      </c>
    </row>
    <row r="104" spans="1:18" ht="24" customHeight="1" x14ac:dyDescent="0.5">
      <c r="A104" s="41" t="s">
        <v>102</v>
      </c>
      <c r="B104" s="101"/>
      <c r="C104" s="101"/>
      <c r="D104" s="50">
        <f>SUM(D98:D103)</f>
        <v>722699946</v>
      </c>
      <c r="E104" s="2"/>
      <c r="F104" s="50">
        <f>SUM(F98:F103)</f>
        <v>510660663</v>
      </c>
      <c r="G104" s="101"/>
      <c r="H104" s="50">
        <f>SUM(H98:H103)</f>
        <v>715875161</v>
      </c>
      <c r="I104" s="2"/>
      <c r="J104" s="50">
        <f>SUM(J98:J103)</f>
        <v>510687984</v>
      </c>
    </row>
    <row r="105" spans="1:18" ht="24" customHeight="1" x14ac:dyDescent="0.5">
      <c r="A105" s="31" t="s">
        <v>54</v>
      </c>
      <c r="B105" s="101"/>
      <c r="C105" s="101"/>
      <c r="D105" s="101"/>
      <c r="E105" s="101"/>
      <c r="F105" s="101"/>
      <c r="G105" s="101"/>
      <c r="H105" s="2"/>
      <c r="I105" s="102"/>
      <c r="J105" s="2"/>
    </row>
    <row r="106" spans="1:18" ht="24" customHeight="1" x14ac:dyDescent="0.5">
      <c r="A106" s="101" t="s">
        <v>103</v>
      </c>
      <c r="B106" s="106"/>
      <c r="C106" s="106"/>
      <c r="D106" s="103">
        <v>0</v>
      </c>
      <c r="E106" s="106"/>
      <c r="F106" s="103">
        <v>0</v>
      </c>
      <c r="G106" s="106"/>
      <c r="H106" s="103">
        <v>-19999800</v>
      </c>
      <c r="I106" s="107"/>
      <c r="J106" s="103">
        <v>0</v>
      </c>
    </row>
    <row r="107" spans="1:18" s="133" customFormat="1" ht="24" customHeight="1" x14ac:dyDescent="0.5">
      <c r="A107" s="101" t="s">
        <v>162</v>
      </c>
      <c r="B107" s="106"/>
      <c r="C107" s="106"/>
      <c r="D107" s="103">
        <v>0</v>
      </c>
      <c r="E107" s="106"/>
      <c r="F107" s="103">
        <v>0</v>
      </c>
      <c r="G107" s="106"/>
      <c r="H107" s="103">
        <v>13005933</v>
      </c>
      <c r="I107" s="107"/>
      <c r="J107" s="103"/>
    </row>
    <row r="108" spans="1:18" ht="24" customHeight="1" x14ac:dyDescent="0.5">
      <c r="A108" s="101" t="s">
        <v>143</v>
      </c>
      <c r="B108" s="106"/>
      <c r="C108" s="106"/>
      <c r="D108" s="103">
        <v>0</v>
      </c>
      <c r="E108" s="106"/>
      <c r="F108" s="103">
        <v>612296</v>
      </c>
      <c r="G108" s="106"/>
      <c r="H108" s="103">
        <v>0</v>
      </c>
      <c r="I108" s="107"/>
      <c r="J108" s="103">
        <v>0</v>
      </c>
    </row>
    <row r="109" spans="1:18" ht="24" customHeight="1" x14ac:dyDescent="0.5">
      <c r="A109" s="101" t="s">
        <v>104</v>
      </c>
      <c r="B109" s="106"/>
      <c r="C109" s="106"/>
      <c r="D109" s="103">
        <v>-18302491</v>
      </c>
      <c r="E109" s="106"/>
      <c r="F109" s="103">
        <v>-55145446</v>
      </c>
      <c r="G109" s="106"/>
      <c r="H109" s="103">
        <v>-17619924</v>
      </c>
      <c r="I109" s="107"/>
      <c r="J109" s="103">
        <v>-55095700</v>
      </c>
    </row>
    <row r="110" spans="1:18" ht="24" customHeight="1" x14ac:dyDescent="0.5">
      <c r="A110" s="101" t="s">
        <v>105</v>
      </c>
      <c r="B110" s="106"/>
      <c r="C110" s="106"/>
      <c r="D110" s="103">
        <v>-254718</v>
      </c>
      <c r="E110" s="106"/>
      <c r="F110" s="103">
        <v>-3051371</v>
      </c>
      <c r="G110" s="106"/>
      <c r="H110" s="103">
        <v>-6718</v>
      </c>
      <c r="I110" s="107"/>
      <c r="J110" s="103">
        <v>-2358371</v>
      </c>
    </row>
    <row r="111" spans="1:18" ht="24" customHeight="1" x14ac:dyDescent="0.5">
      <c r="A111" s="101" t="s">
        <v>133</v>
      </c>
      <c r="B111" s="106"/>
      <c r="C111" s="106"/>
      <c r="D111" s="103">
        <v>41121</v>
      </c>
      <c r="E111" s="106"/>
      <c r="F111" s="103">
        <v>1938844</v>
      </c>
      <c r="G111" s="106"/>
      <c r="H111" s="103">
        <v>40280</v>
      </c>
      <c r="I111" s="107"/>
      <c r="J111" s="103">
        <v>1938844</v>
      </c>
    </row>
    <row r="112" spans="1:18" ht="24" customHeight="1" x14ac:dyDescent="0.5">
      <c r="A112" s="108" t="s">
        <v>106</v>
      </c>
      <c r="B112" s="101"/>
      <c r="C112" s="101"/>
      <c r="D112" s="110">
        <f>SUM(D106:D111)</f>
        <v>-18516088</v>
      </c>
      <c r="E112" s="2"/>
      <c r="F112" s="110">
        <f>SUM(F106:F111)</f>
        <v>-55645677</v>
      </c>
      <c r="G112" s="101"/>
      <c r="H112" s="110">
        <f>SUM(H106:H111)</f>
        <v>-24580229</v>
      </c>
      <c r="I112" s="2"/>
      <c r="J112" s="110">
        <f>SUM(J106:J111)</f>
        <v>-55515227</v>
      </c>
    </row>
    <row r="113" spans="1:10" s="133" customFormat="1" ht="24" customHeight="1" x14ac:dyDescent="0.5">
      <c r="A113" s="108"/>
      <c r="B113" s="101"/>
      <c r="C113" s="101"/>
      <c r="D113" s="104"/>
      <c r="E113" s="132"/>
      <c r="F113" s="104"/>
      <c r="G113" s="101"/>
      <c r="H113" s="104"/>
      <c r="I113" s="132"/>
      <c r="J113" s="104"/>
    </row>
    <row r="114" spans="1:10" s="133" customFormat="1" ht="24" customHeight="1" x14ac:dyDescent="0.5">
      <c r="A114" s="108"/>
      <c r="B114" s="101"/>
      <c r="C114" s="101"/>
      <c r="D114" s="101"/>
      <c r="E114" s="101"/>
      <c r="F114" s="101"/>
      <c r="G114" s="101"/>
      <c r="H114" s="130"/>
      <c r="I114" s="132"/>
      <c r="J114" s="130"/>
    </row>
    <row r="115" spans="1:10" s="133" customFormat="1" ht="24" customHeight="1" x14ac:dyDescent="0.5">
      <c r="A115" s="123" t="s">
        <v>15</v>
      </c>
      <c r="B115" s="101"/>
      <c r="C115" s="101"/>
      <c r="D115" s="101"/>
      <c r="E115" s="101"/>
      <c r="F115" s="101"/>
      <c r="G115" s="101"/>
      <c r="H115" s="130"/>
      <c r="I115" s="132"/>
      <c r="J115" s="130"/>
    </row>
    <row r="116" spans="1:10" s="133" customFormat="1" ht="24" customHeight="1" x14ac:dyDescent="0.5">
      <c r="A116" s="3" t="s">
        <v>79</v>
      </c>
      <c r="B116" s="134"/>
      <c r="C116" s="134"/>
      <c r="D116" s="134"/>
      <c r="E116" s="134"/>
      <c r="F116" s="134"/>
      <c r="G116" s="134"/>
      <c r="H116" s="98"/>
      <c r="I116" s="95"/>
      <c r="J116" s="98"/>
    </row>
    <row r="117" spans="1:10" s="133" customFormat="1" ht="24" customHeight="1" x14ac:dyDescent="0.5">
      <c r="A117" s="3" t="s">
        <v>53</v>
      </c>
      <c r="B117" s="134"/>
      <c r="C117" s="134"/>
      <c r="D117" s="134"/>
      <c r="E117" s="134"/>
      <c r="F117" s="134"/>
      <c r="G117" s="134"/>
      <c r="H117" s="98"/>
      <c r="I117" s="95"/>
      <c r="J117" s="98"/>
    </row>
    <row r="118" spans="1:10" s="133" customFormat="1" ht="24" customHeight="1" x14ac:dyDescent="0.5">
      <c r="A118" s="3" t="s">
        <v>148</v>
      </c>
      <c r="B118" s="134"/>
      <c r="C118" s="134"/>
      <c r="D118" s="134"/>
      <c r="E118" s="134"/>
      <c r="F118" s="134"/>
      <c r="G118" s="134"/>
      <c r="H118" s="98"/>
      <c r="I118" s="95"/>
      <c r="J118" s="98"/>
    </row>
    <row r="119" spans="1:10" s="133" customFormat="1" ht="24" customHeight="1" x14ac:dyDescent="0.5">
      <c r="A119" s="123"/>
      <c r="B119" s="134"/>
      <c r="C119" s="134"/>
      <c r="D119" s="134"/>
      <c r="E119" s="134"/>
      <c r="F119" s="134"/>
      <c r="G119" s="134"/>
      <c r="H119" s="98"/>
      <c r="I119" s="95"/>
      <c r="J119" s="33" t="s">
        <v>91</v>
      </c>
    </row>
    <row r="120" spans="1:10" s="133" customFormat="1" ht="24" customHeight="1" x14ac:dyDescent="0.5">
      <c r="A120" s="123"/>
      <c r="B120" s="134"/>
      <c r="C120" s="134"/>
      <c r="D120" s="162" t="s">
        <v>1</v>
      </c>
      <c r="E120" s="162"/>
      <c r="F120" s="162"/>
      <c r="G120" s="77"/>
      <c r="H120" s="162" t="s">
        <v>2</v>
      </c>
      <c r="I120" s="162"/>
      <c r="J120" s="162"/>
    </row>
    <row r="121" spans="1:10" s="133" customFormat="1" ht="24" customHeight="1" x14ac:dyDescent="0.5">
      <c r="A121" s="99"/>
      <c r="B121" s="109"/>
      <c r="C121" s="109"/>
      <c r="D121" s="38" t="s">
        <v>183</v>
      </c>
      <c r="E121" s="39"/>
      <c r="F121" s="38" t="s">
        <v>184</v>
      </c>
      <c r="G121" s="36"/>
      <c r="H121" s="38" t="s">
        <v>183</v>
      </c>
      <c r="I121" s="39"/>
      <c r="J121" s="38" t="s">
        <v>184</v>
      </c>
    </row>
    <row r="122" spans="1:10" ht="24" customHeight="1" x14ac:dyDescent="0.5">
      <c r="A122" s="31" t="s">
        <v>107</v>
      </c>
      <c r="B122" s="101"/>
      <c r="C122" s="101"/>
      <c r="D122" s="103"/>
      <c r="E122" s="101"/>
      <c r="F122" s="103"/>
      <c r="G122" s="101"/>
      <c r="H122" s="103"/>
      <c r="I122" s="2"/>
      <c r="J122" s="103"/>
    </row>
    <row r="123" spans="1:10" ht="24" customHeight="1" x14ac:dyDescent="0.5">
      <c r="A123" s="111" t="s">
        <v>128</v>
      </c>
      <c r="B123" s="101"/>
      <c r="C123" s="101"/>
      <c r="D123" s="2">
        <v>519063268</v>
      </c>
      <c r="E123" s="101"/>
      <c r="F123" s="2">
        <v>1672488425</v>
      </c>
      <c r="G123" s="101"/>
      <c r="H123" s="2">
        <v>519063268</v>
      </c>
      <c r="I123" s="2"/>
      <c r="J123" s="2">
        <v>1672488425</v>
      </c>
    </row>
    <row r="124" spans="1:10" ht="24" customHeight="1" x14ac:dyDescent="0.5">
      <c r="A124" s="111" t="s">
        <v>129</v>
      </c>
      <c r="B124" s="101"/>
      <c r="C124" s="101"/>
      <c r="D124" s="2">
        <v>-519063268</v>
      </c>
      <c r="E124" s="101"/>
      <c r="F124" s="2">
        <v>-1896177328</v>
      </c>
      <c r="G124" s="101"/>
      <c r="H124" s="2">
        <v>-519063268</v>
      </c>
      <c r="I124" s="2"/>
      <c r="J124" s="2">
        <v>-1896177328</v>
      </c>
    </row>
    <row r="125" spans="1:10" ht="24" customHeight="1" x14ac:dyDescent="0.5">
      <c r="A125" s="111" t="s">
        <v>190</v>
      </c>
      <c r="B125" s="101"/>
      <c r="C125" s="101"/>
      <c r="D125" s="2">
        <v>-235544272</v>
      </c>
      <c r="E125" s="101"/>
      <c r="F125" s="2">
        <v>-730480</v>
      </c>
      <c r="G125" s="101"/>
      <c r="H125" s="2">
        <v>-235544272</v>
      </c>
      <c r="I125" s="2"/>
      <c r="J125" s="2">
        <v>-730480</v>
      </c>
    </row>
    <row r="126" spans="1:10" ht="24" customHeight="1" x14ac:dyDescent="0.5">
      <c r="A126" s="101" t="s">
        <v>55</v>
      </c>
      <c r="B126" s="101"/>
      <c r="C126" s="101"/>
      <c r="D126" s="1">
        <v>-105538305</v>
      </c>
      <c r="E126" s="101"/>
      <c r="F126" s="1">
        <v>-281877104</v>
      </c>
      <c r="G126" s="101"/>
      <c r="H126" s="1">
        <v>-105538305</v>
      </c>
      <c r="I126" s="1"/>
      <c r="J126" s="1">
        <v>-281877104</v>
      </c>
    </row>
    <row r="127" spans="1:10" ht="24" customHeight="1" x14ac:dyDescent="0.5">
      <c r="A127" s="108" t="s">
        <v>108</v>
      </c>
      <c r="B127" s="101"/>
      <c r="C127" s="101"/>
      <c r="D127" s="110">
        <f>SUM(D123:D126)</f>
        <v>-341082577</v>
      </c>
      <c r="E127" s="2"/>
      <c r="F127" s="110">
        <f>SUM(F123:F126)</f>
        <v>-506296487</v>
      </c>
      <c r="G127" s="101"/>
      <c r="H127" s="110">
        <f>SUM(H123:H126)</f>
        <v>-341082577</v>
      </c>
      <c r="I127" s="2"/>
      <c r="J127" s="110">
        <f>SUM(J123:J126)</f>
        <v>-506296487</v>
      </c>
    </row>
    <row r="128" spans="1:10" ht="24" customHeight="1" x14ac:dyDescent="0.5">
      <c r="A128" s="112" t="s">
        <v>191</v>
      </c>
      <c r="B128" s="101"/>
      <c r="C128" s="101"/>
      <c r="D128" s="104"/>
      <c r="E128" s="2"/>
      <c r="F128" s="104"/>
      <c r="G128" s="101"/>
      <c r="H128" s="104"/>
      <c r="I128" s="2"/>
      <c r="J128" s="104"/>
    </row>
    <row r="129" spans="1:10" ht="24" customHeight="1" x14ac:dyDescent="0.5">
      <c r="A129" s="112" t="s">
        <v>134</v>
      </c>
      <c r="B129" s="101"/>
      <c r="C129" s="101"/>
      <c r="D129" s="104">
        <f>SUM(D127,D112,D104)</f>
        <v>363101281</v>
      </c>
      <c r="E129" s="2"/>
      <c r="F129" s="104">
        <f>SUM(F127,F112,F104)</f>
        <v>-51281501</v>
      </c>
      <c r="G129" s="101"/>
      <c r="H129" s="104">
        <f>SUM(H127,H112,H104)</f>
        <v>350212355</v>
      </c>
      <c r="I129" s="2"/>
      <c r="J129" s="104">
        <f>SUM(J127,J112,J104)</f>
        <v>-51123730</v>
      </c>
    </row>
    <row r="130" spans="1:10" ht="24" customHeight="1" x14ac:dyDescent="0.5">
      <c r="A130" s="106" t="s">
        <v>136</v>
      </c>
      <c r="B130" s="101"/>
      <c r="C130" s="101"/>
      <c r="D130" s="104"/>
      <c r="E130" s="2"/>
      <c r="F130" s="104"/>
      <c r="G130" s="101"/>
      <c r="H130" s="104"/>
      <c r="I130" s="2"/>
      <c r="J130" s="104"/>
    </row>
    <row r="131" spans="1:10" ht="24" customHeight="1" x14ac:dyDescent="0.5">
      <c r="A131" s="106" t="s">
        <v>135</v>
      </c>
      <c r="B131" s="101"/>
      <c r="C131" s="101"/>
      <c r="D131" s="105">
        <v>0</v>
      </c>
      <c r="E131" s="2"/>
      <c r="F131" s="105">
        <v>-139</v>
      </c>
      <c r="G131" s="101"/>
      <c r="H131" s="105">
        <v>0</v>
      </c>
      <c r="I131" s="2"/>
      <c r="J131" s="105">
        <v>0</v>
      </c>
    </row>
    <row r="132" spans="1:10" ht="24" customHeight="1" x14ac:dyDescent="0.5">
      <c r="A132" s="112" t="s">
        <v>191</v>
      </c>
      <c r="B132" s="101"/>
      <c r="C132" s="101"/>
      <c r="D132" s="104">
        <f>SUM(D129:D131)</f>
        <v>363101281</v>
      </c>
      <c r="E132" s="2"/>
      <c r="F132" s="104">
        <f>SUM(F129:F131)</f>
        <v>-51281640</v>
      </c>
      <c r="G132" s="101"/>
      <c r="H132" s="104">
        <f>SUM(H129:H131)</f>
        <v>350212355</v>
      </c>
      <c r="I132" s="2"/>
      <c r="J132" s="104">
        <f>SUM(J129:J131)</f>
        <v>-51123730</v>
      </c>
    </row>
    <row r="133" spans="1:10" ht="24" customHeight="1" x14ac:dyDescent="0.5">
      <c r="A133" s="112" t="s">
        <v>109</v>
      </c>
      <c r="B133" s="101"/>
      <c r="C133" s="101"/>
      <c r="D133" s="105">
        <f>BS!G9</f>
        <v>49155134</v>
      </c>
      <c r="E133" s="2"/>
      <c r="F133" s="105">
        <v>100436774</v>
      </c>
      <c r="G133" s="101"/>
      <c r="H133" s="105">
        <f>BS!K9</f>
        <v>35254702</v>
      </c>
      <c r="I133" s="2"/>
      <c r="J133" s="105">
        <v>86378432</v>
      </c>
    </row>
    <row r="134" spans="1:10" ht="24" customHeight="1" thickBot="1" x14ac:dyDescent="0.55000000000000004">
      <c r="A134" s="112" t="s">
        <v>110</v>
      </c>
      <c r="B134" s="101"/>
      <c r="C134" s="101"/>
      <c r="D134" s="113">
        <f>SUM(D132:D133)</f>
        <v>412256415</v>
      </c>
      <c r="E134" s="2"/>
      <c r="F134" s="113">
        <f>SUM(F132:F133)</f>
        <v>49155134</v>
      </c>
      <c r="G134" s="101"/>
      <c r="H134" s="113">
        <f>SUM(H132:H133)</f>
        <v>385467057</v>
      </c>
      <c r="I134" s="2"/>
      <c r="J134" s="113">
        <f>SUM(J132:J133)</f>
        <v>35254702</v>
      </c>
    </row>
    <row r="135" spans="1:10" ht="24" customHeight="1" thickTop="1" x14ac:dyDescent="0.5">
      <c r="A135" s="106"/>
      <c r="B135" s="101"/>
      <c r="C135" s="101"/>
      <c r="D135" s="114">
        <f>D134-BS!E9</f>
        <v>0</v>
      </c>
      <c r="E135" s="114"/>
      <c r="F135" s="114">
        <f>F134-BS!G9</f>
        <v>0</v>
      </c>
      <c r="G135" s="101"/>
      <c r="H135" s="114">
        <f>H134-BS!I9</f>
        <v>0</v>
      </c>
      <c r="I135" s="2"/>
      <c r="J135" s="114">
        <f>J134-BS!K9</f>
        <v>0</v>
      </c>
    </row>
    <row r="136" spans="1:10" ht="24" customHeight="1" x14ac:dyDescent="0.5">
      <c r="A136" s="115" t="s">
        <v>111</v>
      </c>
      <c r="B136" s="101"/>
      <c r="C136" s="101"/>
      <c r="D136" s="114"/>
      <c r="E136" s="114"/>
      <c r="F136" s="114"/>
      <c r="G136" s="101"/>
      <c r="H136" s="114"/>
      <c r="I136" s="2"/>
      <c r="J136" s="114"/>
    </row>
    <row r="137" spans="1:10" ht="24" customHeight="1" x14ac:dyDescent="0.5">
      <c r="A137" s="116" t="s">
        <v>112</v>
      </c>
      <c r="B137" s="101"/>
      <c r="C137" s="101"/>
      <c r="D137" s="114"/>
      <c r="E137" s="114"/>
      <c r="F137" s="114"/>
      <c r="G137" s="101"/>
      <c r="H137" s="114"/>
      <c r="I137" s="2"/>
      <c r="J137" s="114"/>
    </row>
    <row r="138" spans="1:10" ht="24" customHeight="1" x14ac:dyDescent="0.5">
      <c r="A138" s="153" t="s">
        <v>163</v>
      </c>
      <c r="B138" s="101"/>
      <c r="C138" s="101"/>
      <c r="D138" s="114"/>
      <c r="E138" s="114"/>
      <c r="F138" s="114"/>
      <c r="G138" s="101"/>
      <c r="H138" s="114"/>
      <c r="I138" s="2"/>
      <c r="J138" s="114"/>
    </row>
    <row r="139" spans="1:10" ht="24" customHeight="1" x14ac:dyDescent="0.5">
      <c r="A139" s="153" t="s">
        <v>113</v>
      </c>
      <c r="B139" s="101"/>
      <c r="C139" s="101"/>
      <c r="D139" s="114">
        <v>-694775</v>
      </c>
      <c r="E139" s="114"/>
      <c r="F139" s="114">
        <v>-2078229</v>
      </c>
      <c r="G139" s="101"/>
      <c r="H139" s="114">
        <v>-452476</v>
      </c>
      <c r="I139" s="2"/>
      <c r="J139" s="114">
        <v>-2078229</v>
      </c>
    </row>
    <row r="140" spans="1:10" ht="24" customHeight="1" x14ac:dyDescent="0.5">
      <c r="A140" s="153" t="s">
        <v>114</v>
      </c>
      <c r="B140" s="101"/>
      <c r="C140" s="101"/>
      <c r="D140" s="114">
        <v>694775</v>
      </c>
      <c r="E140" s="114"/>
      <c r="F140" s="114">
        <v>2078229</v>
      </c>
      <c r="G140" s="101"/>
      <c r="H140" s="114">
        <v>452476</v>
      </c>
      <c r="I140" s="2"/>
      <c r="J140" s="114">
        <v>2078229</v>
      </c>
    </row>
    <row r="141" spans="1:10" s="133" customFormat="1" ht="24" customHeight="1" x14ac:dyDescent="0.5">
      <c r="A141" s="116"/>
      <c r="B141" s="101"/>
      <c r="C141" s="101"/>
      <c r="D141" s="114"/>
      <c r="E141" s="114"/>
      <c r="F141" s="114"/>
      <c r="G141" s="101"/>
      <c r="H141" s="114"/>
      <c r="I141" s="132"/>
      <c r="J141" s="114"/>
    </row>
    <row r="142" spans="1:10" s="133" customFormat="1" ht="24" customHeight="1" x14ac:dyDescent="0.5">
      <c r="A142" s="153" t="s">
        <v>164</v>
      </c>
      <c r="B142" s="101"/>
      <c r="C142" s="101"/>
      <c r="D142" s="114"/>
      <c r="E142" s="114"/>
      <c r="F142" s="114"/>
      <c r="G142" s="101"/>
      <c r="H142" s="114"/>
      <c r="I142" s="132"/>
      <c r="J142" s="114"/>
    </row>
    <row r="143" spans="1:10" s="133" customFormat="1" ht="24" customHeight="1" x14ac:dyDescent="0.5">
      <c r="A143" s="153" t="s">
        <v>165</v>
      </c>
      <c r="B143" s="101"/>
      <c r="C143" s="101"/>
      <c r="D143" s="114"/>
      <c r="E143" s="114"/>
      <c r="F143" s="114"/>
      <c r="G143" s="101"/>
      <c r="H143" s="114"/>
      <c r="I143" s="132"/>
      <c r="J143" s="114"/>
    </row>
    <row r="144" spans="1:10" s="133" customFormat="1" ht="24" customHeight="1" x14ac:dyDescent="0.5">
      <c r="A144" s="153" t="s">
        <v>166</v>
      </c>
      <c r="B144" s="101"/>
      <c r="C144" s="101"/>
      <c r="D144" s="114">
        <v>6743069</v>
      </c>
      <c r="E144" s="114"/>
      <c r="F144" s="114">
        <v>0</v>
      </c>
      <c r="G144" s="101"/>
      <c r="H144" s="114">
        <v>6743069</v>
      </c>
      <c r="I144" s="132"/>
      <c r="J144" s="114">
        <v>0</v>
      </c>
    </row>
    <row r="145" spans="1:10" s="133" customFormat="1" ht="24" customHeight="1" x14ac:dyDescent="0.5">
      <c r="A145" s="153" t="s">
        <v>167</v>
      </c>
      <c r="B145" s="101"/>
      <c r="C145" s="101"/>
      <c r="D145" s="114">
        <v>-6173735</v>
      </c>
      <c r="E145" s="114"/>
      <c r="F145" s="114">
        <v>0</v>
      </c>
      <c r="G145" s="101"/>
      <c r="H145" s="114">
        <v>-6173735</v>
      </c>
      <c r="I145" s="132"/>
      <c r="J145" s="114">
        <v>0</v>
      </c>
    </row>
    <row r="146" spans="1:10" ht="24" customHeight="1" x14ac:dyDescent="0.5">
      <c r="A146" s="153" t="s">
        <v>168</v>
      </c>
      <c r="B146" s="101"/>
      <c r="C146" s="101"/>
      <c r="D146" s="114">
        <v>832220</v>
      </c>
      <c r="E146" s="114"/>
      <c r="F146" s="114">
        <v>0</v>
      </c>
      <c r="G146" s="101"/>
      <c r="H146" s="114">
        <v>832220</v>
      </c>
      <c r="I146" s="2"/>
      <c r="J146" s="114">
        <v>0</v>
      </c>
    </row>
    <row r="147" spans="1:10" s="133" customFormat="1" ht="24" customHeight="1" x14ac:dyDescent="0.5">
      <c r="A147" s="153" t="s">
        <v>169</v>
      </c>
      <c r="B147" s="101"/>
      <c r="C147" s="101"/>
      <c r="D147" s="114">
        <v>-1401554</v>
      </c>
      <c r="E147" s="114"/>
      <c r="F147" s="114">
        <v>0</v>
      </c>
      <c r="G147" s="101"/>
      <c r="H147" s="114">
        <v>-1401554</v>
      </c>
      <c r="I147" s="132"/>
      <c r="J147" s="114">
        <v>0</v>
      </c>
    </row>
    <row r="148" spans="1:10" s="133" customFormat="1" ht="24" customHeight="1" x14ac:dyDescent="0.5">
      <c r="A148" s="106"/>
      <c r="B148" s="101"/>
      <c r="C148" s="101"/>
      <c r="D148" s="114"/>
      <c r="E148" s="114"/>
      <c r="F148" s="114"/>
      <c r="G148" s="101"/>
      <c r="H148" s="114"/>
      <c r="I148" s="132"/>
      <c r="J148" s="114"/>
    </row>
    <row r="149" spans="1:10" ht="24" customHeight="1" x14ac:dyDescent="0.5">
      <c r="A149" s="106" t="s">
        <v>15</v>
      </c>
    </row>
  </sheetData>
  <mergeCells count="9">
    <mergeCell ref="D120:F120"/>
    <mergeCell ref="H120:J120"/>
    <mergeCell ref="A4:J4"/>
    <mergeCell ref="D5:F5"/>
    <mergeCell ref="H5:J5"/>
    <mergeCell ref="D50:F50"/>
    <mergeCell ref="H50:J50"/>
    <mergeCell ref="D88:F88"/>
    <mergeCell ref="H88:J88"/>
  </mergeCells>
  <printOptions horizontalCentered="1"/>
  <pageMargins left="0.78740157480314965" right="0.23622047244094491" top="0.6692913385826772" bottom="0.19685039370078741" header="0.31496062992125984" footer="0.31496062992125984"/>
  <pageSetup paperSize="9" scale="75" fitToHeight="2" orientation="portrait" r:id="rId1"/>
  <rowBreaks count="3" manualBreakCount="3">
    <brk id="45" max="9" man="1"/>
    <brk id="8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showGridLines="0" view="pageBreakPreview" zoomScale="80" zoomScaleNormal="90" zoomScaleSheetLayoutView="80" workbookViewId="0"/>
  </sheetViews>
  <sheetFormatPr defaultRowHeight="23.25" x14ac:dyDescent="0.5"/>
  <cols>
    <col min="1" max="1" width="45.7109375" style="6" customWidth="1"/>
    <col min="2" max="2" width="1.7109375" style="6" customWidth="1"/>
    <col min="3" max="3" width="18.7109375" style="6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9" width="18.7109375" style="6" customWidth="1"/>
    <col min="10" max="10" width="1.7109375" style="6" customWidth="1"/>
    <col min="11" max="11" width="18.7109375" style="6" customWidth="1"/>
    <col min="12" max="12" width="1.7109375" style="6" customWidth="1"/>
    <col min="13" max="13" width="18.7109375" style="6" customWidth="1"/>
    <col min="14" max="14" width="1" style="6" customWidth="1"/>
    <col min="15" max="15" width="9.140625" style="7"/>
    <col min="16" max="16" width="50.5703125" style="7" customWidth="1"/>
    <col min="17" max="17" width="9.5703125" style="6" customWidth="1"/>
    <col min="18" max="18" width="1" style="6" customWidth="1"/>
    <col min="19" max="19" width="15.7109375" style="6" customWidth="1"/>
    <col min="20" max="20" width="1.140625" style="6" customWidth="1"/>
    <col min="21" max="21" width="15" style="6" customWidth="1"/>
    <col min="22" max="22" width="1.140625" style="6" customWidth="1"/>
    <col min="23" max="23" width="14.85546875" style="6" customWidth="1"/>
    <col min="24" max="24" width="1.140625" style="6" customWidth="1"/>
    <col min="25" max="25" width="14.85546875" style="6" customWidth="1"/>
    <col min="26" max="26" width="1.140625" style="6" customWidth="1"/>
    <col min="27" max="27" width="14.85546875" style="6" customWidth="1"/>
    <col min="28" max="28" width="1.140625" style="6" customWidth="1"/>
    <col min="29" max="29" width="18.7109375" style="6" customWidth="1"/>
    <col min="30" max="30" width="1.140625" style="6" customWidth="1"/>
    <col min="31" max="31" width="14.42578125" style="6" customWidth="1"/>
    <col min="32" max="32" width="1.140625" style="6" customWidth="1"/>
    <col min="33" max="33" width="21.5703125" style="6" customWidth="1"/>
    <col min="34" max="34" width="1.140625" style="6" customWidth="1"/>
    <col min="35" max="35" width="15.140625" style="6" customWidth="1"/>
    <col min="36" max="36" width="1.140625" style="6" customWidth="1"/>
    <col min="37" max="37" width="14.28515625" style="6" customWidth="1"/>
    <col min="38" max="38" width="1.7109375" style="6" customWidth="1"/>
    <col min="39" max="260" width="9.140625" style="6"/>
    <col min="261" max="261" width="35.7109375" style="6" customWidth="1"/>
    <col min="262" max="262" width="1.7109375" style="6" customWidth="1"/>
    <col min="263" max="263" width="14.42578125" style="6" customWidth="1"/>
    <col min="264" max="264" width="1.7109375" style="6" customWidth="1"/>
    <col min="265" max="265" width="14.42578125" style="6" customWidth="1"/>
    <col min="266" max="266" width="1.7109375" style="6" customWidth="1"/>
    <col min="267" max="267" width="14.42578125" style="6" customWidth="1"/>
    <col min="268" max="268" width="1.7109375" style="6" customWidth="1"/>
    <col min="269" max="269" width="14.42578125" style="6" customWidth="1"/>
    <col min="270" max="270" width="1" style="6" customWidth="1"/>
    <col min="271" max="271" width="9.140625" style="6"/>
    <col min="272" max="272" width="50.5703125" style="6" customWidth="1"/>
    <col min="273" max="273" width="9.5703125" style="6" customWidth="1"/>
    <col min="274" max="274" width="1" style="6" customWidth="1"/>
    <col min="275" max="275" width="15.7109375" style="6" customWidth="1"/>
    <col min="276" max="276" width="1.140625" style="6" customWidth="1"/>
    <col min="277" max="277" width="15" style="6" customWidth="1"/>
    <col min="278" max="278" width="1.140625" style="6" customWidth="1"/>
    <col min="279" max="279" width="14.85546875" style="6" customWidth="1"/>
    <col min="280" max="280" width="1.140625" style="6" customWidth="1"/>
    <col min="281" max="281" width="14.85546875" style="6" customWidth="1"/>
    <col min="282" max="282" width="1.140625" style="6" customWidth="1"/>
    <col min="283" max="283" width="14.85546875" style="6" customWidth="1"/>
    <col min="284" max="284" width="1.140625" style="6" customWidth="1"/>
    <col min="285" max="285" width="18.7109375" style="6" customWidth="1"/>
    <col min="286" max="286" width="1.140625" style="6" customWidth="1"/>
    <col min="287" max="287" width="14.42578125" style="6" customWidth="1"/>
    <col min="288" max="288" width="1.140625" style="6" customWidth="1"/>
    <col min="289" max="289" width="21.5703125" style="6" customWidth="1"/>
    <col min="290" max="290" width="1.140625" style="6" customWidth="1"/>
    <col min="291" max="291" width="15.140625" style="6" customWidth="1"/>
    <col min="292" max="292" width="1.140625" style="6" customWidth="1"/>
    <col min="293" max="293" width="14.28515625" style="6" customWidth="1"/>
    <col min="294" max="294" width="1.7109375" style="6" customWidth="1"/>
    <col min="295" max="516" width="9.140625" style="6"/>
    <col min="517" max="517" width="35.7109375" style="6" customWidth="1"/>
    <col min="518" max="518" width="1.7109375" style="6" customWidth="1"/>
    <col min="519" max="519" width="14.42578125" style="6" customWidth="1"/>
    <col min="520" max="520" width="1.7109375" style="6" customWidth="1"/>
    <col min="521" max="521" width="14.42578125" style="6" customWidth="1"/>
    <col min="522" max="522" width="1.7109375" style="6" customWidth="1"/>
    <col min="523" max="523" width="14.42578125" style="6" customWidth="1"/>
    <col min="524" max="524" width="1.7109375" style="6" customWidth="1"/>
    <col min="525" max="525" width="14.42578125" style="6" customWidth="1"/>
    <col min="526" max="526" width="1" style="6" customWidth="1"/>
    <col min="527" max="527" width="9.140625" style="6"/>
    <col min="528" max="528" width="50.5703125" style="6" customWidth="1"/>
    <col min="529" max="529" width="9.5703125" style="6" customWidth="1"/>
    <col min="530" max="530" width="1" style="6" customWidth="1"/>
    <col min="531" max="531" width="15.7109375" style="6" customWidth="1"/>
    <col min="532" max="532" width="1.140625" style="6" customWidth="1"/>
    <col min="533" max="533" width="15" style="6" customWidth="1"/>
    <col min="534" max="534" width="1.140625" style="6" customWidth="1"/>
    <col min="535" max="535" width="14.85546875" style="6" customWidth="1"/>
    <col min="536" max="536" width="1.140625" style="6" customWidth="1"/>
    <col min="537" max="537" width="14.85546875" style="6" customWidth="1"/>
    <col min="538" max="538" width="1.140625" style="6" customWidth="1"/>
    <col min="539" max="539" width="14.85546875" style="6" customWidth="1"/>
    <col min="540" max="540" width="1.140625" style="6" customWidth="1"/>
    <col min="541" max="541" width="18.7109375" style="6" customWidth="1"/>
    <col min="542" max="542" width="1.140625" style="6" customWidth="1"/>
    <col min="543" max="543" width="14.42578125" style="6" customWidth="1"/>
    <col min="544" max="544" width="1.140625" style="6" customWidth="1"/>
    <col min="545" max="545" width="21.5703125" style="6" customWidth="1"/>
    <col min="546" max="546" width="1.140625" style="6" customWidth="1"/>
    <col min="547" max="547" width="15.140625" style="6" customWidth="1"/>
    <col min="548" max="548" width="1.140625" style="6" customWidth="1"/>
    <col min="549" max="549" width="14.28515625" style="6" customWidth="1"/>
    <col min="550" max="550" width="1.7109375" style="6" customWidth="1"/>
    <col min="551" max="772" width="9.140625" style="6"/>
    <col min="773" max="773" width="35.7109375" style="6" customWidth="1"/>
    <col min="774" max="774" width="1.7109375" style="6" customWidth="1"/>
    <col min="775" max="775" width="14.42578125" style="6" customWidth="1"/>
    <col min="776" max="776" width="1.7109375" style="6" customWidth="1"/>
    <col min="777" max="777" width="14.42578125" style="6" customWidth="1"/>
    <col min="778" max="778" width="1.7109375" style="6" customWidth="1"/>
    <col min="779" max="779" width="14.42578125" style="6" customWidth="1"/>
    <col min="780" max="780" width="1.7109375" style="6" customWidth="1"/>
    <col min="781" max="781" width="14.42578125" style="6" customWidth="1"/>
    <col min="782" max="782" width="1" style="6" customWidth="1"/>
    <col min="783" max="783" width="9.140625" style="6"/>
    <col min="784" max="784" width="50.5703125" style="6" customWidth="1"/>
    <col min="785" max="785" width="9.5703125" style="6" customWidth="1"/>
    <col min="786" max="786" width="1" style="6" customWidth="1"/>
    <col min="787" max="787" width="15.7109375" style="6" customWidth="1"/>
    <col min="788" max="788" width="1.140625" style="6" customWidth="1"/>
    <col min="789" max="789" width="15" style="6" customWidth="1"/>
    <col min="790" max="790" width="1.140625" style="6" customWidth="1"/>
    <col min="791" max="791" width="14.85546875" style="6" customWidth="1"/>
    <col min="792" max="792" width="1.140625" style="6" customWidth="1"/>
    <col min="793" max="793" width="14.85546875" style="6" customWidth="1"/>
    <col min="794" max="794" width="1.140625" style="6" customWidth="1"/>
    <col min="795" max="795" width="14.85546875" style="6" customWidth="1"/>
    <col min="796" max="796" width="1.140625" style="6" customWidth="1"/>
    <col min="797" max="797" width="18.7109375" style="6" customWidth="1"/>
    <col min="798" max="798" width="1.140625" style="6" customWidth="1"/>
    <col min="799" max="799" width="14.42578125" style="6" customWidth="1"/>
    <col min="800" max="800" width="1.140625" style="6" customWidth="1"/>
    <col min="801" max="801" width="21.5703125" style="6" customWidth="1"/>
    <col min="802" max="802" width="1.140625" style="6" customWidth="1"/>
    <col min="803" max="803" width="15.140625" style="6" customWidth="1"/>
    <col min="804" max="804" width="1.140625" style="6" customWidth="1"/>
    <col min="805" max="805" width="14.28515625" style="6" customWidth="1"/>
    <col min="806" max="806" width="1.7109375" style="6" customWidth="1"/>
    <col min="807" max="1028" width="9.140625" style="6"/>
    <col min="1029" max="1029" width="35.7109375" style="6" customWidth="1"/>
    <col min="1030" max="1030" width="1.7109375" style="6" customWidth="1"/>
    <col min="1031" max="1031" width="14.42578125" style="6" customWidth="1"/>
    <col min="1032" max="1032" width="1.7109375" style="6" customWidth="1"/>
    <col min="1033" max="1033" width="14.42578125" style="6" customWidth="1"/>
    <col min="1034" max="1034" width="1.7109375" style="6" customWidth="1"/>
    <col min="1035" max="1035" width="14.42578125" style="6" customWidth="1"/>
    <col min="1036" max="1036" width="1.7109375" style="6" customWidth="1"/>
    <col min="1037" max="1037" width="14.42578125" style="6" customWidth="1"/>
    <col min="1038" max="1038" width="1" style="6" customWidth="1"/>
    <col min="1039" max="1039" width="9.140625" style="6"/>
    <col min="1040" max="1040" width="50.5703125" style="6" customWidth="1"/>
    <col min="1041" max="1041" width="9.5703125" style="6" customWidth="1"/>
    <col min="1042" max="1042" width="1" style="6" customWidth="1"/>
    <col min="1043" max="1043" width="15.7109375" style="6" customWidth="1"/>
    <col min="1044" max="1044" width="1.140625" style="6" customWidth="1"/>
    <col min="1045" max="1045" width="15" style="6" customWidth="1"/>
    <col min="1046" max="1046" width="1.140625" style="6" customWidth="1"/>
    <col min="1047" max="1047" width="14.85546875" style="6" customWidth="1"/>
    <col min="1048" max="1048" width="1.140625" style="6" customWidth="1"/>
    <col min="1049" max="1049" width="14.85546875" style="6" customWidth="1"/>
    <col min="1050" max="1050" width="1.140625" style="6" customWidth="1"/>
    <col min="1051" max="1051" width="14.85546875" style="6" customWidth="1"/>
    <col min="1052" max="1052" width="1.140625" style="6" customWidth="1"/>
    <col min="1053" max="1053" width="18.7109375" style="6" customWidth="1"/>
    <col min="1054" max="1054" width="1.140625" style="6" customWidth="1"/>
    <col min="1055" max="1055" width="14.42578125" style="6" customWidth="1"/>
    <col min="1056" max="1056" width="1.140625" style="6" customWidth="1"/>
    <col min="1057" max="1057" width="21.5703125" style="6" customWidth="1"/>
    <col min="1058" max="1058" width="1.140625" style="6" customWidth="1"/>
    <col min="1059" max="1059" width="15.140625" style="6" customWidth="1"/>
    <col min="1060" max="1060" width="1.140625" style="6" customWidth="1"/>
    <col min="1061" max="1061" width="14.28515625" style="6" customWidth="1"/>
    <col min="1062" max="1062" width="1.7109375" style="6" customWidth="1"/>
    <col min="1063" max="1284" width="9.140625" style="6"/>
    <col min="1285" max="1285" width="35.7109375" style="6" customWidth="1"/>
    <col min="1286" max="1286" width="1.7109375" style="6" customWidth="1"/>
    <col min="1287" max="1287" width="14.42578125" style="6" customWidth="1"/>
    <col min="1288" max="1288" width="1.7109375" style="6" customWidth="1"/>
    <col min="1289" max="1289" width="14.42578125" style="6" customWidth="1"/>
    <col min="1290" max="1290" width="1.7109375" style="6" customWidth="1"/>
    <col min="1291" max="1291" width="14.42578125" style="6" customWidth="1"/>
    <col min="1292" max="1292" width="1.7109375" style="6" customWidth="1"/>
    <col min="1293" max="1293" width="14.42578125" style="6" customWidth="1"/>
    <col min="1294" max="1294" width="1" style="6" customWidth="1"/>
    <col min="1295" max="1295" width="9.140625" style="6"/>
    <col min="1296" max="1296" width="50.5703125" style="6" customWidth="1"/>
    <col min="1297" max="1297" width="9.5703125" style="6" customWidth="1"/>
    <col min="1298" max="1298" width="1" style="6" customWidth="1"/>
    <col min="1299" max="1299" width="15.7109375" style="6" customWidth="1"/>
    <col min="1300" max="1300" width="1.140625" style="6" customWidth="1"/>
    <col min="1301" max="1301" width="15" style="6" customWidth="1"/>
    <col min="1302" max="1302" width="1.140625" style="6" customWidth="1"/>
    <col min="1303" max="1303" width="14.85546875" style="6" customWidth="1"/>
    <col min="1304" max="1304" width="1.140625" style="6" customWidth="1"/>
    <col min="1305" max="1305" width="14.85546875" style="6" customWidth="1"/>
    <col min="1306" max="1306" width="1.140625" style="6" customWidth="1"/>
    <col min="1307" max="1307" width="14.85546875" style="6" customWidth="1"/>
    <col min="1308" max="1308" width="1.140625" style="6" customWidth="1"/>
    <col min="1309" max="1309" width="18.7109375" style="6" customWidth="1"/>
    <col min="1310" max="1310" width="1.140625" style="6" customWidth="1"/>
    <col min="1311" max="1311" width="14.42578125" style="6" customWidth="1"/>
    <col min="1312" max="1312" width="1.140625" style="6" customWidth="1"/>
    <col min="1313" max="1313" width="21.5703125" style="6" customWidth="1"/>
    <col min="1314" max="1314" width="1.140625" style="6" customWidth="1"/>
    <col min="1315" max="1315" width="15.140625" style="6" customWidth="1"/>
    <col min="1316" max="1316" width="1.140625" style="6" customWidth="1"/>
    <col min="1317" max="1317" width="14.28515625" style="6" customWidth="1"/>
    <col min="1318" max="1318" width="1.7109375" style="6" customWidth="1"/>
    <col min="1319" max="1540" width="9.140625" style="6"/>
    <col min="1541" max="1541" width="35.7109375" style="6" customWidth="1"/>
    <col min="1542" max="1542" width="1.7109375" style="6" customWidth="1"/>
    <col min="1543" max="1543" width="14.42578125" style="6" customWidth="1"/>
    <col min="1544" max="1544" width="1.7109375" style="6" customWidth="1"/>
    <col min="1545" max="1545" width="14.42578125" style="6" customWidth="1"/>
    <col min="1546" max="1546" width="1.7109375" style="6" customWidth="1"/>
    <col min="1547" max="1547" width="14.42578125" style="6" customWidth="1"/>
    <col min="1548" max="1548" width="1.7109375" style="6" customWidth="1"/>
    <col min="1549" max="1549" width="14.42578125" style="6" customWidth="1"/>
    <col min="1550" max="1550" width="1" style="6" customWidth="1"/>
    <col min="1551" max="1551" width="9.140625" style="6"/>
    <col min="1552" max="1552" width="50.5703125" style="6" customWidth="1"/>
    <col min="1553" max="1553" width="9.5703125" style="6" customWidth="1"/>
    <col min="1554" max="1554" width="1" style="6" customWidth="1"/>
    <col min="1555" max="1555" width="15.7109375" style="6" customWidth="1"/>
    <col min="1556" max="1556" width="1.140625" style="6" customWidth="1"/>
    <col min="1557" max="1557" width="15" style="6" customWidth="1"/>
    <col min="1558" max="1558" width="1.140625" style="6" customWidth="1"/>
    <col min="1559" max="1559" width="14.85546875" style="6" customWidth="1"/>
    <col min="1560" max="1560" width="1.140625" style="6" customWidth="1"/>
    <col min="1561" max="1561" width="14.85546875" style="6" customWidth="1"/>
    <col min="1562" max="1562" width="1.140625" style="6" customWidth="1"/>
    <col min="1563" max="1563" width="14.85546875" style="6" customWidth="1"/>
    <col min="1564" max="1564" width="1.140625" style="6" customWidth="1"/>
    <col min="1565" max="1565" width="18.7109375" style="6" customWidth="1"/>
    <col min="1566" max="1566" width="1.140625" style="6" customWidth="1"/>
    <col min="1567" max="1567" width="14.42578125" style="6" customWidth="1"/>
    <col min="1568" max="1568" width="1.140625" style="6" customWidth="1"/>
    <col min="1569" max="1569" width="21.5703125" style="6" customWidth="1"/>
    <col min="1570" max="1570" width="1.140625" style="6" customWidth="1"/>
    <col min="1571" max="1571" width="15.140625" style="6" customWidth="1"/>
    <col min="1572" max="1572" width="1.140625" style="6" customWidth="1"/>
    <col min="1573" max="1573" width="14.28515625" style="6" customWidth="1"/>
    <col min="1574" max="1574" width="1.7109375" style="6" customWidth="1"/>
    <col min="1575" max="1796" width="9.140625" style="6"/>
    <col min="1797" max="1797" width="35.7109375" style="6" customWidth="1"/>
    <col min="1798" max="1798" width="1.7109375" style="6" customWidth="1"/>
    <col min="1799" max="1799" width="14.42578125" style="6" customWidth="1"/>
    <col min="1800" max="1800" width="1.7109375" style="6" customWidth="1"/>
    <col min="1801" max="1801" width="14.42578125" style="6" customWidth="1"/>
    <col min="1802" max="1802" width="1.7109375" style="6" customWidth="1"/>
    <col min="1803" max="1803" width="14.42578125" style="6" customWidth="1"/>
    <col min="1804" max="1804" width="1.7109375" style="6" customWidth="1"/>
    <col min="1805" max="1805" width="14.42578125" style="6" customWidth="1"/>
    <col min="1806" max="1806" width="1" style="6" customWidth="1"/>
    <col min="1807" max="1807" width="9.140625" style="6"/>
    <col min="1808" max="1808" width="50.5703125" style="6" customWidth="1"/>
    <col min="1809" max="1809" width="9.5703125" style="6" customWidth="1"/>
    <col min="1810" max="1810" width="1" style="6" customWidth="1"/>
    <col min="1811" max="1811" width="15.7109375" style="6" customWidth="1"/>
    <col min="1812" max="1812" width="1.140625" style="6" customWidth="1"/>
    <col min="1813" max="1813" width="15" style="6" customWidth="1"/>
    <col min="1814" max="1814" width="1.140625" style="6" customWidth="1"/>
    <col min="1815" max="1815" width="14.85546875" style="6" customWidth="1"/>
    <col min="1816" max="1816" width="1.140625" style="6" customWidth="1"/>
    <col min="1817" max="1817" width="14.85546875" style="6" customWidth="1"/>
    <col min="1818" max="1818" width="1.140625" style="6" customWidth="1"/>
    <col min="1819" max="1819" width="14.85546875" style="6" customWidth="1"/>
    <col min="1820" max="1820" width="1.140625" style="6" customWidth="1"/>
    <col min="1821" max="1821" width="18.7109375" style="6" customWidth="1"/>
    <col min="1822" max="1822" width="1.140625" style="6" customWidth="1"/>
    <col min="1823" max="1823" width="14.42578125" style="6" customWidth="1"/>
    <col min="1824" max="1824" width="1.140625" style="6" customWidth="1"/>
    <col min="1825" max="1825" width="21.5703125" style="6" customWidth="1"/>
    <col min="1826" max="1826" width="1.140625" style="6" customWidth="1"/>
    <col min="1827" max="1827" width="15.140625" style="6" customWidth="1"/>
    <col min="1828" max="1828" width="1.140625" style="6" customWidth="1"/>
    <col min="1829" max="1829" width="14.28515625" style="6" customWidth="1"/>
    <col min="1830" max="1830" width="1.7109375" style="6" customWidth="1"/>
    <col min="1831" max="2052" width="9.140625" style="6"/>
    <col min="2053" max="2053" width="35.7109375" style="6" customWidth="1"/>
    <col min="2054" max="2054" width="1.7109375" style="6" customWidth="1"/>
    <col min="2055" max="2055" width="14.42578125" style="6" customWidth="1"/>
    <col min="2056" max="2056" width="1.7109375" style="6" customWidth="1"/>
    <col min="2057" max="2057" width="14.42578125" style="6" customWidth="1"/>
    <col min="2058" max="2058" width="1.7109375" style="6" customWidth="1"/>
    <col min="2059" max="2059" width="14.42578125" style="6" customWidth="1"/>
    <col min="2060" max="2060" width="1.7109375" style="6" customWidth="1"/>
    <col min="2061" max="2061" width="14.42578125" style="6" customWidth="1"/>
    <col min="2062" max="2062" width="1" style="6" customWidth="1"/>
    <col min="2063" max="2063" width="9.140625" style="6"/>
    <col min="2064" max="2064" width="50.5703125" style="6" customWidth="1"/>
    <col min="2065" max="2065" width="9.5703125" style="6" customWidth="1"/>
    <col min="2066" max="2066" width="1" style="6" customWidth="1"/>
    <col min="2067" max="2067" width="15.7109375" style="6" customWidth="1"/>
    <col min="2068" max="2068" width="1.140625" style="6" customWidth="1"/>
    <col min="2069" max="2069" width="15" style="6" customWidth="1"/>
    <col min="2070" max="2070" width="1.140625" style="6" customWidth="1"/>
    <col min="2071" max="2071" width="14.85546875" style="6" customWidth="1"/>
    <col min="2072" max="2072" width="1.140625" style="6" customWidth="1"/>
    <col min="2073" max="2073" width="14.85546875" style="6" customWidth="1"/>
    <col min="2074" max="2074" width="1.140625" style="6" customWidth="1"/>
    <col min="2075" max="2075" width="14.85546875" style="6" customWidth="1"/>
    <col min="2076" max="2076" width="1.140625" style="6" customWidth="1"/>
    <col min="2077" max="2077" width="18.7109375" style="6" customWidth="1"/>
    <col min="2078" max="2078" width="1.140625" style="6" customWidth="1"/>
    <col min="2079" max="2079" width="14.42578125" style="6" customWidth="1"/>
    <col min="2080" max="2080" width="1.140625" style="6" customWidth="1"/>
    <col min="2081" max="2081" width="21.5703125" style="6" customWidth="1"/>
    <col min="2082" max="2082" width="1.140625" style="6" customWidth="1"/>
    <col min="2083" max="2083" width="15.140625" style="6" customWidth="1"/>
    <col min="2084" max="2084" width="1.140625" style="6" customWidth="1"/>
    <col min="2085" max="2085" width="14.28515625" style="6" customWidth="1"/>
    <col min="2086" max="2086" width="1.7109375" style="6" customWidth="1"/>
    <col min="2087" max="2308" width="9.140625" style="6"/>
    <col min="2309" max="2309" width="35.7109375" style="6" customWidth="1"/>
    <col min="2310" max="2310" width="1.7109375" style="6" customWidth="1"/>
    <col min="2311" max="2311" width="14.42578125" style="6" customWidth="1"/>
    <col min="2312" max="2312" width="1.7109375" style="6" customWidth="1"/>
    <col min="2313" max="2313" width="14.42578125" style="6" customWidth="1"/>
    <col min="2314" max="2314" width="1.7109375" style="6" customWidth="1"/>
    <col min="2315" max="2315" width="14.42578125" style="6" customWidth="1"/>
    <col min="2316" max="2316" width="1.7109375" style="6" customWidth="1"/>
    <col min="2317" max="2317" width="14.42578125" style="6" customWidth="1"/>
    <col min="2318" max="2318" width="1" style="6" customWidth="1"/>
    <col min="2319" max="2319" width="9.140625" style="6"/>
    <col min="2320" max="2320" width="50.5703125" style="6" customWidth="1"/>
    <col min="2321" max="2321" width="9.5703125" style="6" customWidth="1"/>
    <col min="2322" max="2322" width="1" style="6" customWidth="1"/>
    <col min="2323" max="2323" width="15.7109375" style="6" customWidth="1"/>
    <col min="2324" max="2324" width="1.140625" style="6" customWidth="1"/>
    <col min="2325" max="2325" width="15" style="6" customWidth="1"/>
    <col min="2326" max="2326" width="1.140625" style="6" customWidth="1"/>
    <col min="2327" max="2327" width="14.85546875" style="6" customWidth="1"/>
    <col min="2328" max="2328" width="1.140625" style="6" customWidth="1"/>
    <col min="2329" max="2329" width="14.85546875" style="6" customWidth="1"/>
    <col min="2330" max="2330" width="1.140625" style="6" customWidth="1"/>
    <col min="2331" max="2331" width="14.85546875" style="6" customWidth="1"/>
    <col min="2332" max="2332" width="1.140625" style="6" customWidth="1"/>
    <col min="2333" max="2333" width="18.7109375" style="6" customWidth="1"/>
    <col min="2334" max="2334" width="1.140625" style="6" customWidth="1"/>
    <col min="2335" max="2335" width="14.42578125" style="6" customWidth="1"/>
    <col min="2336" max="2336" width="1.140625" style="6" customWidth="1"/>
    <col min="2337" max="2337" width="21.5703125" style="6" customWidth="1"/>
    <col min="2338" max="2338" width="1.140625" style="6" customWidth="1"/>
    <col min="2339" max="2339" width="15.140625" style="6" customWidth="1"/>
    <col min="2340" max="2340" width="1.140625" style="6" customWidth="1"/>
    <col min="2341" max="2341" width="14.28515625" style="6" customWidth="1"/>
    <col min="2342" max="2342" width="1.7109375" style="6" customWidth="1"/>
    <col min="2343" max="2564" width="9.140625" style="6"/>
    <col min="2565" max="2565" width="35.7109375" style="6" customWidth="1"/>
    <col min="2566" max="2566" width="1.7109375" style="6" customWidth="1"/>
    <col min="2567" max="2567" width="14.42578125" style="6" customWidth="1"/>
    <col min="2568" max="2568" width="1.7109375" style="6" customWidth="1"/>
    <col min="2569" max="2569" width="14.42578125" style="6" customWidth="1"/>
    <col min="2570" max="2570" width="1.7109375" style="6" customWidth="1"/>
    <col min="2571" max="2571" width="14.42578125" style="6" customWidth="1"/>
    <col min="2572" max="2572" width="1.7109375" style="6" customWidth="1"/>
    <col min="2573" max="2573" width="14.42578125" style="6" customWidth="1"/>
    <col min="2574" max="2574" width="1" style="6" customWidth="1"/>
    <col min="2575" max="2575" width="9.140625" style="6"/>
    <col min="2576" max="2576" width="50.5703125" style="6" customWidth="1"/>
    <col min="2577" max="2577" width="9.5703125" style="6" customWidth="1"/>
    <col min="2578" max="2578" width="1" style="6" customWidth="1"/>
    <col min="2579" max="2579" width="15.7109375" style="6" customWidth="1"/>
    <col min="2580" max="2580" width="1.140625" style="6" customWidth="1"/>
    <col min="2581" max="2581" width="15" style="6" customWidth="1"/>
    <col min="2582" max="2582" width="1.140625" style="6" customWidth="1"/>
    <col min="2583" max="2583" width="14.85546875" style="6" customWidth="1"/>
    <col min="2584" max="2584" width="1.140625" style="6" customWidth="1"/>
    <col min="2585" max="2585" width="14.85546875" style="6" customWidth="1"/>
    <col min="2586" max="2586" width="1.140625" style="6" customWidth="1"/>
    <col min="2587" max="2587" width="14.85546875" style="6" customWidth="1"/>
    <col min="2588" max="2588" width="1.140625" style="6" customWidth="1"/>
    <col min="2589" max="2589" width="18.7109375" style="6" customWidth="1"/>
    <col min="2590" max="2590" width="1.140625" style="6" customWidth="1"/>
    <col min="2591" max="2591" width="14.42578125" style="6" customWidth="1"/>
    <col min="2592" max="2592" width="1.140625" style="6" customWidth="1"/>
    <col min="2593" max="2593" width="21.5703125" style="6" customWidth="1"/>
    <col min="2594" max="2594" width="1.140625" style="6" customWidth="1"/>
    <col min="2595" max="2595" width="15.140625" style="6" customWidth="1"/>
    <col min="2596" max="2596" width="1.140625" style="6" customWidth="1"/>
    <col min="2597" max="2597" width="14.28515625" style="6" customWidth="1"/>
    <col min="2598" max="2598" width="1.7109375" style="6" customWidth="1"/>
    <col min="2599" max="2820" width="9.140625" style="6"/>
    <col min="2821" max="2821" width="35.7109375" style="6" customWidth="1"/>
    <col min="2822" max="2822" width="1.7109375" style="6" customWidth="1"/>
    <col min="2823" max="2823" width="14.42578125" style="6" customWidth="1"/>
    <col min="2824" max="2824" width="1.7109375" style="6" customWidth="1"/>
    <col min="2825" max="2825" width="14.42578125" style="6" customWidth="1"/>
    <col min="2826" max="2826" width="1.7109375" style="6" customWidth="1"/>
    <col min="2827" max="2827" width="14.42578125" style="6" customWidth="1"/>
    <col min="2828" max="2828" width="1.7109375" style="6" customWidth="1"/>
    <col min="2829" max="2829" width="14.42578125" style="6" customWidth="1"/>
    <col min="2830" max="2830" width="1" style="6" customWidth="1"/>
    <col min="2831" max="2831" width="9.140625" style="6"/>
    <col min="2832" max="2832" width="50.5703125" style="6" customWidth="1"/>
    <col min="2833" max="2833" width="9.5703125" style="6" customWidth="1"/>
    <col min="2834" max="2834" width="1" style="6" customWidth="1"/>
    <col min="2835" max="2835" width="15.7109375" style="6" customWidth="1"/>
    <col min="2836" max="2836" width="1.140625" style="6" customWidth="1"/>
    <col min="2837" max="2837" width="15" style="6" customWidth="1"/>
    <col min="2838" max="2838" width="1.140625" style="6" customWidth="1"/>
    <col min="2839" max="2839" width="14.85546875" style="6" customWidth="1"/>
    <col min="2840" max="2840" width="1.140625" style="6" customWidth="1"/>
    <col min="2841" max="2841" width="14.85546875" style="6" customWidth="1"/>
    <col min="2842" max="2842" width="1.140625" style="6" customWidth="1"/>
    <col min="2843" max="2843" width="14.85546875" style="6" customWidth="1"/>
    <col min="2844" max="2844" width="1.140625" style="6" customWidth="1"/>
    <col min="2845" max="2845" width="18.7109375" style="6" customWidth="1"/>
    <col min="2846" max="2846" width="1.140625" style="6" customWidth="1"/>
    <col min="2847" max="2847" width="14.42578125" style="6" customWidth="1"/>
    <col min="2848" max="2848" width="1.140625" style="6" customWidth="1"/>
    <col min="2849" max="2849" width="21.5703125" style="6" customWidth="1"/>
    <col min="2850" max="2850" width="1.140625" style="6" customWidth="1"/>
    <col min="2851" max="2851" width="15.140625" style="6" customWidth="1"/>
    <col min="2852" max="2852" width="1.140625" style="6" customWidth="1"/>
    <col min="2853" max="2853" width="14.28515625" style="6" customWidth="1"/>
    <col min="2854" max="2854" width="1.7109375" style="6" customWidth="1"/>
    <col min="2855" max="3076" width="9.140625" style="6"/>
    <col min="3077" max="3077" width="35.7109375" style="6" customWidth="1"/>
    <col min="3078" max="3078" width="1.7109375" style="6" customWidth="1"/>
    <col min="3079" max="3079" width="14.42578125" style="6" customWidth="1"/>
    <col min="3080" max="3080" width="1.7109375" style="6" customWidth="1"/>
    <col min="3081" max="3081" width="14.42578125" style="6" customWidth="1"/>
    <col min="3082" max="3082" width="1.7109375" style="6" customWidth="1"/>
    <col min="3083" max="3083" width="14.42578125" style="6" customWidth="1"/>
    <col min="3084" max="3084" width="1.7109375" style="6" customWidth="1"/>
    <col min="3085" max="3085" width="14.42578125" style="6" customWidth="1"/>
    <col min="3086" max="3086" width="1" style="6" customWidth="1"/>
    <col min="3087" max="3087" width="9.140625" style="6"/>
    <col min="3088" max="3088" width="50.5703125" style="6" customWidth="1"/>
    <col min="3089" max="3089" width="9.5703125" style="6" customWidth="1"/>
    <col min="3090" max="3090" width="1" style="6" customWidth="1"/>
    <col min="3091" max="3091" width="15.7109375" style="6" customWidth="1"/>
    <col min="3092" max="3092" width="1.140625" style="6" customWidth="1"/>
    <col min="3093" max="3093" width="15" style="6" customWidth="1"/>
    <col min="3094" max="3094" width="1.140625" style="6" customWidth="1"/>
    <col min="3095" max="3095" width="14.85546875" style="6" customWidth="1"/>
    <col min="3096" max="3096" width="1.140625" style="6" customWidth="1"/>
    <col min="3097" max="3097" width="14.85546875" style="6" customWidth="1"/>
    <col min="3098" max="3098" width="1.140625" style="6" customWidth="1"/>
    <col min="3099" max="3099" width="14.85546875" style="6" customWidth="1"/>
    <col min="3100" max="3100" width="1.140625" style="6" customWidth="1"/>
    <col min="3101" max="3101" width="18.7109375" style="6" customWidth="1"/>
    <col min="3102" max="3102" width="1.140625" style="6" customWidth="1"/>
    <col min="3103" max="3103" width="14.42578125" style="6" customWidth="1"/>
    <col min="3104" max="3104" width="1.140625" style="6" customWidth="1"/>
    <col min="3105" max="3105" width="21.5703125" style="6" customWidth="1"/>
    <col min="3106" max="3106" width="1.140625" style="6" customWidth="1"/>
    <col min="3107" max="3107" width="15.140625" style="6" customWidth="1"/>
    <col min="3108" max="3108" width="1.140625" style="6" customWidth="1"/>
    <col min="3109" max="3109" width="14.28515625" style="6" customWidth="1"/>
    <col min="3110" max="3110" width="1.7109375" style="6" customWidth="1"/>
    <col min="3111" max="3332" width="9.140625" style="6"/>
    <col min="3333" max="3333" width="35.7109375" style="6" customWidth="1"/>
    <col min="3334" max="3334" width="1.7109375" style="6" customWidth="1"/>
    <col min="3335" max="3335" width="14.42578125" style="6" customWidth="1"/>
    <col min="3336" max="3336" width="1.7109375" style="6" customWidth="1"/>
    <col min="3337" max="3337" width="14.42578125" style="6" customWidth="1"/>
    <col min="3338" max="3338" width="1.7109375" style="6" customWidth="1"/>
    <col min="3339" max="3339" width="14.42578125" style="6" customWidth="1"/>
    <col min="3340" max="3340" width="1.7109375" style="6" customWidth="1"/>
    <col min="3341" max="3341" width="14.42578125" style="6" customWidth="1"/>
    <col min="3342" max="3342" width="1" style="6" customWidth="1"/>
    <col min="3343" max="3343" width="9.140625" style="6"/>
    <col min="3344" max="3344" width="50.5703125" style="6" customWidth="1"/>
    <col min="3345" max="3345" width="9.5703125" style="6" customWidth="1"/>
    <col min="3346" max="3346" width="1" style="6" customWidth="1"/>
    <col min="3347" max="3347" width="15.7109375" style="6" customWidth="1"/>
    <col min="3348" max="3348" width="1.140625" style="6" customWidth="1"/>
    <col min="3349" max="3349" width="15" style="6" customWidth="1"/>
    <col min="3350" max="3350" width="1.140625" style="6" customWidth="1"/>
    <col min="3351" max="3351" width="14.85546875" style="6" customWidth="1"/>
    <col min="3352" max="3352" width="1.140625" style="6" customWidth="1"/>
    <col min="3353" max="3353" width="14.85546875" style="6" customWidth="1"/>
    <col min="3354" max="3354" width="1.140625" style="6" customWidth="1"/>
    <col min="3355" max="3355" width="14.85546875" style="6" customWidth="1"/>
    <col min="3356" max="3356" width="1.140625" style="6" customWidth="1"/>
    <col min="3357" max="3357" width="18.7109375" style="6" customWidth="1"/>
    <col min="3358" max="3358" width="1.140625" style="6" customWidth="1"/>
    <col min="3359" max="3359" width="14.42578125" style="6" customWidth="1"/>
    <col min="3360" max="3360" width="1.140625" style="6" customWidth="1"/>
    <col min="3361" max="3361" width="21.5703125" style="6" customWidth="1"/>
    <col min="3362" max="3362" width="1.140625" style="6" customWidth="1"/>
    <col min="3363" max="3363" width="15.140625" style="6" customWidth="1"/>
    <col min="3364" max="3364" width="1.140625" style="6" customWidth="1"/>
    <col min="3365" max="3365" width="14.28515625" style="6" customWidth="1"/>
    <col min="3366" max="3366" width="1.7109375" style="6" customWidth="1"/>
    <col min="3367" max="3588" width="9.140625" style="6"/>
    <col min="3589" max="3589" width="35.7109375" style="6" customWidth="1"/>
    <col min="3590" max="3590" width="1.7109375" style="6" customWidth="1"/>
    <col min="3591" max="3591" width="14.42578125" style="6" customWidth="1"/>
    <col min="3592" max="3592" width="1.7109375" style="6" customWidth="1"/>
    <col min="3593" max="3593" width="14.42578125" style="6" customWidth="1"/>
    <col min="3594" max="3594" width="1.7109375" style="6" customWidth="1"/>
    <col min="3595" max="3595" width="14.42578125" style="6" customWidth="1"/>
    <col min="3596" max="3596" width="1.7109375" style="6" customWidth="1"/>
    <col min="3597" max="3597" width="14.42578125" style="6" customWidth="1"/>
    <col min="3598" max="3598" width="1" style="6" customWidth="1"/>
    <col min="3599" max="3599" width="9.140625" style="6"/>
    <col min="3600" max="3600" width="50.5703125" style="6" customWidth="1"/>
    <col min="3601" max="3601" width="9.5703125" style="6" customWidth="1"/>
    <col min="3602" max="3602" width="1" style="6" customWidth="1"/>
    <col min="3603" max="3603" width="15.7109375" style="6" customWidth="1"/>
    <col min="3604" max="3604" width="1.140625" style="6" customWidth="1"/>
    <col min="3605" max="3605" width="15" style="6" customWidth="1"/>
    <col min="3606" max="3606" width="1.140625" style="6" customWidth="1"/>
    <col min="3607" max="3607" width="14.85546875" style="6" customWidth="1"/>
    <col min="3608" max="3608" width="1.140625" style="6" customWidth="1"/>
    <col min="3609" max="3609" width="14.85546875" style="6" customWidth="1"/>
    <col min="3610" max="3610" width="1.140625" style="6" customWidth="1"/>
    <col min="3611" max="3611" width="14.85546875" style="6" customWidth="1"/>
    <col min="3612" max="3612" width="1.140625" style="6" customWidth="1"/>
    <col min="3613" max="3613" width="18.7109375" style="6" customWidth="1"/>
    <col min="3614" max="3614" width="1.140625" style="6" customWidth="1"/>
    <col min="3615" max="3615" width="14.42578125" style="6" customWidth="1"/>
    <col min="3616" max="3616" width="1.140625" style="6" customWidth="1"/>
    <col min="3617" max="3617" width="21.5703125" style="6" customWidth="1"/>
    <col min="3618" max="3618" width="1.140625" style="6" customWidth="1"/>
    <col min="3619" max="3619" width="15.140625" style="6" customWidth="1"/>
    <col min="3620" max="3620" width="1.140625" style="6" customWidth="1"/>
    <col min="3621" max="3621" width="14.28515625" style="6" customWidth="1"/>
    <col min="3622" max="3622" width="1.7109375" style="6" customWidth="1"/>
    <col min="3623" max="3844" width="9.140625" style="6"/>
    <col min="3845" max="3845" width="35.7109375" style="6" customWidth="1"/>
    <col min="3846" max="3846" width="1.7109375" style="6" customWidth="1"/>
    <col min="3847" max="3847" width="14.42578125" style="6" customWidth="1"/>
    <col min="3848" max="3848" width="1.7109375" style="6" customWidth="1"/>
    <col min="3849" max="3849" width="14.42578125" style="6" customWidth="1"/>
    <col min="3850" max="3850" width="1.7109375" style="6" customWidth="1"/>
    <col min="3851" max="3851" width="14.42578125" style="6" customWidth="1"/>
    <col min="3852" max="3852" width="1.7109375" style="6" customWidth="1"/>
    <col min="3853" max="3853" width="14.42578125" style="6" customWidth="1"/>
    <col min="3854" max="3854" width="1" style="6" customWidth="1"/>
    <col min="3855" max="3855" width="9.140625" style="6"/>
    <col min="3856" max="3856" width="50.5703125" style="6" customWidth="1"/>
    <col min="3857" max="3857" width="9.5703125" style="6" customWidth="1"/>
    <col min="3858" max="3858" width="1" style="6" customWidth="1"/>
    <col min="3859" max="3859" width="15.7109375" style="6" customWidth="1"/>
    <col min="3860" max="3860" width="1.140625" style="6" customWidth="1"/>
    <col min="3861" max="3861" width="15" style="6" customWidth="1"/>
    <col min="3862" max="3862" width="1.140625" style="6" customWidth="1"/>
    <col min="3863" max="3863" width="14.85546875" style="6" customWidth="1"/>
    <col min="3864" max="3864" width="1.140625" style="6" customWidth="1"/>
    <col min="3865" max="3865" width="14.85546875" style="6" customWidth="1"/>
    <col min="3866" max="3866" width="1.140625" style="6" customWidth="1"/>
    <col min="3867" max="3867" width="14.85546875" style="6" customWidth="1"/>
    <col min="3868" max="3868" width="1.140625" style="6" customWidth="1"/>
    <col min="3869" max="3869" width="18.7109375" style="6" customWidth="1"/>
    <col min="3870" max="3870" width="1.140625" style="6" customWidth="1"/>
    <col min="3871" max="3871" width="14.42578125" style="6" customWidth="1"/>
    <col min="3872" max="3872" width="1.140625" style="6" customWidth="1"/>
    <col min="3873" max="3873" width="21.5703125" style="6" customWidth="1"/>
    <col min="3874" max="3874" width="1.140625" style="6" customWidth="1"/>
    <col min="3875" max="3875" width="15.140625" style="6" customWidth="1"/>
    <col min="3876" max="3876" width="1.140625" style="6" customWidth="1"/>
    <col min="3877" max="3877" width="14.28515625" style="6" customWidth="1"/>
    <col min="3878" max="3878" width="1.7109375" style="6" customWidth="1"/>
    <col min="3879" max="4100" width="9.140625" style="6"/>
    <col min="4101" max="4101" width="35.7109375" style="6" customWidth="1"/>
    <col min="4102" max="4102" width="1.7109375" style="6" customWidth="1"/>
    <col min="4103" max="4103" width="14.42578125" style="6" customWidth="1"/>
    <col min="4104" max="4104" width="1.7109375" style="6" customWidth="1"/>
    <col min="4105" max="4105" width="14.42578125" style="6" customWidth="1"/>
    <col min="4106" max="4106" width="1.7109375" style="6" customWidth="1"/>
    <col min="4107" max="4107" width="14.42578125" style="6" customWidth="1"/>
    <col min="4108" max="4108" width="1.7109375" style="6" customWidth="1"/>
    <col min="4109" max="4109" width="14.42578125" style="6" customWidth="1"/>
    <col min="4110" max="4110" width="1" style="6" customWidth="1"/>
    <col min="4111" max="4111" width="9.140625" style="6"/>
    <col min="4112" max="4112" width="50.5703125" style="6" customWidth="1"/>
    <col min="4113" max="4113" width="9.5703125" style="6" customWidth="1"/>
    <col min="4114" max="4114" width="1" style="6" customWidth="1"/>
    <col min="4115" max="4115" width="15.7109375" style="6" customWidth="1"/>
    <col min="4116" max="4116" width="1.140625" style="6" customWidth="1"/>
    <col min="4117" max="4117" width="15" style="6" customWidth="1"/>
    <col min="4118" max="4118" width="1.140625" style="6" customWidth="1"/>
    <col min="4119" max="4119" width="14.85546875" style="6" customWidth="1"/>
    <col min="4120" max="4120" width="1.140625" style="6" customWidth="1"/>
    <col min="4121" max="4121" width="14.85546875" style="6" customWidth="1"/>
    <col min="4122" max="4122" width="1.140625" style="6" customWidth="1"/>
    <col min="4123" max="4123" width="14.85546875" style="6" customWidth="1"/>
    <col min="4124" max="4124" width="1.140625" style="6" customWidth="1"/>
    <col min="4125" max="4125" width="18.7109375" style="6" customWidth="1"/>
    <col min="4126" max="4126" width="1.140625" style="6" customWidth="1"/>
    <col min="4127" max="4127" width="14.42578125" style="6" customWidth="1"/>
    <col min="4128" max="4128" width="1.140625" style="6" customWidth="1"/>
    <col min="4129" max="4129" width="21.5703125" style="6" customWidth="1"/>
    <col min="4130" max="4130" width="1.140625" style="6" customWidth="1"/>
    <col min="4131" max="4131" width="15.140625" style="6" customWidth="1"/>
    <col min="4132" max="4132" width="1.140625" style="6" customWidth="1"/>
    <col min="4133" max="4133" width="14.28515625" style="6" customWidth="1"/>
    <col min="4134" max="4134" width="1.7109375" style="6" customWidth="1"/>
    <col min="4135" max="4356" width="9.140625" style="6"/>
    <col min="4357" max="4357" width="35.7109375" style="6" customWidth="1"/>
    <col min="4358" max="4358" width="1.7109375" style="6" customWidth="1"/>
    <col min="4359" max="4359" width="14.42578125" style="6" customWidth="1"/>
    <col min="4360" max="4360" width="1.7109375" style="6" customWidth="1"/>
    <col min="4361" max="4361" width="14.42578125" style="6" customWidth="1"/>
    <col min="4362" max="4362" width="1.7109375" style="6" customWidth="1"/>
    <col min="4363" max="4363" width="14.42578125" style="6" customWidth="1"/>
    <col min="4364" max="4364" width="1.7109375" style="6" customWidth="1"/>
    <col min="4365" max="4365" width="14.42578125" style="6" customWidth="1"/>
    <col min="4366" max="4366" width="1" style="6" customWidth="1"/>
    <col min="4367" max="4367" width="9.140625" style="6"/>
    <col min="4368" max="4368" width="50.5703125" style="6" customWidth="1"/>
    <col min="4369" max="4369" width="9.5703125" style="6" customWidth="1"/>
    <col min="4370" max="4370" width="1" style="6" customWidth="1"/>
    <col min="4371" max="4371" width="15.7109375" style="6" customWidth="1"/>
    <col min="4372" max="4372" width="1.140625" style="6" customWidth="1"/>
    <col min="4373" max="4373" width="15" style="6" customWidth="1"/>
    <col min="4374" max="4374" width="1.140625" style="6" customWidth="1"/>
    <col min="4375" max="4375" width="14.85546875" style="6" customWidth="1"/>
    <col min="4376" max="4376" width="1.140625" style="6" customWidth="1"/>
    <col min="4377" max="4377" width="14.85546875" style="6" customWidth="1"/>
    <col min="4378" max="4378" width="1.140625" style="6" customWidth="1"/>
    <col min="4379" max="4379" width="14.85546875" style="6" customWidth="1"/>
    <col min="4380" max="4380" width="1.140625" style="6" customWidth="1"/>
    <col min="4381" max="4381" width="18.7109375" style="6" customWidth="1"/>
    <col min="4382" max="4382" width="1.140625" style="6" customWidth="1"/>
    <col min="4383" max="4383" width="14.42578125" style="6" customWidth="1"/>
    <col min="4384" max="4384" width="1.140625" style="6" customWidth="1"/>
    <col min="4385" max="4385" width="21.5703125" style="6" customWidth="1"/>
    <col min="4386" max="4386" width="1.140625" style="6" customWidth="1"/>
    <col min="4387" max="4387" width="15.140625" style="6" customWidth="1"/>
    <col min="4388" max="4388" width="1.140625" style="6" customWidth="1"/>
    <col min="4389" max="4389" width="14.28515625" style="6" customWidth="1"/>
    <col min="4390" max="4390" width="1.7109375" style="6" customWidth="1"/>
    <col min="4391" max="4612" width="9.140625" style="6"/>
    <col min="4613" max="4613" width="35.7109375" style="6" customWidth="1"/>
    <col min="4614" max="4614" width="1.7109375" style="6" customWidth="1"/>
    <col min="4615" max="4615" width="14.42578125" style="6" customWidth="1"/>
    <col min="4616" max="4616" width="1.7109375" style="6" customWidth="1"/>
    <col min="4617" max="4617" width="14.42578125" style="6" customWidth="1"/>
    <col min="4618" max="4618" width="1.7109375" style="6" customWidth="1"/>
    <col min="4619" max="4619" width="14.42578125" style="6" customWidth="1"/>
    <col min="4620" max="4620" width="1.7109375" style="6" customWidth="1"/>
    <col min="4621" max="4621" width="14.42578125" style="6" customWidth="1"/>
    <col min="4622" max="4622" width="1" style="6" customWidth="1"/>
    <col min="4623" max="4623" width="9.140625" style="6"/>
    <col min="4624" max="4624" width="50.5703125" style="6" customWidth="1"/>
    <col min="4625" max="4625" width="9.5703125" style="6" customWidth="1"/>
    <col min="4626" max="4626" width="1" style="6" customWidth="1"/>
    <col min="4627" max="4627" width="15.7109375" style="6" customWidth="1"/>
    <col min="4628" max="4628" width="1.140625" style="6" customWidth="1"/>
    <col min="4629" max="4629" width="15" style="6" customWidth="1"/>
    <col min="4630" max="4630" width="1.140625" style="6" customWidth="1"/>
    <col min="4631" max="4631" width="14.85546875" style="6" customWidth="1"/>
    <col min="4632" max="4632" width="1.140625" style="6" customWidth="1"/>
    <col min="4633" max="4633" width="14.85546875" style="6" customWidth="1"/>
    <col min="4634" max="4634" width="1.140625" style="6" customWidth="1"/>
    <col min="4635" max="4635" width="14.85546875" style="6" customWidth="1"/>
    <col min="4636" max="4636" width="1.140625" style="6" customWidth="1"/>
    <col min="4637" max="4637" width="18.7109375" style="6" customWidth="1"/>
    <col min="4638" max="4638" width="1.140625" style="6" customWidth="1"/>
    <col min="4639" max="4639" width="14.42578125" style="6" customWidth="1"/>
    <col min="4640" max="4640" width="1.140625" style="6" customWidth="1"/>
    <col min="4641" max="4641" width="21.5703125" style="6" customWidth="1"/>
    <col min="4642" max="4642" width="1.140625" style="6" customWidth="1"/>
    <col min="4643" max="4643" width="15.140625" style="6" customWidth="1"/>
    <col min="4644" max="4644" width="1.140625" style="6" customWidth="1"/>
    <col min="4645" max="4645" width="14.28515625" style="6" customWidth="1"/>
    <col min="4646" max="4646" width="1.7109375" style="6" customWidth="1"/>
    <col min="4647" max="4868" width="9.140625" style="6"/>
    <col min="4869" max="4869" width="35.7109375" style="6" customWidth="1"/>
    <col min="4870" max="4870" width="1.7109375" style="6" customWidth="1"/>
    <col min="4871" max="4871" width="14.42578125" style="6" customWidth="1"/>
    <col min="4872" max="4872" width="1.7109375" style="6" customWidth="1"/>
    <col min="4873" max="4873" width="14.42578125" style="6" customWidth="1"/>
    <col min="4874" max="4874" width="1.7109375" style="6" customWidth="1"/>
    <col min="4875" max="4875" width="14.42578125" style="6" customWidth="1"/>
    <col min="4876" max="4876" width="1.7109375" style="6" customWidth="1"/>
    <col min="4877" max="4877" width="14.42578125" style="6" customWidth="1"/>
    <col min="4878" max="4878" width="1" style="6" customWidth="1"/>
    <col min="4879" max="4879" width="9.140625" style="6"/>
    <col min="4880" max="4880" width="50.5703125" style="6" customWidth="1"/>
    <col min="4881" max="4881" width="9.5703125" style="6" customWidth="1"/>
    <col min="4882" max="4882" width="1" style="6" customWidth="1"/>
    <col min="4883" max="4883" width="15.7109375" style="6" customWidth="1"/>
    <col min="4884" max="4884" width="1.140625" style="6" customWidth="1"/>
    <col min="4885" max="4885" width="15" style="6" customWidth="1"/>
    <col min="4886" max="4886" width="1.140625" style="6" customWidth="1"/>
    <col min="4887" max="4887" width="14.85546875" style="6" customWidth="1"/>
    <col min="4888" max="4888" width="1.140625" style="6" customWidth="1"/>
    <col min="4889" max="4889" width="14.85546875" style="6" customWidth="1"/>
    <col min="4890" max="4890" width="1.140625" style="6" customWidth="1"/>
    <col min="4891" max="4891" width="14.85546875" style="6" customWidth="1"/>
    <col min="4892" max="4892" width="1.140625" style="6" customWidth="1"/>
    <col min="4893" max="4893" width="18.7109375" style="6" customWidth="1"/>
    <col min="4894" max="4894" width="1.140625" style="6" customWidth="1"/>
    <col min="4895" max="4895" width="14.42578125" style="6" customWidth="1"/>
    <col min="4896" max="4896" width="1.140625" style="6" customWidth="1"/>
    <col min="4897" max="4897" width="21.5703125" style="6" customWidth="1"/>
    <col min="4898" max="4898" width="1.140625" style="6" customWidth="1"/>
    <col min="4899" max="4899" width="15.140625" style="6" customWidth="1"/>
    <col min="4900" max="4900" width="1.140625" style="6" customWidth="1"/>
    <col min="4901" max="4901" width="14.28515625" style="6" customWidth="1"/>
    <col min="4902" max="4902" width="1.7109375" style="6" customWidth="1"/>
    <col min="4903" max="5124" width="9.140625" style="6"/>
    <col min="5125" max="5125" width="35.7109375" style="6" customWidth="1"/>
    <col min="5126" max="5126" width="1.7109375" style="6" customWidth="1"/>
    <col min="5127" max="5127" width="14.42578125" style="6" customWidth="1"/>
    <col min="5128" max="5128" width="1.7109375" style="6" customWidth="1"/>
    <col min="5129" max="5129" width="14.42578125" style="6" customWidth="1"/>
    <col min="5130" max="5130" width="1.7109375" style="6" customWidth="1"/>
    <col min="5131" max="5131" width="14.42578125" style="6" customWidth="1"/>
    <col min="5132" max="5132" width="1.7109375" style="6" customWidth="1"/>
    <col min="5133" max="5133" width="14.42578125" style="6" customWidth="1"/>
    <col min="5134" max="5134" width="1" style="6" customWidth="1"/>
    <col min="5135" max="5135" width="9.140625" style="6"/>
    <col min="5136" max="5136" width="50.5703125" style="6" customWidth="1"/>
    <col min="5137" max="5137" width="9.5703125" style="6" customWidth="1"/>
    <col min="5138" max="5138" width="1" style="6" customWidth="1"/>
    <col min="5139" max="5139" width="15.7109375" style="6" customWidth="1"/>
    <col min="5140" max="5140" width="1.140625" style="6" customWidth="1"/>
    <col min="5141" max="5141" width="15" style="6" customWidth="1"/>
    <col min="5142" max="5142" width="1.140625" style="6" customWidth="1"/>
    <col min="5143" max="5143" width="14.85546875" style="6" customWidth="1"/>
    <col min="5144" max="5144" width="1.140625" style="6" customWidth="1"/>
    <col min="5145" max="5145" width="14.85546875" style="6" customWidth="1"/>
    <col min="5146" max="5146" width="1.140625" style="6" customWidth="1"/>
    <col min="5147" max="5147" width="14.85546875" style="6" customWidth="1"/>
    <col min="5148" max="5148" width="1.140625" style="6" customWidth="1"/>
    <col min="5149" max="5149" width="18.7109375" style="6" customWidth="1"/>
    <col min="5150" max="5150" width="1.140625" style="6" customWidth="1"/>
    <col min="5151" max="5151" width="14.42578125" style="6" customWidth="1"/>
    <col min="5152" max="5152" width="1.140625" style="6" customWidth="1"/>
    <col min="5153" max="5153" width="21.5703125" style="6" customWidth="1"/>
    <col min="5154" max="5154" width="1.140625" style="6" customWidth="1"/>
    <col min="5155" max="5155" width="15.140625" style="6" customWidth="1"/>
    <col min="5156" max="5156" width="1.140625" style="6" customWidth="1"/>
    <col min="5157" max="5157" width="14.28515625" style="6" customWidth="1"/>
    <col min="5158" max="5158" width="1.7109375" style="6" customWidth="1"/>
    <col min="5159" max="5380" width="9.140625" style="6"/>
    <col min="5381" max="5381" width="35.7109375" style="6" customWidth="1"/>
    <col min="5382" max="5382" width="1.7109375" style="6" customWidth="1"/>
    <col min="5383" max="5383" width="14.42578125" style="6" customWidth="1"/>
    <col min="5384" max="5384" width="1.7109375" style="6" customWidth="1"/>
    <col min="5385" max="5385" width="14.42578125" style="6" customWidth="1"/>
    <col min="5386" max="5386" width="1.7109375" style="6" customWidth="1"/>
    <col min="5387" max="5387" width="14.42578125" style="6" customWidth="1"/>
    <col min="5388" max="5388" width="1.7109375" style="6" customWidth="1"/>
    <col min="5389" max="5389" width="14.42578125" style="6" customWidth="1"/>
    <col min="5390" max="5390" width="1" style="6" customWidth="1"/>
    <col min="5391" max="5391" width="9.140625" style="6"/>
    <col min="5392" max="5392" width="50.5703125" style="6" customWidth="1"/>
    <col min="5393" max="5393" width="9.5703125" style="6" customWidth="1"/>
    <col min="5394" max="5394" width="1" style="6" customWidth="1"/>
    <col min="5395" max="5395" width="15.7109375" style="6" customWidth="1"/>
    <col min="5396" max="5396" width="1.140625" style="6" customWidth="1"/>
    <col min="5397" max="5397" width="15" style="6" customWidth="1"/>
    <col min="5398" max="5398" width="1.140625" style="6" customWidth="1"/>
    <col min="5399" max="5399" width="14.85546875" style="6" customWidth="1"/>
    <col min="5400" max="5400" width="1.140625" style="6" customWidth="1"/>
    <col min="5401" max="5401" width="14.85546875" style="6" customWidth="1"/>
    <col min="5402" max="5402" width="1.140625" style="6" customWidth="1"/>
    <col min="5403" max="5403" width="14.85546875" style="6" customWidth="1"/>
    <col min="5404" max="5404" width="1.140625" style="6" customWidth="1"/>
    <col min="5405" max="5405" width="18.7109375" style="6" customWidth="1"/>
    <col min="5406" max="5406" width="1.140625" style="6" customWidth="1"/>
    <col min="5407" max="5407" width="14.42578125" style="6" customWidth="1"/>
    <col min="5408" max="5408" width="1.140625" style="6" customWidth="1"/>
    <col min="5409" max="5409" width="21.5703125" style="6" customWidth="1"/>
    <col min="5410" max="5410" width="1.140625" style="6" customWidth="1"/>
    <col min="5411" max="5411" width="15.140625" style="6" customWidth="1"/>
    <col min="5412" max="5412" width="1.140625" style="6" customWidth="1"/>
    <col min="5413" max="5413" width="14.28515625" style="6" customWidth="1"/>
    <col min="5414" max="5414" width="1.7109375" style="6" customWidth="1"/>
    <col min="5415" max="5636" width="9.140625" style="6"/>
    <col min="5637" max="5637" width="35.7109375" style="6" customWidth="1"/>
    <col min="5638" max="5638" width="1.7109375" style="6" customWidth="1"/>
    <col min="5639" max="5639" width="14.42578125" style="6" customWidth="1"/>
    <col min="5640" max="5640" width="1.7109375" style="6" customWidth="1"/>
    <col min="5641" max="5641" width="14.42578125" style="6" customWidth="1"/>
    <col min="5642" max="5642" width="1.7109375" style="6" customWidth="1"/>
    <col min="5643" max="5643" width="14.42578125" style="6" customWidth="1"/>
    <col min="5644" max="5644" width="1.7109375" style="6" customWidth="1"/>
    <col min="5645" max="5645" width="14.42578125" style="6" customWidth="1"/>
    <col min="5646" max="5646" width="1" style="6" customWidth="1"/>
    <col min="5647" max="5647" width="9.140625" style="6"/>
    <col min="5648" max="5648" width="50.5703125" style="6" customWidth="1"/>
    <col min="5649" max="5649" width="9.5703125" style="6" customWidth="1"/>
    <col min="5650" max="5650" width="1" style="6" customWidth="1"/>
    <col min="5651" max="5651" width="15.7109375" style="6" customWidth="1"/>
    <col min="5652" max="5652" width="1.140625" style="6" customWidth="1"/>
    <col min="5653" max="5653" width="15" style="6" customWidth="1"/>
    <col min="5654" max="5654" width="1.140625" style="6" customWidth="1"/>
    <col min="5655" max="5655" width="14.85546875" style="6" customWidth="1"/>
    <col min="5656" max="5656" width="1.140625" style="6" customWidth="1"/>
    <col min="5657" max="5657" width="14.85546875" style="6" customWidth="1"/>
    <col min="5658" max="5658" width="1.140625" style="6" customWidth="1"/>
    <col min="5659" max="5659" width="14.85546875" style="6" customWidth="1"/>
    <col min="5660" max="5660" width="1.140625" style="6" customWidth="1"/>
    <col min="5661" max="5661" width="18.7109375" style="6" customWidth="1"/>
    <col min="5662" max="5662" width="1.140625" style="6" customWidth="1"/>
    <col min="5663" max="5663" width="14.42578125" style="6" customWidth="1"/>
    <col min="5664" max="5664" width="1.140625" style="6" customWidth="1"/>
    <col min="5665" max="5665" width="21.5703125" style="6" customWidth="1"/>
    <col min="5666" max="5666" width="1.140625" style="6" customWidth="1"/>
    <col min="5667" max="5667" width="15.140625" style="6" customWidth="1"/>
    <col min="5668" max="5668" width="1.140625" style="6" customWidth="1"/>
    <col min="5669" max="5669" width="14.28515625" style="6" customWidth="1"/>
    <col min="5670" max="5670" width="1.7109375" style="6" customWidth="1"/>
    <col min="5671" max="5892" width="9.140625" style="6"/>
    <col min="5893" max="5893" width="35.7109375" style="6" customWidth="1"/>
    <col min="5894" max="5894" width="1.7109375" style="6" customWidth="1"/>
    <col min="5895" max="5895" width="14.42578125" style="6" customWidth="1"/>
    <col min="5896" max="5896" width="1.7109375" style="6" customWidth="1"/>
    <col min="5897" max="5897" width="14.42578125" style="6" customWidth="1"/>
    <col min="5898" max="5898" width="1.7109375" style="6" customWidth="1"/>
    <col min="5899" max="5899" width="14.42578125" style="6" customWidth="1"/>
    <col min="5900" max="5900" width="1.7109375" style="6" customWidth="1"/>
    <col min="5901" max="5901" width="14.42578125" style="6" customWidth="1"/>
    <col min="5902" max="5902" width="1" style="6" customWidth="1"/>
    <col min="5903" max="5903" width="9.140625" style="6"/>
    <col min="5904" max="5904" width="50.5703125" style="6" customWidth="1"/>
    <col min="5905" max="5905" width="9.5703125" style="6" customWidth="1"/>
    <col min="5906" max="5906" width="1" style="6" customWidth="1"/>
    <col min="5907" max="5907" width="15.7109375" style="6" customWidth="1"/>
    <col min="5908" max="5908" width="1.140625" style="6" customWidth="1"/>
    <col min="5909" max="5909" width="15" style="6" customWidth="1"/>
    <col min="5910" max="5910" width="1.140625" style="6" customWidth="1"/>
    <col min="5911" max="5911" width="14.85546875" style="6" customWidth="1"/>
    <col min="5912" max="5912" width="1.140625" style="6" customWidth="1"/>
    <col min="5913" max="5913" width="14.85546875" style="6" customWidth="1"/>
    <col min="5914" max="5914" width="1.140625" style="6" customWidth="1"/>
    <col min="5915" max="5915" width="14.85546875" style="6" customWidth="1"/>
    <col min="5916" max="5916" width="1.140625" style="6" customWidth="1"/>
    <col min="5917" max="5917" width="18.7109375" style="6" customWidth="1"/>
    <col min="5918" max="5918" width="1.140625" style="6" customWidth="1"/>
    <col min="5919" max="5919" width="14.42578125" style="6" customWidth="1"/>
    <col min="5920" max="5920" width="1.140625" style="6" customWidth="1"/>
    <col min="5921" max="5921" width="21.5703125" style="6" customWidth="1"/>
    <col min="5922" max="5922" width="1.140625" style="6" customWidth="1"/>
    <col min="5923" max="5923" width="15.140625" style="6" customWidth="1"/>
    <col min="5924" max="5924" width="1.140625" style="6" customWidth="1"/>
    <col min="5925" max="5925" width="14.28515625" style="6" customWidth="1"/>
    <col min="5926" max="5926" width="1.7109375" style="6" customWidth="1"/>
    <col min="5927" max="6148" width="9.140625" style="6"/>
    <col min="6149" max="6149" width="35.7109375" style="6" customWidth="1"/>
    <col min="6150" max="6150" width="1.7109375" style="6" customWidth="1"/>
    <col min="6151" max="6151" width="14.42578125" style="6" customWidth="1"/>
    <col min="6152" max="6152" width="1.7109375" style="6" customWidth="1"/>
    <col min="6153" max="6153" width="14.42578125" style="6" customWidth="1"/>
    <col min="6154" max="6154" width="1.7109375" style="6" customWidth="1"/>
    <col min="6155" max="6155" width="14.42578125" style="6" customWidth="1"/>
    <col min="6156" max="6156" width="1.7109375" style="6" customWidth="1"/>
    <col min="6157" max="6157" width="14.42578125" style="6" customWidth="1"/>
    <col min="6158" max="6158" width="1" style="6" customWidth="1"/>
    <col min="6159" max="6159" width="9.140625" style="6"/>
    <col min="6160" max="6160" width="50.5703125" style="6" customWidth="1"/>
    <col min="6161" max="6161" width="9.5703125" style="6" customWidth="1"/>
    <col min="6162" max="6162" width="1" style="6" customWidth="1"/>
    <col min="6163" max="6163" width="15.7109375" style="6" customWidth="1"/>
    <col min="6164" max="6164" width="1.140625" style="6" customWidth="1"/>
    <col min="6165" max="6165" width="15" style="6" customWidth="1"/>
    <col min="6166" max="6166" width="1.140625" style="6" customWidth="1"/>
    <col min="6167" max="6167" width="14.85546875" style="6" customWidth="1"/>
    <col min="6168" max="6168" width="1.140625" style="6" customWidth="1"/>
    <col min="6169" max="6169" width="14.85546875" style="6" customWidth="1"/>
    <col min="6170" max="6170" width="1.140625" style="6" customWidth="1"/>
    <col min="6171" max="6171" width="14.85546875" style="6" customWidth="1"/>
    <col min="6172" max="6172" width="1.140625" style="6" customWidth="1"/>
    <col min="6173" max="6173" width="18.7109375" style="6" customWidth="1"/>
    <col min="6174" max="6174" width="1.140625" style="6" customWidth="1"/>
    <col min="6175" max="6175" width="14.42578125" style="6" customWidth="1"/>
    <col min="6176" max="6176" width="1.140625" style="6" customWidth="1"/>
    <col min="6177" max="6177" width="21.5703125" style="6" customWidth="1"/>
    <col min="6178" max="6178" width="1.140625" style="6" customWidth="1"/>
    <col min="6179" max="6179" width="15.140625" style="6" customWidth="1"/>
    <col min="6180" max="6180" width="1.140625" style="6" customWidth="1"/>
    <col min="6181" max="6181" width="14.28515625" style="6" customWidth="1"/>
    <col min="6182" max="6182" width="1.7109375" style="6" customWidth="1"/>
    <col min="6183" max="6404" width="9.140625" style="6"/>
    <col min="6405" max="6405" width="35.7109375" style="6" customWidth="1"/>
    <col min="6406" max="6406" width="1.7109375" style="6" customWidth="1"/>
    <col min="6407" max="6407" width="14.42578125" style="6" customWidth="1"/>
    <col min="6408" max="6408" width="1.7109375" style="6" customWidth="1"/>
    <col min="6409" max="6409" width="14.42578125" style="6" customWidth="1"/>
    <col min="6410" max="6410" width="1.7109375" style="6" customWidth="1"/>
    <col min="6411" max="6411" width="14.42578125" style="6" customWidth="1"/>
    <col min="6412" max="6412" width="1.7109375" style="6" customWidth="1"/>
    <col min="6413" max="6413" width="14.42578125" style="6" customWidth="1"/>
    <col min="6414" max="6414" width="1" style="6" customWidth="1"/>
    <col min="6415" max="6415" width="9.140625" style="6"/>
    <col min="6416" max="6416" width="50.5703125" style="6" customWidth="1"/>
    <col min="6417" max="6417" width="9.5703125" style="6" customWidth="1"/>
    <col min="6418" max="6418" width="1" style="6" customWidth="1"/>
    <col min="6419" max="6419" width="15.7109375" style="6" customWidth="1"/>
    <col min="6420" max="6420" width="1.140625" style="6" customWidth="1"/>
    <col min="6421" max="6421" width="15" style="6" customWidth="1"/>
    <col min="6422" max="6422" width="1.140625" style="6" customWidth="1"/>
    <col min="6423" max="6423" width="14.85546875" style="6" customWidth="1"/>
    <col min="6424" max="6424" width="1.140625" style="6" customWidth="1"/>
    <col min="6425" max="6425" width="14.85546875" style="6" customWidth="1"/>
    <col min="6426" max="6426" width="1.140625" style="6" customWidth="1"/>
    <col min="6427" max="6427" width="14.85546875" style="6" customWidth="1"/>
    <col min="6428" max="6428" width="1.140625" style="6" customWidth="1"/>
    <col min="6429" max="6429" width="18.7109375" style="6" customWidth="1"/>
    <col min="6430" max="6430" width="1.140625" style="6" customWidth="1"/>
    <col min="6431" max="6431" width="14.42578125" style="6" customWidth="1"/>
    <col min="6432" max="6432" width="1.140625" style="6" customWidth="1"/>
    <col min="6433" max="6433" width="21.5703125" style="6" customWidth="1"/>
    <col min="6434" max="6434" width="1.140625" style="6" customWidth="1"/>
    <col min="6435" max="6435" width="15.140625" style="6" customWidth="1"/>
    <col min="6436" max="6436" width="1.140625" style="6" customWidth="1"/>
    <col min="6437" max="6437" width="14.28515625" style="6" customWidth="1"/>
    <col min="6438" max="6438" width="1.7109375" style="6" customWidth="1"/>
    <col min="6439" max="6660" width="9.140625" style="6"/>
    <col min="6661" max="6661" width="35.7109375" style="6" customWidth="1"/>
    <col min="6662" max="6662" width="1.7109375" style="6" customWidth="1"/>
    <col min="6663" max="6663" width="14.42578125" style="6" customWidth="1"/>
    <col min="6664" max="6664" width="1.7109375" style="6" customWidth="1"/>
    <col min="6665" max="6665" width="14.42578125" style="6" customWidth="1"/>
    <col min="6666" max="6666" width="1.7109375" style="6" customWidth="1"/>
    <col min="6667" max="6667" width="14.42578125" style="6" customWidth="1"/>
    <col min="6668" max="6668" width="1.7109375" style="6" customWidth="1"/>
    <col min="6669" max="6669" width="14.42578125" style="6" customWidth="1"/>
    <col min="6670" max="6670" width="1" style="6" customWidth="1"/>
    <col min="6671" max="6671" width="9.140625" style="6"/>
    <col min="6672" max="6672" width="50.5703125" style="6" customWidth="1"/>
    <col min="6673" max="6673" width="9.5703125" style="6" customWidth="1"/>
    <col min="6674" max="6674" width="1" style="6" customWidth="1"/>
    <col min="6675" max="6675" width="15.7109375" style="6" customWidth="1"/>
    <col min="6676" max="6676" width="1.140625" style="6" customWidth="1"/>
    <col min="6677" max="6677" width="15" style="6" customWidth="1"/>
    <col min="6678" max="6678" width="1.140625" style="6" customWidth="1"/>
    <col min="6679" max="6679" width="14.85546875" style="6" customWidth="1"/>
    <col min="6680" max="6680" width="1.140625" style="6" customWidth="1"/>
    <col min="6681" max="6681" width="14.85546875" style="6" customWidth="1"/>
    <col min="6682" max="6682" width="1.140625" style="6" customWidth="1"/>
    <col min="6683" max="6683" width="14.85546875" style="6" customWidth="1"/>
    <col min="6684" max="6684" width="1.140625" style="6" customWidth="1"/>
    <col min="6685" max="6685" width="18.7109375" style="6" customWidth="1"/>
    <col min="6686" max="6686" width="1.140625" style="6" customWidth="1"/>
    <col min="6687" max="6687" width="14.42578125" style="6" customWidth="1"/>
    <col min="6688" max="6688" width="1.140625" style="6" customWidth="1"/>
    <col min="6689" max="6689" width="21.5703125" style="6" customWidth="1"/>
    <col min="6690" max="6690" width="1.140625" style="6" customWidth="1"/>
    <col min="6691" max="6691" width="15.140625" style="6" customWidth="1"/>
    <col min="6692" max="6692" width="1.140625" style="6" customWidth="1"/>
    <col min="6693" max="6693" width="14.28515625" style="6" customWidth="1"/>
    <col min="6694" max="6694" width="1.7109375" style="6" customWidth="1"/>
    <col min="6695" max="6916" width="9.140625" style="6"/>
    <col min="6917" max="6917" width="35.7109375" style="6" customWidth="1"/>
    <col min="6918" max="6918" width="1.7109375" style="6" customWidth="1"/>
    <col min="6919" max="6919" width="14.42578125" style="6" customWidth="1"/>
    <col min="6920" max="6920" width="1.7109375" style="6" customWidth="1"/>
    <col min="6921" max="6921" width="14.42578125" style="6" customWidth="1"/>
    <col min="6922" max="6922" width="1.7109375" style="6" customWidth="1"/>
    <col min="6923" max="6923" width="14.42578125" style="6" customWidth="1"/>
    <col min="6924" max="6924" width="1.7109375" style="6" customWidth="1"/>
    <col min="6925" max="6925" width="14.42578125" style="6" customWidth="1"/>
    <col min="6926" max="6926" width="1" style="6" customWidth="1"/>
    <col min="6927" max="6927" width="9.140625" style="6"/>
    <col min="6928" max="6928" width="50.5703125" style="6" customWidth="1"/>
    <col min="6929" max="6929" width="9.5703125" style="6" customWidth="1"/>
    <col min="6930" max="6930" width="1" style="6" customWidth="1"/>
    <col min="6931" max="6931" width="15.7109375" style="6" customWidth="1"/>
    <col min="6932" max="6932" width="1.140625" style="6" customWidth="1"/>
    <col min="6933" max="6933" width="15" style="6" customWidth="1"/>
    <col min="6934" max="6934" width="1.140625" style="6" customWidth="1"/>
    <col min="6935" max="6935" width="14.85546875" style="6" customWidth="1"/>
    <col min="6936" max="6936" width="1.140625" style="6" customWidth="1"/>
    <col min="6937" max="6937" width="14.85546875" style="6" customWidth="1"/>
    <col min="6938" max="6938" width="1.140625" style="6" customWidth="1"/>
    <col min="6939" max="6939" width="14.85546875" style="6" customWidth="1"/>
    <col min="6940" max="6940" width="1.140625" style="6" customWidth="1"/>
    <col min="6941" max="6941" width="18.7109375" style="6" customWidth="1"/>
    <col min="6942" max="6942" width="1.140625" style="6" customWidth="1"/>
    <col min="6943" max="6943" width="14.42578125" style="6" customWidth="1"/>
    <col min="6944" max="6944" width="1.140625" style="6" customWidth="1"/>
    <col min="6945" max="6945" width="21.5703125" style="6" customWidth="1"/>
    <col min="6946" max="6946" width="1.140625" style="6" customWidth="1"/>
    <col min="6947" max="6947" width="15.140625" style="6" customWidth="1"/>
    <col min="6948" max="6948" width="1.140625" style="6" customWidth="1"/>
    <col min="6949" max="6949" width="14.28515625" style="6" customWidth="1"/>
    <col min="6950" max="6950" width="1.7109375" style="6" customWidth="1"/>
    <col min="6951" max="7172" width="9.140625" style="6"/>
    <col min="7173" max="7173" width="35.7109375" style="6" customWidth="1"/>
    <col min="7174" max="7174" width="1.7109375" style="6" customWidth="1"/>
    <col min="7175" max="7175" width="14.42578125" style="6" customWidth="1"/>
    <col min="7176" max="7176" width="1.7109375" style="6" customWidth="1"/>
    <col min="7177" max="7177" width="14.42578125" style="6" customWidth="1"/>
    <col min="7178" max="7178" width="1.7109375" style="6" customWidth="1"/>
    <col min="7179" max="7179" width="14.42578125" style="6" customWidth="1"/>
    <col min="7180" max="7180" width="1.7109375" style="6" customWidth="1"/>
    <col min="7181" max="7181" width="14.42578125" style="6" customWidth="1"/>
    <col min="7182" max="7182" width="1" style="6" customWidth="1"/>
    <col min="7183" max="7183" width="9.140625" style="6"/>
    <col min="7184" max="7184" width="50.5703125" style="6" customWidth="1"/>
    <col min="7185" max="7185" width="9.5703125" style="6" customWidth="1"/>
    <col min="7186" max="7186" width="1" style="6" customWidth="1"/>
    <col min="7187" max="7187" width="15.7109375" style="6" customWidth="1"/>
    <col min="7188" max="7188" width="1.140625" style="6" customWidth="1"/>
    <col min="7189" max="7189" width="15" style="6" customWidth="1"/>
    <col min="7190" max="7190" width="1.140625" style="6" customWidth="1"/>
    <col min="7191" max="7191" width="14.85546875" style="6" customWidth="1"/>
    <col min="7192" max="7192" width="1.140625" style="6" customWidth="1"/>
    <col min="7193" max="7193" width="14.85546875" style="6" customWidth="1"/>
    <col min="7194" max="7194" width="1.140625" style="6" customWidth="1"/>
    <col min="7195" max="7195" width="14.85546875" style="6" customWidth="1"/>
    <col min="7196" max="7196" width="1.140625" style="6" customWidth="1"/>
    <col min="7197" max="7197" width="18.7109375" style="6" customWidth="1"/>
    <col min="7198" max="7198" width="1.140625" style="6" customWidth="1"/>
    <col min="7199" max="7199" width="14.42578125" style="6" customWidth="1"/>
    <col min="7200" max="7200" width="1.140625" style="6" customWidth="1"/>
    <col min="7201" max="7201" width="21.5703125" style="6" customWidth="1"/>
    <col min="7202" max="7202" width="1.140625" style="6" customWidth="1"/>
    <col min="7203" max="7203" width="15.140625" style="6" customWidth="1"/>
    <col min="7204" max="7204" width="1.140625" style="6" customWidth="1"/>
    <col min="7205" max="7205" width="14.28515625" style="6" customWidth="1"/>
    <col min="7206" max="7206" width="1.7109375" style="6" customWidth="1"/>
    <col min="7207" max="7428" width="9.140625" style="6"/>
    <col min="7429" max="7429" width="35.7109375" style="6" customWidth="1"/>
    <col min="7430" max="7430" width="1.7109375" style="6" customWidth="1"/>
    <col min="7431" max="7431" width="14.42578125" style="6" customWidth="1"/>
    <col min="7432" max="7432" width="1.7109375" style="6" customWidth="1"/>
    <col min="7433" max="7433" width="14.42578125" style="6" customWidth="1"/>
    <col min="7434" max="7434" width="1.7109375" style="6" customWidth="1"/>
    <col min="7435" max="7435" width="14.42578125" style="6" customWidth="1"/>
    <col min="7436" max="7436" width="1.7109375" style="6" customWidth="1"/>
    <col min="7437" max="7437" width="14.42578125" style="6" customWidth="1"/>
    <col min="7438" max="7438" width="1" style="6" customWidth="1"/>
    <col min="7439" max="7439" width="9.140625" style="6"/>
    <col min="7440" max="7440" width="50.5703125" style="6" customWidth="1"/>
    <col min="7441" max="7441" width="9.5703125" style="6" customWidth="1"/>
    <col min="7442" max="7442" width="1" style="6" customWidth="1"/>
    <col min="7443" max="7443" width="15.7109375" style="6" customWidth="1"/>
    <col min="7444" max="7444" width="1.140625" style="6" customWidth="1"/>
    <col min="7445" max="7445" width="15" style="6" customWidth="1"/>
    <col min="7446" max="7446" width="1.140625" style="6" customWidth="1"/>
    <col min="7447" max="7447" width="14.85546875" style="6" customWidth="1"/>
    <col min="7448" max="7448" width="1.140625" style="6" customWidth="1"/>
    <col min="7449" max="7449" width="14.85546875" style="6" customWidth="1"/>
    <col min="7450" max="7450" width="1.140625" style="6" customWidth="1"/>
    <col min="7451" max="7451" width="14.85546875" style="6" customWidth="1"/>
    <col min="7452" max="7452" width="1.140625" style="6" customWidth="1"/>
    <col min="7453" max="7453" width="18.7109375" style="6" customWidth="1"/>
    <col min="7454" max="7454" width="1.140625" style="6" customWidth="1"/>
    <col min="7455" max="7455" width="14.42578125" style="6" customWidth="1"/>
    <col min="7456" max="7456" width="1.140625" style="6" customWidth="1"/>
    <col min="7457" max="7457" width="21.5703125" style="6" customWidth="1"/>
    <col min="7458" max="7458" width="1.140625" style="6" customWidth="1"/>
    <col min="7459" max="7459" width="15.140625" style="6" customWidth="1"/>
    <col min="7460" max="7460" width="1.140625" style="6" customWidth="1"/>
    <col min="7461" max="7461" width="14.28515625" style="6" customWidth="1"/>
    <col min="7462" max="7462" width="1.7109375" style="6" customWidth="1"/>
    <col min="7463" max="7684" width="9.140625" style="6"/>
    <col min="7685" max="7685" width="35.7109375" style="6" customWidth="1"/>
    <col min="7686" max="7686" width="1.7109375" style="6" customWidth="1"/>
    <col min="7687" max="7687" width="14.42578125" style="6" customWidth="1"/>
    <col min="7688" max="7688" width="1.7109375" style="6" customWidth="1"/>
    <col min="7689" max="7689" width="14.42578125" style="6" customWidth="1"/>
    <col min="7690" max="7690" width="1.7109375" style="6" customWidth="1"/>
    <col min="7691" max="7691" width="14.42578125" style="6" customWidth="1"/>
    <col min="7692" max="7692" width="1.7109375" style="6" customWidth="1"/>
    <col min="7693" max="7693" width="14.42578125" style="6" customWidth="1"/>
    <col min="7694" max="7694" width="1" style="6" customWidth="1"/>
    <col min="7695" max="7695" width="9.140625" style="6"/>
    <col min="7696" max="7696" width="50.5703125" style="6" customWidth="1"/>
    <col min="7697" max="7697" width="9.5703125" style="6" customWidth="1"/>
    <col min="7698" max="7698" width="1" style="6" customWidth="1"/>
    <col min="7699" max="7699" width="15.7109375" style="6" customWidth="1"/>
    <col min="7700" max="7700" width="1.140625" style="6" customWidth="1"/>
    <col min="7701" max="7701" width="15" style="6" customWidth="1"/>
    <col min="7702" max="7702" width="1.140625" style="6" customWidth="1"/>
    <col min="7703" max="7703" width="14.85546875" style="6" customWidth="1"/>
    <col min="7704" max="7704" width="1.140625" style="6" customWidth="1"/>
    <col min="7705" max="7705" width="14.85546875" style="6" customWidth="1"/>
    <col min="7706" max="7706" width="1.140625" style="6" customWidth="1"/>
    <col min="7707" max="7707" width="14.85546875" style="6" customWidth="1"/>
    <col min="7708" max="7708" width="1.140625" style="6" customWidth="1"/>
    <col min="7709" max="7709" width="18.7109375" style="6" customWidth="1"/>
    <col min="7710" max="7710" width="1.140625" style="6" customWidth="1"/>
    <col min="7711" max="7711" width="14.42578125" style="6" customWidth="1"/>
    <col min="7712" max="7712" width="1.140625" style="6" customWidth="1"/>
    <col min="7713" max="7713" width="21.5703125" style="6" customWidth="1"/>
    <col min="7714" max="7714" width="1.140625" style="6" customWidth="1"/>
    <col min="7715" max="7715" width="15.140625" style="6" customWidth="1"/>
    <col min="7716" max="7716" width="1.140625" style="6" customWidth="1"/>
    <col min="7717" max="7717" width="14.28515625" style="6" customWidth="1"/>
    <col min="7718" max="7718" width="1.7109375" style="6" customWidth="1"/>
    <col min="7719" max="7940" width="9.140625" style="6"/>
    <col min="7941" max="7941" width="35.7109375" style="6" customWidth="1"/>
    <col min="7942" max="7942" width="1.7109375" style="6" customWidth="1"/>
    <col min="7943" max="7943" width="14.42578125" style="6" customWidth="1"/>
    <col min="7944" max="7944" width="1.7109375" style="6" customWidth="1"/>
    <col min="7945" max="7945" width="14.42578125" style="6" customWidth="1"/>
    <col min="7946" max="7946" width="1.7109375" style="6" customWidth="1"/>
    <col min="7947" max="7947" width="14.42578125" style="6" customWidth="1"/>
    <col min="7948" max="7948" width="1.7109375" style="6" customWidth="1"/>
    <col min="7949" max="7949" width="14.42578125" style="6" customWidth="1"/>
    <col min="7950" max="7950" width="1" style="6" customWidth="1"/>
    <col min="7951" max="7951" width="9.140625" style="6"/>
    <col min="7952" max="7952" width="50.5703125" style="6" customWidth="1"/>
    <col min="7953" max="7953" width="9.5703125" style="6" customWidth="1"/>
    <col min="7954" max="7954" width="1" style="6" customWidth="1"/>
    <col min="7955" max="7955" width="15.7109375" style="6" customWidth="1"/>
    <col min="7956" max="7956" width="1.140625" style="6" customWidth="1"/>
    <col min="7957" max="7957" width="15" style="6" customWidth="1"/>
    <col min="7958" max="7958" width="1.140625" style="6" customWidth="1"/>
    <col min="7959" max="7959" width="14.85546875" style="6" customWidth="1"/>
    <col min="7960" max="7960" width="1.140625" style="6" customWidth="1"/>
    <col min="7961" max="7961" width="14.85546875" style="6" customWidth="1"/>
    <col min="7962" max="7962" width="1.140625" style="6" customWidth="1"/>
    <col min="7963" max="7963" width="14.85546875" style="6" customWidth="1"/>
    <col min="7964" max="7964" width="1.140625" style="6" customWidth="1"/>
    <col min="7965" max="7965" width="18.7109375" style="6" customWidth="1"/>
    <col min="7966" max="7966" width="1.140625" style="6" customWidth="1"/>
    <col min="7967" max="7967" width="14.42578125" style="6" customWidth="1"/>
    <col min="7968" max="7968" width="1.140625" style="6" customWidth="1"/>
    <col min="7969" max="7969" width="21.5703125" style="6" customWidth="1"/>
    <col min="7970" max="7970" width="1.140625" style="6" customWidth="1"/>
    <col min="7971" max="7971" width="15.140625" style="6" customWidth="1"/>
    <col min="7972" max="7972" width="1.140625" style="6" customWidth="1"/>
    <col min="7973" max="7973" width="14.28515625" style="6" customWidth="1"/>
    <col min="7974" max="7974" width="1.7109375" style="6" customWidth="1"/>
    <col min="7975" max="8196" width="9.140625" style="6"/>
    <col min="8197" max="8197" width="35.7109375" style="6" customWidth="1"/>
    <col min="8198" max="8198" width="1.7109375" style="6" customWidth="1"/>
    <col min="8199" max="8199" width="14.42578125" style="6" customWidth="1"/>
    <col min="8200" max="8200" width="1.7109375" style="6" customWidth="1"/>
    <col min="8201" max="8201" width="14.42578125" style="6" customWidth="1"/>
    <col min="8202" max="8202" width="1.7109375" style="6" customWidth="1"/>
    <col min="8203" max="8203" width="14.42578125" style="6" customWidth="1"/>
    <col min="8204" max="8204" width="1.7109375" style="6" customWidth="1"/>
    <col min="8205" max="8205" width="14.42578125" style="6" customWidth="1"/>
    <col min="8206" max="8206" width="1" style="6" customWidth="1"/>
    <col min="8207" max="8207" width="9.140625" style="6"/>
    <col min="8208" max="8208" width="50.5703125" style="6" customWidth="1"/>
    <col min="8209" max="8209" width="9.5703125" style="6" customWidth="1"/>
    <col min="8210" max="8210" width="1" style="6" customWidth="1"/>
    <col min="8211" max="8211" width="15.7109375" style="6" customWidth="1"/>
    <col min="8212" max="8212" width="1.140625" style="6" customWidth="1"/>
    <col min="8213" max="8213" width="15" style="6" customWidth="1"/>
    <col min="8214" max="8214" width="1.140625" style="6" customWidth="1"/>
    <col min="8215" max="8215" width="14.85546875" style="6" customWidth="1"/>
    <col min="8216" max="8216" width="1.140625" style="6" customWidth="1"/>
    <col min="8217" max="8217" width="14.85546875" style="6" customWidth="1"/>
    <col min="8218" max="8218" width="1.140625" style="6" customWidth="1"/>
    <col min="8219" max="8219" width="14.85546875" style="6" customWidth="1"/>
    <col min="8220" max="8220" width="1.140625" style="6" customWidth="1"/>
    <col min="8221" max="8221" width="18.7109375" style="6" customWidth="1"/>
    <col min="8222" max="8222" width="1.140625" style="6" customWidth="1"/>
    <col min="8223" max="8223" width="14.42578125" style="6" customWidth="1"/>
    <col min="8224" max="8224" width="1.140625" style="6" customWidth="1"/>
    <col min="8225" max="8225" width="21.5703125" style="6" customWidth="1"/>
    <col min="8226" max="8226" width="1.140625" style="6" customWidth="1"/>
    <col min="8227" max="8227" width="15.140625" style="6" customWidth="1"/>
    <col min="8228" max="8228" width="1.140625" style="6" customWidth="1"/>
    <col min="8229" max="8229" width="14.28515625" style="6" customWidth="1"/>
    <col min="8230" max="8230" width="1.7109375" style="6" customWidth="1"/>
    <col min="8231" max="8452" width="9.140625" style="6"/>
    <col min="8453" max="8453" width="35.7109375" style="6" customWidth="1"/>
    <col min="8454" max="8454" width="1.7109375" style="6" customWidth="1"/>
    <col min="8455" max="8455" width="14.42578125" style="6" customWidth="1"/>
    <col min="8456" max="8456" width="1.7109375" style="6" customWidth="1"/>
    <col min="8457" max="8457" width="14.42578125" style="6" customWidth="1"/>
    <col min="8458" max="8458" width="1.7109375" style="6" customWidth="1"/>
    <col min="8459" max="8459" width="14.42578125" style="6" customWidth="1"/>
    <col min="8460" max="8460" width="1.7109375" style="6" customWidth="1"/>
    <col min="8461" max="8461" width="14.42578125" style="6" customWidth="1"/>
    <col min="8462" max="8462" width="1" style="6" customWidth="1"/>
    <col min="8463" max="8463" width="9.140625" style="6"/>
    <col min="8464" max="8464" width="50.5703125" style="6" customWidth="1"/>
    <col min="8465" max="8465" width="9.5703125" style="6" customWidth="1"/>
    <col min="8466" max="8466" width="1" style="6" customWidth="1"/>
    <col min="8467" max="8467" width="15.7109375" style="6" customWidth="1"/>
    <col min="8468" max="8468" width="1.140625" style="6" customWidth="1"/>
    <col min="8469" max="8469" width="15" style="6" customWidth="1"/>
    <col min="8470" max="8470" width="1.140625" style="6" customWidth="1"/>
    <col min="8471" max="8471" width="14.85546875" style="6" customWidth="1"/>
    <col min="8472" max="8472" width="1.140625" style="6" customWidth="1"/>
    <col min="8473" max="8473" width="14.85546875" style="6" customWidth="1"/>
    <col min="8474" max="8474" width="1.140625" style="6" customWidth="1"/>
    <col min="8475" max="8475" width="14.85546875" style="6" customWidth="1"/>
    <col min="8476" max="8476" width="1.140625" style="6" customWidth="1"/>
    <col min="8477" max="8477" width="18.7109375" style="6" customWidth="1"/>
    <col min="8478" max="8478" width="1.140625" style="6" customWidth="1"/>
    <col min="8479" max="8479" width="14.42578125" style="6" customWidth="1"/>
    <col min="8480" max="8480" width="1.140625" style="6" customWidth="1"/>
    <col min="8481" max="8481" width="21.5703125" style="6" customWidth="1"/>
    <col min="8482" max="8482" width="1.140625" style="6" customWidth="1"/>
    <col min="8483" max="8483" width="15.140625" style="6" customWidth="1"/>
    <col min="8484" max="8484" width="1.140625" style="6" customWidth="1"/>
    <col min="8485" max="8485" width="14.28515625" style="6" customWidth="1"/>
    <col min="8486" max="8486" width="1.7109375" style="6" customWidth="1"/>
    <col min="8487" max="8708" width="9.140625" style="6"/>
    <col min="8709" max="8709" width="35.7109375" style="6" customWidth="1"/>
    <col min="8710" max="8710" width="1.7109375" style="6" customWidth="1"/>
    <col min="8711" max="8711" width="14.42578125" style="6" customWidth="1"/>
    <col min="8712" max="8712" width="1.7109375" style="6" customWidth="1"/>
    <col min="8713" max="8713" width="14.42578125" style="6" customWidth="1"/>
    <col min="8714" max="8714" width="1.7109375" style="6" customWidth="1"/>
    <col min="8715" max="8715" width="14.42578125" style="6" customWidth="1"/>
    <col min="8716" max="8716" width="1.7109375" style="6" customWidth="1"/>
    <col min="8717" max="8717" width="14.42578125" style="6" customWidth="1"/>
    <col min="8718" max="8718" width="1" style="6" customWidth="1"/>
    <col min="8719" max="8719" width="9.140625" style="6"/>
    <col min="8720" max="8720" width="50.5703125" style="6" customWidth="1"/>
    <col min="8721" max="8721" width="9.5703125" style="6" customWidth="1"/>
    <col min="8722" max="8722" width="1" style="6" customWidth="1"/>
    <col min="8723" max="8723" width="15.7109375" style="6" customWidth="1"/>
    <col min="8724" max="8724" width="1.140625" style="6" customWidth="1"/>
    <col min="8725" max="8725" width="15" style="6" customWidth="1"/>
    <col min="8726" max="8726" width="1.140625" style="6" customWidth="1"/>
    <col min="8727" max="8727" width="14.85546875" style="6" customWidth="1"/>
    <col min="8728" max="8728" width="1.140625" style="6" customWidth="1"/>
    <col min="8729" max="8729" width="14.85546875" style="6" customWidth="1"/>
    <col min="8730" max="8730" width="1.140625" style="6" customWidth="1"/>
    <col min="8731" max="8731" width="14.85546875" style="6" customWidth="1"/>
    <col min="8732" max="8732" width="1.140625" style="6" customWidth="1"/>
    <col min="8733" max="8733" width="18.7109375" style="6" customWidth="1"/>
    <col min="8734" max="8734" width="1.140625" style="6" customWidth="1"/>
    <col min="8735" max="8735" width="14.42578125" style="6" customWidth="1"/>
    <col min="8736" max="8736" width="1.140625" style="6" customWidth="1"/>
    <col min="8737" max="8737" width="21.5703125" style="6" customWidth="1"/>
    <col min="8738" max="8738" width="1.140625" style="6" customWidth="1"/>
    <col min="8739" max="8739" width="15.140625" style="6" customWidth="1"/>
    <col min="8740" max="8740" width="1.140625" style="6" customWidth="1"/>
    <col min="8741" max="8741" width="14.28515625" style="6" customWidth="1"/>
    <col min="8742" max="8742" width="1.7109375" style="6" customWidth="1"/>
    <col min="8743" max="8964" width="9.140625" style="6"/>
    <col min="8965" max="8965" width="35.7109375" style="6" customWidth="1"/>
    <col min="8966" max="8966" width="1.7109375" style="6" customWidth="1"/>
    <col min="8967" max="8967" width="14.42578125" style="6" customWidth="1"/>
    <col min="8968" max="8968" width="1.7109375" style="6" customWidth="1"/>
    <col min="8969" max="8969" width="14.42578125" style="6" customWidth="1"/>
    <col min="8970" max="8970" width="1.7109375" style="6" customWidth="1"/>
    <col min="8971" max="8971" width="14.42578125" style="6" customWidth="1"/>
    <col min="8972" max="8972" width="1.7109375" style="6" customWidth="1"/>
    <col min="8973" max="8973" width="14.42578125" style="6" customWidth="1"/>
    <col min="8974" max="8974" width="1" style="6" customWidth="1"/>
    <col min="8975" max="8975" width="9.140625" style="6"/>
    <col min="8976" max="8976" width="50.5703125" style="6" customWidth="1"/>
    <col min="8977" max="8977" width="9.5703125" style="6" customWidth="1"/>
    <col min="8978" max="8978" width="1" style="6" customWidth="1"/>
    <col min="8979" max="8979" width="15.7109375" style="6" customWidth="1"/>
    <col min="8980" max="8980" width="1.140625" style="6" customWidth="1"/>
    <col min="8981" max="8981" width="15" style="6" customWidth="1"/>
    <col min="8982" max="8982" width="1.140625" style="6" customWidth="1"/>
    <col min="8983" max="8983" width="14.85546875" style="6" customWidth="1"/>
    <col min="8984" max="8984" width="1.140625" style="6" customWidth="1"/>
    <col min="8985" max="8985" width="14.85546875" style="6" customWidth="1"/>
    <col min="8986" max="8986" width="1.140625" style="6" customWidth="1"/>
    <col min="8987" max="8987" width="14.85546875" style="6" customWidth="1"/>
    <col min="8988" max="8988" width="1.140625" style="6" customWidth="1"/>
    <col min="8989" max="8989" width="18.7109375" style="6" customWidth="1"/>
    <col min="8990" max="8990" width="1.140625" style="6" customWidth="1"/>
    <col min="8991" max="8991" width="14.42578125" style="6" customWidth="1"/>
    <col min="8992" max="8992" width="1.140625" style="6" customWidth="1"/>
    <col min="8993" max="8993" width="21.5703125" style="6" customWidth="1"/>
    <col min="8994" max="8994" width="1.140625" style="6" customWidth="1"/>
    <col min="8995" max="8995" width="15.140625" style="6" customWidth="1"/>
    <col min="8996" max="8996" width="1.140625" style="6" customWidth="1"/>
    <col min="8997" max="8997" width="14.28515625" style="6" customWidth="1"/>
    <col min="8998" max="8998" width="1.7109375" style="6" customWidth="1"/>
    <col min="8999" max="9220" width="9.140625" style="6"/>
    <col min="9221" max="9221" width="35.7109375" style="6" customWidth="1"/>
    <col min="9222" max="9222" width="1.7109375" style="6" customWidth="1"/>
    <col min="9223" max="9223" width="14.42578125" style="6" customWidth="1"/>
    <col min="9224" max="9224" width="1.7109375" style="6" customWidth="1"/>
    <col min="9225" max="9225" width="14.42578125" style="6" customWidth="1"/>
    <col min="9226" max="9226" width="1.7109375" style="6" customWidth="1"/>
    <col min="9227" max="9227" width="14.42578125" style="6" customWidth="1"/>
    <col min="9228" max="9228" width="1.7109375" style="6" customWidth="1"/>
    <col min="9229" max="9229" width="14.42578125" style="6" customWidth="1"/>
    <col min="9230" max="9230" width="1" style="6" customWidth="1"/>
    <col min="9231" max="9231" width="9.140625" style="6"/>
    <col min="9232" max="9232" width="50.5703125" style="6" customWidth="1"/>
    <col min="9233" max="9233" width="9.5703125" style="6" customWidth="1"/>
    <col min="9234" max="9234" width="1" style="6" customWidth="1"/>
    <col min="9235" max="9235" width="15.7109375" style="6" customWidth="1"/>
    <col min="9236" max="9236" width="1.140625" style="6" customWidth="1"/>
    <col min="9237" max="9237" width="15" style="6" customWidth="1"/>
    <col min="9238" max="9238" width="1.140625" style="6" customWidth="1"/>
    <col min="9239" max="9239" width="14.85546875" style="6" customWidth="1"/>
    <col min="9240" max="9240" width="1.140625" style="6" customWidth="1"/>
    <col min="9241" max="9241" width="14.85546875" style="6" customWidth="1"/>
    <col min="9242" max="9242" width="1.140625" style="6" customWidth="1"/>
    <col min="9243" max="9243" width="14.85546875" style="6" customWidth="1"/>
    <col min="9244" max="9244" width="1.140625" style="6" customWidth="1"/>
    <col min="9245" max="9245" width="18.7109375" style="6" customWidth="1"/>
    <col min="9246" max="9246" width="1.140625" style="6" customWidth="1"/>
    <col min="9247" max="9247" width="14.42578125" style="6" customWidth="1"/>
    <col min="9248" max="9248" width="1.140625" style="6" customWidth="1"/>
    <col min="9249" max="9249" width="21.5703125" style="6" customWidth="1"/>
    <col min="9250" max="9250" width="1.140625" style="6" customWidth="1"/>
    <col min="9251" max="9251" width="15.140625" style="6" customWidth="1"/>
    <col min="9252" max="9252" width="1.140625" style="6" customWidth="1"/>
    <col min="9253" max="9253" width="14.28515625" style="6" customWidth="1"/>
    <col min="9254" max="9254" width="1.7109375" style="6" customWidth="1"/>
    <col min="9255" max="9476" width="9.140625" style="6"/>
    <col min="9477" max="9477" width="35.7109375" style="6" customWidth="1"/>
    <col min="9478" max="9478" width="1.7109375" style="6" customWidth="1"/>
    <col min="9479" max="9479" width="14.42578125" style="6" customWidth="1"/>
    <col min="9480" max="9480" width="1.7109375" style="6" customWidth="1"/>
    <col min="9481" max="9481" width="14.42578125" style="6" customWidth="1"/>
    <col min="9482" max="9482" width="1.7109375" style="6" customWidth="1"/>
    <col min="9483" max="9483" width="14.42578125" style="6" customWidth="1"/>
    <col min="9484" max="9484" width="1.7109375" style="6" customWidth="1"/>
    <col min="9485" max="9485" width="14.42578125" style="6" customWidth="1"/>
    <col min="9486" max="9486" width="1" style="6" customWidth="1"/>
    <col min="9487" max="9487" width="9.140625" style="6"/>
    <col min="9488" max="9488" width="50.5703125" style="6" customWidth="1"/>
    <col min="9489" max="9489" width="9.5703125" style="6" customWidth="1"/>
    <col min="9490" max="9490" width="1" style="6" customWidth="1"/>
    <col min="9491" max="9491" width="15.7109375" style="6" customWidth="1"/>
    <col min="9492" max="9492" width="1.140625" style="6" customWidth="1"/>
    <col min="9493" max="9493" width="15" style="6" customWidth="1"/>
    <col min="9494" max="9494" width="1.140625" style="6" customWidth="1"/>
    <col min="9495" max="9495" width="14.85546875" style="6" customWidth="1"/>
    <col min="9496" max="9496" width="1.140625" style="6" customWidth="1"/>
    <col min="9497" max="9497" width="14.85546875" style="6" customWidth="1"/>
    <col min="9498" max="9498" width="1.140625" style="6" customWidth="1"/>
    <col min="9499" max="9499" width="14.85546875" style="6" customWidth="1"/>
    <col min="9500" max="9500" width="1.140625" style="6" customWidth="1"/>
    <col min="9501" max="9501" width="18.7109375" style="6" customWidth="1"/>
    <col min="9502" max="9502" width="1.140625" style="6" customWidth="1"/>
    <col min="9503" max="9503" width="14.42578125" style="6" customWidth="1"/>
    <col min="9504" max="9504" width="1.140625" style="6" customWidth="1"/>
    <col min="9505" max="9505" width="21.5703125" style="6" customWidth="1"/>
    <col min="9506" max="9506" width="1.140625" style="6" customWidth="1"/>
    <col min="9507" max="9507" width="15.140625" style="6" customWidth="1"/>
    <col min="9508" max="9508" width="1.140625" style="6" customWidth="1"/>
    <col min="9509" max="9509" width="14.28515625" style="6" customWidth="1"/>
    <col min="9510" max="9510" width="1.7109375" style="6" customWidth="1"/>
    <col min="9511" max="9732" width="9.140625" style="6"/>
    <col min="9733" max="9733" width="35.7109375" style="6" customWidth="1"/>
    <col min="9734" max="9734" width="1.7109375" style="6" customWidth="1"/>
    <col min="9735" max="9735" width="14.42578125" style="6" customWidth="1"/>
    <col min="9736" max="9736" width="1.7109375" style="6" customWidth="1"/>
    <col min="9737" max="9737" width="14.42578125" style="6" customWidth="1"/>
    <col min="9738" max="9738" width="1.7109375" style="6" customWidth="1"/>
    <col min="9739" max="9739" width="14.42578125" style="6" customWidth="1"/>
    <col min="9740" max="9740" width="1.7109375" style="6" customWidth="1"/>
    <col min="9741" max="9741" width="14.42578125" style="6" customWidth="1"/>
    <col min="9742" max="9742" width="1" style="6" customWidth="1"/>
    <col min="9743" max="9743" width="9.140625" style="6"/>
    <col min="9744" max="9744" width="50.5703125" style="6" customWidth="1"/>
    <col min="9745" max="9745" width="9.5703125" style="6" customWidth="1"/>
    <col min="9746" max="9746" width="1" style="6" customWidth="1"/>
    <col min="9747" max="9747" width="15.7109375" style="6" customWidth="1"/>
    <col min="9748" max="9748" width="1.140625" style="6" customWidth="1"/>
    <col min="9749" max="9749" width="15" style="6" customWidth="1"/>
    <col min="9750" max="9750" width="1.140625" style="6" customWidth="1"/>
    <col min="9751" max="9751" width="14.85546875" style="6" customWidth="1"/>
    <col min="9752" max="9752" width="1.140625" style="6" customWidth="1"/>
    <col min="9753" max="9753" width="14.85546875" style="6" customWidth="1"/>
    <col min="9754" max="9754" width="1.140625" style="6" customWidth="1"/>
    <col min="9755" max="9755" width="14.85546875" style="6" customWidth="1"/>
    <col min="9756" max="9756" width="1.140625" style="6" customWidth="1"/>
    <col min="9757" max="9757" width="18.7109375" style="6" customWidth="1"/>
    <col min="9758" max="9758" width="1.140625" style="6" customWidth="1"/>
    <col min="9759" max="9759" width="14.42578125" style="6" customWidth="1"/>
    <col min="9760" max="9760" width="1.140625" style="6" customWidth="1"/>
    <col min="9761" max="9761" width="21.5703125" style="6" customWidth="1"/>
    <col min="9762" max="9762" width="1.140625" style="6" customWidth="1"/>
    <col min="9763" max="9763" width="15.140625" style="6" customWidth="1"/>
    <col min="9764" max="9764" width="1.140625" style="6" customWidth="1"/>
    <col min="9765" max="9765" width="14.28515625" style="6" customWidth="1"/>
    <col min="9766" max="9766" width="1.7109375" style="6" customWidth="1"/>
    <col min="9767" max="9988" width="9.140625" style="6"/>
    <col min="9989" max="9989" width="35.7109375" style="6" customWidth="1"/>
    <col min="9990" max="9990" width="1.7109375" style="6" customWidth="1"/>
    <col min="9991" max="9991" width="14.42578125" style="6" customWidth="1"/>
    <col min="9992" max="9992" width="1.7109375" style="6" customWidth="1"/>
    <col min="9993" max="9993" width="14.42578125" style="6" customWidth="1"/>
    <col min="9994" max="9994" width="1.7109375" style="6" customWidth="1"/>
    <col min="9995" max="9995" width="14.42578125" style="6" customWidth="1"/>
    <col min="9996" max="9996" width="1.7109375" style="6" customWidth="1"/>
    <col min="9997" max="9997" width="14.42578125" style="6" customWidth="1"/>
    <col min="9998" max="9998" width="1" style="6" customWidth="1"/>
    <col min="9999" max="9999" width="9.140625" style="6"/>
    <col min="10000" max="10000" width="50.5703125" style="6" customWidth="1"/>
    <col min="10001" max="10001" width="9.5703125" style="6" customWidth="1"/>
    <col min="10002" max="10002" width="1" style="6" customWidth="1"/>
    <col min="10003" max="10003" width="15.7109375" style="6" customWidth="1"/>
    <col min="10004" max="10004" width="1.140625" style="6" customWidth="1"/>
    <col min="10005" max="10005" width="15" style="6" customWidth="1"/>
    <col min="10006" max="10006" width="1.140625" style="6" customWidth="1"/>
    <col min="10007" max="10007" width="14.85546875" style="6" customWidth="1"/>
    <col min="10008" max="10008" width="1.140625" style="6" customWidth="1"/>
    <col min="10009" max="10009" width="14.85546875" style="6" customWidth="1"/>
    <col min="10010" max="10010" width="1.140625" style="6" customWidth="1"/>
    <col min="10011" max="10011" width="14.85546875" style="6" customWidth="1"/>
    <col min="10012" max="10012" width="1.140625" style="6" customWidth="1"/>
    <col min="10013" max="10013" width="18.7109375" style="6" customWidth="1"/>
    <col min="10014" max="10014" width="1.140625" style="6" customWidth="1"/>
    <col min="10015" max="10015" width="14.42578125" style="6" customWidth="1"/>
    <col min="10016" max="10016" width="1.140625" style="6" customWidth="1"/>
    <col min="10017" max="10017" width="21.5703125" style="6" customWidth="1"/>
    <col min="10018" max="10018" width="1.140625" style="6" customWidth="1"/>
    <col min="10019" max="10019" width="15.140625" style="6" customWidth="1"/>
    <col min="10020" max="10020" width="1.140625" style="6" customWidth="1"/>
    <col min="10021" max="10021" width="14.28515625" style="6" customWidth="1"/>
    <col min="10022" max="10022" width="1.7109375" style="6" customWidth="1"/>
    <col min="10023" max="10244" width="9.140625" style="6"/>
    <col min="10245" max="10245" width="35.7109375" style="6" customWidth="1"/>
    <col min="10246" max="10246" width="1.7109375" style="6" customWidth="1"/>
    <col min="10247" max="10247" width="14.42578125" style="6" customWidth="1"/>
    <col min="10248" max="10248" width="1.7109375" style="6" customWidth="1"/>
    <col min="10249" max="10249" width="14.42578125" style="6" customWidth="1"/>
    <col min="10250" max="10250" width="1.7109375" style="6" customWidth="1"/>
    <col min="10251" max="10251" width="14.42578125" style="6" customWidth="1"/>
    <col min="10252" max="10252" width="1.7109375" style="6" customWidth="1"/>
    <col min="10253" max="10253" width="14.42578125" style="6" customWidth="1"/>
    <col min="10254" max="10254" width="1" style="6" customWidth="1"/>
    <col min="10255" max="10255" width="9.140625" style="6"/>
    <col min="10256" max="10256" width="50.5703125" style="6" customWidth="1"/>
    <col min="10257" max="10257" width="9.5703125" style="6" customWidth="1"/>
    <col min="10258" max="10258" width="1" style="6" customWidth="1"/>
    <col min="10259" max="10259" width="15.7109375" style="6" customWidth="1"/>
    <col min="10260" max="10260" width="1.140625" style="6" customWidth="1"/>
    <col min="10261" max="10261" width="15" style="6" customWidth="1"/>
    <col min="10262" max="10262" width="1.140625" style="6" customWidth="1"/>
    <col min="10263" max="10263" width="14.85546875" style="6" customWidth="1"/>
    <col min="10264" max="10264" width="1.140625" style="6" customWidth="1"/>
    <col min="10265" max="10265" width="14.85546875" style="6" customWidth="1"/>
    <col min="10266" max="10266" width="1.140625" style="6" customWidth="1"/>
    <col min="10267" max="10267" width="14.85546875" style="6" customWidth="1"/>
    <col min="10268" max="10268" width="1.140625" style="6" customWidth="1"/>
    <col min="10269" max="10269" width="18.7109375" style="6" customWidth="1"/>
    <col min="10270" max="10270" width="1.140625" style="6" customWidth="1"/>
    <col min="10271" max="10271" width="14.42578125" style="6" customWidth="1"/>
    <col min="10272" max="10272" width="1.140625" style="6" customWidth="1"/>
    <col min="10273" max="10273" width="21.5703125" style="6" customWidth="1"/>
    <col min="10274" max="10274" width="1.140625" style="6" customWidth="1"/>
    <col min="10275" max="10275" width="15.140625" style="6" customWidth="1"/>
    <col min="10276" max="10276" width="1.140625" style="6" customWidth="1"/>
    <col min="10277" max="10277" width="14.28515625" style="6" customWidth="1"/>
    <col min="10278" max="10278" width="1.7109375" style="6" customWidth="1"/>
    <col min="10279" max="10500" width="9.140625" style="6"/>
    <col min="10501" max="10501" width="35.7109375" style="6" customWidth="1"/>
    <col min="10502" max="10502" width="1.7109375" style="6" customWidth="1"/>
    <col min="10503" max="10503" width="14.42578125" style="6" customWidth="1"/>
    <col min="10504" max="10504" width="1.7109375" style="6" customWidth="1"/>
    <col min="10505" max="10505" width="14.42578125" style="6" customWidth="1"/>
    <col min="10506" max="10506" width="1.7109375" style="6" customWidth="1"/>
    <col min="10507" max="10507" width="14.42578125" style="6" customWidth="1"/>
    <col min="10508" max="10508" width="1.7109375" style="6" customWidth="1"/>
    <col min="10509" max="10509" width="14.42578125" style="6" customWidth="1"/>
    <col min="10510" max="10510" width="1" style="6" customWidth="1"/>
    <col min="10511" max="10511" width="9.140625" style="6"/>
    <col min="10512" max="10512" width="50.5703125" style="6" customWidth="1"/>
    <col min="10513" max="10513" width="9.5703125" style="6" customWidth="1"/>
    <col min="10514" max="10514" width="1" style="6" customWidth="1"/>
    <col min="10515" max="10515" width="15.7109375" style="6" customWidth="1"/>
    <col min="10516" max="10516" width="1.140625" style="6" customWidth="1"/>
    <col min="10517" max="10517" width="15" style="6" customWidth="1"/>
    <col min="10518" max="10518" width="1.140625" style="6" customWidth="1"/>
    <col min="10519" max="10519" width="14.85546875" style="6" customWidth="1"/>
    <col min="10520" max="10520" width="1.140625" style="6" customWidth="1"/>
    <col min="10521" max="10521" width="14.85546875" style="6" customWidth="1"/>
    <col min="10522" max="10522" width="1.140625" style="6" customWidth="1"/>
    <col min="10523" max="10523" width="14.85546875" style="6" customWidth="1"/>
    <col min="10524" max="10524" width="1.140625" style="6" customWidth="1"/>
    <col min="10525" max="10525" width="18.7109375" style="6" customWidth="1"/>
    <col min="10526" max="10526" width="1.140625" style="6" customWidth="1"/>
    <col min="10527" max="10527" width="14.42578125" style="6" customWidth="1"/>
    <col min="10528" max="10528" width="1.140625" style="6" customWidth="1"/>
    <col min="10529" max="10529" width="21.5703125" style="6" customWidth="1"/>
    <col min="10530" max="10530" width="1.140625" style="6" customWidth="1"/>
    <col min="10531" max="10531" width="15.140625" style="6" customWidth="1"/>
    <col min="10532" max="10532" width="1.140625" style="6" customWidth="1"/>
    <col min="10533" max="10533" width="14.28515625" style="6" customWidth="1"/>
    <col min="10534" max="10534" width="1.7109375" style="6" customWidth="1"/>
    <col min="10535" max="10756" width="9.140625" style="6"/>
    <col min="10757" max="10757" width="35.7109375" style="6" customWidth="1"/>
    <col min="10758" max="10758" width="1.7109375" style="6" customWidth="1"/>
    <col min="10759" max="10759" width="14.42578125" style="6" customWidth="1"/>
    <col min="10760" max="10760" width="1.7109375" style="6" customWidth="1"/>
    <col min="10761" max="10761" width="14.42578125" style="6" customWidth="1"/>
    <col min="10762" max="10762" width="1.7109375" style="6" customWidth="1"/>
    <col min="10763" max="10763" width="14.42578125" style="6" customWidth="1"/>
    <col min="10764" max="10764" width="1.7109375" style="6" customWidth="1"/>
    <col min="10765" max="10765" width="14.42578125" style="6" customWidth="1"/>
    <col min="10766" max="10766" width="1" style="6" customWidth="1"/>
    <col min="10767" max="10767" width="9.140625" style="6"/>
    <col min="10768" max="10768" width="50.5703125" style="6" customWidth="1"/>
    <col min="10769" max="10769" width="9.5703125" style="6" customWidth="1"/>
    <col min="10770" max="10770" width="1" style="6" customWidth="1"/>
    <col min="10771" max="10771" width="15.7109375" style="6" customWidth="1"/>
    <col min="10772" max="10772" width="1.140625" style="6" customWidth="1"/>
    <col min="10773" max="10773" width="15" style="6" customWidth="1"/>
    <col min="10774" max="10774" width="1.140625" style="6" customWidth="1"/>
    <col min="10775" max="10775" width="14.85546875" style="6" customWidth="1"/>
    <col min="10776" max="10776" width="1.140625" style="6" customWidth="1"/>
    <col min="10777" max="10777" width="14.85546875" style="6" customWidth="1"/>
    <col min="10778" max="10778" width="1.140625" style="6" customWidth="1"/>
    <col min="10779" max="10779" width="14.85546875" style="6" customWidth="1"/>
    <col min="10780" max="10780" width="1.140625" style="6" customWidth="1"/>
    <col min="10781" max="10781" width="18.7109375" style="6" customWidth="1"/>
    <col min="10782" max="10782" width="1.140625" style="6" customWidth="1"/>
    <col min="10783" max="10783" width="14.42578125" style="6" customWidth="1"/>
    <col min="10784" max="10784" width="1.140625" style="6" customWidth="1"/>
    <col min="10785" max="10785" width="21.5703125" style="6" customWidth="1"/>
    <col min="10786" max="10786" width="1.140625" style="6" customWidth="1"/>
    <col min="10787" max="10787" width="15.140625" style="6" customWidth="1"/>
    <col min="10788" max="10788" width="1.140625" style="6" customWidth="1"/>
    <col min="10789" max="10789" width="14.28515625" style="6" customWidth="1"/>
    <col min="10790" max="10790" width="1.7109375" style="6" customWidth="1"/>
    <col min="10791" max="11012" width="9.140625" style="6"/>
    <col min="11013" max="11013" width="35.7109375" style="6" customWidth="1"/>
    <col min="11014" max="11014" width="1.7109375" style="6" customWidth="1"/>
    <col min="11015" max="11015" width="14.42578125" style="6" customWidth="1"/>
    <col min="11016" max="11016" width="1.7109375" style="6" customWidth="1"/>
    <col min="11017" max="11017" width="14.42578125" style="6" customWidth="1"/>
    <col min="11018" max="11018" width="1.7109375" style="6" customWidth="1"/>
    <col min="11019" max="11019" width="14.42578125" style="6" customWidth="1"/>
    <col min="11020" max="11020" width="1.7109375" style="6" customWidth="1"/>
    <col min="11021" max="11021" width="14.42578125" style="6" customWidth="1"/>
    <col min="11022" max="11022" width="1" style="6" customWidth="1"/>
    <col min="11023" max="11023" width="9.140625" style="6"/>
    <col min="11024" max="11024" width="50.5703125" style="6" customWidth="1"/>
    <col min="11025" max="11025" width="9.5703125" style="6" customWidth="1"/>
    <col min="11026" max="11026" width="1" style="6" customWidth="1"/>
    <col min="11027" max="11027" width="15.7109375" style="6" customWidth="1"/>
    <col min="11028" max="11028" width="1.140625" style="6" customWidth="1"/>
    <col min="11029" max="11029" width="15" style="6" customWidth="1"/>
    <col min="11030" max="11030" width="1.140625" style="6" customWidth="1"/>
    <col min="11031" max="11031" width="14.85546875" style="6" customWidth="1"/>
    <col min="11032" max="11032" width="1.140625" style="6" customWidth="1"/>
    <col min="11033" max="11033" width="14.85546875" style="6" customWidth="1"/>
    <col min="11034" max="11034" width="1.140625" style="6" customWidth="1"/>
    <col min="11035" max="11035" width="14.85546875" style="6" customWidth="1"/>
    <col min="11036" max="11036" width="1.140625" style="6" customWidth="1"/>
    <col min="11037" max="11037" width="18.7109375" style="6" customWidth="1"/>
    <col min="11038" max="11038" width="1.140625" style="6" customWidth="1"/>
    <col min="11039" max="11039" width="14.42578125" style="6" customWidth="1"/>
    <col min="11040" max="11040" width="1.140625" style="6" customWidth="1"/>
    <col min="11041" max="11041" width="21.5703125" style="6" customWidth="1"/>
    <col min="11042" max="11042" width="1.140625" style="6" customWidth="1"/>
    <col min="11043" max="11043" width="15.140625" style="6" customWidth="1"/>
    <col min="11044" max="11044" width="1.140625" style="6" customWidth="1"/>
    <col min="11045" max="11045" width="14.28515625" style="6" customWidth="1"/>
    <col min="11046" max="11046" width="1.7109375" style="6" customWidth="1"/>
    <col min="11047" max="11268" width="9.140625" style="6"/>
    <col min="11269" max="11269" width="35.7109375" style="6" customWidth="1"/>
    <col min="11270" max="11270" width="1.7109375" style="6" customWidth="1"/>
    <col min="11271" max="11271" width="14.42578125" style="6" customWidth="1"/>
    <col min="11272" max="11272" width="1.7109375" style="6" customWidth="1"/>
    <col min="11273" max="11273" width="14.42578125" style="6" customWidth="1"/>
    <col min="11274" max="11274" width="1.7109375" style="6" customWidth="1"/>
    <col min="11275" max="11275" width="14.42578125" style="6" customWidth="1"/>
    <col min="11276" max="11276" width="1.7109375" style="6" customWidth="1"/>
    <col min="11277" max="11277" width="14.42578125" style="6" customWidth="1"/>
    <col min="11278" max="11278" width="1" style="6" customWidth="1"/>
    <col min="11279" max="11279" width="9.140625" style="6"/>
    <col min="11280" max="11280" width="50.5703125" style="6" customWidth="1"/>
    <col min="11281" max="11281" width="9.5703125" style="6" customWidth="1"/>
    <col min="11282" max="11282" width="1" style="6" customWidth="1"/>
    <col min="11283" max="11283" width="15.7109375" style="6" customWidth="1"/>
    <col min="11284" max="11284" width="1.140625" style="6" customWidth="1"/>
    <col min="11285" max="11285" width="15" style="6" customWidth="1"/>
    <col min="11286" max="11286" width="1.140625" style="6" customWidth="1"/>
    <col min="11287" max="11287" width="14.85546875" style="6" customWidth="1"/>
    <col min="11288" max="11288" width="1.140625" style="6" customWidth="1"/>
    <col min="11289" max="11289" width="14.85546875" style="6" customWidth="1"/>
    <col min="11290" max="11290" width="1.140625" style="6" customWidth="1"/>
    <col min="11291" max="11291" width="14.85546875" style="6" customWidth="1"/>
    <col min="11292" max="11292" width="1.140625" style="6" customWidth="1"/>
    <col min="11293" max="11293" width="18.7109375" style="6" customWidth="1"/>
    <col min="11294" max="11294" width="1.140625" style="6" customWidth="1"/>
    <col min="11295" max="11295" width="14.42578125" style="6" customWidth="1"/>
    <col min="11296" max="11296" width="1.140625" style="6" customWidth="1"/>
    <col min="11297" max="11297" width="21.5703125" style="6" customWidth="1"/>
    <col min="11298" max="11298" width="1.140625" style="6" customWidth="1"/>
    <col min="11299" max="11299" width="15.140625" style="6" customWidth="1"/>
    <col min="11300" max="11300" width="1.140625" style="6" customWidth="1"/>
    <col min="11301" max="11301" width="14.28515625" style="6" customWidth="1"/>
    <col min="11302" max="11302" width="1.7109375" style="6" customWidth="1"/>
    <col min="11303" max="11524" width="9.140625" style="6"/>
    <col min="11525" max="11525" width="35.7109375" style="6" customWidth="1"/>
    <col min="11526" max="11526" width="1.7109375" style="6" customWidth="1"/>
    <col min="11527" max="11527" width="14.42578125" style="6" customWidth="1"/>
    <col min="11528" max="11528" width="1.7109375" style="6" customWidth="1"/>
    <col min="11529" max="11529" width="14.42578125" style="6" customWidth="1"/>
    <col min="11530" max="11530" width="1.7109375" style="6" customWidth="1"/>
    <col min="11531" max="11531" width="14.42578125" style="6" customWidth="1"/>
    <col min="11532" max="11532" width="1.7109375" style="6" customWidth="1"/>
    <col min="11533" max="11533" width="14.42578125" style="6" customWidth="1"/>
    <col min="11534" max="11534" width="1" style="6" customWidth="1"/>
    <col min="11535" max="11535" width="9.140625" style="6"/>
    <col min="11536" max="11536" width="50.5703125" style="6" customWidth="1"/>
    <col min="11537" max="11537" width="9.5703125" style="6" customWidth="1"/>
    <col min="11538" max="11538" width="1" style="6" customWidth="1"/>
    <col min="11539" max="11539" width="15.7109375" style="6" customWidth="1"/>
    <col min="11540" max="11540" width="1.140625" style="6" customWidth="1"/>
    <col min="11541" max="11541" width="15" style="6" customWidth="1"/>
    <col min="11542" max="11542" width="1.140625" style="6" customWidth="1"/>
    <col min="11543" max="11543" width="14.85546875" style="6" customWidth="1"/>
    <col min="11544" max="11544" width="1.140625" style="6" customWidth="1"/>
    <col min="11545" max="11545" width="14.85546875" style="6" customWidth="1"/>
    <col min="11546" max="11546" width="1.140625" style="6" customWidth="1"/>
    <col min="11547" max="11547" width="14.85546875" style="6" customWidth="1"/>
    <col min="11548" max="11548" width="1.140625" style="6" customWidth="1"/>
    <col min="11549" max="11549" width="18.7109375" style="6" customWidth="1"/>
    <col min="11550" max="11550" width="1.140625" style="6" customWidth="1"/>
    <col min="11551" max="11551" width="14.42578125" style="6" customWidth="1"/>
    <col min="11552" max="11552" width="1.140625" style="6" customWidth="1"/>
    <col min="11553" max="11553" width="21.5703125" style="6" customWidth="1"/>
    <col min="11554" max="11554" width="1.140625" style="6" customWidth="1"/>
    <col min="11555" max="11555" width="15.140625" style="6" customWidth="1"/>
    <col min="11556" max="11556" width="1.140625" style="6" customWidth="1"/>
    <col min="11557" max="11557" width="14.28515625" style="6" customWidth="1"/>
    <col min="11558" max="11558" width="1.7109375" style="6" customWidth="1"/>
    <col min="11559" max="11780" width="9.140625" style="6"/>
    <col min="11781" max="11781" width="35.7109375" style="6" customWidth="1"/>
    <col min="11782" max="11782" width="1.7109375" style="6" customWidth="1"/>
    <col min="11783" max="11783" width="14.42578125" style="6" customWidth="1"/>
    <col min="11784" max="11784" width="1.7109375" style="6" customWidth="1"/>
    <col min="11785" max="11785" width="14.42578125" style="6" customWidth="1"/>
    <col min="11786" max="11786" width="1.7109375" style="6" customWidth="1"/>
    <col min="11787" max="11787" width="14.42578125" style="6" customWidth="1"/>
    <col min="11788" max="11788" width="1.7109375" style="6" customWidth="1"/>
    <col min="11789" max="11789" width="14.42578125" style="6" customWidth="1"/>
    <col min="11790" max="11790" width="1" style="6" customWidth="1"/>
    <col min="11791" max="11791" width="9.140625" style="6"/>
    <col min="11792" max="11792" width="50.5703125" style="6" customWidth="1"/>
    <col min="11793" max="11793" width="9.5703125" style="6" customWidth="1"/>
    <col min="11794" max="11794" width="1" style="6" customWidth="1"/>
    <col min="11795" max="11795" width="15.7109375" style="6" customWidth="1"/>
    <col min="11796" max="11796" width="1.140625" style="6" customWidth="1"/>
    <col min="11797" max="11797" width="15" style="6" customWidth="1"/>
    <col min="11798" max="11798" width="1.140625" style="6" customWidth="1"/>
    <col min="11799" max="11799" width="14.85546875" style="6" customWidth="1"/>
    <col min="11800" max="11800" width="1.140625" style="6" customWidth="1"/>
    <col min="11801" max="11801" width="14.85546875" style="6" customWidth="1"/>
    <col min="11802" max="11802" width="1.140625" style="6" customWidth="1"/>
    <col min="11803" max="11803" width="14.85546875" style="6" customWidth="1"/>
    <col min="11804" max="11804" width="1.140625" style="6" customWidth="1"/>
    <col min="11805" max="11805" width="18.7109375" style="6" customWidth="1"/>
    <col min="11806" max="11806" width="1.140625" style="6" customWidth="1"/>
    <col min="11807" max="11807" width="14.42578125" style="6" customWidth="1"/>
    <col min="11808" max="11808" width="1.140625" style="6" customWidth="1"/>
    <col min="11809" max="11809" width="21.5703125" style="6" customWidth="1"/>
    <col min="11810" max="11810" width="1.140625" style="6" customWidth="1"/>
    <col min="11811" max="11811" width="15.140625" style="6" customWidth="1"/>
    <col min="11812" max="11812" width="1.140625" style="6" customWidth="1"/>
    <col min="11813" max="11813" width="14.28515625" style="6" customWidth="1"/>
    <col min="11814" max="11814" width="1.7109375" style="6" customWidth="1"/>
    <col min="11815" max="12036" width="9.140625" style="6"/>
    <col min="12037" max="12037" width="35.7109375" style="6" customWidth="1"/>
    <col min="12038" max="12038" width="1.7109375" style="6" customWidth="1"/>
    <col min="12039" max="12039" width="14.42578125" style="6" customWidth="1"/>
    <col min="12040" max="12040" width="1.7109375" style="6" customWidth="1"/>
    <col min="12041" max="12041" width="14.42578125" style="6" customWidth="1"/>
    <col min="12042" max="12042" width="1.7109375" style="6" customWidth="1"/>
    <col min="12043" max="12043" width="14.42578125" style="6" customWidth="1"/>
    <col min="12044" max="12044" width="1.7109375" style="6" customWidth="1"/>
    <col min="12045" max="12045" width="14.42578125" style="6" customWidth="1"/>
    <col min="12046" max="12046" width="1" style="6" customWidth="1"/>
    <col min="12047" max="12047" width="9.140625" style="6"/>
    <col min="12048" max="12048" width="50.5703125" style="6" customWidth="1"/>
    <col min="12049" max="12049" width="9.5703125" style="6" customWidth="1"/>
    <col min="12050" max="12050" width="1" style="6" customWidth="1"/>
    <col min="12051" max="12051" width="15.7109375" style="6" customWidth="1"/>
    <col min="12052" max="12052" width="1.140625" style="6" customWidth="1"/>
    <col min="12053" max="12053" width="15" style="6" customWidth="1"/>
    <col min="12054" max="12054" width="1.140625" style="6" customWidth="1"/>
    <col min="12055" max="12055" width="14.85546875" style="6" customWidth="1"/>
    <col min="12056" max="12056" width="1.140625" style="6" customWidth="1"/>
    <col min="12057" max="12057" width="14.85546875" style="6" customWidth="1"/>
    <col min="12058" max="12058" width="1.140625" style="6" customWidth="1"/>
    <col min="12059" max="12059" width="14.85546875" style="6" customWidth="1"/>
    <col min="12060" max="12060" width="1.140625" style="6" customWidth="1"/>
    <col min="12061" max="12061" width="18.7109375" style="6" customWidth="1"/>
    <col min="12062" max="12062" width="1.140625" style="6" customWidth="1"/>
    <col min="12063" max="12063" width="14.42578125" style="6" customWidth="1"/>
    <col min="12064" max="12064" width="1.140625" style="6" customWidth="1"/>
    <col min="12065" max="12065" width="21.5703125" style="6" customWidth="1"/>
    <col min="12066" max="12066" width="1.140625" style="6" customWidth="1"/>
    <col min="12067" max="12067" width="15.140625" style="6" customWidth="1"/>
    <col min="12068" max="12068" width="1.140625" style="6" customWidth="1"/>
    <col min="12069" max="12069" width="14.28515625" style="6" customWidth="1"/>
    <col min="12070" max="12070" width="1.7109375" style="6" customWidth="1"/>
    <col min="12071" max="12292" width="9.140625" style="6"/>
    <col min="12293" max="12293" width="35.7109375" style="6" customWidth="1"/>
    <col min="12294" max="12294" width="1.7109375" style="6" customWidth="1"/>
    <col min="12295" max="12295" width="14.42578125" style="6" customWidth="1"/>
    <col min="12296" max="12296" width="1.7109375" style="6" customWidth="1"/>
    <col min="12297" max="12297" width="14.42578125" style="6" customWidth="1"/>
    <col min="12298" max="12298" width="1.7109375" style="6" customWidth="1"/>
    <col min="12299" max="12299" width="14.42578125" style="6" customWidth="1"/>
    <col min="12300" max="12300" width="1.7109375" style="6" customWidth="1"/>
    <col min="12301" max="12301" width="14.42578125" style="6" customWidth="1"/>
    <col min="12302" max="12302" width="1" style="6" customWidth="1"/>
    <col min="12303" max="12303" width="9.140625" style="6"/>
    <col min="12304" max="12304" width="50.5703125" style="6" customWidth="1"/>
    <col min="12305" max="12305" width="9.5703125" style="6" customWidth="1"/>
    <col min="12306" max="12306" width="1" style="6" customWidth="1"/>
    <col min="12307" max="12307" width="15.7109375" style="6" customWidth="1"/>
    <col min="12308" max="12308" width="1.140625" style="6" customWidth="1"/>
    <col min="12309" max="12309" width="15" style="6" customWidth="1"/>
    <col min="12310" max="12310" width="1.140625" style="6" customWidth="1"/>
    <col min="12311" max="12311" width="14.85546875" style="6" customWidth="1"/>
    <col min="12312" max="12312" width="1.140625" style="6" customWidth="1"/>
    <col min="12313" max="12313" width="14.85546875" style="6" customWidth="1"/>
    <col min="12314" max="12314" width="1.140625" style="6" customWidth="1"/>
    <col min="12315" max="12315" width="14.85546875" style="6" customWidth="1"/>
    <col min="12316" max="12316" width="1.140625" style="6" customWidth="1"/>
    <col min="12317" max="12317" width="18.7109375" style="6" customWidth="1"/>
    <col min="12318" max="12318" width="1.140625" style="6" customWidth="1"/>
    <col min="12319" max="12319" width="14.42578125" style="6" customWidth="1"/>
    <col min="12320" max="12320" width="1.140625" style="6" customWidth="1"/>
    <col min="12321" max="12321" width="21.5703125" style="6" customWidth="1"/>
    <col min="12322" max="12322" width="1.140625" style="6" customWidth="1"/>
    <col min="12323" max="12323" width="15.140625" style="6" customWidth="1"/>
    <col min="12324" max="12324" width="1.140625" style="6" customWidth="1"/>
    <col min="12325" max="12325" width="14.28515625" style="6" customWidth="1"/>
    <col min="12326" max="12326" width="1.7109375" style="6" customWidth="1"/>
    <col min="12327" max="12548" width="9.140625" style="6"/>
    <col min="12549" max="12549" width="35.7109375" style="6" customWidth="1"/>
    <col min="12550" max="12550" width="1.7109375" style="6" customWidth="1"/>
    <col min="12551" max="12551" width="14.42578125" style="6" customWidth="1"/>
    <col min="12552" max="12552" width="1.7109375" style="6" customWidth="1"/>
    <col min="12553" max="12553" width="14.42578125" style="6" customWidth="1"/>
    <col min="12554" max="12554" width="1.7109375" style="6" customWidth="1"/>
    <col min="12555" max="12555" width="14.42578125" style="6" customWidth="1"/>
    <col min="12556" max="12556" width="1.7109375" style="6" customWidth="1"/>
    <col min="12557" max="12557" width="14.42578125" style="6" customWidth="1"/>
    <col min="12558" max="12558" width="1" style="6" customWidth="1"/>
    <col min="12559" max="12559" width="9.140625" style="6"/>
    <col min="12560" max="12560" width="50.5703125" style="6" customWidth="1"/>
    <col min="12561" max="12561" width="9.5703125" style="6" customWidth="1"/>
    <col min="12562" max="12562" width="1" style="6" customWidth="1"/>
    <col min="12563" max="12563" width="15.7109375" style="6" customWidth="1"/>
    <col min="12564" max="12564" width="1.140625" style="6" customWidth="1"/>
    <col min="12565" max="12565" width="15" style="6" customWidth="1"/>
    <col min="12566" max="12566" width="1.140625" style="6" customWidth="1"/>
    <col min="12567" max="12567" width="14.85546875" style="6" customWidth="1"/>
    <col min="12568" max="12568" width="1.140625" style="6" customWidth="1"/>
    <col min="12569" max="12569" width="14.85546875" style="6" customWidth="1"/>
    <col min="12570" max="12570" width="1.140625" style="6" customWidth="1"/>
    <col min="12571" max="12571" width="14.85546875" style="6" customWidth="1"/>
    <col min="12572" max="12572" width="1.140625" style="6" customWidth="1"/>
    <col min="12573" max="12573" width="18.7109375" style="6" customWidth="1"/>
    <col min="12574" max="12574" width="1.140625" style="6" customWidth="1"/>
    <col min="12575" max="12575" width="14.42578125" style="6" customWidth="1"/>
    <col min="12576" max="12576" width="1.140625" style="6" customWidth="1"/>
    <col min="12577" max="12577" width="21.5703125" style="6" customWidth="1"/>
    <col min="12578" max="12578" width="1.140625" style="6" customWidth="1"/>
    <col min="12579" max="12579" width="15.140625" style="6" customWidth="1"/>
    <col min="12580" max="12580" width="1.140625" style="6" customWidth="1"/>
    <col min="12581" max="12581" width="14.28515625" style="6" customWidth="1"/>
    <col min="12582" max="12582" width="1.7109375" style="6" customWidth="1"/>
    <col min="12583" max="12804" width="9.140625" style="6"/>
    <col min="12805" max="12805" width="35.7109375" style="6" customWidth="1"/>
    <col min="12806" max="12806" width="1.7109375" style="6" customWidth="1"/>
    <col min="12807" max="12807" width="14.42578125" style="6" customWidth="1"/>
    <col min="12808" max="12808" width="1.7109375" style="6" customWidth="1"/>
    <col min="12809" max="12809" width="14.42578125" style="6" customWidth="1"/>
    <col min="12810" max="12810" width="1.7109375" style="6" customWidth="1"/>
    <col min="12811" max="12811" width="14.42578125" style="6" customWidth="1"/>
    <col min="12812" max="12812" width="1.7109375" style="6" customWidth="1"/>
    <col min="12813" max="12813" width="14.42578125" style="6" customWidth="1"/>
    <col min="12814" max="12814" width="1" style="6" customWidth="1"/>
    <col min="12815" max="12815" width="9.140625" style="6"/>
    <col min="12816" max="12816" width="50.5703125" style="6" customWidth="1"/>
    <col min="12817" max="12817" width="9.5703125" style="6" customWidth="1"/>
    <col min="12818" max="12818" width="1" style="6" customWidth="1"/>
    <col min="12819" max="12819" width="15.7109375" style="6" customWidth="1"/>
    <col min="12820" max="12820" width="1.140625" style="6" customWidth="1"/>
    <col min="12821" max="12821" width="15" style="6" customWidth="1"/>
    <col min="12822" max="12822" width="1.140625" style="6" customWidth="1"/>
    <col min="12823" max="12823" width="14.85546875" style="6" customWidth="1"/>
    <col min="12824" max="12824" width="1.140625" style="6" customWidth="1"/>
    <col min="12825" max="12825" width="14.85546875" style="6" customWidth="1"/>
    <col min="12826" max="12826" width="1.140625" style="6" customWidth="1"/>
    <col min="12827" max="12827" width="14.85546875" style="6" customWidth="1"/>
    <col min="12828" max="12828" width="1.140625" style="6" customWidth="1"/>
    <col min="12829" max="12829" width="18.7109375" style="6" customWidth="1"/>
    <col min="12830" max="12830" width="1.140625" style="6" customWidth="1"/>
    <col min="12831" max="12831" width="14.42578125" style="6" customWidth="1"/>
    <col min="12832" max="12832" width="1.140625" style="6" customWidth="1"/>
    <col min="12833" max="12833" width="21.5703125" style="6" customWidth="1"/>
    <col min="12834" max="12834" width="1.140625" style="6" customWidth="1"/>
    <col min="12835" max="12835" width="15.140625" style="6" customWidth="1"/>
    <col min="12836" max="12836" width="1.140625" style="6" customWidth="1"/>
    <col min="12837" max="12837" width="14.28515625" style="6" customWidth="1"/>
    <col min="12838" max="12838" width="1.7109375" style="6" customWidth="1"/>
    <col min="12839" max="13060" width="9.140625" style="6"/>
    <col min="13061" max="13061" width="35.7109375" style="6" customWidth="1"/>
    <col min="13062" max="13062" width="1.7109375" style="6" customWidth="1"/>
    <col min="13063" max="13063" width="14.42578125" style="6" customWidth="1"/>
    <col min="13064" max="13064" width="1.7109375" style="6" customWidth="1"/>
    <col min="13065" max="13065" width="14.42578125" style="6" customWidth="1"/>
    <col min="13066" max="13066" width="1.7109375" style="6" customWidth="1"/>
    <col min="13067" max="13067" width="14.42578125" style="6" customWidth="1"/>
    <col min="13068" max="13068" width="1.7109375" style="6" customWidth="1"/>
    <col min="13069" max="13069" width="14.42578125" style="6" customWidth="1"/>
    <col min="13070" max="13070" width="1" style="6" customWidth="1"/>
    <col min="13071" max="13071" width="9.140625" style="6"/>
    <col min="13072" max="13072" width="50.5703125" style="6" customWidth="1"/>
    <col min="13073" max="13073" width="9.5703125" style="6" customWidth="1"/>
    <col min="13074" max="13074" width="1" style="6" customWidth="1"/>
    <col min="13075" max="13075" width="15.7109375" style="6" customWidth="1"/>
    <col min="13076" max="13076" width="1.140625" style="6" customWidth="1"/>
    <col min="13077" max="13077" width="15" style="6" customWidth="1"/>
    <col min="13078" max="13078" width="1.140625" style="6" customWidth="1"/>
    <col min="13079" max="13079" width="14.85546875" style="6" customWidth="1"/>
    <col min="13080" max="13080" width="1.140625" style="6" customWidth="1"/>
    <col min="13081" max="13081" width="14.85546875" style="6" customWidth="1"/>
    <col min="13082" max="13082" width="1.140625" style="6" customWidth="1"/>
    <col min="13083" max="13083" width="14.85546875" style="6" customWidth="1"/>
    <col min="13084" max="13084" width="1.140625" style="6" customWidth="1"/>
    <col min="13085" max="13085" width="18.7109375" style="6" customWidth="1"/>
    <col min="13086" max="13086" width="1.140625" style="6" customWidth="1"/>
    <col min="13087" max="13087" width="14.42578125" style="6" customWidth="1"/>
    <col min="13088" max="13088" width="1.140625" style="6" customWidth="1"/>
    <col min="13089" max="13089" width="21.5703125" style="6" customWidth="1"/>
    <col min="13090" max="13090" width="1.140625" style="6" customWidth="1"/>
    <col min="13091" max="13091" width="15.140625" style="6" customWidth="1"/>
    <col min="13092" max="13092" width="1.140625" style="6" customWidth="1"/>
    <col min="13093" max="13093" width="14.28515625" style="6" customWidth="1"/>
    <col min="13094" max="13094" width="1.7109375" style="6" customWidth="1"/>
    <col min="13095" max="13316" width="9.140625" style="6"/>
    <col min="13317" max="13317" width="35.7109375" style="6" customWidth="1"/>
    <col min="13318" max="13318" width="1.7109375" style="6" customWidth="1"/>
    <col min="13319" max="13319" width="14.42578125" style="6" customWidth="1"/>
    <col min="13320" max="13320" width="1.7109375" style="6" customWidth="1"/>
    <col min="13321" max="13321" width="14.42578125" style="6" customWidth="1"/>
    <col min="13322" max="13322" width="1.7109375" style="6" customWidth="1"/>
    <col min="13323" max="13323" width="14.42578125" style="6" customWidth="1"/>
    <col min="13324" max="13324" width="1.7109375" style="6" customWidth="1"/>
    <col min="13325" max="13325" width="14.42578125" style="6" customWidth="1"/>
    <col min="13326" max="13326" width="1" style="6" customWidth="1"/>
    <col min="13327" max="13327" width="9.140625" style="6"/>
    <col min="13328" max="13328" width="50.5703125" style="6" customWidth="1"/>
    <col min="13329" max="13329" width="9.5703125" style="6" customWidth="1"/>
    <col min="13330" max="13330" width="1" style="6" customWidth="1"/>
    <col min="13331" max="13331" width="15.7109375" style="6" customWidth="1"/>
    <col min="13332" max="13332" width="1.140625" style="6" customWidth="1"/>
    <col min="13333" max="13333" width="15" style="6" customWidth="1"/>
    <col min="13334" max="13334" width="1.140625" style="6" customWidth="1"/>
    <col min="13335" max="13335" width="14.85546875" style="6" customWidth="1"/>
    <col min="13336" max="13336" width="1.140625" style="6" customWidth="1"/>
    <col min="13337" max="13337" width="14.85546875" style="6" customWidth="1"/>
    <col min="13338" max="13338" width="1.140625" style="6" customWidth="1"/>
    <col min="13339" max="13339" width="14.85546875" style="6" customWidth="1"/>
    <col min="13340" max="13340" width="1.140625" style="6" customWidth="1"/>
    <col min="13341" max="13341" width="18.7109375" style="6" customWidth="1"/>
    <col min="13342" max="13342" width="1.140625" style="6" customWidth="1"/>
    <col min="13343" max="13343" width="14.42578125" style="6" customWidth="1"/>
    <col min="13344" max="13344" width="1.140625" style="6" customWidth="1"/>
    <col min="13345" max="13345" width="21.5703125" style="6" customWidth="1"/>
    <col min="13346" max="13346" width="1.140625" style="6" customWidth="1"/>
    <col min="13347" max="13347" width="15.140625" style="6" customWidth="1"/>
    <col min="13348" max="13348" width="1.140625" style="6" customWidth="1"/>
    <col min="13349" max="13349" width="14.28515625" style="6" customWidth="1"/>
    <col min="13350" max="13350" width="1.7109375" style="6" customWidth="1"/>
    <col min="13351" max="13572" width="9.140625" style="6"/>
    <col min="13573" max="13573" width="35.7109375" style="6" customWidth="1"/>
    <col min="13574" max="13574" width="1.7109375" style="6" customWidth="1"/>
    <col min="13575" max="13575" width="14.42578125" style="6" customWidth="1"/>
    <col min="13576" max="13576" width="1.7109375" style="6" customWidth="1"/>
    <col min="13577" max="13577" width="14.42578125" style="6" customWidth="1"/>
    <col min="13578" max="13578" width="1.7109375" style="6" customWidth="1"/>
    <col min="13579" max="13579" width="14.42578125" style="6" customWidth="1"/>
    <col min="13580" max="13580" width="1.7109375" style="6" customWidth="1"/>
    <col min="13581" max="13581" width="14.42578125" style="6" customWidth="1"/>
    <col min="13582" max="13582" width="1" style="6" customWidth="1"/>
    <col min="13583" max="13583" width="9.140625" style="6"/>
    <col min="13584" max="13584" width="50.5703125" style="6" customWidth="1"/>
    <col min="13585" max="13585" width="9.5703125" style="6" customWidth="1"/>
    <col min="13586" max="13586" width="1" style="6" customWidth="1"/>
    <col min="13587" max="13587" width="15.7109375" style="6" customWidth="1"/>
    <col min="13588" max="13588" width="1.140625" style="6" customWidth="1"/>
    <col min="13589" max="13589" width="15" style="6" customWidth="1"/>
    <col min="13590" max="13590" width="1.140625" style="6" customWidth="1"/>
    <col min="13591" max="13591" width="14.85546875" style="6" customWidth="1"/>
    <col min="13592" max="13592" width="1.140625" style="6" customWidth="1"/>
    <col min="13593" max="13593" width="14.85546875" style="6" customWidth="1"/>
    <col min="13594" max="13594" width="1.140625" style="6" customWidth="1"/>
    <col min="13595" max="13595" width="14.85546875" style="6" customWidth="1"/>
    <col min="13596" max="13596" width="1.140625" style="6" customWidth="1"/>
    <col min="13597" max="13597" width="18.7109375" style="6" customWidth="1"/>
    <col min="13598" max="13598" width="1.140625" style="6" customWidth="1"/>
    <col min="13599" max="13599" width="14.42578125" style="6" customWidth="1"/>
    <col min="13600" max="13600" width="1.140625" style="6" customWidth="1"/>
    <col min="13601" max="13601" width="21.5703125" style="6" customWidth="1"/>
    <col min="13602" max="13602" width="1.140625" style="6" customWidth="1"/>
    <col min="13603" max="13603" width="15.140625" style="6" customWidth="1"/>
    <col min="13604" max="13604" width="1.140625" style="6" customWidth="1"/>
    <col min="13605" max="13605" width="14.28515625" style="6" customWidth="1"/>
    <col min="13606" max="13606" width="1.7109375" style="6" customWidth="1"/>
    <col min="13607" max="13828" width="9.140625" style="6"/>
    <col min="13829" max="13829" width="35.7109375" style="6" customWidth="1"/>
    <col min="13830" max="13830" width="1.7109375" style="6" customWidth="1"/>
    <col min="13831" max="13831" width="14.42578125" style="6" customWidth="1"/>
    <col min="13832" max="13832" width="1.7109375" style="6" customWidth="1"/>
    <col min="13833" max="13833" width="14.42578125" style="6" customWidth="1"/>
    <col min="13834" max="13834" width="1.7109375" style="6" customWidth="1"/>
    <col min="13835" max="13835" width="14.42578125" style="6" customWidth="1"/>
    <col min="13836" max="13836" width="1.7109375" style="6" customWidth="1"/>
    <col min="13837" max="13837" width="14.42578125" style="6" customWidth="1"/>
    <col min="13838" max="13838" width="1" style="6" customWidth="1"/>
    <col min="13839" max="13839" width="9.140625" style="6"/>
    <col min="13840" max="13840" width="50.5703125" style="6" customWidth="1"/>
    <col min="13841" max="13841" width="9.5703125" style="6" customWidth="1"/>
    <col min="13842" max="13842" width="1" style="6" customWidth="1"/>
    <col min="13843" max="13843" width="15.7109375" style="6" customWidth="1"/>
    <col min="13844" max="13844" width="1.140625" style="6" customWidth="1"/>
    <col min="13845" max="13845" width="15" style="6" customWidth="1"/>
    <col min="13846" max="13846" width="1.140625" style="6" customWidth="1"/>
    <col min="13847" max="13847" width="14.85546875" style="6" customWidth="1"/>
    <col min="13848" max="13848" width="1.140625" style="6" customWidth="1"/>
    <col min="13849" max="13849" width="14.85546875" style="6" customWidth="1"/>
    <col min="13850" max="13850" width="1.140625" style="6" customWidth="1"/>
    <col min="13851" max="13851" width="14.85546875" style="6" customWidth="1"/>
    <col min="13852" max="13852" width="1.140625" style="6" customWidth="1"/>
    <col min="13853" max="13853" width="18.7109375" style="6" customWidth="1"/>
    <col min="13854" max="13854" width="1.140625" style="6" customWidth="1"/>
    <col min="13855" max="13855" width="14.42578125" style="6" customWidth="1"/>
    <col min="13856" max="13856" width="1.140625" style="6" customWidth="1"/>
    <col min="13857" max="13857" width="21.5703125" style="6" customWidth="1"/>
    <col min="13858" max="13858" width="1.140625" style="6" customWidth="1"/>
    <col min="13859" max="13859" width="15.140625" style="6" customWidth="1"/>
    <col min="13860" max="13860" width="1.140625" style="6" customWidth="1"/>
    <col min="13861" max="13861" width="14.28515625" style="6" customWidth="1"/>
    <col min="13862" max="13862" width="1.7109375" style="6" customWidth="1"/>
    <col min="13863" max="14084" width="9.140625" style="6"/>
    <col min="14085" max="14085" width="35.7109375" style="6" customWidth="1"/>
    <col min="14086" max="14086" width="1.7109375" style="6" customWidth="1"/>
    <col min="14087" max="14087" width="14.42578125" style="6" customWidth="1"/>
    <col min="14088" max="14088" width="1.7109375" style="6" customWidth="1"/>
    <col min="14089" max="14089" width="14.42578125" style="6" customWidth="1"/>
    <col min="14090" max="14090" width="1.7109375" style="6" customWidth="1"/>
    <col min="14091" max="14091" width="14.42578125" style="6" customWidth="1"/>
    <col min="14092" max="14092" width="1.7109375" style="6" customWidth="1"/>
    <col min="14093" max="14093" width="14.42578125" style="6" customWidth="1"/>
    <col min="14094" max="14094" width="1" style="6" customWidth="1"/>
    <col min="14095" max="14095" width="9.140625" style="6"/>
    <col min="14096" max="14096" width="50.5703125" style="6" customWidth="1"/>
    <col min="14097" max="14097" width="9.5703125" style="6" customWidth="1"/>
    <col min="14098" max="14098" width="1" style="6" customWidth="1"/>
    <col min="14099" max="14099" width="15.7109375" style="6" customWidth="1"/>
    <col min="14100" max="14100" width="1.140625" style="6" customWidth="1"/>
    <col min="14101" max="14101" width="15" style="6" customWidth="1"/>
    <col min="14102" max="14102" width="1.140625" style="6" customWidth="1"/>
    <col min="14103" max="14103" width="14.85546875" style="6" customWidth="1"/>
    <col min="14104" max="14104" width="1.140625" style="6" customWidth="1"/>
    <col min="14105" max="14105" width="14.85546875" style="6" customWidth="1"/>
    <col min="14106" max="14106" width="1.140625" style="6" customWidth="1"/>
    <col min="14107" max="14107" width="14.85546875" style="6" customWidth="1"/>
    <col min="14108" max="14108" width="1.140625" style="6" customWidth="1"/>
    <col min="14109" max="14109" width="18.7109375" style="6" customWidth="1"/>
    <col min="14110" max="14110" width="1.140625" style="6" customWidth="1"/>
    <col min="14111" max="14111" width="14.42578125" style="6" customWidth="1"/>
    <col min="14112" max="14112" width="1.140625" style="6" customWidth="1"/>
    <col min="14113" max="14113" width="21.5703125" style="6" customWidth="1"/>
    <col min="14114" max="14114" width="1.140625" style="6" customWidth="1"/>
    <col min="14115" max="14115" width="15.140625" style="6" customWidth="1"/>
    <col min="14116" max="14116" width="1.140625" style="6" customWidth="1"/>
    <col min="14117" max="14117" width="14.28515625" style="6" customWidth="1"/>
    <col min="14118" max="14118" width="1.7109375" style="6" customWidth="1"/>
    <col min="14119" max="14340" width="9.140625" style="6"/>
    <col min="14341" max="14341" width="35.7109375" style="6" customWidth="1"/>
    <col min="14342" max="14342" width="1.7109375" style="6" customWidth="1"/>
    <col min="14343" max="14343" width="14.42578125" style="6" customWidth="1"/>
    <col min="14344" max="14344" width="1.7109375" style="6" customWidth="1"/>
    <col min="14345" max="14345" width="14.42578125" style="6" customWidth="1"/>
    <col min="14346" max="14346" width="1.7109375" style="6" customWidth="1"/>
    <col min="14347" max="14347" width="14.42578125" style="6" customWidth="1"/>
    <col min="14348" max="14348" width="1.7109375" style="6" customWidth="1"/>
    <col min="14349" max="14349" width="14.42578125" style="6" customWidth="1"/>
    <col min="14350" max="14350" width="1" style="6" customWidth="1"/>
    <col min="14351" max="14351" width="9.140625" style="6"/>
    <col min="14352" max="14352" width="50.5703125" style="6" customWidth="1"/>
    <col min="14353" max="14353" width="9.5703125" style="6" customWidth="1"/>
    <col min="14354" max="14354" width="1" style="6" customWidth="1"/>
    <col min="14355" max="14355" width="15.7109375" style="6" customWidth="1"/>
    <col min="14356" max="14356" width="1.140625" style="6" customWidth="1"/>
    <col min="14357" max="14357" width="15" style="6" customWidth="1"/>
    <col min="14358" max="14358" width="1.140625" style="6" customWidth="1"/>
    <col min="14359" max="14359" width="14.85546875" style="6" customWidth="1"/>
    <col min="14360" max="14360" width="1.140625" style="6" customWidth="1"/>
    <col min="14361" max="14361" width="14.85546875" style="6" customWidth="1"/>
    <col min="14362" max="14362" width="1.140625" style="6" customWidth="1"/>
    <col min="14363" max="14363" width="14.85546875" style="6" customWidth="1"/>
    <col min="14364" max="14364" width="1.140625" style="6" customWidth="1"/>
    <col min="14365" max="14365" width="18.7109375" style="6" customWidth="1"/>
    <col min="14366" max="14366" width="1.140625" style="6" customWidth="1"/>
    <col min="14367" max="14367" width="14.42578125" style="6" customWidth="1"/>
    <col min="14368" max="14368" width="1.140625" style="6" customWidth="1"/>
    <col min="14369" max="14369" width="21.5703125" style="6" customWidth="1"/>
    <col min="14370" max="14370" width="1.140625" style="6" customWidth="1"/>
    <col min="14371" max="14371" width="15.140625" style="6" customWidth="1"/>
    <col min="14372" max="14372" width="1.140625" style="6" customWidth="1"/>
    <col min="14373" max="14373" width="14.28515625" style="6" customWidth="1"/>
    <col min="14374" max="14374" width="1.7109375" style="6" customWidth="1"/>
    <col min="14375" max="14596" width="9.140625" style="6"/>
    <col min="14597" max="14597" width="35.7109375" style="6" customWidth="1"/>
    <col min="14598" max="14598" width="1.7109375" style="6" customWidth="1"/>
    <col min="14599" max="14599" width="14.42578125" style="6" customWidth="1"/>
    <col min="14600" max="14600" width="1.7109375" style="6" customWidth="1"/>
    <col min="14601" max="14601" width="14.42578125" style="6" customWidth="1"/>
    <col min="14602" max="14602" width="1.7109375" style="6" customWidth="1"/>
    <col min="14603" max="14603" width="14.42578125" style="6" customWidth="1"/>
    <col min="14604" max="14604" width="1.7109375" style="6" customWidth="1"/>
    <col min="14605" max="14605" width="14.42578125" style="6" customWidth="1"/>
    <col min="14606" max="14606" width="1" style="6" customWidth="1"/>
    <col min="14607" max="14607" width="9.140625" style="6"/>
    <col min="14608" max="14608" width="50.5703125" style="6" customWidth="1"/>
    <col min="14609" max="14609" width="9.5703125" style="6" customWidth="1"/>
    <col min="14610" max="14610" width="1" style="6" customWidth="1"/>
    <col min="14611" max="14611" width="15.7109375" style="6" customWidth="1"/>
    <col min="14612" max="14612" width="1.140625" style="6" customWidth="1"/>
    <col min="14613" max="14613" width="15" style="6" customWidth="1"/>
    <col min="14614" max="14614" width="1.140625" style="6" customWidth="1"/>
    <col min="14615" max="14615" width="14.85546875" style="6" customWidth="1"/>
    <col min="14616" max="14616" width="1.140625" style="6" customWidth="1"/>
    <col min="14617" max="14617" width="14.85546875" style="6" customWidth="1"/>
    <col min="14618" max="14618" width="1.140625" style="6" customWidth="1"/>
    <col min="14619" max="14619" width="14.85546875" style="6" customWidth="1"/>
    <col min="14620" max="14620" width="1.140625" style="6" customWidth="1"/>
    <col min="14621" max="14621" width="18.7109375" style="6" customWidth="1"/>
    <col min="14622" max="14622" width="1.140625" style="6" customWidth="1"/>
    <col min="14623" max="14623" width="14.42578125" style="6" customWidth="1"/>
    <col min="14624" max="14624" width="1.140625" style="6" customWidth="1"/>
    <col min="14625" max="14625" width="21.5703125" style="6" customWidth="1"/>
    <col min="14626" max="14626" width="1.140625" style="6" customWidth="1"/>
    <col min="14627" max="14627" width="15.140625" style="6" customWidth="1"/>
    <col min="14628" max="14628" width="1.140625" style="6" customWidth="1"/>
    <col min="14629" max="14629" width="14.28515625" style="6" customWidth="1"/>
    <col min="14630" max="14630" width="1.7109375" style="6" customWidth="1"/>
    <col min="14631" max="14852" width="9.140625" style="6"/>
    <col min="14853" max="14853" width="35.7109375" style="6" customWidth="1"/>
    <col min="14854" max="14854" width="1.7109375" style="6" customWidth="1"/>
    <col min="14855" max="14855" width="14.42578125" style="6" customWidth="1"/>
    <col min="14856" max="14856" width="1.7109375" style="6" customWidth="1"/>
    <col min="14857" max="14857" width="14.42578125" style="6" customWidth="1"/>
    <col min="14858" max="14858" width="1.7109375" style="6" customWidth="1"/>
    <col min="14859" max="14859" width="14.42578125" style="6" customWidth="1"/>
    <col min="14860" max="14860" width="1.7109375" style="6" customWidth="1"/>
    <col min="14861" max="14861" width="14.42578125" style="6" customWidth="1"/>
    <col min="14862" max="14862" width="1" style="6" customWidth="1"/>
    <col min="14863" max="14863" width="9.140625" style="6"/>
    <col min="14864" max="14864" width="50.5703125" style="6" customWidth="1"/>
    <col min="14865" max="14865" width="9.5703125" style="6" customWidth="1"/>
    <col min="14866" max="14866" width="1" style="6" customWidth="1"/>
    <col min="14867" max="14867" width="15.7109375" style="6" customWidth="1"/>
    <col min="14868" max="14868" width="1.140625" style="6" customWidth="1"/>
    <col min="14869" max="14869" width="15" style="6" customWidth="1"/>
    <col min="14870" max="14870" width="1.140625" style="6" customWidth="1"/>
    <col min="14871" max="14871" width="14.85546875" style="6" customWidth="1"/>
    <col min="14872" max="14872" width="1.140625" style="6" customWidth="1"/>
    <col min="14873" max="14873" width="14.85546875" style="6" customWidth="1"/>
    <col min="14874" max="14874" width="1.140625" style="6" customWidth="1"/>
    <col min="14875" max="14875" width="14.85546875" style="6" customWidth="1"/>
    <col min="14876" max="14876" width="1.140625" style="6" customWidth="1"/>
    <col min="14877" max="14877" width="18.7109375" style="6" customWidth="1"/>
    <col min="14878" max="14878" width="1.140625" style="6" customWidth="1"/>
    <col min="14879" max="14879" width="14.42578125" style="6" customWidth="1"/>
    <col min="14880" max="14880" width="1.140625" style="6" customWidth="1"/>
    <col min="14881" max="14881" width="21.5703125" style="6" customWidth="1"/>
    <col min="14882" max="14882" width="1.140625" style="6" customWidth="1"/>
    <col min="14883" max="14883" width="15.140625" style="6" customWidth="1"/>
    <col min="14884" max="14884" width="1.140625" style="6" customWidth="1"/>
    <col min="14885" max="14885" width="14.28515625" style="6" customWidth="1"/>
    <col min="14886" max="14886" width="1.7109375" style="6" customWidth="1"/>
    <col min="14887" max="15108" width="9.140625" style="6"/>
    <col min="15109" max="15109" width="35.7109375" style="6" customWidth="1"/>
    <col min="15110" max="15110" width="1.7109375" style="6" customWidth="1"/>
    <col min="15111" max="15111" width="14.42578125" style="6" customWidth="1"/>
    <col min="15112" max="15112" width="1.7109375" style="6" customWidth="1"/>
    <col min="15113" max="15113" width="14.42578125" style="6" customWidth="1"/>
    <col min="15114" max="15114" width="1.7109375" style="6" customWidth="1"/>
    <col min="15115" max="15115" width="14.42578125" style="6" customWidth="1"/>
    <col min="15116" max="15116" width="1.7109375" style="6" customWidth="1"/>
    <col min="15117" max="15117" width="14.42578125" style="6" customWidth="1"/>
    <col min="15118" max="15118" width="1" style="6" customWidth="1"/>
    <col min="15119" max="15119" width="9.140625" style="6"/>
    <col min="15120" max="15120" width="50.5703125" style="6" customWidth="1"/>
    <col min="15121" max="15121" width="9.5703125" style="6" customWidth="1"/>
    <col min="15122" max="15122" width="1" style="6" customWidth="1"/>
    <col min="15123" max="15123" width="15.7109375" style="6" customWidth="1"/>
    <col min="15124" max="15124" width="1.140625" style="6" customWidth="1"/>
    <col min="15125" max="15125" width="15" style="6" customWidth="1"/>
    <col min="15126" max="15126" width="1.140625" style="6" customWidth="1"/>
    <col min="15127" max="15127" width="14.85546875" style="6" customWidth="1"/>
    <col min="15128" max="15128" width="1.140625" style="6" customWidth="1"/>
    <col min="15129" max="15129" width="14.85546875" style="6" customWidth="1"/>
    <col min="15130" max="15130" width="1.140625" style="6" customWidth="1"/>
    <col min="15131" max="15131" width="14.85546875" style="6" customWidth="1"/>
    <col min="15132" max="15132" width="1.140625" style="6" customWidth="1"/>
    <col min="15133" max="15133" width="18.7109375" style="6" customWidth="1"/>
    <col min="15134" max="15134" width="1.140625" style="6" customWidth="1"/>
    <col min="15135" max="15135" width="14.42578125" style="6" customWidth="1"/>
    <col min="15136" max="15136" width="1.140625" style="6" customWidth="1"/>
    <col min="15137" max="15137" width="21.5703125" style="6" customWidth="1"/>
    <col min="15138" max="15138" width="1.140625" style="6" customWidth="1"/>
    <col min="15139" max="15139" width="15.140625" style="6" customWidth="1"/>
    <col min="15140" max="15140" width="1.140625" style="6" customWidth="1"/>
    <col min="15141" max="15141" width="14.28515625" style="6" customWidth="1"/>
    <col min="15142" max="15142" width="1.7109375" style="6" customWidth="1"/>
    <col min="15143" max="15364" width="9.140625" style="6"/>
    <col min="15365" max="15365" width="35.7109375" style="6" customWidth="1"/>
    <col min="15366" max="15366" width="1.7109375" style="6" customWidth="1"/>
    <col min="15367" max="15367" width="14.42578125" style="6" customWidth="1"/>
    <col min="15368" max="15368" width="1.7109375" style="6" customWidth="1"/>
    <col min="15369" max="15369" width="14.42578125" style="6" customWidth="1"/>
    <col min="15370" max="15370" width="1.7109375" style="6" customWidth="1"/>
    <col min="15371" max="15371" width="14.42578125" style="6" customWidth="1"/>
    <col min="15372" max="15372" width="1.7109375" style="6" customWidth="1"/>
    <col min="15373" max="15373" width="14.42578125" style="6" customWidth="1"/>
    <col min="15374" max="15374" width="1" style="6" customWidth="1"/>
    <col min="15375" max="15375" width="9.140625" style="6"/>
    <col min="15376" max="15376" width="50.5703125" style="6" customWidth="1"/>
    <col min="15377" max="15377" width="9.5703125" style="6" customWidth="1"/>
    <col min="15378" max="15378" width="1" style="6" customWidth="1"/>
    <col min="15379" max="15379" width="15.7109375" style="6" customWidth="1"/>
    <col min="15380" max="15380" width="1.140625" style="6" customWidth="1"/>
    <col min="15381" max="15381" width="15" style="6" customWidth="1"/>
    <col min="15382" max="15382" width="1.140625" style="6" customWidth="1"/>
    <col min="15383" max="15383" width="14.85546875" style="6" customWidth="1"/>
    <col min="15384" max="15384" width="1.140625" style="6" customWidth="1"/>
    <col min="15385" max="15385" width="14.85546875" style="6" customWidth="1"/>
    <col min="15386" max="15386" width="1.140625" style="6" customWidth="1"/>
    <col min="15387" max="15387" width="14.85546875" style="6" customWidth="1"/>
    <col min="15388" max="15388" width="1.140625" style="6" customWidth="1"/>
    <col min="15389" max="15389" width="18.7109375" style="6" customWidth="1"/>
    <col min="15390" max="15390" width="1.140625" style="6" customWidth="1"/>
    <col min="15391" max="15391" width="14.42578125" style="6" customWidth="1"/>
    <col min="15392" max="15392" width="1.140625" style="6" customWidth="1"/>
    <col min="15393" max="15393" width="21.5703125" style="6" customWidth="1"/>
    <col min="15394" max="15394" width="1.140625" style="6" customWidth="1"/>
    <col min="15395" max="15395" width="15.140625" style="6" customWidth="1"/>
    <col min="15396" max="15396" width="1.140625" style="6" customWidth="1"/>
    <col min="15397" max="15397" width="14.28515625" style="6" customWidth="1"/>
    <col min="15398" max="15398" width="1.7109375" style="6" customWidth="1"/>
    <col min="15399" max="15620" width="9.140625" style="6"/>
    <col min="15621" max="15621" width="35.7109375" style="6" customWidth="1"/>
    <col min="15622" max="15622" width="1.7109375" style="6" customWidth="1"/>
    <col min="15623" max="15623" width="14.42578125" style="6" customWidth="1"/>
    <col min="15624" max="15624" width="1.7109375" style="6" customWidth="1"/>
    <col min="15625" max="15625" width="14.42578125" style="6" customWidth="1"/>
    <col min="15626" max="15626" width="1.7109375" style="6" customWidth="1"/>
    <col min="15627" max="15627" width="14.42578125" style="6" customWidth="1"/>
    <col min="15628" max="15628" width="1.7109375" style="6" customWidth="1"/>
    <col min="15629" max="15629" width="14.42578125" style="6" customWidth="1"/>
    <col min="15630" max="15630" width="1" style="6" customWidth="1"/>
    <col min="15631" max="15631" width="9.140625" style="6"/>
    <col min="15632" max="15632" width="50.5703125" style="6" customWidth="1"/>
    <col min="15633" max="15633" width="9.5703125" style="6" customWidth="1"/>
    <col min="15634" max="15634" width="1" style="6" customWidth="1"/>
    <col min="15635" max="15635" width="15.7109375" style="6" customWidth="1"/>
    <col min="15636" max="15636" width="1.140625" style="6" customWidth="1"/>
    <col min="15637" max="15637" width="15" style="6" customWidth="1"/>
    <col min="15638" max="15638" width="1.140625" style="6" customWidth="1"/>
    <col min="15639" max="15639" width="14.85546875" style="6" customWidth="1"/>
    <col min="15640" max="15640" width="1.140625" style="6" customWidth="1"/>
    <col min="15641" max="15641" width="14.85546875" style="6" customWidth="1"/>
    <col min="15642" max="15642" width="1.140625" style="6" customWidth="1"/>
    <col min="15643" max="15643" width="14.85546875" style="6" customWidth="1"/>
    <col min="15644" max="15644" width="1.140625" style="6" customWidth="1"/>
    <col min="15645" max="15645" width="18.7109375" style="6" customWidth="1"/>
    <col min="15646" max="15646" width="1.140625" style="6" customWidth="1"/>
    <col min="15647" max="15647" width="14.42578125" style="6" customWidth="1"/>
    <col min="15648" max="15648" width="1.140625" style="6" customWidth="1"/>
    <col min="15649" max="15649" width="21.5703125" style="6" customWidth="1"/>
    <col min="15650" max="15650" width="1.140625" style="6" customWidth="1"/>
    <col min="15651" max="15651" width="15.140625" style="6" customWidth="1"/>
    <col min="15652" max="15652" width="1.140625" style="6" customWidth="1"/>
    <col min="15653" max="15653" width="14.28515625" style="6" customWidth="1"/>
    <col min="15654" max="15654" width="1.7109375" style="6" customWidth="1"/>
    <col min="15655" max="15876" width="9.140625" style="6"/>
    <col min="15877" max="15877" width="35.7109375" style="6" customWidth="1"/>
    <col min="15878" max="15878" width="1.7109375" style="6" customWidth="1"/>
    <col min="15879" max="15879" width="14.42578125" style="6" customWidth="1"/>
    <col min="15880" max="15880" width="1.7109375" style="6" customWidth="1"/>
    <col min="15881" max="15881" width="14.42578125" style="6" customWidth="1"/>
    <col min="15882" max="15882" width="1.7109375" style="6" customWidth="1"/>
    <col min="15883" max="15883" width="14.42578125" style="6" customWidth="1"/>
    <col min="15884" max="15884" width="1.7109375" style="6" customWidth="1"/>
    <col min="15885" max="15885" width="14.42578125" style="6" customWidth="1"/>
    <col min="15886" max="15886" width="1" style="6" customWidth="1"/>
    <col min="15887" max="15887" width="9.140625" style="6"/>
    <col min="15888" max="15888" width="50.5703125" style="6" customWidth="1"/>
    <col min="15889" max="15889" width="9.5703125" style="6" customWidth="1"/>
    <col min="15890" max="15890" width="1" style="6" customWidth="1"/>
    <col min="15891" max="15891" width="15.7109375" style="6" customWidth="1"/>
    <col min="15892" max="15892" width="1.140625" style="6" customWidth="1"/>
    <col min="15893" max="15893" width="15" style="6" customWidth="1"/>
    <col min="15894" max="15894" width="1.140625" style="6" customWidth="1"/>
    <col min="15895" max="15895" width="14.85546875" style="6" customWidth="1"/>
    <col min="15896" max="15896" width="1.140625" style="6" customWidth="1"/>
    <col min="15897" max="15897" width="14.85546875" style="6" customWidth="1"/>
    <col min="15898" max="15898" width="1.140625" style="6" customWidth="1"/>
    <col min="15899" max="15899" width="14.85546875" style="6" customWidth="1"/>
    <col min="15900" max="15900" width="1.140625" style="6" customWidth="1"/>
    <col min="15901" max="15901" width="18.7109375" style="6" customWidth="1"/>
    <col min="15902" max="15902" width="1.140625" style="6" customWidth="1"/>
    <col min="15903" max="15903" width="14.42578125" style="6" customWidth="1"/>
    <col min="15904" max="15904" width="1.140625" style="6" customWidth="1"/>
    <col min="15905" max="15905" width="21.5703125" style="6" customWidth="1"/>
    <col min="15906" max="15906" width="1.140625" style="6" customWidth="1"/>
    <col min="15907" max="15907" width="15.140625" style="6" customWidth="1"/>
    <col min="15908" max="15908" width="1.140625" style="6" customWidth="1"/>
    <col min="15909" max="15909" width="14.28515625" style="6" customWidth="1"/>
    <col min="15910" max="15910" width="1.7109375" style="6" customWidth="1"/>
    <col min="15911" max="16132" width="9.140625" style="6"/>
    <col min="16133" max="16133" width="35.7109375" style="6" customWidth="1"/>
    <col min="16134" max="16134" width="1.7109375" style="6" customWidth="1"/>
    <col min="16135" max="16135" width="14.42578125" style="6" customWidth="1"/>
    <col min="16136" max="16136" width="1.7109375" style="6" customWidth="1"/>
    <col min="16137" max="16137" width="14.42578125" style="6" customWidth="1"/>
    <col min="16138" max="16138" width="1.7109375" style="6" customWidth="1"/>
    <col min="16139" max="16139" width="14.42578125" style="6" customWidth="1"/>
    <col min="16140" max="16140" width="1.7109375" style="6" customWidth="1"/>
    <col min="16141" max="16141" width="14.42578125" style="6" customWidth="1"/>
    <col min="16142" max="16142" width="1" style="6" customWidth="1"/>
    <col min="16143" max="16143" width="9.140625" style="6"/>
    <col min="16144" max="16144" width="50.5703125" style="6" customWidth="1"/>
    <col min="16145" max="16145" width="9.5703125" style="6" customWidth="1"/>
    <col min="16146" max="16146" width="1" style="6" customWidth="1"/>
    <col min="16147" max="16147" width="15.7109375" style="6" customWidth="1"/>
    <col min="16148" max="16148" width="1.140625" style="6" customWidth="1"/>
    <col min="16149" max="16149" width="15" style="6" customWidth="1"/>
    <col min="16150" max="16150" width="1.140625" style="6" customWidth="1"/>
    <col min="16151" max="16151" width="14.85546875" style="6" customWidth="1"/>
    <col min="16152" max="16152" width="1.140625" style="6" customWidth="1"/>
    <col min="16153" max="16153" width="14.85546875" style="6" customWidth="1"/>
    <col min="16154" max="16154" width="1.140625" style="6" customWidth="1"/>
    <col min="16155" max="16155" width="14.85546875" style="6" customWidth="1"/>
    <col min="16156" max="16156" width="1.140625" style="6" customWidth="1"/>
    <col min="16157" max="16157" width="18.7109375" style="6" customWidth="1"/>
    <col min="16158" max="16158" width="1.140625" style="6" customWidth="1"/>
    <col min="16159" max="16159" width="14.42578125" style="6" customWidth="1"/>
    <col min="16160" max="16160" width="1.140625" style="6" customWidth="1"/>
    <col min="16161" max="16161" width="21.5703125" style="6" customWidth="1"/>
    <col min="16162" max="16162" width="1.140625" style="6" customWidth="1"/>
    <col min="16163" max="16163" width="15.140625" style="6" customWidth="1"/>
    <col min="16164" max="16164" width="1.140625" style="6" customWidth="1"/>
    <col min="16165" max="16165" width="14.28515625" style="6" customWidth="1"/>
    <col min="16166" max="16166" width="1.7109375" style="6" customWidth="1"/>
    <col min="16167" max="16384" width="9.140625" style="6"/>
  </cols>
  <sheetData>
    <row r="1" spans="1:16" x14ac:dyDescent="0.5">
      <c r="A1" s="3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6" x14ac:dyDescent="0.5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x14ac:dyDescent="0.5">
      <c r="A3" s="4" t="s">
        <v>148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6" x14ac:dyDescent="0.5">
      <c r="B4" s="8"/>
      <c r="C4" s="9"/>
      <c r="D4" s="8"/>
      <c r="E4" s="8"/>
      <c r="F4" s="8"/>
      <c r="G4" s="8"/>
      <c r="H4" s="8"/>
      <c r="I4" s="8"/>
      <c r="J4" s="8"/>
      <c r="K4" s="8"/>
      <c r="L4" s="8"/>
      <c r="M4" s="10" t="s">
        <v>72</v>
      </c>
    </row>
    <row r="5" spans="1:16" s="11" customFormat="1" x14ac:dyDescent="0.5">
      <c r="C5" s="164" t="s">
        <v>1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O5" s="12"/>
      <c r="P5" s="12"/>
    </row>
    <row r="6" spans="1:16" s="11" customFormat="1" x14ac:dyDescent="0.5">
      <c r="C6" s="13"/>
      <c r="D6" s="13"/>
      <c r="E6" s="13"/>
      <c r="F6" s="13"/>
      <c r="G6" s="13"/>
      <c r="H6" s="13"/>
      <c r="I6" s="165" t="s">
        <v>31</v>
      </c>
      <c r="J6" s="165"/>
      <c r="K6" s="165"/>
      <c r="L6" s="13"/>
      <c r="M6" s="13"/>
      <c r="O6" s="12"/>
      <c r="P6" s="12"/>
    </row>
    <row r="7" spans="1:16" s="11" customFormat="1" x14ac:dyDescent="0.5">
      <c r="C7" s="13"/>
      <c r="D7" s="13"/>
      <c r="E7" s="13"/>
      <c r="F7" s="13"/>
      <c r="G7" s="13"/>
      <c r="H7" s="13"/>
      <c r="I7" s="14" t="s">
        <v>120</v>
      </c>
      <c r="J7" s="13"/>
      <c r="K7" s="14"/>
      <c r="L7" s="13"/>
      <c r="M7" s="13"/>
      <c r="O7" s="12"/>
      <c r="P7" s="12"/>
    </row>
    <row r="8" spans="1:16" s="11" customFormat="1" x14ac:dyDescent="0.5">
      <c r="C8" s="13"/>
      <c r="D8" s="13"/>
      <c r="E8" s="13"/>
      <c r="F8" s="13"/>
      <c r="G8" s="13"/>
      <c r="H8" s="13"/>
      <c r="I8" s="118" t="s">
        <v>121</v>
      </c>
      <c r="J8" s="13"/>
      <c r="L8" s="13"/>
      <c r="M8" s="13"/>
      <c r="O8" s="12"/>
      <c r="P8" s="12"/>
    </row>
    <row r="9" spans="1:16" s="11" customFormat="1" x14ac:dyDescent="0.5">
      <c r="C9" s="13"/>
      <c r="D9" s="13"/>
      <c r="E9" s="13"/>
      <c r="F9" s="13"/>
      <c r="G9" s="13"/>
      <c r="H9" s="13"/>
      <c r="I9" s="14" t="s">
        <v>126</v>
      </c>
      <c r="J9" s="13"/>
      <c r="L9" s="13"/>
      <c r="M9" s="13"/>
      <c r="O9" s="12"/>
      <c r="P9" s="12"/>
    </row>
    <row r="10" spans="1:16" s="11" customFormat="1" x14ac:dyDescent="0.5">
      <c r="C10" s="13"/>
      <c r="D10" s="13"/>
      <c r="E10" s="13"/>
      <c r="F10" s="13"/>
      <c r="G10" s="13"/>
      <c r="H10" s="13"/>
      <c r="I10" s="16" t="s">
        <v>57</v>
      </c>
      <c r="J10" s="13"/>
      <c r="K10" s="14" t="s">
        <v>56</v>
      </c>
      <c r="L10" s="13"/>
      <c r="M10" s="13"/>
      <c r="O10" s="12"/>
      <c r="P10" s="12"/>
    </row>
    <row r="11" spans="1:16" s="16" customFormat="1" x14ac:dyDescent="0.5">
      <c r="C11" s="14" t="s">
        <v>116</v>
      </c>
      <c r="E11" s="165" t="s">
        <v>28</v>
      </c>
      <c r="F11" s="165"/>
      <c r="G11" s="165"/>
      <c r="H11" s="14"/>
      <c r="I11" s="16" t="s">
        <v>61</v>
      </c>
      <c r="J11" s="14"/>
      <c r="K11" s="14" t="s">
        <v>58</v>
      </c>
      <c r="L11" s="14"/>
      <c r="M11" s="16" t="s">
        <v>56</v>
      </c>
      <c r="O11" s="14"/>
      <c r="P11" s="14"/>
    </row>
    <row r="12" spans="1:16" s="16" customFormat="1" x14ac:dyDescent="0.5">
      <c r="C12" s="118" t="s">
        <v>117</v>
      </c>
      <c r="E12" s="118" t="s">
        <v>59</v>
      </c>
      <c r="G12" s="118" t="s">
        <v>60</v>
      </c>
      <c r="I12" s="118" t="s">
        <v>132</v>
      </c>
      <c r="K12" s="118" t="s">
        <v>62</v>
      </c>
      <c r="M12" s="118" t="s">
        <v>26</v>
      </c>
      <c r="O12" s="14"/>
      <c r="P12" s="14"/>
    </row>
    <row r="13" spans="1:16" x14ac:dyDescent="0.5">
      <c r="A13" s="17" t="s">
        <v>137</v>
      </c>
      <c r="C13" s="19">
        <v>352887880</v>
      </c>
      <c r="E13" s="19">
        <v>35288788</v>
      </c>
      <c r="G13" s="19">
        <v>1502204883</v>
      </c>
      <c r="I13" s="19">
        <v>-345447</v>
      </c>
      <c r="K13" s="19">
        <v>-345447</v>
      </c>
      <c r="M13" s="19">
        <f t="shared" ref="M13:M15" si="0">SUM(C13:G13)+K13</f>
        <v>1890036104</v>
      </c>
    </row>
    <row r="14" spans="1:16" x14ac:dyDescent="0.5">
      <c r="A14" s="20" t="s">
        <v>73</v>
      </c>
      <c r="C14" s="18">
        <v>0</v>
      </c>
      <c r="D14" s="7"/>
      <c r="E14" s="18">
        <v>0</v>
      </c>
      <c r="G14" s="18">
        <v>207760901</v>
      </c>
      <c r="I14" s="18">
        <v>0</v>
      </c>
      <c r="K14" s="18">
        <f t="shared" ref="K14:K15" si="1">SUM(I14)</f>
        <v>0</v>
      </c>
      <c r="M14" s="19">
        <f t="shared" si="0"/>
        <v>207760901</v>
      </c>
    </row>
    <row r="15" spans="1:16" x14ac:dyDescent="0.5">
      <c r="A15" s="20" t="s">
        <v>118</v>
      </c>
      <c r="C15" s="18">
        <v>0</v>
      </c>
      <c r="D15" s="7"/>
      <c r="E15" s="18">
        <v>0</v>
      </c>
      <c r="G15" s="18">
        <v>0</v>
      </c>
      <c r="I15" s="18">
        <v>345447</v>
      </c>
      <c r="K15" s="18">
        <f t="shared" si="1"/>
        <v>345447</v>
      </c>
      <c r="M15" s="19">
        <f t="shared" si="0"/>
        <v>345447</v>
      </c>
    </row>
    <row r="16" spans="1:16" x14ac:dyDescent="0.5">
      <c r="A16" s="20" t="s">
        <v>67</v>
      </c>
      <c r="C16" s="21">
        <f>SUM(C14:C15)</f>
        <v>0</v>
      </c>
      <c r="E16" s="21">
        <f>SUM(E14:E15)</f>
        <v>0</v>
      </c>
      <c r="F16" s="19"/>
      <c r="G16" s="21">
        <f>SUM(G14:G15)</f>
        <v>207760901</v>
      </c>
      <c r="H16" s="19"/>
      <c r="I16" s="21">
        <f>SUM(I14:I15)</f>
        <v>345447</v>
      </c>
      <c r="J16" s="19"/>
      <c r="K16" s="21">
        <f>SUM(K14:K15)</f>
        <v>345447</v>
      </c>
      <c r="L16" s="19"/>
      <c r="M16" s="21">
        <f>SUM(M14:M15)</f>
        <v>208106348</v>
      </c>
    </row>
    <row r="17" spans="1:13" x14ac:dyDescent="0.5">
      <c r="A17" s="20" t="s">
        <v>189</v>
      </c>
      <c r="C17" s="18">
        <v>0</v>
      </c>
      <c r="E17" s="18">
        <v>0</v>
      </c>
      <c r="F17" s="19"/>
      <c r="G17" s="18">
        <v>-282310304</v>
      </c>
      <c r="H17" s="19"/>
      <c r="I17" s="18">
        <v>0</v>
      </c>
      <c r="J17" s="19"/>
      <c r="K17" s="18">
        <f t="shared" ref="K17" si="2">SUM(I17)</f>
        <v>0</v>
      </c>
      <c r="L17" s="19"/>
      <c r="M17" s="19">
        <f t="shared" ref="M17" si="3">SUM(C17:G17)+K17</f>
        <v>-282310304</v>
      </c>
    </row>
    <row r="18" spans="1:13" ht="24" thickBot="1" x14ac:dyDescent="0.55000000000000004">
      <c r="A18" s="22" t="s">
        <v>138</v>
      </c>
      <c r="C18" s="23">
        <f>C13+C16+C17</f>
        <v>352887880</v>
      </c>
      <c r="E18" s="23">
        <f>E13+E16+E17</f>
        <v>35288788</v>
      </c>
      <c r="F18" s="18"/>
      <c r="G18" s="23">
        <f>G13+G16+G17</f>
        <v>1427655480</v>
      </c>
      <c r="H18" s="18"/>
      <c r="I18" s="23">
        <f>I13+I16+I17</f>
        <v>0</v>
      </c>
      <c r="J18" s="19"/>
      <c r="K18" s="23">
        <f>K13+K16+K17</f>
        <v>0</v>
      </c>
      <c r="L18" s="19"/>
      <c r="M18" s="23">
        <f>M13+M16+M17</f>
        <v>1815832148</v>
      </c>
    </row>
    <row r="19" spans="1:13" ht="24" thickTop="1" x14ac:dyDescent="0.5"/>
    <row r="20" spans="1:13" x14ac:dyDescent="0.5">
      <c r="A20" s="17" t="s">
        <v>149</v>
      </c>
      <c r="C20" s="19">
        <v>352887880</v>
      </c>
      <c r="E20" s="19">
        <v>35288788</v>
      </c>
      <c r="G20" s="19">
        <v>1427655480</v>
      </c>
      <c r="I20" s="19">
        <v>0</v>
      </c>
      <c r="K20" s="19">
        <v>0</v>
      </c>
      <c r="M20" s="19">
        <f t="shared" ref="M20:M22" si="4">SUM(C20:G20)+K20</f>
        <v>1815832148</v>
      </c>
    </row>
    <row r="21" spans="1:13" x14ac:dyDescent="0.5">
      <c r="A21" s="20" t="s">
        <v>73</v>
      </c>
      <c r="C21" s="18">
        <v>0</v>
      </c>
      <c r="D21" s="7"/>
      <c r="E21" s="18">
        <v>0</v>
      </c>
      <c r="G21" s="18">
        <f>'PL &amp; Cash flow'!D24</f>
        <v>12354599</v>
      </c>
      <c r="I21" s="18">
        <v>0</v>
      </c>
      <c r="K21" s="18">
        <f t="shared" ref="K21:K22" si="5">SUM(I21)</f>
        <v>0</v>
      </c>
      <c r="M21" s="19">
        <f t="shared" si="4"/>
        <v>12354599</v>
      </c>
    </row>
    <row r="22" spans="1:13" x14ac:dyDescent="0.5">
      <c r="A22" s="20" t="s">
        <v>118</v>
      </c>
      <c r="C22" s="18">
        <v>0</v>
      </c>
      <c r="D22" s="7"/>
      <c r="E22" s="18">
        <v>0</v>
      </c>
      <c r="G22" s="18">
        <f>'PL &amp; Cash flow'!D37</f>
        <v>-1187549</v>
      </c>
      <c r="I22" s="18"/>
      <c r="K22" s="18">
        <f t="shared" si="5"/>
        <v>0</v>
      </c>
      <c r="M22" s="19">
        <f t="shared" si="4"/>
        <v>-1187549</v>
      </c>
    </row>
    <row r="23" spans="1:13" x14ac:dyDescent="0.5">
      <c r="A23" s="20" t="s">
        <v>67</v>
      </c>
      <c r="C23" s="21">
        <f>SUM(C21:C22)</f>
        <v>0</v>
      </c>
      <c r="E23" s="21">
        <f>SUM(E21:E22)</f>
        <v>0</v>
      </c>
      <c r="F23" s="19"/>
      <c r="G23" s="21">
        <f>SUM(G21:G22)</f>
        <v>11167050</v>
      </c>
      <c r="H23" s="19"/>
      <c r="I23" s="21">
        <f>SUM(I21:I22)</f>
        <v>0</v>
      </c>
      <c r="J23" s="19"/>
      <c r="K23" s="21">
        <f>SUM(K21:K22)</f>
        <v>0</v>
      </c>
      <c r="L23" s="19"/>
      <c r="M23" s="21">
        <f>SUM(M21:M22)</f>
        <v>11167050</v>
      </c>
    </row>
    <row r="24" spans="1:13" x14ac:dyDescent="0.5">
      <c r="A24" s="20" t="s">
        <v>189</v>
      </c>
      <c r="C24" s="18">
        <v>0</v>
      </c>
      <c r="E24" s="18">
        <v>0</v>
      </c>
      <c r="F24" s="19"/>
      <c r="G24" s="18">
        <v>-105866364</v>
      </c>
      <c r="H24" s="19"/>
      <c r="I24" s="18">
        <v>0</v>
      </c>
      <c r="J24" s="19"/>
      <c r="K24" s="18">
        <f t="shared" ref="K24" si="6">SUM(I24)</f>
        <v>0</v>
      </c>
      <c r="L24" s="19"/>
      <c r="M24" s="19">
        <f t="shared" ref="M24" si="7">SUM(C24:G24)+K24</f>
        <v>-105866364</v>
      </c>
    </row>
    <row r="25" spans="1:13" ht="24" thickBot="1" x14ac:dyDescent="0.55000000000000004">
      <c r="A25" s="22" t="s">
        <v>150</v>
      </c>
      <c r="C25" s="23">
        <f>C20+C23+C24</f>
        <v>352887880</v>
      </c>
      <c r="E25" s="23">
        <f>E20+E23+E24</f>
        <v>35288788</v>
      </c>
      <c r="F25" s="18"/>
      <c r="G25" s="23">
        <f>G20+G23+G24</f>
        <v>1332956166</v>
      </c>
      <c r="H25" s="18"/>
      <c r="I25" s="23">
        <f>I20+I23+I24</f>
        <v>0</v>
      </c>
      <c r="J25" s="19"/>
      <c r="K25" s="23">
        <f>K20+K23+K24</f>
        <v>0</v>
      </c>
      <c r="L25" s="19"/>
      <c r="M25" s="23">
        <f>M20+M23+M24</f>
        <v>1721132834</v>
      </c>
    </row>
    <row r="26" spans="1:13" ht="24" thickTop="1" x14ac:dyDescent="0.5"/>
    <row r="27" spans="1:13" x14ac:dyDescent="0.5">
      <c r="A27" s="25" t="s">
        <v>15</v>
      </c>
    </row>
    <row r="33" spans="1:1" x14ac:dyDescent="0.5">
      <c r="A33" s="25"/>
    </row>
  </sheetData>
  <mergeCells count="3">
    <mergeCell ref="C5:M5"/>
    <mergeCell ref="E11:G11"/>
    <mergeCell ref="I6:K6"/>
  </mergeCells>
  <printOptions horizontalCentered="1"/>
  <pageMargins left="0.39370078740157499" right="0.39370078740157499" top="0.74" bottom="0.196850393700787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showGridLines="0" view="pageBreakPreview" zoomScale="85" zoomScaleNormal="110" zoomScaleSheetLayoutView="85" workbookViewId="0"/>
  </sheetViews>
  <sheetFormatPr defaultColWidth="21" defaultRowHeight="24" customHeight="1" x14ac:dyDescent="0.5"/>
  <cols>
    <col min="1" max="1" width="21" style="24" customWidth="1"/>
    <col min="2" max="2" width="18.28515625" style="24" customWidth="1"/>
    <col min="3" max="3" width="2.42578125" style="24" customWidth="1"/>
    <col min="4" max="4" width="16.7109375" style="24" customWidth="1"/>
    <col min="5" max="5" width="1.28515625" style="24" customWidth="1"/>
    <col min="6" max="6" width="16.7109375" style="24" customWidth="1"/>
    <col min="7" max="7" width="1.28515625" style="24" customWidth="1"/>
    <col min="8" max="8" width="16.7109375" style="24" customWidth="1"/>
    <col min="9" max="9" width="1.28515625" style="24" customWidth="1"/>
    <col min="10" max="10" width="16.7109375" style="24" customWidth="1"/>
    <col min="11" max="255" width="8.140625" style="24" customWidth="1"/>
    <col min="256" max="256" width="21" style="24"/>
    <col min="257" max="257" width="21" style="24" customWidth="1"/>
    <col min="258" max="258" width="13.28515625" style="24" customWidth="1"/>
    <col min="259" max="259" width="2.42578125" style="24" customWidth="1"/>
    <col min="260" max="260" width="14.42578125" style="24" customWidth="1"/>
    <col min="261" max="261" width="1.28515625" style="24" customWidth="1"/>
    <col min="262" max="262" width="14.42578125" style="24" customWidth="1"/>
    <col min="263" max="263" width="1.28515625" style="24" customWidth="1"/>
    <col min="264" max="264" width="14.42578125" style="24" customWidth="1"/>
    <col min="265" max="265" width="1.28515625" style="24" customWidth="1"/>
    <col min="266" max="266" width="16.5703125" style="24" customWidth="1"/>
    <col min="267" max="511" width="8.140625" style="24" customWidth="1"/>
    <col min="512" max="512" width="21" style="24"/>
    <col min="513" max="513" width="21" style="24" customWidth="1"/>
    <col min="514" max="514" width="13.28515625" style="24" customWidth="1"/>
    <col min="515" max="515" width="2.42578125" style="24" customWidth="1"/>
    <col min="516" max="516" width="14.42578125" style="24" customWidth="1"/>
    <col min="517" max="517" width="1.28515625" style="24" customWidth="1"/>
    <col min="518" max="518" width="14.42578125" style="24" customWidth="1"/>
    <col min="519" max="519" width="1.28515625" style="24" customWidth="1"/>
    <col min="520" max="520" width="14.42578125" style="24" customWidth="1"/>
    <col min="521" max="521" width="1.28515625" style="24" customWidth="1"/>
    <col min="522" max="522" width="16.5703125" style="24" customWidth="1"/>
    <col min="523" max="767" width="8.140625" style="24" customWidth="1"/>
    <col min="768" max="768" width="21" style="24"/>
    <col min="769" max="769" width="21" style="24" customWidth="1"/>
    <col min="770" max="770" width="13.28515625" style="24" customWidth="1"/>
    <col min="771" max="771" width="2.42578125" style="24" customWidth="1"/>
    <col min="772" max="772" width="14.42578125" style="24" customWidth="1"/>
    <col min="773" max="773" width="1.28515625" style="24" customWidth="1"/>
    <col min="774" max="774" width="14.42578125" style="24" customWidth="1"/>
    <col min="775" max="775" width="1.28515625" style="24" customWidth="1"/>
    <col min="776" max="776" width="14.42578125" style="24" customWidth="1"/>
    <col min="777" max="777" width="1.28515625" style="24" customWidth="1"/>
    <col min="778" max="778" width="16.5703125" style="24" customWidth="1"/>
    <col min="779" max="1023" width="8.140625" style="24" customWidth="1"/>
    <col min="1024" max="1024" width="21" style="24"/>
    <col min="1025" max="1025" width="21" style="24" customWidth="1"/>
    <col min="1026" max="1026" width="13.28515625" style="24" customWidth="1"/>
    <col min="1027" max="1027" width="2.42578125" style="24" customWidth="1"/>
    <col min="1028" max="1028" width="14.42578125" style="24" customWidth="1"/>
    <col min="1029" max="1029" width="1.28515625" style="24" customWidth="1"/>
    <col min="1030" max="1030" width="14.42578125" style="24" customWidth="1"/>
    <col min="1031" max="1031" width="1.28515625" style="24" customWidth="1"/>
    <col min="1032" max="1032" width="14.42578125" style="24" customWidth="1"/>
    <col min="1033" max="1033" width="1.28515625" style="24" customWidth="1"/>
    <col min="1034" max="1034" width="16.5703125" style="24" customWidth="1"/>
    <col min="1035" max="1279" width="8.140625" style="24" customWidth="1"/>
    <col min="1280" max="1280" width="21" style="24"/>
    <col min="1281" max="1281" width="21" style="24" customWidth="1"/>
    <col min="1282" max="1282" width="13.28515625" style="24" customWidth="1"/>
    <col min="1283" max="1283" width="2.42578125" style="24" customWidth="1"/>
    <col min="1284" max="1284" width="14.42578125" style="24" customWidth="1"/>
    <col min="1285" max="1285" width="1.28515625" style="24" customWidth="1"/>
    <col min="1286" max="1286" width="14.42578125" style="24" customWidth="1"/>
    <col min="1287" max="1287" width="1.28515625" style="24" customWidth="1"/>
    <col min="1288" max="1288" width="14.42578125" style="24" customWidth="1"/>
    <col min="1289" max="1289" width="1.28515625" style="24" customWidth="1"/>
    <col min="1290" max="1290" width="16.5703125" style="24" customWidth="1"/>
    <col min="1291" max="1535" width="8.140625" style="24" customWidth="1"/>
    <col min="1536" max="1536" width="21" style="24"/>
    <col min="1537" max="1537" width="21" style="24" customWidth="1"/>
    <col min="1538" max="1538" width="13.28515625" style="24" customWidth="1"/>
    <col min="1539" max="1539" width="2.42578125" style="24" customWidth="1"/>
    <col min="1540" max="1540" width="14.42578125" style="24" customWidth="1"/>
    <col min="1541" max="1541" width="1.28515625" style="24" customWidth="1"/>
    <col min="1542" max="1542" width="14.42578125" style="24" customWidth="1"/>
    <col min="1543" max="1543" width="1.28515625" style="24" customWidth="1"/>
    <col min="1544" max="1544" width="14.42578125" style="24" customWidth="1"/>
    <col min="1545" max="1545" width="1.28515625" style="24" customWidth="1"/>
    <col min="1546" max="1546" width="16.5703125" style="24" customWidth="1"/>
    <col min="1547" max="1791" width="8.140625" style="24" customWidth="1"/>
    <col min="1792" max="1792" width="21" style="24"/>
    <col min="1793" max="1793" width="21" style="24" customWidth="1"/>
    <col min="1794" max="1794" width="13.28515625" style="24" customWidth="1"/>
    <col min="1795" max="1795" width="2.42578125" style="24" customWidth="1"/>
    <col min="1796" max="1796" width="14.42578125" style="24" customWidth="1"/>
    <col min="1797" max="1797" width="1.28515625" style="24" customWidth="1"/>
    <col min="1798" max="1798" width="14.42578125" style="24" customWidth="1"/>
    <col min="1799" max="1799" width="1.28515625" style="24" customWidth="1"/>
    <col min="1800" max="1800" width="14.42578125" style="24" customWidth="1"/>
    <col min="1801" max="1801" width="1.28515625" style="24" customWidth="1"/>
    <col min="1802" max="1802" width="16.5703125" style="24" customWidth="1"/>
    <col min="1803" max="2047" width="8.140625" style="24" customWidth="1"/>
    <col min="2048" max="2048" width="21" style="24"/>
    <col min="2049" max="2049" width="21" style="24" customWidth="1"/>
    <col min="2050" max="2050" width="13.28515625" style="24" customWidth="1"/>
    <col min="2051" max="2051" width="2.42578125" style="24" customWidth="1"/>
    <col min="2052" max="2052" width="14.42578125" style="24" customWidth="1"/>
    <col min="2053" max="2053" width="1.28515625" style="24" customWidth="1"/>
    <col min="2054" max="2054" width="14.42578125" style="24" customWidth="1"/>
    <col min="2055" max="2055" width="1.28515625" style="24" customWidth="1"/>
    <col min="2056" max="2056" width="14.42578125" style="24" customWidth="1"/>
    <col min="2057" max="2057" width="1.28515625" style="24" customWidth="1"/>
    <col min="2058" max="2058" width="16.5703125" style="24" customWidth="1"/>
    <col min="2059" max="2303" width="8.140625" style="24" customWidth="1"/>
    <col min="2304" max="2304" width="21" style="24"/>
    <col min="2305" max="2305" width="21" style="24" customWidth="1"/>
    <col min="2306" max="2306" width="13.28515625" style="24" customWidth="1"/>
    <col min="2307" max="2307" width="2.42578125" style="24" customWidth="1"/>
    <col min="2308" max="2308" width="14.42578125" style="24" customWidth="1"/>
    <col min="2309" max="2309" width="1.28515625" style="24" customWidth="1"/>
    <col min="2310" max="2310" width="14.42578125" style="24" customWidth="1"/>
    <col min="2311" max="2311" width="1.28515625" style="24" customWidth="1"/>
    <col min="2312" max="2312" width="14.42578125" style="24" customWidth="1"/>
    <col min="2313" max="2313" width="1.28515625" style="24" customWidth="1"/>
    <col min="2314" max="2314" width="16.5703125" style="24" customWidth="1"/>
    <col min="2315" max="2559" width="8.140625" style="24" customWidth="1"/>
    <col min="2560" max="2560" width="21" style="24"/>
    <col min="2561" max="2561" width="21" style="24" customWidth="1"/>
    <col min="2562" max="2562" width="13.28515625" style="24" customWidth="1"/>
    <col min="2563" max="2563" width="2.42578125" style="24" customWidth="1"/>
    <col min="2564" max="2564" width="14.42578125" style="24" customWidth="1"/>
    <col min="2565" max="2565" width="1.28515625" style="24" customWidth="1"/>
    <col min="2566" max="2566" width="14.42578125" style="24" customWidth="1"/>
    <col min="2567" max="2567" width="1.28515625" style="24" customWidth="1"/>
    <col min="2568" max="2568" width="14.42578125" style="24" customWidth="1"/>
    <col min="2569" max="2569" width="1.28515625" style="24" customWidth="1"/>
    <col min="2570" max="2570" width="16.5703125" style="24" customWidth="1"/>
    <col min="2571" max="2815" width="8.140625" style="24" customWidth="1"/>
    <col min="2816" max="2816" width="21" style="24"/>
    <col min="2817" max="2817" width="21" style="24" customWidth="1"/>
    <col min="2818" max="2818" width="13.28515625" style="24" customWidth="1"/>
    <col min="2819" max="2819" width="2.42578125" style="24" customWidth="1"/>
    <col min="2820" max="2820" width="14.42578125" style="24" customWidth="1"/>
    <col min="2821" max="2821" width="1.28515625" style="24" customWidth="1"/>
    <col min="2822" max="2822" width="14.42578125" style="24" customWidth="1"/>
    <col min="2823" max="2823" width="1.28515625" style="24" customWidth="1"/>
    <col min="2824" max="2824" width="14.42578125" style="24" customWidth="1"/>
    <col min="2825" max="2825" width="1.28515625" style="24" customWidth="1"/>
    <col min="2826" max="2826" width="16.5703125" style="24" customWidth="1"/>
    <col min="2827" max="3071" width="8.140625" style="24" customWidth="1"/>
    <col min="3072" max="3072" width="21" style="24"/>
    <col min="3073" max="3073" width="21" style="24" customWidth="1"/>
    <col min="3074" max="3074" width="13.28515625" style="24" customWidth="1"/>
    <col min="3075" max="3075" width="2.42578125" style="24" customWidth="1"/>
    <col min="3076" max="3076" width="14.42578125" style="24" customWidth="1"/>
    <col min="3077" max="3077" width="1.28515625" style="24" customWidth="1"/>
    <col min="3078" max="3078" width="14.42578125" style="24" customWidth="1"/>
    <col min="3079" max="3079" width="1.28515625" style="24" customWidth="1"/>
    <col min="3080" max="3080" width="14.42578125" style="24" customWidth="1"/>
    <col min="3081" max="3081" width="1.28515625" style="24" customWidth="1"/>
    <col min="3082" max="3082" width="16.5703125" style="24" customWidth="1"/>
    <col min="3083" max="3327" width="8.140625" style="24" customWidth="1"/>
    <col min="3328" max="3328" width="21" style="24"/>
    <col min="3329" max="3329" width="21" style="24" customWidth="1"/>
    <col min="3330" max="3330" width="13.28515625" style="24" customWidth="1"/>
    <col min="3331" max="3331" width="2.42578125" style="24" customWidth="1"/>
    <col min="3332" max="3332" width="14.42578125" style="24" customWidth="1"/>
    <col min="3333" max="3333" width="1.28515625" style="24" customWidth="1"/>
    <col min="3334" max="3334" width="14.42578125" style="24" customWidth="1"/>
    <col min="3335" max="3335" width="1.28515625" style="24" customWidth="1"/>
    <col min="3336" max="3336" width="14.42578125" style="24" customWidth="1"/>
    <col min="3337" max="3337" width="1.28515625" style="24" customWidth="1"/>
    <col min="3338" max="3338" width="16.5703125" style="24" customWidth="1"/>
    <col min="3339" max="3583" width="8.140625" style="24" customWidth="1"/>
    <col min="3584" max="3584" width="21" style="24"/>
    <col min="3585" max="3585" width="21" style="24" customWidth="1"/>
    <col min="3586" max="3586" width="13.28515625" style="24" customWidth="1"/>
    <col min="3587" max="3587" width="2.42578125" style="24" customWidth="1"/>
    <col min="3588" max="3588" width="14.42578125" style="24" customWidth="1"/>
    <col min="3589" max="3589" width="1.28515625" style="24" customWidth="1"/>
    <col min="3590" max="3590" width="14.42578125" style="24" customWidth="1"/>
    <col min="3591" max="3591" width="1.28515625" style="24" customWidth="1"/>
    <col min="3592" max="3592" width="14.42578125" style="24" customWidth="1"/>
    <col min="3593" max="3593" width="1.28515625" style="24" customWidth="1"/>
    <col min="3594" max="3594" width="16.5703125" style="24" customWidth="1"/>
    <col min="3595" max="3839" width="8.140625" style="24" customWidth="1"/>
    <col min="3840" max="3840" width="21" style="24"/>
    <col min="3841" max="3841" width="21" style="24" customWidth="1"/>
    <col min="3842" max="3842" width="13.28515625" style="24" customWidth="1"/>
    <col min="3843" max="3843" width="2.42578125" style="24" customWidth="1"/>
    <col min="3844" max="3844" width="14.42578125" style="24" customWidth="1"/>
    <col min="3845" max="3845" width="1.28515625" style="24" customWidth="1"/>
    <col min="3846" max="3846" width="14.42578125" style="24" customWidth="1"/>
    <col min="3847" max="3847" width="1.28515625" style="24" customWidth="1"/>
    <col min="3848" max="3848" width="14.42578125" style="24" customWidth="1"/>
    <col min="3849" max="3849" width="1.28515625" style="24" customWidth="1"/>
    <col min="3850" max="3850" width="16.5703125" style="24" customWidth="1"/>
    <col min="3851" max="4095" width="8.140625" style="24" customWidth="1"/>
    <col min="4096" max="4096" width="21" style="24"/>
    <col min="4097" max="4097" width="21" style="24" customWidth="1"/>
    <col min="4098" max="4098" width="13.28515625" style="24" customWidth="1"/>
    <col min="4099" max="4099" width="2.42578125" style="24" customWidth="1"/>
    <col min="4100" max="4100" width="14.42578125" style="24" customWidth="1"/>
    <col min="4101" max="4101" width="1.28515625" style="24" customWidth="1"/>
    <col min="4102" max="4102" width="14.42578125" style="24" customWidth="1"/>
    <col min="4103" max="4103" width="1.28515625" style="24" customWidth="1"/>
    <col min="4104" max="4104" width="14.42578125" style="24" customWidth="1"/>
    <col min="4105" max="4105" width="1.28515625" style="24" customWidth="1"/>
    <col min="4106" max="4106" width="16.5703125" style="24" customWidth="1"/>
    <col min="4107" max="4351" width="8.140625" style="24" customWidth="1"/>
    <col min="4352" max="4352" width="21" style="24"/>
    <col min="4353" max="4353" width="21" style="24" customWidth="1"/>
    <col min="4354" max="4354" width="13.28515625" style="24" customWidth="1"/>
    <col min="4355" max="4355" width="2.42578125" style="24" customWidth="1"/>
    <col min="4356" max="4356" width="14.42578125" style="24" customWidth="1"/>
    <col min="4357" max="4357" width="1.28515625" style="24" customWidth="1"/>
    <col min="4358" max="4358" width="14.42578125" style="24" customWidth="1"/>
    <col min="4359" max="4359" width="1.28515625" style="24" customWidth="1"/>
    <col min="4360" max="4360" width="14.42578125" style="24" customWidth="1"/>
    <col min="4361" max="4361" width="1.28515625" style="24" customWidth="1"/>
    <col min="4362" max="4362" width="16.5703125" style="24" customWidth="1"/>
    <col min="4363" max="4607" width="8.140625" style="24" customWidth="1"/>
    <col min="4608" max="4608" width="21" style="24"/>
    <col min="4609" max="4609" width="21" style="24" customWidth="1"/>
    <col min="4610" max="4610" width="13.28515625" style="24" customWidth="1"/>
    <col min="4611" max="4611" width="2.42578125" style="24" customWidth="1"/>
    <col min="4612" max="4612" width="14.42578125" style="24" customWidth="1"/>
    <col min="4613" max="4613" width="1.28515625" style="24" customWidth="1"/>
    <col min="4614" max="4614" width="14.42578125" style="24" customWidth="1"/>
    <col min="4615" max="4615" width="1.28515625" style="24" customWidth="1"/>
    <col min="4616" max="4616" width="14.42578125" style="24" customWidth="1"/>
    <col min="4617" max="4617" width="1.28515625" style="24" customWidth="1"/>
    <col min="4618" max="4618" width="16.5703125" style="24" customWidth="1"/>
    <col min="4619" max="4863" width="8.140625" style="24" customWidth="1"/>
    <col min="4864" max="4864" width="21" style="24"/>
    <col min="4865" max="4865" width="21" style="24" customWidth="1"/>
    <col min="4866" max="4866" width="13.28515625" style="24" customWidth="1"/>
    <col min="4867" max="4867" width="2.42578125" style="24" customWidth="1"/>
    <col min="4868" max="4868" width="14.42578125" style="24" customWidth="1"/>
    <col min="4869" max="4869" width="1.28515625" style="24" customWidth="1"/>
    <col min="4870" max="4870" width="14.42578125" style="24" customWidth="1"/>
    <col min="4871" max="4871" width="1.28515625" style="24" customWidth="1"/>
    <col min="4872" max="4872" width="14.42578125" style="24" customWidth="1"/>
    <col min="4873" max="4873" width="1.28515625" style="24" customWidth="1"/>
    <col min="4874" max="4874" width="16.5703125" style="24" customWidth="1"/>
    <col min="4875" max="5119" width="8.140625" style="24" customWidth="1"/>
    <col min="5120" max="5120" width="21" style="24"/>
    <col min="5121" max="5121" width="21" style="24" customWidth="1"/>
    <col min="5122" max="5122" width="13.28515625" style="24" customWidth="1"/>
    <col min="5123" max="5123" width="2.42578125" style="24" customWidth="1"/>
    <col min="5124" max="5124" width="14.42578125" style="24" customWidth="1"/>
    <col min="5125" max="5125" width="1.28515625" style="24" customWidth="1"/>
    <col min="5126" max="5126" width="14.42578125" style="24" customWidth="1"/>
    <col min="5127" max="5127" width="1.28515625" style="24" customWidth="1"/>
    <col min="5128" max="5128" width="14.42578125" style="24" customWidth="1"/>
    <col min="5129" max="5129" width="1.28515625" style="24" customWidth="1"/>
    <col min="5130" max="5130" width="16.5703125" style="24" customWidth="1"/>
    <col min="5131" max="5375" width="8.140625" style="24" customWidth="1"/>
    <col min="5376" max="5376" width="21" style="24"/>
    <col min="5377" max="5377" width="21" style="24" customWidth="1"/>
    <col min="5378" max="5378" width="13.28515625" style="24" customWidth="1"/>
    <col min="5379" max="5379" width="2.42578125" style="24" customWidth="1"/>
    <col min="5380" max="5380" width="14.42578125" style="24" customWidth="1"/>
    <col min="5381" max="5381" width="1.28515625" style="24" customWidth="1"/>
    <col min="5382" max="5382" width="14.42578125" style="24" customWidth="1"/>
    <col min="5383" max="5383" width="1.28515625" style="24" customWidth="1"/>
    <col min="5384" max="5384" width="14.42578125" style="24" customWidth="1"/>
    <col min="5385" max="5385" width="1.28515625" style="24" customWidth="1"/>
    <col min="5386" max="5386" width="16.5703125" style="24" customWidth="1"/>
    <col min="5387" max="5631" width="8.140625" style="24" customWidth="1"/>
    <col min="5632" max="5632" width="21" style="24"/>
    <col min="5633" max="5633" width="21" style="24" customWidth="1"/>
    <col min="5634" max="5634" width="13.28515625" style="24" customWidth="1"/>
    <col min="5635" max="5635" width="2.42578125" style="24" customWidth="1"/>
    <col min="5636" max="5636" width="14.42578125" style="24" customWidth="1"/>
    <col min="5637" max="5637" width="1.28515625" style="24" customWidth="1"/>
    <col min="5638" max="5638" width="14.42578125" style="24" customWidth="1"/>
    <col min="5639" max="5639" width="1.28515625" style="24" customWidth="1"/>
    <col min="5640" max="5640" width="14.42578125" style="24" customWidth="1"/>
    <col min="5641" max="5641" width="1.28515625" style="24" customWidth="1"/>
    <col min="5642" max="5642" width="16.5703125" style="24" customWidth="1"/>
    <col min="5643" max="5887" width="8.140625" style="24" customWidth="1"/>
    <col min="5888" max="5888" width="21" style="24"/>
    <col min="5889" max="5889" width="21" style="24" customWidth="1"/>
    <col min="5890" max="5890" width="13.28515625" style="24" customWidth="1"/>
    <col min="5891" max="5891" width="2.42578125" style="24" customWidth="1"/>
    <col min="5892" max="5892" width="14.42578125" style="24" customWidth="1"/>
    <col min="5893" max="5893" width="1.28515625" style="24" customWidth="1"/>
    <col min="5894" max="5894" width="14.42578125" style="24" customWidth="1"/>
    <col min="5895" max="5895" width="1.28515625" style="24" customWidth="1"/>
    <col min="5896" max="5896" width="14.42578125" style="24" customWidth="1"/>
    <col min="5897" max="5897" width="1.28515625" style="24" customWidth="1"/>
    <col min="5898" max="5898" width="16.5703125" style="24" customWidth="1"/>
    <col min="5899" max="6143" width="8.140625" style="24" customWidth="1"/>
    <col min="6144" max="6144" width="21" style="24"/>
    <col min="6145" max="6145" width="21" style="24" customWidth="1"/>
    <col min="6146" max="6146" width="13.28515625" style="24" customWidth="1"/>
    <col min="6147" max="6147" width="2.42578125" style="24" customWidth="1"/>
    <col min="6148" max="6148" width="14.42578125" style="24" customWidth="1"/>
    <col min="6149" max="6149" width="1.28515625" style="24" customWidth="1"/>
    <col min="6150" max="6150" width="14.42578125" style="24" customWidth="1"/>
    <col min="6151" max="6151" width="1.28515625" style="24" customWidth="1"/>
    <col min="6152" max="6152" width="14.42578125" style="24" customWidth="1"/>
    <col min="6153" max="6153" width="1.28515625" style="24" customWidth="1"/>
    <col min="6154" max="6154" width="16.5703125" style="24" customWidth="1"/>
    <col min="6155" max="6399" width="8.140625" style="24" customWidth="1"/>
    <col min="6400" max="6400" width="21" style="24"/>
    <col min="6401" max="6401" width="21" style="24" customWidth="1"/>
    <col min="6402" max="6402" width="13.28515625" style="24" customWidth="1"/>
    <col min="6403" max="6403" width="2.42578125" style="24" customWidth="1"/>
    <col min="6404" max="6404" width="14.42578125" style="24" customWidth="1"/>
    <col min="6405" max="6405" width="1.28515625" style="24" customWidth="1"/>
    <col min="6406" max="6406" width="14.42578125" style="24" customWidth="1"/>
    <col min="6407" max="6407" width="1.28515625" style="24" customWidth="1"/>
    <col min="6408" max="6408" width="14.42578125" style="24" customWidth="1"/>
    <col min="6409" max="6409" width="1.28515625" style="24" customWidth="1"/>
    <col min="6410" max="6410" width="16.5703125" style="24" customWidth="1"/>
    <col min="6411" max="6655" width="8.140625" style="24" customWidth="1"/>
    <col min="6656" max="6656" width="21" style="24"/>
    <col min="6657" max="6657" width="21" style="24" customWidth="1"/>
    <col min="6658" max="6658" width="13.28515625" style="24" customWidth="1"/>
    <col min="6659" max="6659" width="2.42578125" style="24" customWidth="1"/>
    <col min="6660" max="6660" width="14.42578125" style="24" customWidth="1"/>
    <col min="6661" max="6661" width="1.28515625" style="24" customWidth="1"/>
    <col min="6662" max="6662" width="14.42578125" style="24" customWidth="1"/>
    <col min="6663" max="6663" width="1.28515625" style="24" customWidth="1"/>
    <col min="6664" max="6664" width="14.42578125" style="24" customWidth="1"/>
    <col min="6665" max="6665" width="1.28515625" style="24" customWidth="1"/>
    <col min="6666" max="6666" width="16.5703125" style="24" customWidth="1"/>
    <col min="6667" max="6911" width="8.140625" style="24" customWidth="1"/>
    <col min="6912" max="6912" width="21" style="24"/>
    <col min="6913" max="6913" width="21" style="24" customWidth="1"/>
    <col min="6914" max="6914" width="13.28515625" style="24" customWidth="1"/>
    <col min="6915" max="6915" width="2.42578125" style="24" customWidth="1"/>
    <col min="6916" max="6916" width="14.42578125" style="24" customWidth="1"/>
    <col min="6917" max="6917" width="1.28515625" style="24" customWidth="1"/>
    <col min="6918" max="6918" width="14.42578125" style="24" customWidth="1"/>
    <col min="6919" max="6919" width="1.28515625" style="24" customWidth="1"/>
    <col min="6920" max="6920" width="14.42578125" style="24" customWidth="1"/>
    <col min="6921" max="6921" width="1.28515625" style="24" customWidth="1"/>
    <col min="6922" max="6922" width="16.5703125" style="24" customWidth="1"/>
    <col min="6923" max="7167" width="8.140625" style="24" customWidth="1"/>
    <col min="7168" max="7168" width="21" style="24"/>
    <col min="7169" max="7169" width="21" style="24" customWidth="1"/>
    <col min="7170" max="7170" width="13.28515625" style="24" customWidth="1"/>
    <col min="7171" max="7171" width="2.42578125" style="24" customWidth="1"/>
    <col min="7172" max="7172" width="14.42578125" style="24" customWidth="1"/>
    <col min="7173" max="7173" width="1.28515625" style="24" customWidth="1"/>
    <col min="7174" max="7174" width="14.42578125" style="24" customWidth="1"/>
    <col min="7175" max="7175" width="1.28515625" style="24" customWidth="1"/>
    <col min="7176" max="7176" width="14.42578125" style="24" customWidth="1"/>
    <col min="7177" max="7177" width="1.28515625" style="24" customWidth="1"/>
    <col min="7178" max="7178" width="16.5703125" style="24" customWidth="1"/>
    <col min="7179" max="7423" width="8.140625" style="24" customWidth="1"/>
    <col min="7424" max="7424" width="21" style="24"/>
    <col min="7425" max="7425" width="21" style="24" customWidth="1"/>
    <col min="7426" max="7426" width="13.28515625" style="24" customWidth="1"/>
    <col min="7427" max="7427" width="2.42578125" style="24" customWidth="1"/>
    <col min="7428" max="7428" width="14.42578125" style="24" customWidth="1"/>
    <col min="7429" max="7429" width="1.28515625" style="24" customWidth="1"/>
    <col min="7430" max="7430" width="14.42578125" style="24" customWidth="1"/>
    <col min="7431" max="7431" width="1.28515625" style="24" customWidth="1"/>
    <col min="7432" max="7432" width="14.42578125" style="24" customWidth="1"/>
    <col min="7433" max="7433" width="1.28515625" style="24" customWidth="1"/>
    <col min="7434" max="7434" width="16.5703125" style="24" customWidth="1"/>
    <col min="7435" max="7679" width="8.140625" style="24" customWidth="1"/>
    <col min="7680" max="7680" width="21" style="24"/>
    <col min="7681" max="7681" width="21" style="24" customWidth="1"/>
    <col min="7682" max="7682" width="13.28515625" style="24" customWidth="1"/>
    <col min="7683" max="7683" width="2.42578125" style="24" customWidth="1"/>
    <col min="7684" max="7684" width="14.42578125" style="24" customWidth="1"/>
    <col min="7685" max="7685" width="1.28515625" style="24" customWidth="1"/>
    <col min="7686" max="7686" width="14.42578125" style="24" customWidth="1"/>
    <col min="7687" max="7687" width="1.28515625" style="24" customWidth="1"/>
    <col min="7688" max="7688" width="14.42578125" style="24" customWidth="1"/>
    <col min="7689" max="7689" width="1.28515625" style="24" customWidth="1"/>
    <col min="7690" max="7690" width="16.5703125" style="24" customWidth="1"/>
    <col min="7691" max="7935" width="8.140625" style="24" customWidth="1"/>
    <col min="7936" max="7936" width="21" style="24"/>
    <col min="7937" max="7937" width="21" style="24" customWidth="1"/>
    <col min="7938" max="7938" width="13.28515625" style="24" customWidth="1"/>
    <col min="7939" max="7939" width="2.42578125" style="24" customWidth="1"/>
    <col min="7940" max="7940" width="14.42578125" style="24" customWidth="1"/>
    <col min="7941" max="7941" width="1.28515625" style="24" customWidth="1"/>
    <col min="7942" max="7942" width="14.42578125" style="24" customWidth="1"/>
    <col min="7943" max="7943" width="1.28515625" style="24" customWidth="1"/>
    <col min="7944" max="7944" width="14.42578125" style="24" customWidth="1"/>
    <col min="7945" max="7945" width="1.28515625" style="24" customWidth="1"/>
    <col min="7946" max="7946" width="16.5703125" style="24" customWidth="1"/>
    <col min="7947" max="8191" width="8.140625" style="24" customWidth="1"/>
    <col min="8192" max="8192" width="21" style="24"/>
    <col min="8193" max="8193" width="21" style="24" customWidth="1"/>
    <col min="8194" max="8194" width="13.28515625" style="24" customWidth="1"/>
    <col min="8195" max="8195" width="2.42578125" style="24" customWidth="1"/>
    <col min="8196" max="8196" width="14.42578125" style="24" customWidth="1"/>
    <col min="8197" max="8197" width="1.28515625" style="24" customWidth="1"/>
    <col min="8198" max="8198" width="14.42578125" style="24" customWidth="1"/>
    <col min="8199" max="8199" width="1.28515625" style="24" customWidth="1"/>
    <col min="8200" max="8200" width="14.42578125" style="24" customWidth="1"/>
    <col min="8201" max="8201" width="1.28515625" style="24" customWidth="1"/>
    <col min="8202" max="8202" width="16.5703125" style="24" customWidth="1"/>
    <col min="8203" max="8447" width="8.140625" style="24" customWidth="1"/>
    <col min="8448" max="8448" width="21" style="24"/>
    <col min="8449" max="8449" width="21" style="24" customWidth="1"/>
    <col min="8450" max="8450" width="13.28515625" style="24" customWidth="1"/>
    <col min="8451" max="8451" width="2.42578125" style="24" customWidth="1"/>
    <col min="8452" max="8452" width="14.42578125" style="24" customWidth="1"/>
    <col min="8453" max="8453" width="1.28515625" style="24" customWidth="1"/>
    <col min="8454" max="8454" width="14.42578125" style="24" customWidth="1"/>
    <col min="8455" max="8455" width="1.28515625" style="24" customWidth="1"/>
    <col min="8456" max="8456" width="14.42578125" style="24" customWidth="1"/>
    <col min="8457" max="8457" width="1.28515625" style="24" customWidth="1"/>
    <col min="8458" max="8458" width="16.5703125" style="24" customWidth="1"/>
    <col min="8459" max="8703" width="8.140625" style="24" customWidth="1"/>
    <col min="8704" max="8704" width="21" style="24"/>
    <col min="8705" max="8705" width="21" style="24" customWidth="1"/>
    <col min="8706" max="8706" width="13.28515625" style="24" customWidth="1"/>
    <col min="8707" max="8707" width="2.42578125" style="24" customWidth="1"/>
    <col min="8708" max="8708" width="14.42578125" style="24" customWidth="1"/>
    <col min="8709" max="8709" width="1.28515625" style="24" customWidth="1"/>
    <col min="8710" max="8710" width="14.42578125" style="24" customWidth="1"/>
    <col min="8711" max="8711" width="1.28515625" style="24" customWidth="1"/>
    <col min="8712" max="8712" width="14.42578125" style="24" customWidth="1"/>
    <col min="8713" max="8713" width="1.28515625" style="24" customWidth="1"/>
    <col min="8714" max="8714" width="16.5703125" style="24" customWidth="1"/>
    <col min="8715" max="8959" width="8.140625" style="24" customWidth="1"/>
    <col min="8960" max="8960" width="21" style="24"/>
    <col min="8961" max="8961" width="21" style="24" customWidth="1"/>
    <col min="8962" max="8962" width="13.28515625" style="24" customWidth="1"/>
    <col min="8963" max="8963" width="2.42578125" style="24" customWidth="1"/>
    <col min="8964" max="8964" width="14.42578125" style="24" customWidth="1"/>
    <col min="8965" max="8965" width="1.28515625" style="24" customWidth="1"/>
    <col min="8966" max="8966" width="14.42578125" style="24" customWidth="1"/>
    <col min="8967" max="8967" width="1.28515625" style="24" customWidth="1"/>
    <col min="8968" max="8968" width="14.42578125" style="24" customWidth="1"/>
    <col min="8969" max="8969" width="1.28515625" style="24" customWidth="1"/>
    <col min="8970" max="8970" width="16.5703125" style="24" customWidth="1"/>
    <col min="8971" max="9215" width="8.140625" style="24" customWidth="1"/>
    <col min="9216" max="9216" width="21" style="24"/>
    <col min="9217" max="9217" width="21" style="24" customWidth="1"/>
    <col min="9218" max="9218" width="13.28515625" style="24" customWidth="1"/>
    <col min="9219" max="9219" width="2.42578125" style="24" customWidth="1"/>
    <col min="9220" max="9220" width="14.42578125" style="24" customWidth="1"/>
    <col min="9221" max="9221" width="1.28515625" style="24" customWidth="1"/>
    <col min="9222" max="9222" width="14.42578125" style="24" customWidth="1"/>
    <col min="9223" max="9223" width="1.28515625" style="24" customWidth="1"/>
    <col min="9224" max="9224" width="14.42578125" style="24" customWidth="1"/>
    <col min="9225" max="9225" width="1.28515625" style="24" customWidth="1"/>
    <col min="9226" max="9226" width="16.5703125" style="24" customWidth="1"/>
    <col min="9227" max="9471" width="8.140625" style="24" customWidth="1"/>
    <col min="9472" max="9472" width="21" style="24"/>
    <col min="9473" max="9473" width="21" style="24" customWidth="1"/>
    <col min="9474" max="9474" width="13.28515625" style="24" customWidth="1"/>
    <col min="9475" max="9475" width="2.42578125" style="24" customWidth="1"/>
    <col min="9476" max="9476" width="14.42578125" style="24" customWidth="1"/>
    <col min="9477" max="9477" width="1.28515625" style="24" customWidth="1"/>
    <col min="9478" max="9478" width="14.42578125" style="24" customWidth="1"/>
    <col min="9479" max="9479" width="1.28515625" style="24" customWidth="1"/>
    <col min="9480" max="9480" width="14.42578125" style="24" customWidth="1"/>
    <col min="9481" max="9481" width="1.28515625" style="24" customWidth="1"/>
    <col min="9482" max="9482" width="16.5703125" style="24" customWidth="1"/>
    <col min="9483" max="9727" width="8.140625" style="24" customWidth="1"/>
    <col min="9728" max="9728" width="21" style="24"/>
    <col min="9729" max="9729" width="21" style="24" customWidth="1"/>
    <col min="9730" max="9730" width="13.28515625" style="24" customWidth="1"/>
    <col min="9731" max="9731" width="2.42578125" style="24" customWidth="1"/>
    <col min="9732" max="9732" width="14.42578125" style="24" customWidth="1"/>
    <col min="9733" max="9733" width="1.28515625" style="24" customWidth="1"/>
    <col min="9734" max="9734" width="14.42578125" style="24" customWidth="1"/>
    <col min="9735" max="9735" width="1.28515625" style="24" customWidth="1"/>
    <col min="9736" max="9736" width="14.42578125" style="24" customWidth="1"/>
    <col min="9737" max="9737" width="1.28515625" style="24" customWidth="1"/>
    <col min="9738" max="9738" width="16.5703125" style="24" customWidth="1"/>
    <col min="9739" max="9983" width="8.140625" style="24" customWidth="1"/>
    <col min="9984" max="9984" width="21" style="24"/>
    <col min="9985" max="9985" width="21" style="24" customWidth="1"/>
    <col min="9986" max="9986" width="13.28515625" style="24" customWidth="1"/>
    <col min="9987" max="9987" width="2.42578125" style="24" customWidth="1"/>
    <col min="9988" max="9988" width="14.42578125" style="24" customWidth="1"/>
    <col min="9989" max="9989" width="1.28515625" style="24" customWidth="1"/>
    <col min="9990" max="9990" width="14.42578125" style="24" customWidth="1"/>
    <col min="9991" max="9991" width="1.28515625" style="24" customWidth="1"/>
    <col min="9992" max="9992" width="14.42578125" style="24" customWidth="1"/>
    <col min="9993" max="9993" width="1.28515625" style="24" customWidth="1"/>
    <col min="9994" max="9994" width="16.5703125" style="24" customWidth="1"/>
    <col min="9995" max="10239" width="8.140625" style="24" customWidth="1"/>
    <col min="10240" max="10240" width="21" style="24"/>
    <col min="10241" max="10241" width="21" style="24" customWidth="1"/>
    <col min="10242" max="10242" width="13.28515625" style="24" customWidth="1"/>
    <col min="10243" max="10243" width="2.42578125" style="24" customWidth="1"/>
    <col min="10244" max="10244" width="14.42578125" style="24" customWidth="1"/>
    <col min="10245" max="10245" width="1.28515625" style="24" customWidth="1"/>
    <col min="10246" max="10246" width="14.42578125" style="24" customWidth="1"/>
    <col min="10247" max="10247" width="1.28515625" style="24" customWidth="1"/>
    <col min="10248" max="10248" width="14.42578125" style="24" customWidth="1"/>
    <col min="10249" max="10249" width="1.28515625" style="24" customWidth="1"/>
    <col min="10250" max="10250" width="16.5703125" style="24" customWidth="1"/>
    <col min="10251" max="10495" width="8.140625" style="24" customWidth="1"/>
    <col min="10496" max="10496" width="21" style="24"/>
    <col min="10497" max="10497" width="21" style="24" customWidth="1"/>
    <col min="10498" max="10498" width="13.28515625" style="24" customWidth="1"/>
    <col min="10499" max="10499" width="2.42578125" style="24" customWidth="1"/>
    <col min="10500" max="10500" width="14.42578125" style="24" customWidth="1"/>
    <col min="10501" max="10501" width="1.28515625" style="24" customWidth="1"/>
    <col min="10502" max="10502" width="14.42578125" style="24" customWidth="1"/>
    <col min="10503" max="10503" width="1.28515625" style="24" customWidth="1"/>
    <col min="10504" max="10504" width="14.42578125" style="24" customWidth="1"/>
    <col min="10505" max="10505" width="1.28515625" style="24" customWidth="1"/>
    <col min="10506" max="10506" width="16.5703125" style="24" customWidth="1"/>
    <col min="10507" max="10751" width="8.140625" style="24" customWidth="1"/>
    <col min="10752" max="10752" width="21" style="24"/>
    <col min="10753" max="10753" width="21" style="24" customWidth="1"/>
    <col min="10754" max="10754" width="13.28515625" style="24" customWidth="1"/>
    <col min="10755" max="10755" width="2.42578125" style="24" customWidth="1"/>
    <col min="10756" max="10756" width="14.42578125" style="24" customWidth="1"/>
    <col min="10757" max="10757" width="1.28515625" style="24" customWidth="1"/>
    <col min="10758" max="10758" width="14.42578125" style="24" customWidth="1"/>
    <col min="10759" max="10759" width="1.28515625" style="24" customWidth="1"/>
    <col min="10760" max="10760" width="14.42578125" style="24" customWidth="1"/>
    <col min="10761" max="10761" width="1.28515625" style="24" customWidth="1"/>
    <col min="10762" max="10762" width="16.5703125" style="24" customWidth="1"/>
    <col min="10763" max="11007" width="8.140625" style="24" customWidth="1"/>
    <col min="11008" max="11008" width="21" style="24"/>
    <col min="11009" max="11009" width="21" style="24" customWidth="1"/>
    <col min="11010" max="11010" width="13.28515625" style="24" customWidth="1"/>
    <col min="11011" max="11011" width="2.42578125" style="24" customWidth="1"/>
    <col min="11012" max="11012" width="14.42578125" style="24" customWidth="1"/>
    <col min="11013" max="11013" width="1.28515625" style="24" customWidth="1"/>
    <col min="11014" max="11014" width="14.42578125" style="24" customWidth="1"/>
    <col min="11015" max="11015" width="1.28515625" style="24" customWidth="1"/>
    <col min="11016" max="11016" width="14.42578125" style="24" customWidth="1"/>
    <col min="11017" max="11017" width="1.28515625" style="24" customWidth="1"/>
    <col min="11018" max="11018" width="16.5703125" style="24" customWidth="1"/>
    <col min="11019" max="11263" width="8.140625" style="24" customWidth="1"/>
    <col min="11264" max="11264" width="21" style="24"/>
    <col min="11265" max="11265" width="21" style="24" customWidth="1"/>
    <col min="11266" max="11266" width="13.28515625" style="24" customWidth="1"/>
    <col min="11267" max="11267" width="2.42578125" style="24" customWidth="1"/>
    <col min="11268" max="11268" width="14.42578125" style="24" customWidth="1"/>
    <col min="11269" max="11269" width="1.28515625" style="24" customWidth="1"/>
    <col min="11270" max="11270" width="14.42578125" style="24" customWidth="1"/>
    <col min="11271" max="11271" width="1.28515625" style="24" customWidth="1"/>
    <col min="11272" max="11272" width="14.42578125" style="24" customWidth="1"/>
    <col min="11273" max="11273" width="1.28515625" style="24" customWidth="1"/>
    <col min="11274" max="11274" width="16.5703125" style="24" customWidth="1"/>
    <col min="11275" max="11519" width="8.140625" style="24" customWidth="1"/>
    <col min="11520" max="11520" width="21" style="24"/>
    <col min="11521" max="11521" width="21" style="24" customWidth="1"/>
    <col min="11522" max="11522" width="13.28515625" style="24" customWidth="1"/>
    <col min="11523" max="11523" width="2.42578125" style="24" customWidth="1"/>
    <col min="11524" max="11524" width="14.42578125" style="24" customWidth="1"/>
    <col min="11525" max="11525" width="1.28515625" style="24" customWidth="1"/>
    <col min="11526" max="11526" width="14.42578125" style="24" customWidth="1"/>
    <col min="11527" max="11527" width="1.28515625" style="24" customWidth="1"/>
    <col min="11528" max="11528" width="14.42578125" style="24" customWidth="1"/>
    <col min="11529" max="11529" width="1.28515625" style="24" customWidth="1"/>
    <col min="11530" max="11530" width="16.5703125" style="24" customWidth="1"/>
    <col min="11531" max="11775" width="8.140625" style="24" customWidth="1"/>
    <col min="11776" max="11776" width="21" style="24"/>
    <col min="11777" max="11777" width="21" style="24" customWidth="1"/>
    <col min="11778" max="11778" width="13.28515625" style="24" customWidth="1"/>
    <col min="11779" max="11779" width="2.42578125" style="24" customWidth="1"/>
    <col min="11780" max="11780" width="14.42578125" style="24" customWidth="1"/>
    <col min="11781" max="11781" width="1.28515625" style="24" customWidth="1"/>
    <col min="11782" max="11782" width="14.42578125" style="24" customWidth="1"/>
    <col min="11783" max="11783" width="1.28515625" style="24" customWidth="1"/>
    <col min="11784" max="11784" width="14.42578125" style="24" customWidth="1"/>
    <col min="11785" max="11785" width="1.28515625" style="24" customWidth="1"/>
    <col min="11786" max="11786" width="16.5703125" style="24" customWidth="1"/>
    <col min="11787" max="12031" width="8.140625" style="24" customWidth="1"/>
    <col min="12032" max="12032" width="21" style="24"/>
    <col min="12033" max="12033" width="21" style="24" customWidth="1"/>
    <col min="12034" max="12034" width="13.28515625" style="24" customWidth="1"/>
    <col min="12035" max="12035" width="2.42578125" style="24" customWidth="1"/>
    <col min="12036" max="12036" width="14.42578125" style="24" customWidth="1"/>
    <col min="12037" max="12037" width="1.28515625" style="24" customWidth="1"/>
    <col min="12038" max="12038" width="14.42578125" style="24" customWidth="1"/>
    <col min="12039" max="12039" width="1.28515625" style="24" customWidth="1"/>
    <col min="12040" max="12040" width="14.42578125" style="24" customWidth="1"/>
    <col min="12041" max="12041" width="1.28515625" style="24" customWidth="1"/>
    <col min="12042" max="12042" width="16.5703125" style="24" customWidth="1"/>
    <col min="12043" max="12287" width="8.140625" style="24" customWidth="1"/>
    <col min="12288" max="12288" width="21" style="24"/>
    <col min="12289" max="12289" width="21" style="24" customWidth="1"/>
    <col min="12290" max="12290" width="13.28515625" style="24" customWidth="1"/>
    <col min="12291" max="12291" width="2.42578125" style="24" customWidth="1"/>
    <col min="12292" max="12292" width="14.42578125" style="24" customWidth="1"/>
    <col min="12293" max="12293" width="1.28515625" style="24" customWidth="1"/>
    <col min="12294" max="12294" width="14.42578125" style="24" customWidth="1"/>
    <col min="12295" max="12295" width="1.28515625" style="24" customWidth="1"/>
    <col min="12296" max="12296" width="14.42578125" style="24" customWidth="1"/>
    <col min="12297" max="12297" width="1.28515625" style="24" customWidth="1"/>
    <col min="12298" max="12298" width="16.5703125" style="24" customWidth="1"/>
    <col min="12299" max="12543" width="8.140625" style="24" customWidth="1"/>
    <col min="12544" max="12544" width="21" style="24"/>
    <col min="12545" max="12545" width="21" style="24" customWidth="1"/>
    <col min="12546" max="12546" width="13.28515625" style="24" customWidth="1"/>
    <col min="12547" max="12547" width="2.42578125" style="24" customWidth="1"/>
    <col min="12548" max="12548" width="14.42578125" style="24" customWidth="1"/>
    <col min="12549" max="12549" width="1.28515625" style="24" customWidth="1"/>
    <col min="12550" max="12550" width="14.42578125" style="24" customWidth="1"/>
    <col min="12551" max="12551" width="1.28515625" style="24" customWidth="1"/>
    <col min="12552" max="12552" width="14.42578125" style="24" customWidth="1"/>
    <col min="12553" max="12553" width="1.28515625" style="24" customWidth="1"/>
    <col min="12554" max="12554" width="16.5703125" style="24" customWidth="1"/>
    <col min="12555" max="12799" width="8.140625" style="24" customWidth="1"/>
    <col min="12800" max="12800" width="21" style="24"/>
    <col min="12801" max="12801" width="21" style="24" customWidth="1"/>
    <col min="12802" max="12802" width="13.28515625" style="24" customWidth="1"/>
    <col min="12803" max="12803" width="2.42578125" style="24" customWidth="1"/>
    <col min="12804" max="12804" width="14.42578125" style="24" customWidth="1"/>
    <col min="12805" max="12805" width="1.28515625" style="24" customWidth="1"/>
    <col min="12806" max="12806" width="14.42578125" style="24" customWidth="1"/>
    <col min="12807" max="12807" width="1.28515625" style="24" customWidth="1"/>
    <col min="12808" max="12808" width="14.42578125" style="24" customWidth="1"/>
    <col min="12809" max="12809" width="1.28515625" style="24" customWidth="1"/>
    <col min="12810" max="12810" width="16.5703125" style="24" customWidth="1"/>
    <col min="12811" max="13055" width="8.140625" style="24" customWidth="1"/>
    <col min="13056" max="13056" width="21" style="24"/>
    <col min="13057" max="13057" width="21" style="24" customWidth="1"/>
    <col min="13058" max="13058" width="13.28515625" style="24" customWidth="1"/>
    <col min="13059" max="13059" width="2.42578125" style="24" customWidth="1"/>
    <col min="13060" max="13060" width="14.42578125" style="24" customWidth="1"/>
    <col min="13061" max="13061" width="1.28515625" style="24" customWidth="1"/>
    <col min="13062" max="13062" width="14.42578125" style="24" customWidth="1"/>
    <col min="13063" max="13063" width="1.28515625" style="24" customWidth="1"/>
    <col min="13064" max="13064" width="14.42578125" style="24" customWidth="1"/>
    <col min="13065" max="13065" width="1.28515625" style="24" customWidth="1"/>
    <col min="13066" max="13066" width="16.5703125" style="24" customWidth="1"/>
    <col min="13067" max="13311" width="8.140625" style="24" customWidth="1"/>
    <col min="13312" max="13312" width="21" style="24"/>
    <col min="13313" max="13313" width="21" style="24" customWidth="1"/>
    <col min="13314" max="13314" width="13.28515625" style="24" customWidth="1"/>
    <col min="13315" max="13315" width="2.42578125" style="24" customWidth="1"/>
    <col min="13316" max="13316" width="14.42578125" style="24" customWidth="1"/>
    <col min="13317" max="13317" width="1.28515625" style="24" customWidth="1"/>
    <col min="13318" max="13318" width="14.42578125" style="24" customWidth="1"/>
    <col min="13319" max="13319" width="1.28515625" style="24" customWidth="1"/>
    <col min="13320" max="13320" width="14.42578125" style="24" customWidth="1"/>
    <col min="13321" max="13321" width="1.28515625" style="24" customWidth="1"/>
    <col min="13322" max="13322" width="16.5703125" style="24" customWidth="1"/>
    <col min="13323" max="13567" width="8.140625" style="24" customWidth="1"/>
    <col min="13568" max="13568" width="21" style="24"/>
    <col min="13569" max="13569" width="21" style="24" customWidth="1"/>
    <col min="13570" max="13570" width="13.28515625" style="24" customWidth="1"/>
    <col min="13571" max="13571" width="2.42578125" style="24" customWidth="1"/>
    <col min="13572" max="13572" width="14.42578125" style="24" customWidth="1"/>
    <col min="13573" max="13573" width="1.28515625" style="24" customWidth="1"/>
    <col min="13574" max="13574" width="14.42578125" style="24" customWidth="1"/>
    <col min="13575" max="13575" width="1.28515625" style="24" customWidth="1"/>
    <col min="13576" max="13576" width="14.42578125" style="24" customWidth="1"/>
    <col min="13577" max="13577" width="1.28515625" style="24" customWidth="1"/>
    <col min="13578" max="13578" width="16.5703125" style="24" customWidth="1"/>
    <col min="13579" max="13823" width="8.140625" style="24" customWidth="1"/>
    <col min="13824" max="13824" width="21" style="24"/>
    <col min="13825" max="13825" width="21" style="24" customWidth="1"/>
    <col min="13826" max="13826" width="13.28515625" style="24" customWidth="1"/>
    <col min="13827" max="13827" width="2.42578125" style="24" customWidth="1"/>
    <col min="13828" max="13828" width="14.42578125" style="24" customWidth="1"/>
    <col min="13829" max="13829" width="1.28515625" style="24" customWidth="1"/>
    <col min="13830" max="13830" width="14.42578125" style="24" customWidth="1"/>
    <col min="13831" max="13831" width="1.28515625" style="24" customWidth="1"/>
    <col min="13832" max="13832" width="14.42578125" style="24" customWidth="1"/>
    <col min="13833" max="13833" width="1.28515625" style="24" customWidth="1"/>
    <col min="13834" max="13834" width="16.5703125" style="24" customWidth="1"/>
    <col min="13835" max="14079" width="8.140625" style="24" customWidth="1"/>
    <col min="14080" max="14080" width="21" style="24"/>
    <col min="14081" max="14081" width="21" style="24" customWidth="1"/>
    <col min="14082" max="14082" width="13.28515625" style="24" customWidth="1"/>
    <col min="14083" max="14083" width="2.42578125" style="24" customWidth="1"/>
    <col min="14084" max="14084" width="14.42578125" style="24" customWidth="1"/>
    <col min="14085" max="14085" width="1.28515625" style="24" customWidth="1"/>
    <col min="14086" max="14086" width="14.42578125" style="24" customWidth="1"/>
    <col min="14087" max="14087" width="1.28515625" style="24" customWidth="1"/>
    <col min="14088" max="14088" width="14.42578125" style="24" customWidth="1"/>
    <col min="14089" max="14089" width="1.28515625" style="24" customWidth="1"/>
    <col min="14090" max="14090" width="16.5703125" style="24" customWidth="1"/>
    <col min="14091" max="14335" width="8.140625" style="24" customWidth="1"/>
    <col min="14336" max="14336" width="21" style="24"/>
    <col min="14337" max="14337" width="21" style="24" customWidth="1"/>
    <col min="14338" max="14338" width="13.28515625" style="24" customWidth="1"/>
    <col min="14339" max="14339" width="2.42578125" style="24" customWidth="1"/>
    <col min="14340" max="14340" width="14.42578125" style="24" customWidth="1"/>
    <col min="14341" max="14341" width="1.28515625" style="24" customWidth="1"/>
    <col min="14342" max="14342" width="14.42578125" style="24" customWidth="1"/>
    <col min="14343" max="14343" width="1.28515625" style="24" customWidth="1"/>
    <col min="14344" max="14344" width="14.42578125" style="24" customWidth="1"/>
    <col min="14345" max="14345" width="1.28515625" style="24" customWidth="1"/>
    <col min="14346" max="14346" width="16.5703125" style="24" customWidth="1"/>
    <col min="14347" max="14591" width="8.140625" style="24" customWidth="1"/>
    <col min="14592" max="14592" width="21" style="24"/>
    <col min="14593" max="14593" width="21" style="24" customWidth="1"/>
    <col min="14594" max="14594" width="13.28515625" style="24" customWidth="1"/>
    <col min="14595" max="14595" width="2.42578125" style="24" customWidth="1"/>
    <col min="14596" max="14596" width="14.42578125" style="24" customWidth="1"/>
    <col min="14597" max="14597" width="1.28515625" style="24" customWidth="1"/>
    <col min="14598" max="14598" width="14.42578125" style="24" customWidth="1"/>
    <col min="14599" max="14599" width="1.28515625" style="24" customWidth="1"/>
    <col min="14600" max="14600" width="14.42578125" style="24" customWidth="1"/>
    <col min="14601" max="14601" width="1.28515625" style="24" customWidth="1"/>
    <col min="14602" max="14602" width="16.5703125" style="24" customWidth="1"/>
    <col min="14603" max="14847" width="8.140625" style="24" customWidth="1"/>
    <col min="14848" max="14848" width="21" style="24"/>
    <col min="14849" max="14849" width="21" style="24" customWidth="1"/>
    <col min="14850" max="14850" width="13.28515625" style="24" customWidth="1"/>
    <col min="14851" max="14851" width="2.42578125" style="24" customWidth="1"/>
    <col min="14852" max="14852" width="14.42578125" style="24" customWidth="1"/>
    <col min="14853" max="14853" width="1.28515625" style="24" customWidth="1"/>
    <col min="14854" max="14854" width="14.42578125" style="24" customWidth="1"/>
    <col min="14855" max="14855" width="1.28515625" style="24" customWidth="1"/>
    <col min="14856" max="14856" width="14.42578125" style="24" customWidth="1"/>
    <col min="14857" max="14857" width="1.28515625" style="24" customWidth="1"/>
    <col min="14858" max="14858" width="16.5703125" style="24" customWidth="1"/>
    <col min="14859" max="15103" width="8.140625" style="24" customWidth="1"/>
    <col min="15104" max="15104" width="21" style="24"/>
    <col min="15105" max="15105" width="21" style="24" customWidth="1"/>
    <col min="15106" max="15106" width="13.28515625" style="24" customWidth="1"/>
    <col min="15107" max="15107" width="2.42578125" style="24" customWidth="1"/>
    <col min="15108" max="15108" width="14.42578125" style="24" customWidth="1"/>
    <col min="15109" max="15109" width="1.28515625" style="24" customWidth="1"/>
    <col min="15110" max="15110" width="14.42578125" style="24" customWidth="1"/>
    <col min="15111" max="15111" width="1.28515625" style="24" customWidth="1"/>
    <col min="15112" max="15112" width="14.42578125" style="24" customWidth="1"/>
    <col min="15113" max="15113" width="1.28515625" style="24" customWidth="1"/>
    <col min="15114" max="15114" width="16.5703125" style="24" customWidth="1"/>
    <col min="15115" max="15359" width="8.140625" style="24" customWidth="1"/>
    <col min="15360" max="15360" width="21" style="24"/>
    <col min="15361" max="15361" width="21" style="24" customWidth="1"/>
    <col min="15362" max="15362" width="13.28515625" style="24" customWidth="1"/>
    <col min="15363" max="15363" width="2.42578125" style="24" customWidth="1"/>
    <col min="15364" max="15364" width="14.42578125" style="24" customWidth="1"/>
    <col min="15365" max="15365" width="1.28515625" style="24" customWidth="1"/>
    <col min="15366" max="15366" width="14.42578125" style="24" customWidth="1"/>
    <col min="15367" max="15367" width="1.28515625" style="24" customWidth="1"/>
    <col min="15368" max="15368" width="14.42578125" style="24" customWidth="1"/>
    <col min="15369" max="15369" width="1.28515625" style="24" customWidth="1"/>
    <col min="15370" max="15370" width="16.5703125" style="24" customWidth="1"/>
    <col min="15371" max="15615" width="8.140625" style="24" customWidth="1"/>
    <col min="15616" max="15616" width="21" style="24"/>
    <col min="15617" max="15617" width="21" style="24" customWidth="1"/>
    <col min="15618" max="15618" width="13.28515625" style="24" customWidth="1"/>
    <col min="15619" max="15619" width="2.42578125" style="24" customWidth="1"/>
    <col min="15620" max="15620" width="14.42578125" style="24" customWidth="1"/>
    <col min="15621" max="15621" width="1.28515625" style="24" customWidth="1"/>
    <col min="15622" max="15622" width="14.42578125" style="24" customWidth="1"/>
    <col min="15623" max="15623" width="1.28515625" style="24" customWidth="1"/>
    <col min="15624" max="15624" width="14.42578125" style="24" customWidth="1"/>
    <col min="15625" max="15625" width="1.28515625" style="24" customWidth="1"/>
    <col min="15626" max="15626" width="16.5703125" style="24" customWidth="1"/>
    <col min="15627" max="15871" width="8.140625" style="24" customWidth="1"/>
    <col min="15872" max="15872" width="21" style="24"/>
    <col min="15873" max="15873" width="21" style="24" customWidth="1"/>
    <col min="15874" max="15874" width="13.28515625" style="24" customWidth="1"/>
    <col min="15875" max="15875" width="2.42578125" style="24" customWidth="1"/>
    <col min="15876" max="15876" width="14.42578125" style="24" customWidth="1"/>
    <col min="15877" max="15877" width="1.28515625" style="24" customWidth="1"/>
    <col min="15878" max="15878" width="14.42578125" style="24" customWidth="1"/>
    <col min="15879" max="15879" width="1.28515625" style="24" customWidth="1"/>
    <col min="15880" max="15880" width="14.42578125" style="24" customWidth="1"/>
    <col min="15881" max="15881" width="1.28515625" style="24" customWidth="1"/>
    <col min="15882" max="15882" width="16.5703125" style="24" customWidth="1"/>
    <col min="15883" max="16127" width="8.140625" style="24" customWidth="1"/>
    <col min="16128" max="16128" width="21" style="24"/>
    <col min="16129" max="16129" width="21" style="24" customWidth="1"/>
    <col min="16130" max="16130" width="13.28515625" style="24" customWidth="1"/>
    <col min="16131" max="16131" width="2.42578125" style="24" customWidth="1"/>
    <col min="16132" max="16132" width="14.42578125" style="24" customWidth="1"/>
    <col min="16133" max="16133" width="1.28515625" style="24" customWidth="1"/>
    <col min="16134" max="16134" width="14.42578125" style="24" customWidth="1"/>
    <col min="16135" max="16135" width="1.28515625" style="24" customWidth="1"/>
    <col min="16136" max="16136" width="14.42578125" style="24" customWidth="1"/>
    <col min="16137" max="16137" width="1.28515625" style="24" customWidth="1"/>
    <col min="16138" max="16138" width="16.5703125" style="24" customWidth="1"/>
    <col min="16139" max="16383" width="8.140625" style="24" customWidth="1"/>
    <col min="16384" max="16384" width="21" style="24"/>
  </cols>
  <sheetData>
    <row r="1" spans="1:10" ht="24" customHeight="1" x14ac:dyDescent="0.5">
      <c r="A1" s="3" t="s">
        <v>79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24" customHeight="1" x14ac:dyDescent="0.5">
      <c r="A2" s="30" t="s">
        <v>65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24" customHeight="1" x14ac:dyDescent="0.5">
      <c r="A3" s="166" t="s">
        <v>148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24" customHeight="1" x14ac:dyDescent="0.5">
      <c r="B4" s="63"/>
      <c r="C4" s="63"/>
      <c r="D4" s="63"/>
      <c r="E4" s="63"/>
      <c r="F4" s="63"/>
      <c r="G4" s="63"/>
      <c r="H4" s="63"/>
      <c r="I4" s="63"/>
      <c r="J4" s="64" t="s">
        <v>72</v>
      </c>
    </row>
    <row r="5" spans="1:10" ht="24" customHeight="1" x14ac:dyDescent="0.5">
      <c r="B5" s="63"/>
      <c r="C5" s="63"/>
      <c r="D5" s="167" t="s">
        <v>2</v>
      </c>
      <c r="E5" s="167"/>
      <c r="F5" s="167"/>
      <c r="G5" s="167"/>
      <c r="H5" s="167"/>
      <c r="I5" s="167"/>
      <c r="J5" s="167"/>
    </row>
    <row r="6" spans="1:10" s="65" customFormat="1" ht="24" customHeight="1" x14ac:dyDescent="0.5">
      <c r="D6" s="14" t="s">
        <v>116</v>
      </c>
      <c r="E6" s="16"/>
      <c r="F6" s="168" t="s">
        <v>119</v>
      </c>
      <c r="G6" s="168"/>
      <c r="H6" s="168"/>
      <c r="J6" s="66" t="s">
        <v>56</v>
      </c>
    </row>
    <row r="7" spans="1:10" ht="24" customHeight="1" x14ac:dyDescent="0.5">
      <c r="A7" s="65"/>
      <c r="B7" s="65"/>
      <c r="C7" s="65"/>
      <c r="D7" s="15" t="s">
        <v>117</v>
      </c>
      <c r="E7" s="16"/>
      <c r="F7" s="67" t="s">
        <v>59</v>
      </c>
      <c r="G7" s="68"/>
      <c r="H7" s="69" t="s">
        <v>60</v>
      </c>
      <c r="I7" s="68"/>
      <c r="J7" s="70" t="s">
        <v>26</v>
      </c>
    </row>
    <row r="8" spans="1:10" ht="24" customHeight="1" x14ac:dyDescent="0.5">
      <c r="A8" s="17" t="s">
        <v>137</v>
      </c>
      <c r="D8" s="71">
        <v>352887880</v>
      </c>
      <c r="E8" s="71"/>
      <c r="F8" s="71">
        <v>35288788</v>
      </c>
      <c r="G8" s="71"/>
      <c r="H8" s="71">
        <v>1506957326</v>
      </c>
      <c r="I8" s="71"/>
      <c r="J8" s="71">
        <f t="shared" ref="J8:J10" si="0">SUM(C8:H8)</f>
        <v>1895133994</v>
      </c>
    </row>
    <row r="9" spans="1:10" ht="24" customHeight="1" x14ac:dyDescent="0.5">
      <c r="A9" s="72" t="s">
        <v>73</v>
      </c>
      <c r="D9" s="71">
        <v>0</v>
      </c>
      <c r="E9" s="71"/>
      <c r="F9" s="71">
        <v>0</v>
      </c>
      <c r="G9" s="71"/>
      <c r="H9" s="71">
        <v>208733782</v>
      </c>
      <c r="I9" s="71"/>
      <c r="J9" s="71">
        <f t="shared" si="0"/>
        <v>208733782</v>
      </c>
    </row>
    <row r="10" spans="1:10" ht="24" customHeight="1" x14ac:dyDescent="0.5">
      <c r="A10" s="72" t="s">
        <v>118</v>
      </c>
      <c r="D10" s="71">
        <v>0</v>
      </c>
      <c r="E10" s="71"/>
      <c r="F10" s="71">
        <v>0</v>
      </c>
      <c r="G10" s="71"/>
      <c r="H10" s="71">
        <v>0</v>
      </c>
      <c r="I10" s="71"/>
      <c r="J10" s="71">
        <f t="shared" si="0"/>
        <v>0</v>
      </c>
    </row>
    <row r="11" spans="1:10" ht="24" customHeight="1" x14ac:dyDescent="0.5">
      <c r="A11" s="72" t="s">
        <v>67</v>
      </c>
      <c r="D11" s="73">
        <f>SUM(D9:D10)</f>
        <v>0</v>
      </c>
      <c r="E11" s="74"/>
      <c r="F11" s="73">
        <f>SUM(F9:F10)</f>
        <v>0</v>
      </c>
      <c r="G11" s="74"/>
      <c r="H11" s="73">
        <f>SUM(H9:H10)</f>
        <v>208733782</v>
      </c>
      <c r="I11" s="74"/>
      <c r="J11" s="73">
        <f>SUM(J9:J10)</f>
        <v>208733782</v>
      </c>
    </row>
    <row r="12" spans="1:10" ht="24" customHeight="1" x14ac:dyDescent="0.5">
      <c r="A12" s="72" t="s">
        <v>189</v>
      </c>
      <c r="D12" s="74">
        <v>0</v>
      </c>
      <c r="E12" s="74"/>
      <c r="F12" s="74">
        <v>0</v>
      </c>
      <c r="G12" s="74"/>
      <c r="H12" s="74">
        <v>-282310304</v>
      </c>
      <c r="I12" s="74"/>
      <c r="J12" s="71">
        <f>SUM(D12:H12)</f>
        <v>-282310304</v>
      </c>
    </row>
    <row r="13" spans="1:10" ht="24" customHeight="1" thickBot="1" x14ac:dyDescent="0.55000000000000004">
      <c r="A13" s="22" t="s">
        <v>138</v>
      </c>
      <c r="D13" s="75">
        <f>D8+D11+D12</f>
        <v>352887880</v>
      </c>
      <c r="E13" s="71"/>
      <c r="F13" s="75">
        <f>F8+F11+F12</f>
        <v>35288788</v>
      </c>
      <c r="G13" s="71"/>
      <c r="H13" s="75">
        <f>H8+H11+H12</f>
        <v>1433380804</v>
      </c>
      <c r="I13" s="71"/>
      <c r="J13" s="75">
        <f>J8+J11+J12</f>
        <v>1821557472</v>
      </c>
    </row>
    <row r="14" spans="1:10" s="68" customFormat="1" ht="24" customHeight="1" thickTop="1" x14ac:dyDescent="0.5">
      <c r="A14" s="72"/>
      <c r="B14" s="24"/>
      <c r="C14" s="24"/>
      <c r="D14" s="71"/>
      <c r="E14" s="71"/>
      <c r="F14" s="71"/>
      <c r="G14" s="71"/>
      <c r="H14" s="71"/>
      <c r="I14" s="71"/>
      <c r="J14" s="71">
        <f>J13-BS!K61</f>
        <v>0</v>
      </c>
    </row>
    <row r="15" spans="1:10" ht="24" customHeight="1" x14ac:dyDescent="0.5">
      <c r="A15" s="17" t="s">
        <v>149</v>
      </c>
      <c r="D15" s="71">
        <v>352887880</v>
      </c>
      <c r="E15" s="71"/>
      <c r="F15" s="71">
        <v>35288788</v>
      </c>
      <c r="G15" s="71"/>
      <c r="H15" s="71">
        <v>1433380804</v>
      </c>
      <c r="I15" s="71"/>
      <c r="J15" s="71">
        <f t="shared" ref="J15" si="1">SUM(C15:H15)</f>
        <v>1821557472</v>
      </c>
    </row>
    <row r="16" spans="1:10" ht="24" customHeight="1" x14ac:dyDescent="0.5">
      <c r="A16" s="72" t="s">
        <v>73</v>
      </c>
      <c r="D16" s="71">
        <v>0</v>
      </c>
      <c r="E16" s="71"/>
      <c r="F16" s="71">
        <v>0</v>
      </c>
      <c r="G16" s="71"/>
      <c r="H16" s="71">
        <v>16677123</v>
      </c>
      <c r="I16" s="71"/>
      <c r="J16" s="71">
        <f t="shared" ref="J16:J17" si="2">SUM(C16:H16)</f>
        <v>16677123</v>
      </c>
    </row>
    <row r="17" spans="1:10" ht="24" customHeight="1" x14ac:dyDescent="0.5">
      <c r="A17" s="72" t="s">
        <v>118</v>
      </c>
      <c r="D17" s="71">
        <v>0</v>
      </c>
      <c r="E17" s="71"/>
      <c r="F17" s="71">
        <v>0</v>
      </c>
      <c r="G17" s="71"/>
      <c r="H17" s="71">
        <v>-1187549</v>
      </c>
      <c r="I17" s="71"/>
      <c r="J17" s="71">
        <f t="shared" si="2"/>
        <v>-1187549</v>
      </c>
    </row>
    <row r="18" spans="1:10" ht="24" customHeight="1" x14ac:dyDescent="0.5">
      <c r="A18" s="72" t="s">
        <v>67</v>
      </c>
      <c r="D18" s="73">
        <f>SUM(D16:D17)</f>
        <v>0</v>
      </c>
      <c r="E18" s="74"/>
      <c r="F18" s="73">
        <f>SUM(F16:F17)</f>
        <v>0</v>
      </c>
      <c r="G18" s="74"/>
      <c r="H18" s="73">
        <f>SUM(H16:H17)</f>
        <v>15489574</v>
      </c>
      <c r="I18" s="74"/>
      <c r="J18" s="73">
        <f>SUM(J16:J17)</f>
        <v>15489574</v>
      </c>
    </row>
    <row r="19" spans="1:10" ht="24" customHeight="1" x14ac:dyDescent="0.5">
      <c r="A19" s="72" t="s">
        <v>189</v>
      </c>
      <c r="D19" s="74">
        <v>0</v>
      </c>
      <c r="E19" s="74"/>
      <c r="F19" s="74">
        <v>0</v>
      </c>
      <c r="G19" s="74"/>
      <c r="H19" s="74">
        <v>-105866364</v>
      </c>
      <c r="I19" s="74"/>
      <c r="J19" s="71">
        <f>SUM(D19:H19)</f>
        <v>-105866364</v>
      </c>
    </row>
    <row r="20" spans="1:10" ht="24" customHeight="1" thickBot="1" x14ac:dyDescent="0.55000000000000004">
      <c r="A20" s="22" t="s">
        <v>150</v>
      </c>
      <c r="D20" s="75">
        <f>D15+D18+D19</f>
        <v>352887880</v>
      </c>
      <c r="E20" s="71"/>
      <c r="F20" s="75">
        <f>F15+F18+F19</f>
        <v>35288788</v>
      </c>
      <c r="G20" s="71"/>
      <c r="H20" s="75">
        <f>H15+H18+H19</f>
        <v>1343004014</v>
      </c>
      <c r="I20" s="71"/>
      <c r="J20" s="75">
        <f>J15+J18+J19</f>
        <v>1731180682</v>
      </c>
    </row>
    <row r="21" spans="1:10" s="68" customFormat="1" ht="24" customHeight="1" thickTop="1" x14ac:dyDescent="0.5">
      <c r="A21" s="72"/>
      <c r="B21" s="24"/>
      <c r="C21" s="24"/>
      <c r="D21" s="71"/>
      <c r="E21" s="71"/>
      <c r="F21" s="71"/>
      <c r="G21" s="71"/>
      <c r="H21" s="71"/>
      <c r="I21" s="71"/>
      <c r="J21" s="71"/>
    </row>
    <row r="22" spans="1:10" s="76" customFormat="1" ht="24" customHeight="1" x14ac:dyDescent="0.5">
      <c r="A22" s="25" t="s">
        <v>15</v>
      </c>
      <c r="B22" s="72"/>
      <c r="C22" s="24"/>
      <c r="D22" s="24"/>
      <c r="E22" s="24"/>
      <c r="F22" s="24"/>
      <c r="G22" s="24"/>
      <c r="H22" s="24"/>
      <c r="I22" s="24"/>
      <c r="J22" s="24"/>
    </row>
  </sheetData>
  <mergeCells count="3">
    <mergeCell ref="A3:J3"/>
    <mergeCell ref="D5:J5"/>
    <mergeCell ref="F6:H6"/>
  </mergeCells>
  <printOptions horizontalCentered="1"/>
  <pageMargins left="0.78740157480314965" right="0.23622047244094491" top="0.78740157480314965" bottom="0.19685039370078741" header="0.19685039370078741" footer="0.19685039370078741"/>
  <pageSetup paperSize="9" scale="80" orientation="portrait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66355</vt:lpwstr>
  </property>
  <property fmtid="{D5CDD505-2E9C-101B-9397-08002B2CF9AE}" pid="4" name="OptimizationTime">
    <vt:lpwstr>20210219_1240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Cash flow</vt:lpstr>
      <vt:lpstr>Consolidated</vt:lpstr>
      <vt:lpstr>The Company</vt:lpstr>
      <vt:lpstr>BS!Print_Area</vt:lpstr>
      <vt:lpstr>Consolidated!Print_Area</vt:lpstr>
      <vt:lpstr>'PL &amp; Cash flow'!Print_Area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 Auttajariyakul</cp:lastModifiedBy>
  <cp:lastPrinted>2021-02-17T16:52:11Z</cp:lastPrinted>
  <dcterms:created xsi:type="dcterms:W3CDTF">2011-03-08T09:02:15Z</dcterms:created>
  <dcterms:modified xsi:type="dcterms:W3CDTF">2021-02-19T04:23:45Z</dcterms:modified>
</cp:coreProperties>
</file>