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/>
  <mc:AlternateContent xmlns:mc="http://schemas.openxmlformats.org/markup-compatibility/2006">
    <mc:Choice Requires="x15">
      <x15ac:absPath xmlns:x15ac="http://schemas.microsoft.com/office/spreadsheetml/2010/11/ac" url="G:\L\L_Big Camera Corporation\2020\Ye12'2020\BIG\"/>
    </mc:Choice>
  </mc:AlternateContent>
  <xr:revisionPtr revIDLastSave="0" documentId="8_{0FDA5B10-1C4A-4A2D-B512-A7C7899E874B}" xr6:coauthVersionLast="44" xr6:coauthVersionMax="44" xr10:uidLastSave="{00000000-0000-0000-0000-000000000000}"/>
  <bookViews>
    <workbookView xWindow="-120" yWindow="-120" windowWidth="20730" windowHeight="11310" tabRatio="642" firstSheet="1" activeTab="1" xr2:uid="{00000000-000D-0000-FFFF-FFFF00000000}"/>
  </bookViews>
  <sheets>
    <sheet name="000000" sheetId="1" state="veryHidden" r:id="rId1"/>
    <sheet name="BS" sheetId="15" r:id="rId2"/>
    <sheet name="PL &amp; Cash flow" sheetId="11" r:id="rId3"/>
    <sheet name="Consolidated" sheetId="14" r:id="rId4"/>
    <sheet name="CE_The Company" sheetId="10" r:id="rId5"/>
    <sheet name="000" sheetId="3" state="veryHidden" r:id="rId6"/>
  </sheets>
  <definedNames>
    <definedName name="_xlnm.Print_Area" localSheetId="1">BS!$A$1:$K$69</definedName>
    <definedName name="_xlnm.Print_Area" localSheetId="4">'CE_The Company'!$A$1:$H$26</definedName>
    <definedName name="_xlnm.Print_Area" localSheetId="3">Consolidated!$A$1:$M$30</definedName>
    <definedName name="_xlnm.Print_Area" localSheetId="2">'PL &amp; Cash flow'!$A$1:$K$151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4" l="1"/>
  <c r="M24" i="14" l="1"/>
  <c r="K24" i="14"/>
  <c r="I24" i="14"/>
  <c r="G24" i="14"/>
  <c r="G23" i="14" l="1"/>
  <c r="I133" i="11" l="1"/>
  <c r="E133" i="11"/>
  <c r="K51" i="15"/>
  <c r="I51" i="15"/>
  <c r="G51" i="15"/>
  <c r="E51" i="15"/>
  <c r="K114" i="11" l="1"/>
  <c r="I114" i="11"/>
  <c r="E114" i="11"/>
  <c r="G114" i="11"/>
  <c r="K40" i="11" l="1"/>
  <c r="I40" i="11"/>
  <c r="G40" i="11"/>
  <c r="E40" i="11"/>
  <c r="H16" i="10" l="1"/>
  <c r="C24" i="14"/>
  <c r="C26" i="14" s="1"/>
  <c r="E24" i="14"/>
  <c r="E26" i="14" s="1"/>
  <c r="I26" i="14"/>
  <c r="G19" i="14"/>
  <c r="E19" i="14"/>
  <c r="I17" i="14"/>
  <c r="I19" i="14" s="1"/>
  <c r="G17" i="14"/>
  <c r="E17" i="14"/>
  <c r="C17" i="14"/>
  <c r="C19" i="14" s="1"/>
  <c r="B12" i="10"/>
  <c r="B14" i="10" s="1"/>
  <c r="M14" i="14"/>
  <c r="M21" i="14"/>
  <c r="H9" i="10"/>
  <c r="H10" i="10"/>
  <c r="K128" i="11" l="1"/>
  <c r="G128" i="11"/>
  <c r="K33" i="11"/>
  <c r="K41" i="11" s="1"/>
  <c r="K18" i="11"/>
  <c r="K12" i="11"/>
  <c r="G33" i="11"/>
  <c r="G41" i="11" s="1"/>
  <c r="G18" i="11"/>
  <c r="G12" i="11"/>
  <c r="K19" i="11" l="1"/>
  <c r="K22" i="11" s="1"/>
  <c r="G19" i="11"/>
  <c r="K43" i="15"/>
  <c r="G43" i="15"/>
  <c r="K13" i="15"/>
  <c r="G13" i="15"/>
  <c r="H13" i="10"/>
  <c r="D12" i="10"/>
  <c r="D14" i="10" s="1"/>
  <c r="H11" i="10"/>
  <c r="K58" i="15"/>
  <c r="K18" i="14"/>
  <c r="M18" i="14" s="1"/>
  <c r="G59" i="15"/>
  <c r="G58" i="15"/>
  <c r="G56" i="15"/>
  <c r="K16" i="14"/>
  <c r="M16" i="14" s="1"/>
  <c r="K15" i="14"/>
  <c r="K17" i="14" s="1"/>
  <c r="K19" i="14" s="1"/>
  <c r="M15" i="14" l="1"/>
  <c r="M17" i="14" s="1"/>
  <c r="M19" i="14" s="1"/>
  <c r="K24" i="11"/>
  <c r="K56" i="11"/>
  <c r="G22" i="11"/>
  <c r="H12" i="10"/>
  <c r="H14" i="10" s="1"/>
  <c r="K56" i="15"/>
  <c r="F12" i="10"/>
  <c r="F14" i="10" s="1"/>
  <c r="K59" i="15" s="1"/>
  <c r="G56" i="11" l="1"/>
  <c r="G24" i="11"/>
  <c r="K46" i="11"/>
  <c r="K43" i="11"/>
  <c r="K22" i="14"/>
  <c r="I12" i="11"/>
  <c r="E12" i="11"/>
  <c r="I13" i="15"/>
  <c r="E13" i="15"/>
  <c r="G43" i="11" l="1"/>
  <c r="G46" i="11"/>
  <c r="K25" i="14" l="1"/>
  <c r="M25" i="14" s="1"/>
  <c r="E58" i="15"/>
  <c r="E56" i="15"/>
  <c r="H20" i="10"/>
  <c r="D19" i="10"/>
  <c r="B19" i="10"/>
  <c r="B21" i="10" l="1"/>
  <c r="I56" i="15" s="1"/>
  <c r="D21" i="10"/>
  <c r="I58" i="15" s="1"/>
  <c r="I128" i="11" l="1"/>
  <c r="E128" i="11"/>
  <c r="I43" i="15" l="1"/>
  <c r="E43" i="15"/>
  <c r="I33" i="11" l="1"/>
  <c r="I41" i="11" s="1"/>
  <c r="E33" i="11"/>
  <c r="E41" i="11" s="1"/>
  <c r="E52" i="15"/>
  <c r="K23" i="15"/>
  <c r="I23" i="15"/>
  <c r="G23" i="15"/>
  <c r="E23" i="15"/>
  <c r="K23" i="14" l="1"/>
  <c r="K26" i="14" s="1"/>
  <c r="K52" i="15"/>
  <c r="I52" i="15"/>
  <c r="G52" i="15"/>
  <c r="M23" i="14" l="1"/>
  <c r="K24" i="15"/>
  <c r="I24" i="15"/>
  <c r="G24" i="15"/>
  <c r="E24" i="15"/>
  <c r="K82" i="11" l="1"/>
  <c r="K100" i="11" s="1"/>
  <c r="G82" i="11" l="1"/>
  <c r="K106" i="11"/>
  <c r="K130" i="11" s="1"/>
  <c r="K132" i="11" s="1"/>
  <c r="K134" i="11" s="1"/>
  <c r="F18" i="10" l="1"/>
  <c r="H18" i="10" s="1"/>
  <c r="E18" i="11" l="1"/>
  <c r="E19" i="11" s="1"/>
  <c r="E22" i="11" s="1"/>
  <c r="E24" i="11" l="1"/>
  <c r="G22" i="14" s="1"/>
  <c r="G26" i="14" s="1"/>
  <c r="E56" i="11"/>
  <c r="M22" i="14"/>
  <c r="E82" i="11" l="1"/>
  <c r="E100" i="11" s="1"/>
  <c r="E106" i="11" s="1"/>
  <c r="E130" i="11" s="1"/>
  <c r="E59" i="15"/>
  <c r="G100" i="11"/>
  <c r="G106" i="11" s="1"/>
  <c r="G130" i="11" s="1"/>
  <c r="G132" i="11" s="1"/>
  <c r="G134" i="11" s="1"/>
  <c r="E43" i="11"/>
  <c r="E46" i="11"/>
  <c r="E132" i="11" l="1"/>
  <c r="E134" i="11" s="1"/>
  <c r="G60" i="15" l="1"/>
  <c r="E60" i="15" l="1"/>
  <c r="G61" i="15"/>
  <c r="E61" i="15" l="1"/>
  <c r="K60" i="15" l="1"/>
  <c r="I18" i="11"/>
  <c r="K61" i="15" l="1"/>
  <c r="I19" i="11"/>
  <c r="I22" i="11" s="1"/>
  <c r="I56" i="11" l="1"/>
  <c r="I82" i="11" s="1"/>
  <c r="I100" i="11" s="1"/>
  <c r="I106" i="11" s="1"/>
  <c r="I130" i="11" s="1"/>
  <c r="I24" i="11"/>
  <c r="I46" i="11" s="1"/>
  <c r="H17" i="10"/>
  <c r="H19" i="10" s="1"/>
  <c r="H21" i="10" s="1"/>
  <c r="F19" i="10"/>
  <c r="I43" i="11" l="1"/>
  <c r="F21" i="10"/>
  <c r="I59" i="15" s="1"/>
  <c r="I60" i="15" s="1"/>
  <c r="I132" i="11"/>
  <c r="I134" i="11" s="1"/>
  <c r="I61" i="15" l="1"/>
</calcChain>
</file>

<file path=xl/sharedStrings.xml><?xml version="1.0" encoding="utf-8"?>
<sst xmlns="http://schemas.openxmlformats.org/spreadsheetml/2006/main" count="279" uniqueCount="189">
  <si>
    <t>Retained earnings</t>
  </si>
  <si>
    <t>share capital</t>
  </si>
  <si>
    <t>Unappropriated</t>
  </si>
  <si>
    <t>Total</t>
  </si>
  <si>
    <t>Cash and cash equivalents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</si>
  <si>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</si>
  <si>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</si>
  <si>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</si>
  <si>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</si>
  <si>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</si>
  <si>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</si>
  <si>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</si>
  <si>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</si>
  <si>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</si>
  <si>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</si>
  <si>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</si>
  <si>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</si>
  <si>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</si>
  <si>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</si>
  <si>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</si>
  <si>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</si>
  <si>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</si>
  <si>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</si>
  <si>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</si>
  <si>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</si>
  <si>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</si>
  <si>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</si>
  <si>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</si>
  <si>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</si>
  <si>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Earnings per share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</si>
  <si>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</si>
  <si>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</si>
  <si>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</si>
  <si>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</si>
  <si>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</si>
  <si>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Administrative expenses</t>
  </si>
  <si>
    <t>Finance cost</t>
  </si>
  <si>
    <t>Deferred tax assets</t>
  </si>
  <si>
    <t xml:space="preserve">   Cash paid for interest expenses</t>
  </si>
  <si>
    <t>Other comprehensive income:</t>
  </si>
  <si>
    <t>Note</t>
  </si>
  <si>
    <t>Trade and other receivables</t>
  </si>
  <si>
    <t xml:space="preserve">Inventories </t>
  </si>
  <si>
    <t>Trade and other payables</t>
  </si>
  <si>
    <t>Income tax payable</t>
  </si>
  <si>
    <t>Provision for long-term employee benefits</t>
  </si>
  <si>
    <t xml:space="preserve">   Provision for long-term employee benefits</t>
  </si>
  <si>
    <t>Profit or loss: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</si>
  <si>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</si>
  <si>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</si>
  <si>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</si>
  <si>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</si>
  <si>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</si>
  <si>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Appropriated</t>
  </si>
  <si>
    <t xml:space="preserve">Intangible assets </t>
  </si>
  <si>
    <t>Leasehold rights</t>
  </si>
  <si>
    <t>Sales</t>
  </si>
  <si>
    <t>Service income</t>
  </si>
  <si>
    <t>Cost of sales</t>
  </si>
  <si>
    <t>Cost of services</t>
  </si>
  <si>
    <t xml:space="preserve">   net cash provided by (paid from) operating activities:</t>
  </si>
  <si>
    <t xml:space="preserve">   Depreciation and amortisation</t>
  </si>
  <si>
    <t>Cash flows from investing activities</t>
  </si>
  <si>
    <t>Acquisition of intangible assets</t>
  </si>
  <si>
    <t>shareholders' equity</t>
  </si>
  <si>
    <t>Restricted bank deposits</t>
  </si>
  <si>
    <t>Cash flows from operating activities</t>
  </si>
  <si>
    <t>Cash flows from financing activities</t>
  </si>
  <si>
    <t>Net cash flows used in investing activities</t>
  </si>
  <si>
    <t xml:space="preserve">   Other non-current assets</t>
  </si>
  <si>
    <t xml:space="preserve">   net of current portion</t>
  </si>
  <si>
    <t>Liabilities under finance lease agreements,</t>
  </si>
  <si>
    <t>Operating assets (increase) decrease</t>
  </si>
  <si>
    <t>Operating liabilities increase (decrease)</t>
  </si>
  <si>
    <t xml:space="preserve">   Registered, issued and fully paid</t>
  </si>
  <si>
    <t xml:space="preserve">      3,528,878,800 ordinary shares of Baht 0.10 each</t>
  </si>
  <si>
    <t xml:space="preserve">Building and equipment </t>
  </si>
  <si>
    <t>Acquisition of equipments</t>
  </si>
  <si>
    <t xml:space="preserve">   Cash received from interest income</t>
  </si>
  <si>
    <t xml:space="preserve">Dividend paid </t>
  </si>
  <si>
    <t>Other non-current assets</t>
  </si>
  <si>
    <t xml:space="preserve">Adjustments to reconcile profit before tax to </t>
  </si>
  <si>
    <t>Profit from operating activities before changes in</t>
  </si>
  <si>
    <t xml:space="preserve">   Loss on write-off of equipments</t>
  </si>
  <si>
    <t>Issued and</t>
  </si>
  <si>
    <t xml:space="preserve"> fully paid</t>
  </si>
  <si>
    <t>Consolidated financial statements</t>
  </si>
  <si>
    <t>Separate financial statements</t>
  </si>
  <si>
    <t>Statement of changes in shareholders' equity (continued)</t>
  </si>
  <si>
    <t>Statement of changes in shareholders' equity</t>
  </si>
  <si>
    <t xml:space="preserve">fully paid </t>
  </si>
  <si>
    <t>The accompanying notes are an integral part of the financial statements.</t>
  </si>
  <si>
    <t>(Unit: Baht)</t>
  </si>
  <si>
    <t>Profit for the year</t>
  </si>
  <si>
    <t>Total comprehensive income for the year</t>
  </si>
  <si>
    <t>Cash and cash equivalents at end of year</t>
  </si>
  <si>
    <t>Cash and cash equivalents at beginning of year</t>
  </si>
  <si>
    <t>Other comprehensive income for the year</t>
  </si>
  <si>
    <t xml:space="preserve">     to profit or loss in subsequent periods - net of income tax</t>
  </si>
  <si>
    <t>Supplement cash flow information:</t>
  </si>
  <si>
    <t>Non-cash transaction</t>
  </si>
  <si>
    <t>Net cash flows from operating activities</t>
  </si>
  <si>
    <t>Net cash flows used in financing activities</t>
  </si>
  <si>
    <t xml:space="preserve">      Acquisition of equipment</t>
  </si>
  <si>
    <t>Statements of financial position</t>
  </si>
  <si>
    <t>Statements of financial position (continued)</t>
  </si>
  <si>
    <t xml:space="preserve">   Appropriated-statutory reserve</t>
  </si>
  <si>
    <t xml:space="preserve">   Unappropriated</t>
  </si>
  <si>
    <t>Big Camera Corporation Public Company Limited and its subsidiaries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</si>
  <si>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</si>
  <si>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</si>
  <si>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</si>
  <si>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components of equity</t>
  </si>
  <si>
    <t xml:space="preserve">Other </t>
  </si>
  <si>
    <t>comprehensive income</t>
  </si>
  <si>
    <t>foreign currency</t>
  </si>
  <si>
    <t>Total other</t>
  </si>
  <si>
    <t>components of</t>
  </si>
  <si>
    <t>financial statements in</t>
  </si>
  <si>
    <t xml:space="preserve">   Share of loss from investments in joint venture</t>
  </si>
  <si>
    <t>Cash received from short-term loans from financial institutions</t>
  </si>
  <si>
    <t>Repayment of short-term loans from financial institutions</t>
  </si>
  <si>
    <t xml:space="preserve">   Unrealised loss on exchange</t>
  </si>
  <si>
    <t xml:space="preserve">Exchange differences </t>
  </si>
  <si>
    <t xml:space="preserve">on translation of </t>
  </si>
  <si>
    <t>Investments in subsidiaries</t>
  </si>
  <si>
    <t>Selling and distribution expenses</t>
  </si>
  <si>
    <t>Share of loss from investment in joint venture</t>
  </si>
  <si>
    <t>of joint venture</t>
  </si>
  <si>
    <t>Cash paid for investments in subsidiaries</t>
  </si>
  <si>
    <t>Proceeds from sales of equipments</t>
  </si>
  <si>
    <t xml:space="preserve">   before effect from currency transalation</t>
  </si>
  <si>
    <t>Effect from currency translation of cash and cash equivalents</t>
  </si>
  <si>
    <t>Balance as at 1 January 2019</t>
  </si>
  <si>
    <t>Balance as at 31 December 2019</t>
  </si>
  <si>
    <t>2019</t>
  </si>
  <si>
    <t xml:space="preserve">   Reduction of cost to net realisable value of inventories </t>
  </si>
  <si>
    <t xml:space="preserve">   Allowances for impairment loss on investment in subsidiary</t>
  </si>
  <si>
    <t xml:space="preserve">   Write-off of withholding tax</t>
  </si>
  <si>
    <t xml:space="preserve">   Allowances for impairment loss on investment in joint venture</t>
  </si>
  <si>
    <t>Partial received from sales of investment in joint venture</t>
  </si>
  <si>
    <t xml:space="preserve">   Loss from sale of investments in joint venture</t>
  </si>
  <si>
    <t xml:space="preserve">   financial statements in foreign currency of joint venture </t>
  </si>
  <si>
    <t xml:space="preserve">       - net of income tax</t>
  </si>
  <si>
    <t xml:space="preserve">As at 31 December 2020 </t>
  </si>
  <si>
    <t>2020</t>
  </si>
  <si>
    <t>For the year ended 31 December 2020</t>
  </si>
  <si>
    <t>Balance as at 1 January 2020</t>
  </si>
  <si>
    <t>Balance as at 31 December 2020</t>
  </si>
  <si>
    <t>Right-of-use assets</t>
  </si>
  <si>
    <t>Current portion of finance lease liabilities</t>
  </si>
  <si>
    <t>Current portion of lease liabilities</t>
  </si>
  <si>
    <t>Liabilities under lease agreements,</t>
  </si>
  <si>
    <t xml:space="preserve">   Depreciation of right-of-use assets</t>
  </si>
  <si>
    <t xml:space="preserve">   Gain from liquidaton of subsidiary</t>
  </si>
  <si>
    <t xml:space="preserve">   Allowances for impairment loss on assets (reversal)</t>
  </si>
  <si>
    <t xml:space="preserve">   Net difference of right-of-use assets and lease liabilities</t>
  </si>
  <si>
    <t xml:space="preserve">      arising from contracts termination</t>
  </si>
  <si>
    <t xml:space="preserve">   Reduction in lease payments by lessors affected depreciation</t>
  </si>
  <si>
    <t xml:space="preserve">   Reduction in lease payments by lessors affected interest expenses</t>
  </si>
  <si>
    <t xml:space="preserve">   Cash received from withholding tax refundable</t>
  </si>
  <si>
    <t>Cash received from capital return from subsidiary</t>
  </si>
  <si>
    <t xml:space="preserve">   Record acquisition of equipment and intangible assets</t>
  </si>
  <si>
    <t xml:space="preserve">      Increase in other payables</t>
  </si>
  <si>
    <t xml:space="preserve">   Record net change on right-of-use assets, lease liabilities</t>
  </si>
  <si>
    <t xml:space="preserve">       and decommissioning cost</t>
  </si>
  <si>
    <t xml:space="preserve">      Net decrease in right-of-use assets</t>
  </si>
  <si>
    <t xml:space="preserve">      Net decrease in lease liabilities</t>
  </si>
  <si>
    <t xml:space="preserve">      Decrease in provision for decommissioning costs</t>
  </si>
  <si>
    <t xml:space="preserve">      Net difference from contract termination</t>
  </si>
  <si>
    <t xml:space="preserve">   Cash paid for long-term employee benefits</t>
  </si>
  <si>
    <t>Profit from operating activities</t>
  </si>
  <si>
    <t>Profit before income tax expenses</t>
  </si>
  <si>
    <t>Income tax expenses</t>
  </si>
  <si>
    <t>Other comprehensive income not to be reclassified</t>
  </si>
  <si>
    <t>Actuarial loss</t>
  </si>
  <si>
    <t>Less: Income tax effect</t>
  </si>
  <si>
    <t xml:space="preserve">Other comprehensive income not to be reclassified </t>
  </si>
  <si>
    <t>Basic earnings per share</t>
  </si>
  <si>
    <t>Profit before tax</t>
  </si>
  <si>
    <t xml:space="preserve">   Increase (decrease) allowance for expected credit losses</t>
  </si>
  <si>
    <t xml:space="preserve">   Allowance for doubtful accounts </t>
  </si>
  <si>
    <t xml:space="preserve">   Finance income</t>
  </si>
  <si>
    <t xml:space="preserve">   Finance cost</t>
  </si>
  <si>
    <t>Provision for decommissioning cost</t>
  </si>
  <si>
    <t xml:space="preserve">   (Gain) loss on sales of equipments</t>
  </si>
  <si>
    <t>Dividend Paid (Note 26)</t>
  </si>
  <si>
    <t>Cash paid for lease liabilities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</si>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</sst>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???_);_(@_)"/>
  </numFmts>
  <fonts count="21" x14ac:knownFonts="1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name val="Arial"/>
      <family val="2"/>
    </font>
    <font>
      <sz val="12"/>
      <name val="EucrosiaUPC"/>
      <family val="1"/>
      <charset val="222"/>
    </font>
    <font>
      <sz val="14"/>
      <name val="Cordi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7">
    <xf numFmtId="0" fontId="0" fillId="0" borderId="0"/>
    <xf numFmtId="43" fontId="4" fillId="0" borderId="0" applyFont="0" applyFill="0" applyBorder="0" applyAlignment="0" applyProtection="0"/>
    <xf numFmtId="167" fontId="5" fillId="0" borderId="0"/>
    <xf numFmtId="165" fontId="5" fillId="0" borderId="0"/>
    <xf numFmtId="164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0" fontId="4" fillId="0" borderId="0"/>
    <xf numFmtId="0" fontId="4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0" fontId="19" fillId="0" borderId="0" applyFont="0" applyFill="0" applyBorder="0" applyAlignment="0" applyProtection="0"/>
    <xf numFmtId="39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</cellStyleXfs>
  <cellXfs count="172">
    <xf numFmtId="0" fontId="0" fillId="0" borderId="0" xfId="0"/>
    <xf numFmtId="0" fontId="10" fillId="0" borderId="0" xfId="0" applyFont="1" applyFill="1" applyAlignment="1"/>
    <xf numFmtId="41" fontId="10" fillId="0" borderId="6" xfId="9" applyNumberFormat="1" applyFont="1" applyFill="1" applyBorder="1" applyAlignment="1">
      <alignment horizontal="right"/>
    </xf>
    <xf numFmtId="168" fontId="10" fillId="0" borderId="3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10" fillId="0" borderId="0" xfId="9" quotePrefix="1" applyNumberFormat="1" applyFont="1" applyFill="1" applyAlignment="1">
      <alignment horizontal="left"/>
    </xf>
    <xf numFmtId="168" fontId="10" fillId="0" borderId="0" xfId="9" applyNumberFormat="1" applyFont="1" applyFill="1" applyAlignment="1">
      <alignment horizontal="center"/>
    </xf>
    <xf numFmtId="41" fontId="10" fillId="0" borderId="4" xfId="9" applyNumberFormat="1" applyFont="1" applyFill="1" applyBorder="1" applyAlignment="1">
      <alignment horizontal="right"/>
    </xf>
    <xf numFmtId="0" fontId="11" fillId="0" borderId="0" xfId="15" applyFont="1" applyFill="1" applyAlignment="1"/>
    <xf numFmtId="0" fontId="10" fillId="0" borderId="0" xfId="15" applyFont="1" applyFill="1" applyAlignment="1"/>
    <xf numFmtId="0" fontId="11" fillId="0" borderId="0" xfId="15" applyFont="1" applyFill="1" applyBorder="1" applyAlignment="1">
      <alignment horizontal="center"/>
    </xf>
    <xf numFmtId="0" fontId="10" fillId="0" borderId="0" xfId="15" applyFont="1" applyFill="1" applyBorder="1" applyAlignment="1">
      <alignment horizontal="center"/>
    </xf>
    <xf numFmtId="168" fontId="10" fillId="0" borderId="0" xfId="15" applyNumberFormat="1" applyFont="1" applyFill="1" applyAlignment="1">
      <alignment horizontal="center"/>
    </xf>
    <xf numFmtId="0" fontId="10" fillId="0" borderId="0" xfId="15" applyFont="1" applyFill="1" applyAlignment="1">
      <alignment horizontal="center"/>
    </xf>
    <xf numFmtId="0" fontId="10" fillId="0" borderId="0" xfId="15" applyFont="1" applyFill="1" applyBorder="1" applyAlignment="1"/>
    <xf numFmtId="168" fontId="10" fillId="0" borderId="3" xfId="15" applyNumberFormat="1" applyFont="1" applyFill="1" applyBorder="1" applyAlignment="1">
      <alignment horizontal="center"/>
    </xf>
    <xf numFmtId="0" fontId="18" fillId="0" borderId="0" xfId="15" applyFont="1" applyFill="1" applyAlignment="1"/>
    <xf numFmtId="41" fontId="10" fillId="0" borderId="0" xfId="15" applyNumberFormat="1" applyFont="1" applyFill="1" applyBorder="1" applyAlignment="1">
      <alignment horizontal="right"/>
    </xf>
    <xf numFmtId="41" fontId="10" fillId="0" borderId="0" xfId="15" applyNumberFormat="1" applyFont="1" applyFill="1" applyAlignment="1"/>
    <xf numFmtId="41" fontId="10" fillId="0" borderId="4" xfId="15" applyNumberFormat="1" applyFont="1" applyFill="1" applyBorder="1" applyAlignment="1">
      <alignment horizontal="center"/>
    </xf>
    <xf numFmtId="41" fontId="10" fillId="0" borderId="0" xfId="15" applyNumberFormat="1" applyFont="1" applyFill="1" applyBorder="1" applyAlignment="1">
      <alignment horizontal="center"/>
    </xf>
    <xf numFmtId="168" fontId="10" fillId="0" borderId="0" xfId="15" applyNumberFormat="1" applyFont="1" applyFill="1" applyAlignment="1"/>
    <xf numFmtId="41" fontId="10" fillId="0" borderId="3" xfId="15" applyNumberFormat="1" applyFont="1" applyFill="1" applyBorder="1" applyAlignment="1">
      <alignment horizontal="right"/>
    </xf>
    <xf numFmtId="0" fontId="11" fillId="0" borderId="0" xfId="32" applyFont="1" applyFill="1" applyAlignment="1"/>
    <xf numFmtId="168" fontId="10" fillId="0" borderId="0" xfId="32" quotePrefix="1" applyNumberFormat="1" applyFont="1" applyFill="1" applyAlignment="1">
      <alignment horizontal="centerContinuous"/>
    </xf>
    <xf numFmtId="0" fontId="10" fillId="0" borderId="0" xfId="32" applyNumberFormat="1" applyFont="1" applyFill="1" applyAlignment="1">
      <alignment horizontal="centerContinuous"/>
    </xf>
    <xf numFmtId="168" fontId="10" fillId="0" borderId="0" xfId="32" applyNumberFormat="1" applyFont="1" applyFill="1" applyAlignment="1">
      <alignment horizontal="centerContinuous"/>
    </xf>
    <xf numFmtId="168" fontId="10" fillId="0" borderId="0" xfId="32" applyNumberFormat="1" applyFont="1" applyFill="1" applyAlignment="1">
      <alignment horizontal="left"/>
    </xf>
    <xf numFmtId="37" fontId="11" fillId="0" borderId="0" xfId="33" applyNumberFormat="1" applyFont="1" applyFill="1" applyAlignment="1">
      <alignment horizontal="left"/>
    </xf>
    <xf numFmtId="0" fontId="10" fillId="0" borderId="0" xfId="32" applyNumberFormat="1" applyFont="1" applyFill="1" applyAlignment="1">
      <alignment horizontal="right"/>
    </xf>
    <xf numFmtId="0" fontId="10" fillId="0" borderId="0" xfId="32" applyNumberFormat="1" applyFont="1" applyFill="1" applyAlignment="1"/>
    <xf numFmtId="168" fontId="10" fillId="0" borderId="0" xfId="32" applyNumberFormat="1" applyFont="1" applyFill="1" applyAlignment="1"/>
    <xf numFmtId="168" fontId="11" fillId="0" borderId="0" xfId="32" applyNumberFormat="1" applyFont="1" applyFill="1" applyAlignment="1"/>
    <xf numFmtId="168" fontId="12" fillId="0" borderId="0" xfId="32" applyNumberFormat="1" applyFont="1" applyFill="1" applyAlignment="1">
      <alignment horizontal="center"/>
    </xf>
    <xf numFmtId="49" fontId="12" fillId="0" borderId="0" xfId="32" quotePrefix="1" applyNumberFormat="1" applyFont="1" applyFill="1" applyAlignment="1">
      <alignment horizontal="center"/>
    </xf>
    <xf numFmtId="49" fontId="12" fillId="0" borderId="0" xfId="32" applyNumberFormat="1" applyFont="1" applyFill="1" applyAlignment="1">
      <alignment horizontal="right"/>
    </xf>
    <xf numFmtId="0" fontId="13" fillId="0" borderId="0" xfId="32" applyNumberFormat="1" applyFont="1" applyFill="1" applyAlignment="1">
      <alignment horizontal="center"/>
    </xf>
    <xf numFmtId="0" fontId="10" fillId="0" borderId="0" xfId="32" applyFont="1" applyFill="1" applyAlignment="1"/>
    <xf numFmtId="168" fontId="10" fillId="0" borderId="0" xfId="32" quotePrefix="1" applyNumberFormat="1" applyFont="1" applyFill="1" applyAlignment="1">
      <alignment horizontal="left"/>
    </xf>
    <xf numFmtId="168" fontId="13" fillId="0" borderId="0" xfId="32" applyNumberFormat="1" applyFont="1" applyFill="1" applyBorder="1" applyAlignment="1">
      <alignment horizontal="center"/>
    </xf>
    <xf numFmtId="168" fontId="10" fillId="0" borderId="0" xfId="32" applyNumberFormat="1" applyFont="1" applyFill="1" applyBorder="1" applyAlignment="1">
      <alignment horizontal="right"/>
    </xf>
    <xf numFmtId="0" fontId="10" fillId="0" borderId="0" xfId="32" quotePrefix="1" applyNumberFormat="1" applyFont="1" applyFill="1" applyAlignment="1">
      <alignment horizontal="left"/>
    </xf>
    <xf numFmtId="168" fontId="10" fillId="0" borderId="0" xfId="32" applyNumberFormat="1" applyFont="1" applyFill="1" applyAlignment="1">
      <alignment horizontal="right"/>
    </xf>
    <xf numFmtId="168" fontId="10" fillId="0" borderId="0" xfId="32" applyNumberFormat="1" applyFont="1" applyFill="1" applyBorder="1" applyAlignment="1"/>
    <xf numFmtId="0" fontId="10" fillId="0" borderId="0" xfId="32" quotePrefix="1" applyNumberFormat="1" applyFont="1" applyFill="1" applyAlignment="1">
      <alignment horizontal="center"/>
    </xf>
    <xf numFmtId="0" fontId="10" fillId="0" borderId="5" xfId="32" applyNumberFormat="1" applyFont="1" applyFill="1" applyBorder="1" applyAlignment="1"/>
    <xf numFmtId="0" fontId="10" fillId="0" borderId="0" xfId="32" applyNumberFormat="1" applyFont="1" applyFill="1" applyAlignment="1">
      <alignment horizontal="left"/>
    </xf>
    <xf numFmtId="0" fontId="10" fillId="0" borderId="0" xfId="32" applyNumberFormat="1" applyFont="1" applyFill="1" applyAlignment="1">
      <alignment horizontal="center"/>
    </xf>
    <xf numFmtId="0" fontId="10" fillId="0" borderId="0" xfId="32" applyNumberFormat="1" applyFont="1" applyFill="1" applyBorder="1" applyAlignment="1"/>
    <xf numFmtId="41" fontId="10" fillId="0" borderId="8" xfId="9" applyNumberFormat="1" applyFont="1" applyFill="1" applyBorder="1" applyAlignment="1">
      <alignment horizontal="right"/>
    </xf>
    <xf numFmtId="41" fontId="10" fillId="0" borderId="0" xfId="32" applyNumberFormat="1" applyFont="1" applyFill="1" applyAlignment="1">
      <alignment horizontal="right"/>
    </xf>
    <xf numFmtId="41" fontId="10" fillId="0" borderId="0" xfId="32" applyNumberFormat="1" applyFont="1" applyFill="1" applyBorder="1" applyAlignment="1">
      <alignment horizontal="right"/>
    </xf>
    <xf numFmtId="168" fontId="11" fillId="0" borderId="3" xfId="32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37" fontId="11" fillId="0" borderId="0" xfId="0" applyNumberFormat="1" applyFont="1" applyFill="1" applyAlignment="1"/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Border="1" applyAlignment="1">
      <alignment horizontal="centerContinuous"/>
    </xf>
    <xf numFmtId="37" fontId="10" fillId="0" borderId="0" xfId="0" applyNumberFormat="1" applyFont="1" applyFill="1" applyAlignment="1"/>
    <xf numFmtId="0" fontId="11" fillId="0" borderId="0" xfId="0" applyFont="1" applyFill="1" applyAlignment="1"/>
    <xf numFmtId="0" fontId="10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/>
    <xf numFmtId="0" fontId="10" fillId="0" borderId="0" xfId="0" applyNumberFormat="1" applyFont="1" applyFill="1" applyAlignment="1"/>
    <xf numFmtId="37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168" fontId="10" fillId="0" borderId="0" xfId="1" applyNumberFormat="1" applyFont="1" applyFill="1" applyBorder="1" applyAlignment="1"/>
    <xf numFmtId="0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3" fillId="0" borderId="0" xfId="9" applyNumberFormat="1" applyFont="1" applyFill="1" applyAlignment="1">
      <alignment horizontal="center"/>
    </xf>
    <xf numFmtId="41" fontId="10" fillId="0" borderId="3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10" fillId="0" borderId="0" xfId="1" applyNumberFormat="1" applyFont="1" applyFill="1" applyAlignment="1">
      <alignment horizontal="right"/>
    </xf>
    <xf numFmtId="37" fontId="10" fillId="0" borderId="0" xfId="0" quotePrefix="1" applyNumberFormat="1" applyFont="1" applyFill="1" applyAlignment="1">
      <alignment horizontal="left"/>
    </xf>
    <xf numFmtId="41" fontId="10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41" fontId="10" fillId="0" borderId="0" xfId="1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right"/>
    </xf>
    <xf numFmtId="41" fontId="10" fillId="0" borderId="6" xfId="1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0" fontId="13" fillId="0" borderId="0" xfId="0" applyFont="1" applyFill="1" applyAlignment="1"/>
    <xf numFmtId="49" fontId="10" fillId="0" borderId="0" xfId="0" applyNumberFormat="1" applyFont="1" applyFill="1" applyAlignment="1"/>
    <xf numFmtId="0" fontId="12" fillId="0" borderId="9" xfId="0" applyNumberFormat="1" applyFont="1" applyFill="1" applyBorder="1" applyAlignment="1">
      <alignment horizontal="center"/>
    </xf>
    <xf numFmtId="168" fontId="10" fillId="0" borderId="0" xfId="0" applyNumberFormat="1" applyFont="1" applyFill="1" applyAlignment="1"/>
    <xf numFmtId="169" fontId="15" fillId="0" borderId="0" xfId="0" applyNumberFormat="1" applyFont="1" applyFill="1" applyAlignment="1"/>
    <xf numFmtId="169" fontId="16" fillId="0" borderId="0" xfId="0" applyNumberFormat="1" applyFont="1" applyFill="1" applyAlignment="1"/>
    <xf numFmtId="41" fontId="16" fillId="0" borderId="7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center"/>
    </xf>
    <xf numFmtId="168" fontId="10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41" fontId="16" fillId="0" borderId="0" xfId="0" applyNumberFormat="1" applyFont="1" applyFill="1" applyBorder="1" applyAlignment="1">
      <alignment horizontal="right"/>
    </xf>
    <xf numFmtId="37" fontId="10" fillId="0" borderId="0" xfId="0" quotePrefix="1" applyNumberFormat="1" applyFont="1" applyFill="1" applyAlignment="1">
      <alignment horizontal="centerContinuous"/>
    </xf>
    <xf numFmtId="0" fontId="11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>
      <alignment horizontal="left"/>
    </xf>
    <xf numFmtId="41" fontId="10" fillId="0" borderId="0" xfId="0" quotePrefix="1" applyNumberFormat="1" applyFont="1" applyFill="1" applyAlignment="1">
      <alignment horizontal="left"/>
    </xf>
    <xf numFmtId="41" fontId="10" fillId="0" borderId="0" xfId="0" quotePrefix="1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left"/>
    </xf>
    <xf numFmtId="41" fontId="10" fillId="0" borderId="6" xfId="0" applyNumberFormat="1" applyFont="1" applyFill="1" applyBorder="1" applyAlignment="1">
      <alignment horizontal="right"/>
    </xf>
    <xf numFmtId="41" fontId="10" fillId="0" borderId="7" xfId="0" applyNumberFormat="1" applyFont="1" applyFill="1" applyBorder="1" applyAlignment="1">
      <alignment horizontal="right"/>
    </xf>
    <xf numFmtId="0" fontId="13" fillId="0" borderId="0" xfId="0" applyNumberFormat="1" applyFont="1" applyFill="1" applyAlignment="1">
      <alignment horizontal="center"/>
    </xf>
    <xf numFmtId="41" fontId="10" fillId="0" borderId="9" xfId="0" applyNumberFormat="1" applyFont="1" applyFill="1" applyBorder="1" applyAlignment="1">
      <alignment horizontal="right"/>
    </xf>
    <xf numFmtId="41" fontId="10" fillId="0" borderId="0" xfId="17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41" fontId="10" fillId="0" borderId="0" xfId="17" applyNumberFormat="1" applyFont="1" applyFill="1" applyBorder="1" applyAlignment="1">
      <alignment horizontal="right"/>
    </xf>
    <xf numFmtId="41" fontId="10" fillId="0" borderId="3" xfId="17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left"/>
    </xf>
    <xf numFmtId="41" fontId="10" fillId="0" borderId="0" xfId="17" applyNumberFormat="1" applyFont="1" applyFill="1" applyBorder="1" applyAlignment="1">
      <alignment horizontal="center"/>
    </xf>
    <xf numFmtId="41" fontId="10" fillId="0" borderId="0" xfId="19" applyNumberFormat="1" applyFont="1" applyFill="1" applyBorder="1" applyAlignment="1">
      <alignment horizontal="center"/>
    </xf>
    <xf numFmtId="168" fontId="10" fillId="0" borderId="0" xfId="10" applyNumberFormat="1" applyFont="1" applyFill="1" applyAlignment="1"/>
    <xf numFmtId="41" fontId="10" fillId="0" borderId="0" xfId="1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3" xfId="0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0" fillId="0" borderId="3" xfId="0" applyNumberFormat="1" applyFont="1" applyFill="1" applyBorder="1" applyAlignment="1">
      <alignment horizontal="center"/>
    </xf>
    <xf numFmtId="41" fontId="10" fillId="0" borderId="4" xfId="0" applyNumberFormat="1" applyFont="1" applyFill="1" applyBorder="1" applyAlignment="1">
      <alignment horizontal="center"/>
    </xf>
    <xf numFmtId="41" fontId="10" fillId="0" borderId="0" xfId="19" applyNumberFormat="1" applyFont="1" applyFill="1" applyBorder="1" applyAlignment="1">
      <alignment horizontal="right"/>
    </xf>
    <xf numFmtId="0" fontId="10" fillId="0" borderId="3" xfId="15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168" fontId="10" fillId="0" borderId="0" xfId="32" applyNumberFormat="1" applyFont="1" applyFill="1" applyAlignment="1"/>
    <xf numFmtId="0" fontId="13" fillId="0" borderId="0" xfId="32" applyNumberFormat="1" applyFont="1" applyFill="1" applyAlignment="1">
      <alignment horizontal="center"/>
    </xf>
    <xf numFmtId="41" fontId="10" fillId="0" borderId="0" xfId="32" applyNumberFormat="1" applyFont="1" applyFill="1" applyAlignment="1">
      <alignment horizontal="right"/>
    </xf>
    <xf numFmtId="0" fontId="10" fillId="0" borderId="0" xfId="24" applyFont="1" applyFill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168" fontId="10" fillId="0" borderId="0" xfId="32" applyNumberFormat="1" applyFont="1" applyFill="1" applyAlignment="1"/>
    <xf numFmtId="0" fontId="13" fillId="0" borderId="0" xfId="32" applyNumberFormat="1" applyFont="1" applyFill="1" applyAlignment="1">
      <alignment horizontal="center"/>
    </xf>
    <xf numFmtId="0" fontId="10" fillId="0" borderId="0" xfId="32" applyFont="1" applyFill="1" applyAlignment="1"/>
    <xf numFmtId="41" fontId="10" fillId="0" borderId="0" xfId="32" applyNumberFormat="1" applyFont="1" applyFill="1" applyAlignment="1">
      <alignment horizontal="right"/>
    </xf>
    <xf numFmtId="41" fontId="10" fillId="0" borderId="0" xfId="32" applyNumberFormat="1" applyFont="1" applyFill="1" applyBorder="1" applyAlignment="1">
      <alignment horizontal="right"/>
    </xf>
    <xf numFmtId="0" fontId="10" fillId="0" borderId="0" xfId="24" applyFont="1" applyFill="1" applyAlignment="1"/>
    <xf numFmtId="41" fontId="10" fillId="0" borderId="9" xfId="0" applyNumberFormat="1" applyFont="1" applyFill="1" applyBorder="1" applyAlignment="1">
      <alignment horizontal="right"/>
    </xf>
    <xf numFmtId="0" fontId="11" fillId="0" borderId="0" xfId="0" applyNumberFormat="1" applyFont="1" applyFill="1" applyAlignment="1"/>
    <xf numFmtId="0" fontId="10" fillId="0" borderId="0" xfId="0" applyFont="1" applyFill="1" applyAlignment="1"/>
    <xf numFmtId="0" fontId="11" fillId="0" borderId="0" xfId="0" applyFont="1" applyFill="1" applyAlignment="1"/>
    <xf numFmtId="41" fontId="10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0" fontId="10" fillId="0" borderId="0" xfId="0" applyNumberFormat="1" applyFont="1" applyFill="1" applyAlignment="1"/>
    <xf numFmtId="41" fontId="10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Alignment="1">
      <alignment horizontal="left"/>
    </xf>
    <xf numFmtId="0" fontId="10" fillId="4" borderId="0" xfId="0" applyNumberFormat="1" applyFont="1" applyFill="1" applyAlignment="1">
      <alignment horizontal="left"/>
    </xf>
    <xf numFmtId="0" fontId="10" fillId="4" borderId="0" xfId="0" applyNumberFormat="1" applyFont="1" applyFill="1" applyAlignment="1"/>
    <xf numFmtId="41" fontId="10" fillId="4" borderId="0" xfId="0" applyNumberFormat="1" applyFont="1" applyFill="1" applyAlignment="1">
      <alignment horizontal="right"/>
    </xf>
    <xf numFmtId="0" fontId="12" fillId="0" borderId="0" xfId="0" quotePrefix="1" applyNumberFormat="1" applyFont="1" applyFill="1" applyBorder="1" applyAlignment="1">
      <alignment horizontal="center"/>
    </xf>
    <xf numFmtId="0" fontId="10" fillId="0" borderId="0" xfId="32" applyFont="1" applyFill="1" applyBorder="1" applyAlignment="1"/>
    <xf numFmtId="0" fontId="13" fillId="0" borderId="0" xfId="32" applyNumberFormat="1" applyFont="1" applyFill="1" applyBorder="1" applyAlignment="1">
      <alignment horizontal="center"/>
    </xf>
    <xf numFmtId="170" fontId="16" fillId="0" borderId="7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Alignment="1">
      <alignment horizontal="right"/>
    </xf>
    <xf numFmtId="41" fontId="10" fillId="0" borderId="0" xfId="0" applyNumberFormat="1" applyFont="1" applyFill="1" applyBorder="1" applyAlignment="1"/>
    <xf numFmtId="168" fontId="11" fillId="0" borderId="3" xfId="32" applyNumberFormat="1" applyFont="1" applyFill="1" applyBorder="1" applyAlignment="1">
      <alignment horizontal="center"/>
    </xf>
    <xf numFmtId="37" fontId="11" fillId="0" borderId="3" xfId="0" applyNumberFormat="1" applyFont="1" applyFill="1" applyBorder="1" applyAlignment="1">
      <alignment horizontal="center"/>
    </xf>
    <xf numFmtId="0" fontId="11" fillId="0" borderId="3" xfId="15" applyFont="1" applyFill="1" applyBorder="1" applyAlignment="1">
      <alignment horizontal="center"/>
    </xf>
    <xf numFmtId="0" fontId="10" fillId="0" borderId="3" xfId="15" applyFont="1" applyFill="1" applyBorder="1" applyAlignment="1">
      <alignment horizontal="center"/>
    </xf>
    <xf numFmtId="0" fontId="10" fillId="0" borderId="6" xfId="15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</cellXfs>
  <cellStyles count="37">
    <cellStyle name="Comma" xfId="1" builtinId="3"/>
    <cellStyle name="Comma 2" xfId="18" xr:uid="{00000000-0005-0000-0000-000001000000}"/>
    <cellStyle name="Comma 2 2" xfId="36" xr:uid="{00000000-0005-0000-0000-00003E000000}"/>
    <cellStyle name="Comma 3" xfId="17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32" xr:uid="{00000000-0005-0000-0000-00000B000000}"/>
    <cellStyle name="Normal 11" xfId="25" xr:uid="{00000000-0005-0000-0000-00000C000000}"/>
    <cellStyle name="Normal 12" xfId="23" xr:uid="{00000000-0005-0000-0000-00000D000000}"/>
    <cellStyle name="Normal 13" xfId="30" xr:uid="{00000000-0005-0000-0000-00000E000000}"/>
    <cellStyle name="Normal 14" xfId="20" xr:uid="{00000000-0005-0000-0000-00000F000000}"/>
    <cellStyle name="Normal 15" xfId="22" xr:uid="{00000000-0005-0000-0000-000010000000}"/>
    <cellStyle name="Normal 2" xfId="9" xr:uid="{00000000-0005-0000-0000-000011000000}"/>
    <cellStyle name="Normal 2 2" xfId="19" xr:uid="{00000000-0005-0000-0000-000012000000}"/>
    <cellStyle name="Normal 2 5" xfId="28" xr:uid="{00000000-0005-0000-0000-000013000000}"/>
    <cellStyle name="Normal 3" xfId="10" xr:uid="{00000000-0005-0000-0000-000014000000}"/>
    <cellStyle name="Normal 4" xfId="15" xr:uid="{00000000-0005-0000-0000-000015000000}"/>
    <cellStyle name="Normal 4 2" xfId="26" xr:uid="{00000000-0005-0000-0000-000016000000}"/>
    <cellStyle name="Normal 5" xfId="11" xr:uid="{00000000-0005-0000-0000-000017000000}"/>
    <cellStyle name="Normal 5 2" xfId="14" xr:uid="{00000000-0005-0000-0000-000018000000}"/>
    <cellStyle name="Normal 5 2 2" xfId="29" xr:uid="{00000000-0005-0000-0000-000019000000}"/>
    <cellStyle name="Normal 5 2 3" xfId="35" xr:uid="{00000000-0005-0000-0000-00000D000000}"/>
    <cellStyle name="Normal 5 3" xfId="27" xr:uid="{00000000-0005-0000-0000-00001A000000}"/>
    <cellStyle name="Normal 5 4" xfId="34" xr:uid="{00000000-0005-0000-0000-00000C000000}"/>
    <cellStyle name="Normal 6" xfId="16" xr:uid="{00000000-0005-0000-0000-00001B000000}"/>
    <cellStyle name="Normal 7" xfId="24" xr:uid="{00000000-0005-0000-0000-00001C000000}"/>
    <cellStyle name="Normal 8" xfId="31" xr:uid="{00000000-0005-0000-0000-00001D000000}"/>
    <cellStyle name="Normal 9" xfId="21" xr:uid="{00000000-0005-0000-0000-00001E000000}"/>
    <cellStyle name="Normal_BS - E" xfId="33" xr:uid="{00000000-0005-0000-0000-00001F000000}"/>
    <cellStyle name="Percent [2]" xfId="12" xr:uid="{00000000-0005-0000-0000-000020000000}"/>
    <cellStyle name="Quantity" xfId="13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10</xdr:col>
      <xdr:colOff>640681</xdr:colOff>
      <xdr:row>46</xdr:row>
      <xdr:rowOff>170447</xdr:rowOff>
    </xdr:from>
    <xdr:to>
      <xdr:col>11</xdr:col>
      <xdr:colOff>0</xdr:colOff>
      <xdr:row>46</xdr:row>
      <xdr:rowOff>170447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5914523" y="9184105"/>
          <a:ext cx="641784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8</xdr:col>
      <xdr:colOff>749968</xdr:colOff>
      <xdr:row>46</xdr:row>
      <xdr:rowOff>280736</xdr:rowOff>
    </xdr:from>
    <xdr:to>
      <xdr:col>11</xdr:col>
      <xdr:colOff>0</xdr:colOff>
      <xdr:row>46</xdr:row>
      <xdr:rowOff>280736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 rot="254465">
          <a:off x="4810626" y="9294394"/>
          <a:ext cx="639879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showGridLines="0" tabSelected="1" view="pageBreakPreview" zoomScale="74" zoomScaleNormal="100" zoomScaleSheetLayoutView="74" workbookViewId="0"/>
  </sheetViews>
  <sheetFormatPr defaultColWidth="10.7109375" defaultRowHeight="24" customHeight="1" x14ac:dyDescent="0.2"/>
  <cols>
    <col min="1" max="1" width="42.42578125" style="30" customWidth="1"/>
    <col min="2" max="2" width="1.7109375" style="31" customWidth="1"/>
    <col min="3" max="3" width="7" style="30" customWidth="1"/>
    <col min="4" max="4" width="1.7109375" style="31" customWidth="1"/>
    <col min="5" max="5" width="16.7109375" style="31" customWidth="1"/>
    <col min="6" max="6" width="1.42578125" style="31" customWidth="1"/>
    <col min="7" max="7" width="16.7109375" style="31" customWidth="1"/>
    <col min="8" max="8" width="1.42578125" style="31" customWidth="1"/>
    <col min="9" max="9" width="16.7109375" style="31" customWidth="1"/>
    <col min="10" max="10" width="1.42578125" style="31" customWidth="1"/>
    <col min="11" max="11" width="16.7109375" style="31" customWidth="1"/>
    <col min="12" max="12" width="1.42578125" style="31" customWidth="1"/>
    <col min="13" max="16384" width="10.7109375" style="31"/>
  </cols>
  <sheetData>
    <row r="1" spans="1:11" s="27" customFormat="1" ht="24" customHeight="1" x14ac:dyDescent="0.25">
      <c r="A1" s="23" t="s">
        <v>108</v>
      </c>
      <c r="B1" s="24"/>
      <c r="C1" s="25"/>
      <c r="D1" s="26"/>
      <c r="E1" s="26"/>
      <c r="F1" s="26"/>
      <c r="G1" s="26"/>
      <c r="H1" s="26"/>
      <c r="I1" s="26"/>
      <c r="J1" s="26"/>
      <c r="K1" s="26"/>
    </row>
    <row r="2" spans="1:11" s="27" customFormat="1" ht="24" customHeight="1" x14ac:dyDescent="0.25">
      <c r="A2" s="23" t="s">
        <v>104</v>
      </c>
      <c r="B2" s="26"/>
      <c r="C2" s="25"/>
      <c r="D2" s="26"/>
      <c r="E2" s="26"/>
      <c r="F2" s="26"/>
      <c r="G2" s="26"/>
      <c r="H2" s="26"/>
      <c r="I2" s="26"/>
      <c r="J2" s="26"/>
      <c r="K2" s="26"/>
    </row>
    <row r="3" spans="1:11" s="27" customFormat="1" ht="24" customHeight="1" x14ac:dyDescent="0.25">
      <c r="A3" s="28" t="s">
        <v>144</v>
      </c>
      <c r="B3" s="26"/>
      <c r="C3" s="25"/>
      <c r="D3" s="26"/>
      <c r="E3" s="26"/>
      <c r="F3" s="26"/>
      <c r="G3" s="26"/>
      <c r="H3" s="26"/>
      <c r="I3" s="26"/>
      <c r="J3" s="26"/>
      <c r="K3" s="26"/>
    </row>
    <row r="4" spans="1:11" s="27" customFormat="1" ht="24" customHeight="1" x14ac:dyDescent="0.2">
      <c r="B4" s="26"/>
      <c r="C4" s="25"/>
      <c r="D4" s="26"/>
      <c r="E4" s="26"/>
      <c r="F4" s="26"/>
      <c r="G4" s="26"/>
      <c r="H4" s="26"/>
      <c r="I4" s="26"/>
      <c r="J4" s="26"/>
      <c r="K4" s="29" t="s">
        <v>92</v>
      </c>
    </row>
    <row r="5" spans="1:11" ht="24" customHeight="1" x14ac:dyDescent="0.25">
      <c r="E5" s="163" t="s">
        <v>86</v>
      </c>
      <c r="F5" s="163"/>
      <c r="G5" s="163"/>
      <c r="H5" s="32"/>
      <c r="I5" s="52" t="s">
        <v>87</v>
      </c>
      <c r="J5" s="52"/>
      <c r="K5" s="52"/>
    </row>
    <row r="6" spans="1:11" ht="24" customHeight="1" x14ac:dyDescent="0.2">
      <c r="C6" s="33" t="s">
        <v>40</v>
      </c>
      <c r="E6" s="34" t="s">
        <v>145</v>
      </c>
      <c r="F6" s="35"/>
      <c r="G6" s="34" t="s">
        <v>135</v>
      </c>
      <c r="H6" s="35"/>
      <c r="I6" s="34" t="s">
        <v>145</v>
      </c>
      <c r="J6" s="35"/>
      <c r="K6" s="34" t="s">
        <v>135</v>
      </c>
    </row>
    <row r="7" spans="1:11" ht="24" customHeight="1" x14ac:dyDescent="0.25">
      <c r="A7" s="23" t="s">
        <v>8</v>
      </c>
      <c r="C7" s="36"/>
    </row>
    <row r="8" spans="1:11" ht="24" customHeight="1" x14ac:dyDescent="0.25">
      <c r="A8" s="23" t="s">
        <v>9</v>
      </c>
      <c r="C8" s="36"/>
    </row>
    <row r="9" spans="1:11" ht="24" customHeight="1" x14ac:dyDescent="0.2">
      <c r="A9" s="37" t="s">
        <v>4</v>
      </c>
      <c r="B9" s="38"/>
      <c r="C9" s="36">
        <v>8</v>
      </c>
      <c r="E9" s="71">
        <v>412256415</v>
      </c>
      <c r="F9" s="71"/>
      <c r="G9" s="71">
        <v>49155134</v>
      </c>
      <c r="H9" s="71"/>
      <c r="I9" s="71">
        <v>385467057</v>
      </c>
      <c r="J9" s="50"/>
      <c r="K9" s="71">
        <v>35254702</v>
      </c>
    </row>
    <row r="10" spans="1:11" ht="24" customHeight="1" x14ac:dyDescent="0.2">
      <c r="A10" s="37" t="s">
        <v>41</v>
      </c>
      <c r="B10" s="38"/>
      <c r="C10" s="36">
        <v>9</v>
      </c>
      <c r="E10" s="71">
        <v>70100919</v>
      </c>
      <c r="F10" s="71"/>
      <c r="G10" s="71">
        <v>173263023</v>
      </c>
      <c r="H10" s="71"/>
      <c r="I10" s="71">
        <v>69680750</v>
      </c>
      <c r="J10" s="50"/>
      <c r="K10" s="71">
        <v>164054086</v>
      </c>
    </row>
    <row r="11" spans="1:11" ht="24" customHeight="1" x14ac:dyDescent="0.2">
      <c r="A11" s="37" t="s">
        <v>42</v>
      </c>
      <c r="C11" s="36">
        <v>10</v>
      </c>
      <c r="D11" s="39"/>
      <c r="E11" s="71">
        <v>1091898771</v>
      </c>
      <c r="F11" s="71"/>
      <c r="G11" s="71">
        <v>1681469284</v>
      </c>
      <c r="H11" s="71"/>
      <c r="I11" s="71">
        <v>1089830059</v>
      </c>
      <c r="J11" s="51"/>
      <c r="K11" s="71">
        <v>1681317142</v>
      </c>
    </row>
    <row r="12" spans="1:11" ht="24" customHeight="1" x14ac:dyDescent="0.2">
      <c r="A12" s="37" t="s">
        <v>5</v>
      </c>
      <c r="B12" s="38"/>
      <c r="C12" s="36"/>
      <c r="E12" s="71">
        <v>3584217</v>
      </c>
      <c r="F12" s="71"/>
      <c r="G12" s="71">
        <v>4834224</v>
      </c>
      <c r="H12" s="71"/>
      <c r="I12" s="71">
        <v>2892691</v>
      </c>
      <c r="J12" s="50"/>
      <c r="K12" s="71">
        <v>3963855</v>
      </c>
    </row>
    <row r="13" spans="1:11" ht="24" customHeight="1" x14ac:dyDescent="0.25">
      <c r="A13" s="23" t="s">
        <v>10</v>
      </c>
      <c r="C13" s="36"/>
      <c r="E13" s="102">
        <f>SUM(E9:E12)</f>
        <v>1577840322</v>
      </c>
      <c r="F13" s="71"/>
      <c r="G13" s="102">
        <f>SUM(G9:G12)</f>
        <v>1908721665</v>
      </c>
      <c r="H13" s="71"/>
      <c r="I13" s="102">
        <f>SUM(I9:I12)</f>
        <v>1547870557</v>
      </c>
      <c r="J13" s="50"/>
      <c r="K13" s="102">
        <f>SUM(K9:K12)</f>
        <v>1884589785</v>
      </c>
    </row>
    <row r="14" spans="1:11" ht="24" customHeight="1" x14ac:dyDescent="0.25">
      <c r="A14" s="23" t="s">
        <v>11</v>
      </c>
      <c r="C14" s="36"/>
      <c r="E14" s="71"/>
      <c r="F14" s="71"/>
      <c r="G14" s="71"/>
      <c r="H14" s="71"/>
      <c r="I14" s="71"/>
      <c r="J14" s="50"/>
      <c r="K14" s="71"/>
    </row>
    <row r="15" spans="1:11" ht="24" customHeight="1" x14ac:dyDescent="0.2">
      <c r="A15" s="37" t="s">
        <v>65</v>
      </c>
      <c r="C15" s="36">
        <v>11</v>
      </c>
      <c r="E15" s="71">
        <v>131175000</v>
      </c>
      <c r="F15" s="71"/>
      <c r="G15" s="71">
        <v>131175000</v>
      </c>
      <c r="H15" s="71"/>
      <c r="I15" s="71">
        <v>131175000</v>
      </c>
      <c r="J15" s="50"/>
      <c r="K15" s="71">
        <v>131175000</v>
      </c>
    </row>
    <row r="16" spans="1:11" ht="24" customHeight="1" x14ac:dyDescent="0.2">
      <c r="A16" s="37" t="s">
        <v>125</v>
      </c>
      <c r="C16" s="36">
        <v>12</v>
      </c>
      <c r="E16" s="71">
        <v>0</v>
      </c>
      <c r="F16" s="71"/>
      <c r="G16" s="71">
        <v>0</v>
      </c>
      <c r="H16" s="71"/>
      <c r="I16" s="71">
        <v>44999785</v>
      </c>
      <c r="J16" s="50"/>
      <c r="K16" s="71">
        <v>37399270</v>
      </c>
    </row>
    <row r="17" spans="1:11" ht="24" customHeight="1" x14ac:dyDescent="0.2">
      <c r="A17" s="37" t="s">
        <v>76</v>
      </c>
      <c r="C17" s="36">
        <v>13</v>
      </c>
      <c r="E17" s="71">
        <v>141714857</v>
      </c>
      <c r="F17" s="71"/>
      <c r="G17" s="71">
        <v>200301994</v>
      </c>
      <c r="H17" s="71"/>
      <c r="I17" s="71">
        <v>135763105</v>
      </c>
      <c r="J17" s="50"/>
      <c r="K17" s="71">
        <v>191526347</v>
      </c>
    </row>
    <row r="18" spans="1:11" ht="24" customHeight="1" x14ac:dyDescent="0.2">
      <c r="A18" s="37" t="s">
        <v>149</v>
      </c>
      <c r="C18" s="36">
        <v>14</v>
      </c>
      <c r="E18" s="71">
        <v>822663323</v>
      </c>
      <c r="F18" s="71"/>
      <c r="G18" s="71">
        <v>0</v>
      </c>
      <c r="H18" s="71"/>
      <c r="I18" s="71">
        <v>822663323</v>
      </c>
      <c r="J18" s="50"/>
      <c r="K18" s="71">
        <v>0</v>
      </c>
    </row>
    <row r="19" spans="1:11" ht="24" customHeight="1" x14ac:dyDescent="0.2">
      <c r="A19" s="37" t="s">
        <v>54</v>
      </c>
      <c r="C19" s="36">
        <v>15</v>
      </c>
      <c r="E19" s="71">
        <v>36079707</v>
      </c>
      <c r="F19" s="71"/>
      <c r="G19" s="71">
        <v>41464219</v>
      </c>
      <c r="H19" s="71"/>
      <c r="I19" s="71">
        <v>35138707</v>
      </c>
      <c r="J19" s="50"/>
      <c r="K19" s="71">
        <v>40771219</v>
      </c>
    </row>
    <row r="20" spans="1:11" ht="24" customHeight="1" x14ac:dyDescent="0.2">
      <c r="A20" s="37" t="s">
        <v>55</v>
      </c>
      <c r="C20" s="36">
        <v>4</v>
      </c>
      <c r="E20" s="71">
        <v>0</v>
      </c>
      <c r="F20" s="71"/>
      <c r="G20" s="71">
        <v>63603591</v>
      </c>
      <c r="H20" s="71"/>
      <c r="I20" s="71">
        <v>0</v>
      </c>
      <c r="J20" s="50"/>
      <c r="K20" s="71">
        <v>63603591</v>
      </c>
    </row>
    <row r="21" spans="1:11" ht="24" customHeight="1" x14ac:dyDescent="0.2">
      <c r="A21" s="37" t="s">
        <v>37</v>
      </c>
      <c r="C21" s="36">
        <v>22</v>
      </c>
      <c r="E21" s="71">
        <v>60316441</v>
      </c>
      <c r="F21" s="71"/>
      <c r="G21" s="71">
        <v>53305823</v>
      </c>
      <c r="H21" s="71"/>
      <c r="I21" s="71">
        <v>60316441</v>
      </c>
      <c r="J21" s="50"/>
      <c r="K21" s="71">
        <v>54825942</v>
      </c>
    </row>
    <row r="22" spans="1:11" ht="24" customHeight="1" x14ac:dyDescent="0.2">
      <c r="A22" s="37" t="s">
        <v>80</v>
      </c>
      <c r="B22" s="27"/>
      <c r="C22" s="36">
        <v>16</v>
      </c>
      <c r="E22" s="71">
        <v>130248384</v>
      </c>
      <c r="F22" s="71"/>
      <c r="G22" s="71">
        <v>149668003</v>
      </c>
      <c r="H22" s="71"/>
      <c r="I22" s="71">
        <v>129351089</v>
      </c>
      <c r="J22" s="50"/>
      <c r="K22" s="71">
        <v>148638985</v>
      </c>
    </row>
    <row r="23" spans="1:11" ht="24" customHeight="1" x14ac:dyDescent="0.25">
      <c r="A23" s="23" t="s">
        <v>12</v>
      </c>
      <c r="C23" s="36"/>
      <c r="E23" s="2">
        <f>SUM(E15:E22)</f>
        <v>1322197712</v>
      </c>
      <c r="F23" s="50"/>
      <c r="G23" s="2">
        <f>SUM(G15:G22)</f>
        <v>639518630</v>
      </c>
      <c r="H23" s="50"/>
      <c r="I23" s="2">
        <f>SUM(I15:I22)</f>
        <v>1359407450</v>
      </c>
      <c r="J23" s="50"/>
      <c r="K23" s="2">
        <f>SUM(K15:K22)</f>
        <v>667940354</v>
      </c>
    </row>
    <row r="24" spans="1:11" ht="24" customHeight="1" thickBot="1" x14ac:dyDescent="0.3">
      <c r="A24" s="23" t="s">
        <v>13</v>
      </c>
      <c r="E24" s="7">
        <f>SUM(E13,E23)</f>
        <v>2900038034</v>
      </c>
      <c r="F24" s="50"/>
      <c r="G24" s="7">
        <f>SUM(G13,G23)</f>
        <v>2548240295</v>
      </c>
      <c r="H24" s="50"/>
      <c r="I24" s="7">
        <f>SUM(I13,I23)</f>
        <v>2907278007</v>
      </c>
      <c r="J24" s="51"/>
      <c r="K24" s="7">
        <f>SUM(K13,K23)</f>
        <v>2552530139</v>
      </c>
    </row>
    <row r="25" spans="1:11" ht="24" customHeight="1" thickTop="1" x14ac:dyDescent="0.2">
      <c r="E25" s="40"/>
      <c r="G25" s="40"/>
      <c r="I25" s="40"/>
      <c r="J25" s="40"/>
      <c r="K25" s="40"/>
    </row>
    <row r="26" spans="1:11" ht="24" customHeight="1" x14ac:dyDescent="0.2">
      <c r="A26" s="41" t="s">
        <v>91</v>
      </c>
      <c r="B26" s="38"/>
      <c r="E26" s="40"/>
      <c r="G26" s="40"/>
      <c r="I26" s="40"/>
      <c r="J26" s="40"/>
      <c r="K26" s="40"/>
    </row>
    <row r="27" spans="1:11" ht="24" customHeight="1" x14ac:dyDescent="0.2">
      <c r="A27" s="41"/>
      <c r="B27" s="38"/>
      <c r="E27" s="40"/>
      <c r="G27" s="40"/>
      <c r="I27" s="40"/>
      <c r="J27" s="40"/>
      <c r="K27" s="40"/>
    </row>
    <row r="28" spans="1:11" ht="24" customHeight="1" x14ac:dyDescent="0.2">
      <c r="A28" s="41"/>
      <c r="B28" s="38"/>
      <c r="E28" s="40"/>
      <c r="G28" s="40"/>
      <c r="I28" s="40"/>
      <c r="J28" s="40"/>
      <c r="K28" s="40"/>
    </row>
    <row r="29" spans="1:11" ht="24" customHeight="1" x14ac:dyDescent="0.2">
      <c r="A29" s="41"/>
      <c r="B29" s="38"/>
      <c r="E29" s="40"/>
      <c r="G29" s="40"/>
      <c r="I29" s="40"/>
      <c r="J29" s="40"/>
      <c r="K29" s="40"/>
    </row>
    <row r="30" spans="1:11" s="27" customFormat="1" ht="24" customHeight="1" x14ac:dyDescent="0.25">
      <c r="A30" s="23" t="s">
        <v>108</v>
      </c>
      <c r="B30" s="24"/>
      <c r="C30" s="25"/>
      <c r="D30" s="26"/>
      <c r="E30" s="26"/>
      <c r="F30" s="26"/>
      <c r="G30" s="26"/>
      <c r="H30" s="26"/>
      <c r="I30" s="26"/>
      <c r="J30" s="26"/>
      <c r="K30" s="26"/>
    </row>
    <row r="31" spans="1:11" s="27" customFormat="1" ht="24" customHeight="1" x14ac:dyDescent="0.25">
      <c r="A31" s="23" t="s">
        <v>105</v>
      </c>
      <c r="B31" s="26"/>
      <c r="C31" s="25"/>
      <c r="D31" s="26"/>
      <c r="E31" s="26"/>
      <c r="F31" s="26"/>
      <c r="G31" s="26"/>
      <c r="H31" s="26"/>
      <c r="I31" s="26"/>
      <c r="J31" s="26"/>
      <c r="K31" s="26"/>
    </row>
    <row r="32" spans="1:11" s="27" customFormat="1" ht="24" customHeight="1" x14ac:dyDescent="0.25">
      <c r="A32" s="28" t="s">
        <v>144</v>
      </c>
      <c r="B32" s="26"/>
      <c r="C32" s="25"/>
      <c r="D32" s="26"/>
      <c r="E32" s="26"/>
      <c r="F32" s="26"/>
      <c r="G32" s="26"/>
      <c r="H32" s="26"/>
      <c r="I32" s="26"/>
      <c r="J32" s="26"/>
      <c r="K32" s="26"/>
    </row>
    <row r="33" spans="1:11" s="27" customFormat="1" ht="24" customHeight="1" x14ac:dyDescent="0.2">
      <c r="B33" s="26"/>
      <c r="C33" s="25"/>
      <c r="D33" s="26"/>
      <c r="E33" s="26"/>
      <c r="F33" s="26"/>
      <c r="G33" s="26"/>
      <c r="H33" s="26"/>
      <c r="I33" s="26"/>
      <c r="J33" s="26"/>
      <c r="K33" s="29" t="s">
        <v>92</v>
      </c>
    </row>
    <row r="34" spans="1:11" ht="24" customHeight="1" x14ac:dyDescent="0.25">
      <c r="E34" s="163" t="s">
        <v>86</v>
      </c>
      <c r="F34" s="163"/>
      <c r="G34" s="163"/>
      <c r="H34" s="32"/>
      <c r="I34" s="52" t="s">
        <v>87</v>
      </c>
      <c r="J34" s="52"/>
      <c r="K34" s="52"/>
    </row>
    <row r="35" spans="1:11" ht="24" customHeight="1" x14ac:dyDescent="0.2">
      <c r="C35" s="33" t="s">
        <v>40</v>
      </c>
      <c r="E35" s="34" t="s">
        <v>145</v>
      </c>
      <c r="F35" s="35"/>
      <c r="G35" s="34" t="s">
        <v>135</v>
      </c>
      <c r="H35" s="35"/>
      <c r="I35" s="34" t="s">
        <v>145</v>
      </c>
      <c r="J35" s="35"/>
      <c r="K35" s="34" t="s">
        <v>135</v>
      </c>
    </row>
    <row r="36" spans="1:11" ht="24" customHeight="1" x14ac:dyDescent="0.25">
      <c r="A36" s="23" t="s">
        <v>14</v>
      </c>
      <c r="C36" s="36"/>
    </row>
    <row r="37" spans="1:11" ht="24" customHeight="1" x14ac:dyDescent="0.25">
      <c r="A37" s="23" t="s">
        <v>15</v>
      </c>
      <c r="C37" s="36"/>
    </row>
    <row r="38" spans="1:11" ht="24" customHeight="1" x14ac:dyDescent="0.2">
      <c r="A38" s="37" t="s">
        <v>43</v>
      </c>
      <c r="B38" s="27"/>
      <c r="C38" s="36">
        <v>17</v>
      </c>
      <c r="E38" s="71">
        <v>370662864</v>
      </c>
      <c r="F38" s="71"/>
      <c r="G38" s="71">
        <v>671923068</v>
      </c>
      <c r="H38" s="71"/>
      <c r="I38" s="71">
        <v>368363593</v>
      </c>
      <c r="J38" s="50"/>
      <c r="K38" s="71">
        <v>670929394</v>
      </c>
    </row>
    <row r="39" spans="1:11" ht="24" customHeight="1" x14ac:dyDescent="0.2">
      <c r="A39" s="130" t="s">
        <v>150</v>
      </c>
      <c r="C39" s="36">
        <v>4</v>
      </c>
      <c r="E39" s="71">
        <v>0</v>
      </c>
      <c r="F39" s="71"/>
      <c r="G39" s="71">
        <v>795359</v>
      </c>
      <c r="H39" s="71"/>
      <c r="I39" s="71">
        <v>0</v>
      </c>
      <c r="J39" s="50"/>
      <c r="K39" s="71">
        <v>795359</v>
      </c>
    </row>
    <row r="40" spans="1:11" s="127" customFormat="1" ht="24" customHeight="1" x14ac:dyDescent="0.2">
      <c r="A40" s="138" t="s">
        <v>151</v>
      </c>
      <c r="C40" s="128">
        <v>14</v>
      </c>
      <c r="E40" s="126">
        <v>242393815</v>
      </c>
      <c r="F40" s="126"/>
      <c r="G40" s="126">
        <v>0</v>
      </c>
      <c r="H40" s="126"/>
      <c r="I40" s="126">
        <v>242393815</v>
      </c>
      <c r="J40" s="129"/>
      <c r="K40" s="126">
        <v>0</v>
      </c>
    </row>
    <row r="41" spans="1:11" ht="24" customHeight="1" x14ac:dyDescent="0.2">
      <c r="A41" s="37" t="s">
        <v>44</v>
      </c>
      <c r="B41" s="27"/>
      <c r="C41" s="36"/>
      <c r="E41" s="71">
        <v>180227</v>
      </c>
      <c r="F41" s="71"/>
      <c r="G41" s="71">
        <v>14493215</v>
      </c>
      <c r="H41" s="71"/>
      <c r="I41" s="71">
        <v>180227</v>
      </c>
      <c r="J41" s="50"/>
      <c r="K41" s="71">
        <v>14493215</v>
      </c>
    </row>
    <row r="42" spans="1:11" ht="24" customHeight="1" x14ac:dyDescent="0.2">
      <c r="A42" s="37" t="s">
        <v>6</v>
      </c>
      <c r="B42" s="27"/>
      <c r="C42" s="36"/>
      <c r="E42" s="71">
        <v>7624622</v>
      </c>
      <c r="F42" s="71"/>
      <c r="G42" s="71">
        <v>10811755</v>
      </c>
      <c r="H42" s="71"/>
      <c r="I42" s="71">
        <v>7562088</v>
      </c>
      <c r="J42" s="50"/>
      <c r="K42" s="71">
        <v>10779483</v>
      </c>
    </row>
    <row r="43" spans="1:11" ht="24" customHeight="1" x14ac:dyDescent="0.25">
      <c r="A43" s="23" t="s">
        <v>16</v>
      </c>
      <c r="C43" s="36"/>
      <c r="E43" s="2">
        <f>SUM(E38:E42)</f>
        <v>620861528</v>
      </c>
      <c r="F43" s="51"/>
      <c r="G43" s="2">
        <f>SUM(G38:G42)</f>
        <v>698023397</v>
      </c>
      <c r="H43" s="50"/>
      <c r="I43" s="2">
        <f>SUM(I38:I42)</f>
        <v>618499723</v>
      </c>
      <c r="J43" s="51"/>
      <c r="K43" s="2">
        <f>SUM(K38:K42)</f>
        <v>696997451</v>
      </c>
    </row>
    <row r="44" spans="1:11" ht="24" customHeight="1" x14ac:dyDescent="0.25">
      <c r="A44" s="23" t="s">
        <v>17</v>
      </c>
      <c r="C44" s="36"/>
      <c r="E44" s="51"/>
      <c r="F44" s="51"/>
      <c r="G44" s="51"/>
      <c r="H44" s="50"/>
      <c r="I44" s="51"/>
      <c r="J44" s="51"/>
      <c r="K44" s="51"/>
    </row>
    <row r="45" spans="1:11" ht="24" customHeight="1" x14ac:dyDescent="0.2">
      <c r="A45" s="37" t="s">
        <v>71</v>
      </c>
      <c r="C45" s="36"/>
      <c r="E45" s="51"/>
      <c r="F45" s="51"/>
      <c r="G45" s="51"/>
      <c r="H45" s="50"/>
      <c r="I45" s="51"/>
      <c r="J45" s="51"/>
      <c r="K45" s="51"/>
    </row>
    <row r="46" spans="1:11" ht="24" customHeight="1" x14ac:dyDescent="0.2">
      <c r="A46" s="37" t="s">
        <v>70</v>
      </c>
      <c r="C46" s="36">
        <v>4</v>
      </c>
      <c r="E46" s="80">
        <v>0</v>
      </c>
      <c r="F46" s="80"/>
      <c r="G46" s="80">
        <v>766922</v>
      </c>
      <c r="H46" s="71"/>
      <c r="I46" s="80">
        <v>0</v>
      </c>
      <c r="J46" s="51"/>
      <c r="K46" s="80">
        <v>766922</v>
      </c>
    </row>
    <row r="47" spans="1:11" s="133" customFormat="1" ht="24" customHeight="1" x14ac:dyDescent="0.2">
      <c r="A47" s="135" t="s">
        <v>152</v>
      </c>
      <c r="C47" s="134"/>
      <c r="E47" s="137"/>
      <c r="F47" s="137"/>
      <c r="G47" s="137"/>
      <c r="H47" s="136"/>
      <c r="I47" s="137"/>
      <c r="J47" s="137"/>
      <c r="K47" s="137"/>
    </row>
    <row r="48" spans="1:11" s="133" customFormat="1" ht="24" customHeight="1" x14ac:dyDescent="0.2">
      <c r="A48" s="135" t="s">
        <v>70</v>
      </c>
      <c r="C48" s="134">
        <v>14</v>
      </c>
      <c r="E48" s="132">
        <v>509731325</v>
      </c>
      <c r="F48" s="132"/>
      <c r="G48" s="132">
        <v>0</v>
      </c>
      <c r="H48" s="131"/>
      <c r="I48" s="132">
        <v>509731325</v>
      </c>
      <c r="J48" s="137"/>
      <c r="K48" s="132">
        <v>0</v>
      </c>
    </row>
    <row r="49" spans="1:11" s="43" customFormat="1" ht="24" customHeight="1" x14ac:dyDescent="0.2">
      <c r="A49" s="157" t="s">
        <v>45</v>
      </c>
      <c r="C49" s="158">
        <v>18</v>
      </c>
      <c r="E49" s="132">
        <v>39675643</v>
      </c>
      <c r="F49" s="132"/>
      <c r="G49" s="132">
        <v>33617828</v>
      </c>
      <c r="H49" s="132"/>
      <c r="I49" s="132">
        <v>39229573</v>
      </c>
      <c r="J49" s="137"/>
      <c r="K49" s="132">
        <v>33208294</v>
      </c>
    </row>
    <row r="50" spans="1:11" s="133" customFormat="1" ht="24" customHeight="1" x14ac:dyDescent="0.2">
      <c r="A50" s="135" t="s">
        <v>184</v>
      </c>
      <c r="C50" s="134"/>
      <c r="E50" s="73">
        <v>8636704</v>
      </c>
      <c r="F50" s="132"/>
      <c r="G50" s="73">
        <v>0</v>
      </c>
      <c r="H50" s="145"/>
      <c r="I50" s="73">
        <v>8636704</v>
      </c>
      <c r="J50" s="137"/>
      <c r="K50" s="73">
        <v>0</v>
      </c>
    </row>
    <row r="51" spans="1:11" ht="24" customHeight="1" x14ac:dyDescent="0.25">
      <c r="A51" s="23" t="s">
        <v>18</v>
      </c>
      <c r="C51" s="36"/>
      <c r="E51" s="2">
        <f>SUM(E46:E50)</f>
        <v>558043672</v>
      </c>
      <c r="F51" s="51"/>
      <c r="G51" s="2">
        <f>SUM(G46:G50)</f>
        <v>34384750</v>
      </c>
      <c r="H51" s="50"/>
      <c r="I51" s="2">
        <f>SUM(I46:I50)</f>
        <v>557597602</v>
      </c>
      <c r="J51" s="51"/>
      <c r="K51" s="2">
        <f>SUM(K46:K50)</f>
        <v>33975216</v>
      </c>
    </row>
    <row r="52" spans="1:11" ht="24" customHeight="1" x14ac:dyDescent="0.25">
      <c r="A52" s="23" t="s">
        <v>19</v>
      </c>
      <c r="E52" s="2">
        <f>SUM(E43,E51)</f>
        <v>1178905200</v>
      </c>
      <c r="F52" s="51"/>
      <c r="G52" s="2">
        <f>SUM(G43,G51)</f>
        <v>732408147</v>
      </c>
      <c r="H52" s="50"/>
      <c r="I52" s="2">
        <f>SUM(I43,I51)</f>
        <v>1176097325</v>
      </c>
      <c r="J52" s="51"/>
      <c r="K52" s="2">
        <f>SUM(K43,K51)</f>
        <v>730972667</v>
      </c>
    </row>
    <row r="53" spans="1:11" ht="24" customHeight="1" x14ac:dyDescent="0.25">
      <c r="A53" s="23" t="s">
        <v>20</v>
      </c>
      <c r="E53" s="50"/>
      <c r="F53" s="50"/>
      <c r="G53" s="50"/>
      <c r="H53" s="50"/>
      <c r="I53" s="50"/>
      <c r="J53" s="50"/>
      <c r="K53" s="50"/>
    </row>
    <row r="54" spans="1:11" ht="24" customHeight="1" x14ac:dyDescent="0.2">
      <c r="A54" s="37" t="s">
        <v>7</v>
      </c>
      <c r="E54" s="50"/>
      <c r="F54" s="50"/>
      <c r="G54" s="50"/>
      <c r="H54" s="50"/>
      <c r="I54" s="50"/>
      <c r="J54" s="50"/>
      <c r="K54" s="50"/>
    </row>
    <row r="55" spans="1:11" ht="24" customHeight="1" x14ac:dyDescent="0.2">
      <c r="A55" s="37" t="s">
        <v>74</v>
      </c>
      <c r="B55" s="38"/>
      <c r="C55" s="36"/>
      <c r="E55" s="50"/>
      <c r="F55" s="50"/>
      <c r="G55" s="50"/>
      <c r="H55" s="50"/>
      <c r="I55" s="50"/>
      <c r="J55" s="50"/>
      <c r="K55" s="50"/>
    </row>
    <row r="56" spans="1:11" ht="24" customHeight="1" x14ac:dyDescent="0.2">
      <c r="A56" s="37" t="s">
        <v>75</v>
      </c>
      <c r="B56" s="27"/>
      <c r="E56" s="51">
        <f>Consolidated!C26</f>
        <v>352887880</v>
      </c>
      <c r="F56" s="51"/>
      <c r="G56" s="51">
        <f>Consolidated!C19</f>
        <v>352887880</v>
      </c>
      <c r="H56" s="51"/>
      <c r="I56" s="51">
        <f>'CE_The Company'!B21</f>
        <v>352887880</v>
      </c>
      <c r="J56" s="51"/>
      <c r="K56" s="51">
        <f>'CE_The Company'!B14</f>
        <v>352887880</v>
      </c>
    </row>
    <row r="57" spans="1:11" ht="24" customHeight="1" x14ac:dyDescent="0.2">
      <c r="A57" s="37" t="s">
        <v>0</v>
      </c>
      <c r="B57" s="38"/>
      <c r="C57" s="36"/>
      <c r="E57" s="50"/>
      <c r="F57" s="50"/>
      <c r="G57" s="50"/>
      <c r="H57" s="50"/>
      <c r="I57" s="50"/>
      <c r="J57" s="50"/>
      <c r="K57" s="50"/>
    </row>
    <row r="58" spans="1:11" ht="24" customHeight="1" x14ac:dyDescent="0.2">
      <c r="A58" s="37" t="s">
        <v>106</v>
      </c>
      <c r="B58" s="27"/>
      <c r="C58" s="36">
        <v>19</v>
      </c>
      <c r="E58" s="50">
        <f>Consolidated!E26</f>
        <v>35288788</v>
      </c>
      <c r="F58" s="50"/>
      <c r="G58" s="50">
        <f>Consolidated!E19</f>
        <v>35288788</v>
      </c>
      <c r="H58" s="50"/>
      <c r="I58" s="50">
        <f>'CE_The Company'!D21</f>
        <v>35288788</v>
      </c>
      <c r="J58" s="50"/>
      <c r="K58" s="50">
        <f>'CE_The Company'!D14</f>
        <v>35288788</v>
      </c>
    </row>
    <row r="59" spans="1:11" ht="24" customHeight="1" x14ac:dyDescent="0.2">
      <c r="A59" s="37" t="s">
        <v>107</v>
      </c>
      <c r="B59" s="27"/>
      <c r="E59" s="50">
        <f>Consolidated!G26</f>
        <v>1332956166</v>
      </c>
      <c r="F59" s="50"/>
      <c r="G59" s="50">
        <f>Consolidated!G19</f>
        <v>1427655480</v>
      </c>
      <c r="H59" s="50"/>
      <c r="I59" s="50">
        <f>'CE_The Company'!F21</f>
        <v>1343004014</v>
      </c>
      <c r="J59" s="50"/>
      <c r="K59" s="50">
        <f>'CE_The Company'!F14</f>
        <v>1433380804</v>
      </c>
    </row>
    <row r="60" spans="1:11" ht="24" customHeight="1" x14ac:dyDescent="0.25">
      <c r="A60" s="23" t="s">
        <v>21</v>
      </c>
      <c r="B60" s="38"/>
      <c r="E60" s="2">
        <f>SUM(E56:E59)</f>
        <v>1721132834</v>
      </c>
      <c r="F60" s="50"/>
      <c r="G60" s="2">
        <f>SUM(G56:G59)</f>
        <v>1815832148</v>
      </c>
      <c r="H60" s="50"/>
      <c r="I60" s="2">
        <f>SUM(I56:I59)</f>
        <v>1731180682</v>
      </c>
      <c r="J60" s="50"/>
      <c r="K60" s="2">
        <f>SUM(K56:K59)</f>
        <v>1821557472</v>
      </c>
    </row>
    <row r="61" spans="1:11" ht="24" customHeight="1" thickBot="1" x14ac:dyDescent="0.3">
      <c r="A61" s="23" t="s">
        <v>22</v>
      </c>
      <c r="E61" s="7">
        <f>SUM(E52,E60)</f>
        <v>2900038034</v>
      </c>
      <c r="F61" s="50"/>
      <c r="G61" s="7">
        <f>SUM(G52,G60)</f>
        <v>2548240295</v>
      </c>
      <c r="H61" s="50"/>
      <c r="I61" s="7">
        <f>SUM(I52,I60)</f>
        <v>2907278007</v>
      </c>
      <c r="J61" s="50"/>
      <c r="K61" s="7">
        <f>SUM(K52,K60)</f>
        <v>2552530139</v>
      </c>
    </row>
    <row r="62" spans="1:11" ht="24" customHeight="1" thickTop="1" x14ac:dyDescent="0.2">
      <c r="E62" s="49"/>
      <c r="F62" s="50"/>
      <c r="G62" s="49"/>
      <c r="H62" s="50"/>
      <c r="I62" s="49"/>
      <c r="J62" s="50"/>
      <c r="K62" s="49"/>
    </row>
    <row r="63" spans="1:11" ht="24" customHeight="1" x14ac:dyDescent="0.2">
      <c r="A63" s="41" t="s">
        <v>91</v>
      </c>
      <c r="B63" s="38"/>
      <c r="C63" s="44"/>
    </row>
    <row r="64" spans="1:11" ht="24" customHeight="1" x14ac:dyDescent="0.2">
      <c r="A64" s="41"/>
      <c r="B64" s="38"/>
      <c r="C64" s="44"/>
      <c r="E64" s="42"/>
      <c r="G64" s="42"/>
      <c r="I64" s="42"/>
      <c r="K64" s="42"/>
    </row>
    <row r="65" spans="1:3" ht="24" customHeight="1" x14ac:dyDescent="0.2">
      <c r="A65" s="45"/>
      <c r="B65" s="43"/>
      <c r="C65" s="44"/>
    </row>
    <row r="66" spans="1:3" ht="24" customHeight="1" x14ac:dyDescent="0.2">
      <c r="A66" s="41"/>
      <c r="B66" s="38"/>
      <c r="C66" s="44"/>
    </row>
    <row r="67" spans="1:3" ht="24" customHeight="1" x14ac:dyDescent="0.2">
      <c r="A67" s="41"/>
      <c r="B67" s="46" t="s">
        <v>23</v>
      </c>
      <c r="C67" s="31"/>
    </row>
    <row r="68" spans="1:3" ht="24" customHeight="1" x14ac:dyDescent="0.2">
      <c r="A68" s="45"/>
      <c r="B68" s="43"/>
      <c r="C68" s="47"/>
    </row>
    <row r="69" spans="1:3" ht="24" customHeight="1" x14ac:dyDescent="0.2">
      <c r="A69" s="48"/>
      <c r="B69" s="43"/>
      <c r="C69" s="47"/>
    </row>
  </sheetData>
  <mergeCells count="2">
    <mergeCell ref="E5:G5"/>
    <mergeCell ref="E34:G34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75" fitToHeight="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149"/>
  <sheetViews>
    <sheetView showGridLines="0" view="pageBreakPreview" zoomScale="85" zoomScaleNormal="100" zoomScaleSheetLayoutView="85" workbookViewId="0"/>
  </sheetViews>
  <sheetFormatPr defaultColWidth="10.7109375" defaultRowHeight="22.5" customHeight="1" x14ac:dyDescent="0.2"/>
  <cols>
    <col min="1" max="1" width="53.85546875" style="58" customWidth="1"/>
    <col min="2" max="2" width="2" style="58" customWidth="1"/>
    <col min="3" max="3" width="5.85546875" style="58" customWidth="1"/>
    <col min="4" max="4" width="1.140625" style="78" customWidth="1"/>
    <col min="5" max="5" width="16.7109375" style="78" customWidth="1"/>
    <col min="6" max="6" width="1.140625" style="78" customWidth="1"/>
    <col min="7" max="7" width="16.7109375" style="78" customWidth="1"/>
    <col min="8" max="8" width="1.140625" style="78" customWidth="1"/>
    <col min="9" max="9" width="16.7109375" style="58" customWidth="1"/>
    <col min="10" max="10" width="1.140625" style="58" customWidth="1"/>
    <col min="11" max="11" width="16.7109375" style="58" customWidth="1"/>
    <col min="12" max="16384" width="10.7109375" style="58"/>
  </cols>
  <sheetData>
    <row r="1" spans="1:11" ht="22.5" customHeight="1" x14ac:dyDescent="0.25">
      <c r="A1" s="55" t="s">
        <v>108</v>
      </c>
      <c r="B1" s="56"/>
      <c r="C1" s="56"/>
      <c r="D1" s="57"/>
      <c r="E1" s="57"/>
      <c r="F1" s="57"/>
      <c r="G1" s="57"/>
      <c r="H1" s="57"/>
      <c r="I1" s="56"/>
      <c r="J1" s="56"/>
      <c r="K1" s="56"/>
    </row>
    <row r="2" spans="1:11" ht="22.5" customHeight="1" x14ac:dyDescent="0.25">
      <c r="A2" s="59" t="s">
        <v>50</v>
      </c>
      <c r="B2" s="56"/>
      <c r="C2" s="56"/>
      <c r="D2" s="57"/>
      <c r="E2" s="57"/>
      <c r="F2" s="57"/>
      <c r="G2" s="57"/>
      <c r="H2" s="57"/>
      <c r="I2" s="56"/>
      <c r="J2" s="56"/>
      <c r="K2" s="56"/>
    </row>
    <row r="3" spans="1:11" ht="22.5" customHeight="1" x14ac:dyDescent="0.25">
      <c r="A3" s="59" t="s">
        <v>146</v>
      </c>
      <c r="B3" s="56"/>
      <c r="C3" s="56"/>
      <c r="D3" s="57"/>
      <c r="E3" s="57"/>
      <c r="F3" s="57"/>
      <c r="G3" s="57"/>
      <c r="H3" s="57"/>
      <c r="I3" s="56"/>
      <c r="J3" s="56"/>
      <c r="K3" s="56"/>
    </row>
    <row r="4" spans="1:11" s="55" customFormat="1" ht="22.5" customHeight="1" x14ac:dyDescent="0.25">
      <c r="A4" s="58"/>
      <c r="B4" s="56"/>
      <c r="C4" s="56"/>
      <c r="D4" s="57"/>
      <c r="E4" s="57"/>
      <c r="F4" s="57"/>
      <c r="G4" s="57"/>
      <c r="H4" s="57"/>
      <c r="I4" s="56"/>
      <c r="J4" s="56"/>
      <c r="K4" s="60" t="s">
        <v>92</v>
      </c>
    </row>
    <row r="5" spans="1:11" s="55" customFormat="1" ht="22.5" customHeight="1" x14ac:dyDescent="0.25">
      <c r="A5" s="58"/>
      <c r="B5" s="56"/>
      <c r="C5" s="56"/>
      <c r="D5" s="57"/>
      <c r="E5" s="164" t="s">
        <v>86</v>
      </c>
      <c r="F5" s="164"/>
      <c r="G5" s="164"/>
      <c r="H5" s="61"/>
      <c r="I5" s="164" t="s">
        <v>87</v>
      </c>
      <c r="J5" s="164"/>
      <c r="K5" s="164"/>
    </row>
    <row r="6" spans="1:11" ht="22.5" customHeight="1" x14ac:dyDescent="0.2">
      <c r="A6" s="62"/>
      <c r="C6" s="63" t="s">
        <v>40</v>
      </c>
      <c r="D6" s="64"/>
      <c r="E6" s="65">
        <v>2020</v>
      </c>
      <c r="F6" s="65"/>
      <c r="G6" s="65">
        <v>2019</v>
      </c>
      <c r="H6" s="64"/>
      <c r="I6" s="65">
        <v>2020</v>
      </c>
      <c r="J6" s="65"/>
      <c r="K6" s="65">
        <v>2019</v>
      </c>
    </row>
    <row r="7" spans="1:11" ht="22.5" customHeight="1" x14ac:dyDescent="0.25">
      <c r="A7" s="66" t="s">
        <v>47</v>
      </c>
      <c r="C7" s="63"/>
      <c r="D7" s="64"/>
      <c r="E7" s="64"/>
      <c r="F7" s="64"/>
      <c r="G7" s="64"/>
      <c r="H7" s="64"/>
      <c r="I7" s="65"/>
      <c r="J7" s="65"/>
      <c r="K7" s="65"/>
    </row>
    <row r="8" spans="1:11" s="1" customFormat="1" ht="22.5" customHeight="1" x14ac:dyDescent="0.25">
      <c r="A8" s="66" t="s">
        <v>24</v>
      </c>
      <c r="B8" s="58"/>
      <c r="C8" s="58"/>
      <c r="D8" s="67"/>
      <c r="E8" s="67"/>
      <c r="F8" s="67"/>
      <c r="G8" s="67"/>
      <c r="H8" s="67"/>
      <c r="I8" s="67"/>
      <c r="J8" s="67"/>
      <c r="K8" s="67"/>
    </row>
    <row r="9" spans="1:11" s="1" customFormat="1" ht="22.5" customHeight="1" x14ac:dyDescent="0.2">
      <c r="A9" s="68" t="s">
        <v>56</v>
      </c>
      <c r="B9" s="69"/>
      <c r="C9" s="70"/>
      <c r="D9" s="71"/>
      <c r="E9" s="71">
        <v>2391910611</v>
      </c>
      <c r="F9" s="62"/>
      <c r="G9" s="71">
        <v>4216896200</v>
      </c>
      <c r="H9" s="62"/>
      <c r="I9" s="71">
        <v>2391910611</v>
      </c>
      <c r="J9" s="71"/>
      <c r="K9" s="71">
        <v>4216896200</v>
      </c>
    </row>
    <row r="10" spans="1:11" s="1" customFormat="1" ht="22.5" customHeight="1" x14ac:dyDescent="0.2">
      <c r="A10" s="68" t="s">
        <v>57</v>
      </c>
      <c r="B10" s="69"/>
      <c r="C10" s="70"/>
      <c r="D10" s="71"/>
      <c r="E10" s="71">
        <v>64803364</v>
      </c>
      <c r="F10" s="62"/>
      <c r="G10" s="71">
        <v>105098938</v>
      </c>
      <c r="H10" s="62"/>
      <c r="I10" s="71">
        <v>64505472</v>
      </c>
      <c r="J10" s="71"/>
      <c r="K10" s="71">
        <v>104655292</v>
      </c>
    </row>
    <row r="11" spans="1:11" s="1" customFormat="1" ht="22.5" customHeight="1" x14ac:dyDescent="0.2">
      <c r="A11" s="62" t="s">
        <v>25</v>
      </c>
      <c r="B11" s="58"/>
      <c r="C11" s="72">
        <v>20</v>
      </c>
      <c r="D11" s="71"/>
      <c r="E11" s="71">
        <v>78940321</v>
      </c>
      <c r="F11" s="104"/>
      <c r="G11" s="71">
        <v>238115831</v>
      </c>
      <c r="H11" s="104"/>
      <c r="I11" s="71">
        <v>78775253</v>
      </c>
      <c r="J11" s="71"/>
      <c r="K11" s="71">
        <v>239181039</v>
      </c>
    </row>
    <row r="12" spans="1:11" s="1" customFormat="1" ht="22.5" customHeight="1" x14ac:dyDescent="0.25">
      <c r="A12" s="66" t="s">
        <v>26</v>
      </c>
      <c r="B12" s="58"/>
      <c r="C12" s="58"/>
      <c r="D12" s="53"/>
      <c r="E12" s="102">
        <f>SUM(E9:E11)</f>
        <v>2535654296</v>
      </c>
      <c r="F12" s="71"/>
      <c r="G12" s="102">
        <f>SUM(G9:G11)</f>
        <v>4560110969</v>
      </c>
      <c r="H12" s="62"/>
      <c r="I12" s="102">
        <f>SUM(I9:I11)</f>
        <v>2535191336</v>
      </c>
      <c r="J12" s="75"/>
      <c r="K12" s="102">
        <f>SUM(K9:K11)</f>
        <v>4560732531</v>
      </c>
    </row>
    <row r="13" spans="1:11" s="1" customFormat="1" ht="22.5" customHeight="1" x14ac:dyDescent="0.25">
      <c r="A13" s="66" t="s">
        <v>27</v>
      </c>
      <c r="B13" s="58"/>
      <c r="C13" s="58"/>
      <c r="D13" s="53"/>
      <c r="E13" s="71"/>
      <c r="F13" s="62"/>
      <c r="G13" s="71"/>
      <c r="H13" s="62"/>
      <c r="I13" s="71"/>
      <c r="J13" s="75"/>
      <c r="K13" s="71"/>
    </row>
    <row r="14" spans="1:11" s="1" customFormat="1" ht="22.5" customHeight="1" x14ac:dyDescent="0.2">
      <c r="A14" s="68" t="s">
        <v>58</v>
      </c>
      <c r="B14" s="69"/>
      <c r="C14" s="58"/>
      <c r="D14" s="71"/>
      <c r="E14" s="71">
        <v>1890679683</v>
      </c>
      <c r="F14" s="62"/>
      <c r="G14" s="71">
        <v>3330493180</v>
      </c>
      <c r="H14" s="62"/>
      <c r="I14" s="71">
        <v>1890679683</v>
      </c>
      <c r="J14" s="71"/>
      <c r="K14" s="71">
        <v>3330493180</v>
      </c>
    </row>
    <row r="15" spans="1:11" s="1" customFormat="1" ht="22.5" customHeight="1" x14ac:dyDescent="0.2">
      <c r="A15" s="68" t="s">
        <v>59</v>
      </c>
      <c r="B15" s="76"/>
      <c r="C15" s="58"/>
      <c r="D15" s="71"/>
      <c r="E15" s="71">
        <v>34912603</v>
      </c>
      <c r="F15" s="62"/>
      <c r="G15" s="71">
        <v>42775479</v>
      </c>
      <c r="H15" s="62"/>
      <c r="I15" s="71">
        <v>31302335</v>
      </c>
      <c r="J15" s="71"/>
      <c r="K15" s="71">
        <v>43289169</v>
      </c>
    </row>
    <row r="16" spans="1:11" s="1" customFormat="1" ht="22.5" customHeight="1" x14ac:dyDescent="0.2">
      <c r="A16" s="68" t="s">
        <v>126</v>
      </c>
      <c r="B16" s="76"/>
      <c r="C16" s="58"/>
      <c r="D16" s="71"/>
      <c r="E16" s="71">
        <v>393905588</v>
      </c>
      <c r="F16" s="62"/>
      <c r="G16" s="71">
        <v>677198386</v>
      </c>
      <c r="H16" s="62"/>
      <c r="I16" s="71">
        <v>393857335</v>
      </c>
      <c r="J16" s="71"/>
      <c r="K16" s="71">
        <v>677197412</v>
      </c>
    </row>
    <row r="17" spans="1:11" s="1" customFormat="1" ht="22.5" customHeight="1" x14ac:dyDescent="0.2">
      <c r="A17" s="68" t="s">
        <v>35</v>
      </c>
      <c r="B17" s="76"/>
      <c r="C17" s="58"/>
      <c r="D17" s="71"/>
      <c r="E17" s="73">
        <v>188801350</v>
      </c>
      <c r="F17" s="62"/>
      <c r="G17" s="73">
        <v>248587181</v>
      </c>
      <c r="H17" s="62"/>
      <c r="I17" s="73">
        <v>186154268</v>
      </c>
      <c r="J17" s="71"/>
      <c r="K17" s="73">
        <v>249932393</v>
      </c>
    </row>
    <row r="18" spans="1:11" s="1" customFormat="1" ht="22.5" customHeight="1" x14ac:dyDescent="0.25">
      <c r="A18" s="66" t="s">
        <v>28</v>
      </c>
      <c r="B18" s="58"/>
      <c r="C18" s="58"/>
      <c r="D18" s="53"/>
      <c r="E18" s="54">
        <f>SUM(E14:E17)</f>
        <v>2508299224</v>
      </c>
      <c r="F18" s="53"/>
      <c r="G18" s="54">
        <f>SUM(G14:G17)</f>
        <v>4299054226</v>
      </c>
      <c r="H18" s="53"/>
      <c r="I18" s="54">
        <f>SUM(I14:I17)</f>
        <v>2501993621</v>
      </c>
      <c r="J18" s="75"/>
      <c r="K18" s="54">
        <f>SUM(K14:K17)</f>
        <v>4300912154</v>
      </c>
    </row>
    <row r="19" spans="1:11" s="1" customFormat="1" ht="22.5" customHeight="1" x14ac:dyDescent="0.25">
      <c r="A19" s="140" t="s">
        <v>171</v>
      </c>
      <c r="B19" s="58"/>
      <c r="C19" s="58"/>
      <c r="D19" s="53"/>
      <c r="E19" s="53">
        <f>E12-E18</f>
        <v>27355072</v>
      </c>
      <c r="F19" s="53"/>
      <c r="G19" s="53">
        <f>G12-G18</f>
        <v>261056743</v>
      </c>
      <c r="H19" s="53"/>
      <c r="I19" s="53">
        <f>I12-I18</f>
        <v>33197715</v>
      </c>
      <c r="J19" s="75"/>
      <c r="K19" s="53">
        <f>K12-K18</f>
        <v>259820377</v>
      </c>
    </row>
    <row r="20" spans="1:11" s="1" customFormat="1" ht="22.5" customHeight="1" x14ac:dyDescent="0.2">
      <c r="A20" s="62" t="s">
        <v>127</v>
      </c>
      <c r="B20" s="58"/>
      <c r="C20" s="72"/>
      <c r="D20" s="53"/>
      <c r="E20" s="71">
        <v>0</v>
      </c>
      <c r="F20" s="71"/>
      <c r="G20" s="71">
        <v>-689017</v>
      </c>
      <c r="H20" s="62"/>
      <c r="I20" s="71">
        <v>0</v>
      </c>
      <c r="J20" s="75"/>
      <c r="K20" s="71">
        <v>0</v>
      </c>
    </row>
    <row r="21" spans="1:11" s="1" customFormat="1" ht="22.5" customHeight="1" x14ac:dyDescent="0.2">
      <c r="A21" s="1" t="s">
        <v>36</v>
      </c>
      <c r="B21" s="76"/>
      <c r="C21" s="58"/>
      <c r="D21" s="71"/>
      <c r="E21" s="73">
        <v>-14469335</v>
      </c>
      <c r="F21" s="71"/>
      <c r="G21" s="73">
        <v>-3167520</v>
      </c>
      <c r="H21" s="62"/>
      <c r="I21" s="73">
        <v>-14469335</v>
      </c>
      <c r="J21" s="71"/>
      <c r="K21" s="73">
        <v>-3167409</v>
      </c>
    </row>
    <row r="22" spans="1:11" s="1" customFormat="1" ht="22.5" customHeight="1" x14ac:dyDescent="0.25">
      <c r="A22" s="144" t="s">
        <v>172</v>
      </c>
      <c r="B22" s="76"/>
      <c r="C22" s="58"/>
      <c r="D22" s="77"/>
      <c r="E22" s="139">
        <f>SUM(E19:E21)</f>
        <v>12885737</v>
      </c>
      <c r="F22" s="71"/>
      <c r="G22" s="105">
        <f>SUM(G19:G21)</f>
        <v>257200206</v>
      </c>
      <c r="H22" s="62"/>
      <c r="I22" s="139">
        <f>SUM(I19:I21)</f>
        <v>18728380</v>
      </c>
      <c r="J22" s="77"/>
      <c r="K22" s="139">
        <f>SUM(K19:K21)</f>
        <v>256652968</v>
      </c>
    </row>
    <row r="23" spans="1:11" s="1" customFormat="1" ht="22.5" customHeight="1" x14ac:dyDescent="0.2">
      <c r="A23" s="141" t="s">
        <v>173</v>
      </c>
      <c r="B23" s="76"/>
      <c r="C23" s="72">
        <v>22</v>
      </c>
      <c r="D23" s="80"/>
      <c r="E23" s="73">
        <v>-531138</v>
      </c>
      <c r="F23" s="80"/>
      <c r="G23" s="73">
        <v>-49439305</v>
      </c>
      <c r="H23" s="62"/>
      <c r="I23" s="73">
        <v>-2051257</v>
      </c>
      <c r="J23" s="80"/>
      <c r="K23" s="73">
        <v>-47919186</v>
      </c>
    </row>
    <row r="24" spans="1:11" s="1" customFormat="1" ht="22.5" customHeight="1" x14ac:dyDescent="0.25">
      <c r="A24" s="142" t="s">
        <v>93</v>
      </c>
      <c r="B24" s="69"/>
      <c r="C24" s="58"/>
      <c r="D24" s="53"/>
      <c r="E24" s="81">
        <f>SUM(E22:E23)</f>
        <v>12354599</v>
      </c>
      <c r="F24" s="53"/>
      <c r="G24" s="81">
        <f>SUM(G22:G23)</f>
        <v>207760901</v>
      </c>
      <c r="H24" s="53"/>
      <c r="I24" s="81">
        <f>SUM(I22:I23)</f>
        <v>16677123</v>
      </c>
      <c r="J24" s="75"/>
      <c r="K24" s="81">
        <f>SUM(K22:K23)</f>
        <v>208733782</v>
      </c>
    </row>
    <row r="25" spans="1:11" s="1" customFormat="1" ht="22.5" customHeight="1" x14ac:dyDescent="0.25">
      <c r="A25" s="59"/>
      <c r="B25" s="69"/>
      <c r="C25" s="58"/>
      <c r="D25" s="53"/>
      <c r="E25" s="53"/>
      <c r="F25" s="53"/>
      <c r="G25" s="53"/>
      <c r="H25" s="53"/>
      <c r="I25" s="53"/>
      <c r="J25" s="75"/>
      <c r="K25" s="53"/>
    </row>
    <row r="26" spans="1:11" ht="22.5" customHeight="1" x14ac:dyDescent="0.25">
      <c r="A26" s="82" t="s">
        <v>39</v>
      </c>
      <c r="C26" s="63"/>
      <c r="D26" s="64"/>
      <c r="E26" s="65"/>
      <c r="F26" s="65"/>
      <c r="G26" s="65"/>
      <c r="H26" s="64"/>
      <c r="I26" s="65"/>
      <c r="J26" s="65"/>
      <c r="K26" s="65"/>
    </row>
    <row r="27" spans="1:11" ht="22.5" customHeight="1" x14ac:dyDescent="0.2">
      <c r="A27" s="83" t="s">
        <v>109</v>
      </c>
      <c r="C27" s="63"/>
      <c r="D27" s="64"/>
      <c r="E27" s="65"/>
      <c r="F27" s="65"/>
      <c r="G27" s="65"/>
      <c r="H27" s="64"/>
      <c r="I27" s="65"/>
      <c r="J27" s="65"/>
      <c r="K27" s="65"/>
    </row>
    <row r="28" spans="1:11" ht="22.5" customHeight="1" x14ac:dyDescent="0.2">
      <c r="A28" s="83" t="s">
        <v>110</v>
      </c>
      <c r="C28" s="63"/>
      <c r="D28" s="64"/>
      <c r="E28" s="65"/>
      <c r="F28" s="65"/>
      <c r="G28" s="65"/>
      <c r="H28" s="64"/>
      <c r="I28" s="65"/>
      <c r="J28" s="65"/>
      <c r="K28" s="65"/>
    </row>
    <row r="29" spans="1:11" ht="22.5" customHeight="1" x14ac:dyDescent="0.2">
      <c r="A29" s="84" t="s">
        <v>111</v>
      </c>
      <c r="C29" s="63"/>
      <c r="D29" s="64"/>
      <c r="E29" s="65"/>
      <c r="F29" s="65"/>
      <c r="G29" s="65"/>
      <c r="H29" s="64"/>
      <c r="I29" s="65"/>
      <c r="J29" s="65"/>
      <c r="K29" s="65"/>
    </row>
    <row r="30" spans="1:11" ht="22.5" customHeight="1" x14ac:dyDescent="0.2">
      <c r="A30" s="84" t="s">
        <v>142</v>
      </c>
      <c r="C30" s="63"/>
      <c r="D30" s="64"/>
      <c r="E30" s="65"/>
      <c r="F30" s="65"/>
      <c r="G30" s="65"/>
      <c r="H30" s="64"/>
      <c r="I30" s="65"/>
      <c r="J30" s="65"/>
      <c r="K30" s="65"/>
    </row>
    <row r="31" spans="1:11" ht="22.5" customHeight="1" x14ac:dyDescent="0.2">
      <c r="A31" s="84" t="s">
        <v>143</v>
      </c>
      <c r="C31" s="63"/>
      <c r="D31" s="64"/>
      <c r="E31" s="54">
        <v>0</v>
      </c>
      <c r="F31" s="65"/>
      <c r="G31" s="54">
        <v>345447</v>
      </c>
      <c r="H31" s="64"/>
      <c r="I31" s="54">
        <v>0</v>
      </c>
      <c r="J31" s="65"/>
      <c r="K31" s="54">
        <v>0</v>
      </c>
    </row>
    <row r="32" spans="1:11" ht="22.5" customHeight="1" x14ac:dyDescent="0.2">
      <c r="A32" s="1" t="s">
        <v>109</v>
      </c>
      <c r="C32" s="63"/>
      <c r="D32" s="64"/>
      <c r="E32" s="85"/>
      <c r="F32" s="65"/>
      <c r="G32" s="85"/>
      <c r="H32" s="64"/>
      <c r="I32" s="85"/>
      <c r="J32" s="65"/>
      <c r="K32" s="85"/>
    </row>
    <row r="33" spans="1:11" ht="22.5" customHeight="1" x14ac:dyDescent="0.2">
      <c r="A33" s="1" t="s">
        <v>98</v>
      </c>
      <c r="C33" s="63"/>
      <c r="D33" s="64"/>
      <c r="E33" s="54">
        <f>SUM(E29:E31)</f>
        <v>0</v>
      </c>
      <c r="F33" s="65"/>
      <c r="G33" s="54">
        <f>SUM(G29:G31)</f>
        <v>345447</v>
      </c>
      <c r="H33" s="64"/>
      <c r="I33" s="54">
        <f>SUM(I29:I31)</f>
        <v>0</v>
      </c>
      <c r="J33" s="65"/>
      <c r="K33" s="54">
        <f>SUM(K29:K31)</f>
        <v>0</v>
      </c>
    </row>
    <row r="34" spans="1:11" s="147" customFormat="1" ht="22.5" customHeight="1" x14ac:dyDescent="0.2">
      <c r="A34" s="141"/>
      <c r="C34" s="63"/>
      <c r="D34" s="64"/>
      <c r="E34" s="53"/>
      <c r="F34" s="65"/>
      <c r="G34" s="53"/>
      <c r="H34" s="64"/>
      <c r="I34" s="53"/>
      <c r="J34" s="65"/>
      <c r="K34" s="53"/>
    </row>
    <row r="35" spans="1:11" s="147" customFormat="1" ht="22.5" customHeight="1" x14ac:dyDescent="0.2">
      <c r="A35" s="83" t="s">
        <v>174</v>
      </c>
      <c r="C35" s="63"/>
      <c r="D35" s="64"/>
      <c r="E35" s="65"/>
      <c r="F35" s="65"/>
      <c r="G35" s="65"/>
      <c r="H35" s="64"/>
      <c r="I35" s="65"/>
      <c r="J35" s="65"/>
      <c r="K35" s="65"/>
    </row>
    <row r="36" spans="1:11" s="147" customFormat="1" ht="22.5" customHeight="1" x14ac:dyDescent="0.2">
      <c r="A36" s="83" t="s">
        <v>110</v>
      </c>
      <c r="C36" s="63"/>
      <c r="D36" s="64"/>
      <c r="E36" s="65"/>
      <c r="F36" s="65"/>
      <c r="G36" s="65"/>
      <c r="H36" s="64"/>
      <c r="I36" s="65"/>
      <c r="J36" s="65"/>
      <c r="K36" s="65"/>
    </row>
    <row r="37" spans="1:11" s="147" customFormat="1" ht="22.5" customHeight="1" x14ac:dyDescent="0.2">
      <c r="A37" s="84" t="s">
        <v>175</v>
      </c>
      <c r="C37" s="150">
        <v>18</v>
      </c>
      <c r="D37" s="64"/>
      <c r="E37" s="121">
        <v>-1484436</v>
      </c>
      <c r="F37" s="121"/>
      <c r="G37" s="121">
        <v>0</v>
      </c>
      <c r="H37" s="132"/>
      <c r="I37" s="121">
        <v>-1484436</v>
      </c>
      <c r="J37" s="121"/>
      <c r="K37" s="121">
        <v>0</v>
      </c>
    </row>
    <row r="38" spans="1:11" s="147" customFormat="1" ht="22.5" customHeight="1" x14ac:dyDescent="0.2">
      <c r="A38" s="84" t="s">
        <v>176</v>
      </c>
      <c r="C38" s="150">
        <v>22</v>
      </c>
      <c r="D38" s="64"/>
      <c r="E38" s="121">
        <v>296887</v>
      </c>
      <c r="F38" s="121"/>
      <c r="G38" s="121">
        <v>0</v>
      </c>
      <c r="H38" s="132"/>
      <c r="I38" s="121">
        <v>296887</v>
      </c>
      <c r="J38" s="121"/>
      <c r="K38" s="121">
        <v>0</v>
      </c>
    </row>
    <row r="39" spans="1:11" s="147" customFormat="1" ht="22.5" customHeight="1" x14ac:dyDescent="0.2">
      <c r="A39" s="141" t="s">
        <v>177</v>
      </c>
      <c r="C39" s="63"/>
      <c r="D39" s="64"/>
      <c r="E39" s="85"/>
      <c r="F39" s="65"/>
      <c r="G39" s="85"/>
      <c r="H39" s="64"/>
      <c r="I39" s="85"/>
      <c r="J39" s="65"/>
      <c r="K39" s="85"/>
    </row>
    <row r="40" spans="1:11" s="147" customFormat="1" ht="22.5" customHeight="1" x14ac:dyDescent="0.2">
      <c r="A40" s="141" t="s">
        <v>98</v>
      </c>
      <c r="C40" s="63"/>
      <c r="D40" s="64"/>
      <c r="E40" s="54">
        <f>SUM(E37:E38)</f>
        <v>-1187549</v>
      </c>
      <c r="F40" s="65"/>
      <c r="G40" s="54">
        <f>SUM(G37:G38)</f>
        <v>0</v>
      </c>
      <c r="H40" s="64"/>
      <c r="I40" s="54">
        <f>SUM(I37:I38)</f>
        <v>-1187549</v>
      </c>
      <c r="J40" s="65"/>
      <c r="K40" s="54">
        <f>SUM(K37:K38)</f>
        <v>0</v>
      </c>
    </row>
    <row r="41" spans="1:11" s="1" customFormat="1" ht="22.5" customHeight="1" x14ac:dyDescent="0.25">
      <c r="A41" s="82" t="s">
        <v>97</v>
      </c>
      <c r="B41" s="86"/>
      <c r="C41" s="87"/>
      <c r="D41" s="53"/>
      <c r="E41" s="81">
        <f>SUM(E33+E40)</f>
        <v>-1187549</v>
      </c>
      <c r="F41" s="53"/>
      <c r="G41" s="81">
        <f>SUM(G33+G40)</f>
        <v>345447</v>
      </c>
      <c r="H41" s="53"/>
      <c r="I41" s="81">
        <f>SUM(I33+I40)</f>
        <v>-1187549</v>
      </c>
      <c r="J41" s="75"/>
      <c r="K41" s="81">
        <f>SUM(K33+K40)</f>
        <v>0</v>
      </c>
    </row>
    <row r="42" spans="1:11" s="1" customFormat="1" ht="22.5" customHeight="1" x14ac:dyDescent="0.2">
      <c r="B42" s="86"/>
      <c r="C42" s="88"/>
      <c r="D42" s="53"/>
      <c r="E42" s="79"/>
      <c r="F42" s="53"/>
      <c r="G42" s="79"/>
      <c r="H42" s="53"/>
      <c r="I42" s="79"/>
      <c r="J42" s="53"/>
      <c r="K42" s="79"/>
    </row>
    <row r="43" spans="1:11" s="1" customFormat="1" ht="22.5" customHeight="1" thickBot="1" x14ac:dyDescent="0.3">
      <c r="A43" s="59" t="s">
        <v>94</v>
      </c>
      <c r="B43" s="86"/>
      <c r="C43" s="87"/>
      <c r="D43" s="53"/>
      <c r="E43" s="89">
        <f>SUM(E41,E24)</f>
        <v>11167050</v>
      </c>
      <c r="F43" s="53"/>
      <c r="G43" s="89">
        <f>SUM(G41,G24)</f>
        <v>208106348</v>
      </c>
      <c r="H43" s="53"/>
      <c r="I43" s="89">
        <f>SUM(I41,I24)</f>
        <v>15489574</v>
      </c>
      <c r="J43" s="75"/>
      <c r="K43" s="89">
        <f>SUM(K41,K24)</f>
        <v>208733782</v>
      </c>
    </row>
    <row r="44" spans="1:11" s="1" customFormat="1" ht="22.5" customHeight="1" thickTop="1" x14ac:dyDescent="0.25">
      <c r="A44" s="59"/>
      <c r="B44" s="86"/>
      <c r="C44" s="87"/>
      <c r="D44" s="53"/>
      <c r="E44" s="90"/>
      <c r="F44" s="53"/>
      <c r="G44" s="90"/>
      <c r="H44" s="53"/>
      <c r="I44" s="90"/>
      <c r="J44" s="75"/>
      <c r="K44" s="90"/>
    </row>
    <row r="45" spans="1:11" s="1" customFormat="1" ht="22.5" customHeight="1" x14ac:dyDescent="0.25">
      <c r="A45" s="66" t="s">
        <v>29</v>
      </c>
      <c r="B45" s="58"/>
      <c r="C45" s="72">
        <v>23</v>
      </c>
      <c r="D45" s="91"/>
      <c r="E45" s="92"/>
      <c r="F45" s="91"/>
      <c r="G45" s="92"/>
      <c r="H45" s="91"/>
      <c r="I45" s="92"/>
      <c r="J45" s="92"/>
      <c r="K45" s="92"/>
    </row>
    <row r="46" spans="1:11" s="1" customFormat="1" ht="22.5" customHeight="1" thickBot="1" x14ac:dyDescent="0.25">
      <c r="A46" s="148" t="s">
        <v>178</v>
      </c>
      <c r="B46" s="58"/>
      <c r="C46" s="70"/>
      <c r="D46" s="91"/>
      <c r="E46" s="159">
        <f>E24/3528878800</f>
        <v>3.5009983907636614E-3</v>
      </c>
      <c r="F46" s="160"/>
      <c r="G46" s="159">
        <f>G24/3528878800</f>
        <v>5.8874479055500577E-2</v>
      </c>
      <c r="H46" s="160"/>
      <c r="I46" s="159">
        <f>I24/3528878800</f>
        <v>4.7258984921783086E-3</v>
      </c>
      <c r="J46" s="161"/>
      <c r="K46" s="159">
        <f>K24/3528878800</f>
        <v>5.9150170303383612E-2</v>
      </c>
    </row>
    <row r="47" spans="1:11" s="1" customFormat="1" ht="22.5" customHeight="1" thickTop="1" x14ac:dyDescent="0.25">
      <c r="A47" s="93"/>
      <c r="B47" s="86"/>
      <c r="C47" s="87"/>
      <c r="D47" s="80"/>
      <c r="E47" s="80"/>
      <c r="F47" s="80"/>
      <c r="G47" s="80"/>
      <c r="H47" s="80"/>
      <c r="I47" s="94"/>
      <c r="J47" s="71"/>
      <c r="K47" s="94"/>
    </row>
    <row r="48" spans="1:11" s="1" customFormat="1" ht="22.5" customHeight="1" x14ac:dyDescent="0.25">
      <c r="A48" s="5" t="s">
        <v>91</v>
      </c>
      <c r="B48" s="86"/>
      <c r="C48" s="87"/>
      <c r="D48" s="80"/>
      <c r="E48" s="80"/>
      <c r="F48" s="80"/>
      <c r="G48" s="80"/>
      <c r="H48" s="80"/>
      <c r="I48" s="94"/>
      <c r="J48" s="71"/>
      <c r="K48" s="94"/>
    </row>
    <row r="49" spans="1:11" ht="24" customHeight="1" x14ac:dyDescent="0.25">
      <c r="A49" s="55" t="s">
        <v>108</v>
      </c>
      <c r="B49" s="56"/>
      <c r="C49" s="56"/>
      <c r="D49" s="57"/>
      <c r="E49" s="57"/>
      <c r="F49" s="57"/>
      <c r="G49" s="57"/>
      <c r="H49" s="57"/>
      <c r="I49" s="56"/>
      <c r="J49" s="56"/>
      <c r="K49" s="56"/>
    </row>
    <row r="50" spans="1:11" s="78" customFormat="1" ht="24" customHeight="1" x14ac:dyDescent="0.25">
      <c r="A50" s="59" t="s">
        <v>51</v>
      </c>
      <c r="B50" s="56"/>
      <c r="C50" s="56"/>
      <c r="D50" s="57"/>
      <c r="E50" s="57"/>
      <c r="F50" s="57"/>
      <c r="G50" s="57"/>
      <c r="H50" s="57"/>
      <c r="I50" s="56"/>
      <c r="J50" s="56"/>
      <c r="K50" s="56"/>
    </row>
    <row r="51" spans="1:11" ht="24" customHeight="1" x14ac:dyDescent="0.25">
      <c r="A51" s="59" t="s">
        <v>146</v>
      </c>
      <c r="B51" s="56"/>
      <c r="C51" s="56"/>
      <c r="D51" s="57"/>
      <c r="E51" s="57"/>
      <c r="F51" s="57"/>
      <c r="G51" s="57"/>
      <c r="H51" s="57"/>
      <c r="I51" s="56"/>
      <c r="J51" s="56"/>
      <c r="K51" s="56"/>
    </row>
    <row r="52" spans="1:11" ht="24" customHeight="1" x14ac:dyDescent="0.2">
      <c r="B52" s="56"/>
      <c r="C52" s="56"/>
      <c r="D52" s="57"/>
      <c r="E52" s="57"/>
      <c r="F52" s="57"/>
      <c r="G52" s="57"/>
      <c r="H52" s="57"/>
      <c r="I52" s="95"/>
      <c r="J52" s="56"/>
      <c r="K52" s="60" t="s">
        <v>92</v>
      </c>
    </row>
    <row r="53" spans="1:11" ht="24" customHeight="1" x14ac:dyDescent="0.25">
      <c r="B53" s="56"/>
      <c r="C53" s="56"/>
      <c r="D53" s="57"/>
      <c r="E53" s="164" t="s">
        <v>86</v>
      </c>
      <c r="F53" s="164"/>
      <c r="G53" s="164"/>
      <c r="H53" s="61"/>
      <c r="I53" s="164" t="s">
        <v>87</v>
      </c>
      <c r="J53" s="164"/>
      <c r="K53" s="164"/>
    </row>
    <row r="54" spans="1:11" ht="24" customHeight="1" x14ac:dyDescent="0.2">
      <c r="A54" s="62"/>
      <c r="C54" s="63"/>
      <c r="D54" s="64"/>
      <c r="E54" s="65">
        <v>2020</v>
      </c>
      <c r="F54" s="65"/>
      <c r="G54" s="65">
        <v>2019</v>
      </c>
      <c r="H54" s="64"/>
      <c r="I54" s="65">
        <v>2020</v>
      </c>
      <c r="J54" s="65"/>
      <c r="K54" s="65">
        <v>2019</v>
      </c>
    </row>
    <row r="55" spans="1:11" ht="24" customHeight="1" x14ac:dyDescent="0.25">
      <c r="A55" s="96" t="s">
        <v>66</v>
      </c>
      <c r="B55" s="97"/>
    </row>
    <row r="56" spans="1:11" ht="24" customHeight="1" x14ac:dyDescent="0.2">
      <c r="A56" s="68" t="s">
        <v>179</v>
      </c>
      <c r="B56" s="69"/>
      <c r="D56" s="80"/>
      <c r="E56" s="71">
        <f>E22</f>
        <v>12885737</v>
      </c>
      <c r="F56" s="80"/>
      <c r="G56" s="143">
        <f>G22</f>
        <v>257200206</v>
      </c>
      <c r="H56" s="80"/>
      <c r="I56" s="143">
        <f>I22</f>
        <v>18728380</v>
      </c>
      <c r="J56" s="71"/>
      <c r="K56" s="143">
        <f>K22</f>
        <v>256652968</v>
      </c>
    </row>
    <row r="57" spans="1:11" ht="24" customHeight="1" x14ac:dyDescent="0.2">
      <c r="A57" s="68" t="s">
        <v>81</v>
      </c>
      <c r="B57" s="69"/>
      <c r="D57" s="80"/>
      <c r="E57" s="71"/>
      <c r="F57" s="80"/>
      <c r="G57" s="71"/>
      <c r="H57" s="80"/>
      <c r="I57" s="71"/>
      <c r="J57" s="71"/>
      <c r="K57" s="71"/>
    </row>
    <row r="58" spans="1:11" ht="24" customHeight="1" x14ac:dyDescent="0.2">
      <c r="A58" s="68" t="s">
        <v>60</v>
      </c>
      <c r="B58" s="69"/>
      <c r="D58" s="80"/>
      <c r="E58" s="71"/>
      <c r="F58" s="80"/>
      <c r="G58" s="71"/>
      <c r="H58" s="80"/>
      <c r="I58" s="71"/>
      <c r="J58" s="71"/>
      <c r="K58" s="71"/>
    </row>
    <row r="59" spans="1:11" ht="24" customHeight="1" x14ac:dyDescent="0.2">
      <c r="A59" s="68" t="s">
        <v>61</v>
      </c>
      <c r="B59" s="69"/>
      <c r="C59" s="70"/>
      <c r="D59" s="98"/>
      <c r="E59" s="106">
        <v>68174309</v>
      </c>
      <c r="F59" s="107"/>
      <c r="G59" s="106">
        <v>93124989</v>
      </c>
      <c r="H59" s="107"/>
      <c r="I59" s="106">
        <v>64425549</v>
      </c>
      <c r="J59" s="71"/>
      <c r="K59" s="106">
        <v>89388078</v>
      </c>
    </row>
    <row r="60" spans="1:11" s="147" customFormat="1" ht="24" customHeight="1" x14ac:dyDescent="0.2">
      <c r="A60" s="151" t="s">
        <v>153</v>
      </c>
      <c r="B60" s="146"/>
      <c r="C60" s="150"/>
      <c r="D60" s="149"/>
      <c r="E60" s="106">
        <v>282706330</v>
      </c>
      <c r="F60" s="107"/>
      <c r="G60" s="106">
        <v>0</v>
      </c>
      <c r="H60" s="107"/>
      <c r="I60" s="106">
        <v>282706330</v>
      </c>
      <c r="J60" s="145"/>
      <c r="K60" s="106">
        <v>0</v>
      </c>
    </row>
    <row r="61" spans="1:11" ht="24" customHeight="1" x14ac:dyDescent="0.2">
      <c r="A61" s="151" t="s">
        <v>181</v>
      </c>
      <c r="B61" s="69"/>
      <c r="C61" s="70"/>
      <c r="D61" s="98"/>
      <c r="E61" s="106">
        <v>0</v>
      </c>
      <c r="F61" s="107"/>
      <c r="G61" s="106">
        <v>11322075</v>
      </c>
      <c r="H61" s="107"/>
      <c r="I61" s="106">
        <v>0</v>
      </c>
      <c r="J61" s="71"/>
      <c r="K61" s="106">
        <v>10926251</v>
      </c>
    </row>
    <row r="62" spans="1:11" s="147" customFormat="1" ht="24" customHeight="1" x14ac:dyDescent="0.2">
      <c r="A62" s="151" t="s">
        <v>180</v>
      </c>
      <c r="B62" s="146"/>
      <c r="C62" s="150"/>
      <c r="D62" s="149"/>
      <c r="E62" s="106">
        <v>-118694</v>
      </c>
      <c r="F62" s="107"/>
      <c r="G62" s="106">
        <v>0</v>
      </c>
      <c r="H62" s="107"/>
      <c r="I62" s="106">
        <v>277131</v>
      </c>
      <c r="J62" s="145"/>
      <c r="K62" s="106">
        <v>0</v>
      </c>
    </row>
    <row r="63" spans="1:11" ht="24" customHeight="1" x14ac:dyDescent="0.2">
      <c r="A63" s="68" t="s">
        <v>136</v>
      </c>
      <c r="B63" s="69"/>
      <c r="C63" s="70"/>
      <c r="D63" s="98"/>
      <c r="E63" s="106">
        <v>32947820</v>
      </c>
      <c r="F63" s="107"/>
      <c r="G63" s="106">
        <v>57506920</v>
      </c>
      <c r="H63" s="107"/>
      <c r="I63" s="106">
        <v>32947820</v>
      </c>
      <c r="J63" s="71"/>
      <c r="K63" s="106">
        <v>57506920</v>
      </c>
    </row>
    <row r="64" spans="1:11" ht="24" customHeight="1" x14ac:dyDescent="0.2">
      <c r="A64" s="68" t="s">
        <v>138</v>
      </c>
      <c r="B64" s="69"/>
      <c r="C64" s="70"/>
      <c r="D64" s="98"/>
      <c r="E64" s="106">
        <v>0</v>
      </c>
      <c r="F64" s="107"/>
      <c r="G64" s="106">
        <v>366145</v>
      </c>
      <c r="H64" s="107"/>
      <c r="I64" s="106">
        <v>0</v>
      </c>
      <c r="J64" s="71"/>
      <c r="K64" s="106">
        <v>366145</v>
      </c>
    </row>
    <row r="65" spans="1:11" s="147" customFormat="1" ht="24" customHeight="1" x14ac:dyDescent="0.2">
      <c r="A65" s="152" t="s">
        <v>154</v>
      </c>
      <c r="B65" s="146"/>
      <c r="C65" s="150"/>
      <c r="D65" s="149"/>
      <c r="E65" s="106">
        <v>0</v>
      </c>
      <c r="F65" s="107"/>
      <c r="G65" s="106">
        <v>0</v>
      </c>
      <c r="H65" s="107"/>
      <c r="I65" s="106">
        <v>-606648</v>
      </c>
      <c r="J65" s="145"/>
      <c r="K65" s="106">
        <v>0</v>
      </c>
    </row>
    <row r="66" spans="1:11" ht="24" customHeight="1" x14ac:dyDescent="0.2">
      <c r="A66" s="68" t="s">
        <v>137</v>
      </c>
      <c r="B66" s="69"/>
      <c r="D66" s="98"/>
      <c r="E66" s="108">
        <v>0</v>
      </c>
      <c r="F66" s="107"/>
      <c r="G66" s="108">
        <v>0</v>
      </c>
      <c r="H66" s="107"/>
      <c r="I66" s="106">
        <v>0</v>
      </c>
      <c r="J66" s="71"/>
      <c r="K66" s="106">
        <v>7600595</v>
      </c>
    </row>
    <row r="67" spans="1:11" ht="24" customHeight="1" x14ac:dyDescent="0.2">
      <c r="A67" s="68" t="s">
        <v>139</v>
      </c>
      <c r="B67" s="69"/>
      <c r="D67" s="98"/>
      <c r="E67" s="108">
        <v>0</v>
      </c>
      <c r="F67" s="107"/>
      <c r="G67" s="108">
        <v>2537601</v>
      </c>
      <c r="H67" s="107"/>
      <c r="I67" s="106">
        <v>0</v>
      </c>
      <c r="J67" s="71"/>
      <c r="K67" s="106">
        <v>0</v>
      </c>
    </row>
    <row r="68" spans="1:11" ht="24" customHeight="1" x14ac:dyDescent="0.2">
      <c r="A68" s="68" t="s">
        <v>155</v>
      </c>
      <c r="B68" s="69"/>
      <c r="C68" s="70"/>
      <c r="D68" s="98"/>
      <c r="E68" s="108">
        <v>-566963</v>
      </c>
      <c r="F68" s="107"/>
      <c r="G68" s="108">
        <v>-157662</v>
      </c>
      <c r="H68" s="107"/>
      <c r="I68" s="106">
        <v>-566963</v>
      </c>
      <c r="J68" s="71"/>
      <c r="K68" s="106">
        <v>-157662</v>
      </c>
    </row>
    <row r="69" spans="1:11" ht="24" customHeight="1" x14ac:dyDescent="0.2">
      <c r="A69" s="68" t="s">
        <v>185</v>
      </c>
      <c r="B69" s="69"/>
      <c r="D69" s="98"/>
      <c r="E69" s="108">
        <v>23997</v>
      </c>
      <c r="F69" s="107"/>
      <c r="G69" s="108">
        <v>-162412</v>
      </c>
      <c r="H69" s="107"/>
      <c r="I69" s="108">
        <v>24837</v>
      </c>
      <c r="J69" s="80"/>
      <c r="K69" s="108">
        <v>-162412</v>
      </c>
    </row>
    <row r="70" spans="1:11" ht="24" customHeight="1" x14ac:dyDescent="0.2">
      <c r="A70" s="62" t="s">
        <v>83</v>
      </c>
      <c r="B70" s="69"/>
      <c r="D70" s="98"/>
      <c r="E70" s="108">
        <v>14176478</v>
      </c>
      <c r="F70" s="107"/>
      <c r="G70" s="108">
        <v>13597503</v>
      </c>
      <c r="H70" s="107"/>
      <c r="I70" s="108">
        <v>14176478</v>
      </c>
      <c r="J70" s="80"/>
      <c r="K70" s="108">
        <v>13597503</v>
      </c>
    </row>
    <row r="71" spans="1:11" s="147" customFormat="1" ht="24" customHeight="1" x14ac:dyDescent="0.2">
      <c r="A71" s="148" t="s">
        <v>156</v>
      </c>
      <c r="B71" s="146"/>
      <c r="D71" s="149"/>
      <c r="E71" s="108"/>
      <c r="F71" s="107"/>
      <c r="G71" s="108"/>
      <c r="H71" s="107"/>
      <c r="I71" s="108"/>
      <c r="J71" s="132"/>
      <c r="K71" s="108"/>
    </row>
    <row r="72" spans="1:11" s="147" customFormat="1" ht="24" customHeight="1" x14ac:dyDescent="0.2">
      <c r="A72" s="148" t="s">
        <v>157</v>
      </c>
      <c r="B72" s="146"/>
      <c r="D72" s="149"/>
      <c r="E72" s="108">
        <v>-1401554</v>
      </c>
      <c r="F72" s="107"/>
      <c r="G72" s="108">
        <v>0</v>
      </c>
      <c r="H72" s="107"/>
      <c r="I72" s="108">
        <v>-1401554</v>
      </c>
      <c r="J72" s="132"/>
      <c r="K72" s="108">
        <v>0</v>
      </c>
    </row>
    <row r="73" spans="1:11" ht="24" customHeight="1" x14ac:dyDescent="0.2">
      <c r="A73" s="62" t="s">
        <v>119</v>
      </c>
      <c r="B73" s="69"/>
      <c r="D73" s="98"/>
      <c r="E73" s="108">
        <v>0</v>
      </c>
      <c r="F73" s="107"/>
      <c r="G73" s="108">
        <v>689017</v>
      </c>
      <c r="H73" s="107"/>
      <c r="I73" s="108">
        <v>0</v>
      </c>
      <c r="J73" s="80"/>
      <c r="K73" s="108">
        <v>0</v>
      </c>
    </row>
    <row r="74" spans="1:11" ht="24" customHeight="1" x14ac:dyDescent="0.2">
      <c r="A74" s="62" t="s">
        <v>141</v>
      </c>
      <c r="B74" s="69"/>
      <c r="D74" s="98"/>
      <c r="E74" s="108">
        <v>0</v>
      </c>
      <c r="F74" s="107"/>
      <c r="G74" s="108">
        <v>1126463</v>
      </c>
      <c r="H74" s="107"/>
      <c r="I74" s="108">
        <v>0</v>
      </c>
      <c r="J74" s="80"/>
      <c r="K74" s="108">
        <v>0</v>
      </c>
    </row>
    <row r="75" spans="1:11" ht="24" customHeight="1" x14ac:dyDescent="0.2">
      <c r="A75" s="68" t="s">
        <v>46</v>
      </c>
      <c r="B75" s="69"/>
      <c r="D75" s="98"/>
      <c r="E75" s="108">
        <v>5452633</v>
      </c>
      <c r="F75" s="107"/>
      <c r="G75" s="108">
        <v>11228012</v>
      </c>
      <c r="H75" s="107"/>
      <c r="I75" s="108">
        <v>5416097</v>
      </c>
      <c r="J75" s="80"/>
      <c r="K75" s="108">
        <v>11109543</v>
      </c>
    </row>
    <row r="76" spans="1:11" ht="24" customHeight="1" x14ac:dyDescent="0.2">
      <c r="A76" s="68" t="s">
        <v>122</v>
      </c>
      <c r="B76" s="69"/>
      <c r="D76" s="98"/>
      <c r="E76" s="108">
        <v>0</v>
      </c>
      <c r="F76" s="107"/>
      <c r="G76" s="108">
        <v>179428</v>
      </c>
      <c r="H76" s="107"/>
      <c r="I76" s="108">
        <v>0</v>
      </c>
      <c r="J76" s="80"/>
      <c r="K76" s="108">
        <v>0</v>
      </c>
    </row>
    <row r="77" spans="1:11" ht="24" customHeight="1" x14ac:dyDescent="0.2">
      <c r="A77" s="151" t="s">
        <v>182</v>
      </c>
      <c r="B77" s="69"/>
      <c r="D77" s="98"/>
      <c r="E77" s="108">
        <v>-1472006</v>
      </c>
      <c r="F77" s="107"/>
      <c r="G77" s="108">
        <v>-1705934</v>
      </c>
      <c r="H77" s="107"/>
      <c r="I77" s="108">
        <v>-1461607</v>
      </c>
      <c r="J77" s="80"/>
      <c r="K77" s="108">
        <v>-1684892</v>
      </c>
    </row>
    <row r="78" spans="1:11" s="147" customFormat="1" ht="24" customHeight="1" x14ac:dyDescent="0.2">
      <c r="A78" s="151" t="s">
        <v>183</v>
      </c>
      <c r="B78" s="146"/>
      <c r="D78" s="149"/>
      <c r="E78" s="108">
        <v>16743395</v>
      </c>
      <c r="F78" s="107"/>
      <c r="G78" s="108">
        <v>3167520</v>
      </c>
      <c r="H78" s="107"/>
      <c r="I78" s="108">
        <v>16743395</v>
      </c>
      <c r="J78" s="132"/>
      <c r="K78" s="108">
        <v>3167409</v>
      </c>
    </row>
    <row r="79" spans="1:11" s="147" customFormat="1" ht="24" customHeight="1" x14ac:dyDescent="0.2">
      <c r="A79" s="151" t="s">
        <v>158</v>
      </c>
      <c r="B79" s="146"/>
      <c r="D79" s="149"/>
      <c r="E79" s="108">
        <v>-44539390</v>
      </c>
      <c r="F79" s="107"/>
      <c r="G79" s="108">
        <v>0</v>
      </c>
      <c r="H79" s="107"/>
      <c r="I79" s="108">
        <v>-44539390</v>
      </c>
      <c r="J79" s="132"/>
      <c r="K79" s="108">
        <v>0</v>
      </c>
    </row>
    <row r="80" spans="1:11" ht="24" customHeight="1" x14ac:dyDescent="0.2">
      <c r="A80" s="68" t="s">
        <v>159</v>
      </c>
      <c r="B80" s="69"/>
      <c r="D80" s="98"/>
      <c r="E80" s="109">
        <v>-2274060</v>
      </c>
      <c r="F80" s="71"/>
      <c r="G80" s="109">
        <v>0</v>
      </c>
      <c r="H80" s="107"/>
      <c r="I80" s="109">
        <v>-2274060</v>
      </c>
      <c r="J80" s="71"/>
      <c r="K80" s="109">
        <v>0</v>
      </c>
    </row>
    <row r="81" spans="1:11" ht="24" customHeight="1" x14ac:dyDescent="0.2">
      <c r="A81" s="68" t="s">
        <v>82</v>
      </c>
      <c r="B81" s="69"/>
      <c r="D81" s="80"/>
      <c r="E81" s="108"/>
      <c r="F81" s="58"/>
      <c r="G81" s="108"/>
      <c r="H81" s="58"/>
    </row>
    <row r="82" spans="1:11" ht="24" customHeight="1" x14ac:dyDescent="0.2">
      <c r="A82" s="68" t="s">
        <v>30</v>
      </c>
      <c r="B82" s="69"/>
      <c r="D82" s="80"/>
      <c r="E82" s="71">
        <f>SUM(E56:E80)</f>
        <v>382738032</v>
      </c>
      <c r="F82" s="80"/>
      <c r="G82" s="71">
        <f>SUM(G56:G80)</f>
        <v>450019871</v>
      </c>
      <c r="H82" s="80"/>
      <c r="I82" s="71">
        <f>SUM(I56:I80)</f>
        <v>384595795</v>
      </c>
      <c r="J82" s="71"/>
      <c r="K82" s="71">
        <f>SUM(K56:K80)</f>
        <v>448310446</v>
      </c>
    </row>
    <row r="83" spans="1:11" s="147" customFormat="1" ht="24" customHeight="1" x14ac:dyDescent="0.2">
      <c r="A83" s="151"/>
      <c r="B83" s="146"/>
      <c r="D83" s="132"/>
      <c r="E83" s="145"/>
      <c r="F83" s="132"/>
      <c r="G83" s="145"/>
      <c r="H83" s="132"/>
      <c r="I83" s="145"/>
      <c r="J83" s="145"/>
      <c r="K83" s="145"/>
    </row>
    <row r="84" spans="1:11" s="147" customFormat="1" ht="24" customHeight="1" x14ac:dyDescent="0.2">
      <c r="A84" s="151"/>
      <c r="B84" s="146"/>
      <c r="D84" s="132"/>
      <c r="E84" s="145"/>
      <c r="F84" s="132"/>
      <c r="G84" s="145"/>
      <c r="H84" s="132"/>
      <c r="I84" s="145"/>
      <c r="J84" s="145"/>
      <c r="K84" s="145"/>
    </row>
    <row r="85" spans="1:11" ht="24" customHeight="1" x14ac:dyDescent="0.2">
      <c r="A85" s="5" t="s">
        <v>91</v>
      </c>
    </row>
    <row r="86" spans="1:11" ht="24" customHeight="1" x14ac:dyDescent="0.25">
      <c r="A86" s="55" t="s">
        <v>108</v>
      </c>
      <c r="B86" s="56"/>
      <c r="C86" s="56"/>
      <c r="D86" s="57"/>
      <c r="E86" s="57"/>
      <c r="F86" s="57"/>
      <c r="G86" s="57"/>
      <c r="H86" s="57"/>
      <c r="I86" s="56"/>
      <c r="J86" s="56"/>
      <c r="K86" s="56"/>
    </row>
    <row r="87" spans="1:11" ht="24" customHeight="1" x14ac:dyDescent="0.25">
      <c r="A87" s="59" t="s">
        <v>52</v>
      </c>
      <c r="B87" s="56"/>
      <c r="C87" s="56"/>
      <c r="D87" s="57"/>
      <c r="E87" s="57"/>
      <c r="F87" s="57"/>
      <c r="G87" s="57"/>
      <c r="H87" s="57"/>
      <c r="I87" s="56"/>
      <c r="J87" s="56"/>
      <c r="K87" s="56"/>
    </row>
    <row r="88" spans="1:11" ht="24" customHeight="1" x14ac:dyDescent="0.25">
      <c r="A88" s="59" t="s">
        <v>146</v>
      </c>
      <c r="B88" s="56"/>
      <c r="C88" s="56"/>
      <c r="D88" s="57"/>
      <c r="E88" s="57"/>
      <c r="F88" s="57"/>
      <c r="G88" s="57"/>
      <c r="H88" s="57"/>
      <c r="I88" s="56"/>
      <c r="J88" s="56"/>
      <c r="K88" s="56"/>
    </row>
    <row r="89" spans="1:11" ht="24" customHeight="1" x14ac:dyDescent="0.2">
      <c r="B89" s="56"/>
      <c r="C89" s="56"/>
      <c r="D89" s="57"/>
      <c r="E89" s="57"/>
      <c r="F89" s="57"/>
      <c r="G89" s="57"/>
      <c r="H89" s="57"/>
      <c r="I89" s="95"/>
      <c r="J89" s="56"/>
      <c r="K89" s="60" t="s">
        <v>92</v>
      </c>
    </row>
    <row r="90" spans="1:11" ht="24" customHeight="1" x14ac:dyDescent="0.25">
      <c r="B90" s="56"/>
      <c r="C90" s="56"/>
      <c r="D90" s="57"/>
      <c r="E90" s="164" t="s">
        <v>86</v>
      </c>
      <c r="F90" s="164"/>
      <c r="G90" s="164"/>
      <c r="H90" s="61"/>
      <c r="I90" s="164" t="s">
        <v>87</v>
      </c>
      <c r="J90" s="164"/>
      <c r="K90" s="164"/>
    </row>
    <row r="91" spans="1:11" ht="24" customHeight="1" x14ac:dyDescent="0.2">
      <c r="A91" s="62"/>
      <c r="C91" s="63"/>
      <c r="D91" s="64"/>
      <c r="E91" s="156" t="s">
        <v>145</v>
      </c>
      <c r="F91" s="65"/>
      <c r="G91" s="156" t="s">
        <v>135</v>
      </c>
      <c r="H91" s="64"/>
      <c r="I91" s="156" t="s">
        <v>145</v>
      </c>
      <c r="J91" s="65"/>
      <c r="K91" s="156" t="s">
        <v>135</v>
      </c>
    </row>
    <row r="92" spans="1:11" ht="24" customHeight="1" x14ac:dyDescent="0.2">
      <c r="A92" s="68" t="s">
        <v>72</v>
      </c>
      <c r="B92" s="69"/>
      <c r="D92" s="80"/>
      <c r="E92" s="71"/>
      <c r="F92" s="80"/>
      <c r="G92" s="71"/>
      <c r="H92" s="80"/>
      <c r="I92" s="71"/>
      <c r="J92" s="71"/>
      <c r="K92" s="71"/>
    </row>
    <row r="93" spans="1:11" ht="24" customHeight="1" x14ac:dyDescent="0.2">
      <c r="A93" s="68" t="s">
        <v>48</v>
      </c>
      <c r="B93" s="69"/>
      <c r="D93" s="99"/>
      <c r="E93" s="106">
        <v>103223672</v>
      </c>
      <c r="F93" s="110"/>
      <c r="G93" s="106">
        <v>89427375</v>
      </c>
      <c r="H93" s="110"/>
      <c r="I93" s="106">
        <v>94039074</v>
      </c>
      <c r="J93" s="100"/>
      <c r="K93" s="106">
        <v>89514108</v>
      </c>
    </row>
    <row r="94" spans="1:11" ht="24" customHeight="1" x14ac:dyDescent="0.2">
      <c r="A94" s="68" t="s">
        <v>31</v>
      </c>
      <c r="B94" s="69"/>
      <c r="D94" s="99"/>
      <c r="E94" s="106">
        <v>556622693</v>
      </c>
      <c r="F94" s="110"/>
      <c r="G94" s="106">
        <v>225846288</v>
      </c>
      <c r="H94" s="110"/>
      <c r="I94" s="106">
        <v>558539263</v>
      </c>
      <c r="J94" s="71"/>
      <c r="K94" s="106">
        <v>225880382</v>
      </c>
    </row>
    <row r="95" spans="1:11" ht="24" customHeight="1" x14ac:dyDescent="0.2">
      <c r="A95" s="68" t="s">
        <v>32</v>
      </c>
      <c r="B95" s="69"/>
      <c r="D95" s="99"/>
      <c r="E95" s="106">
        <v>915169</v>
      </c>
      <c r="F95" s="110"/>
      <c r="G95" s="106">
        <v>398532</v>
      </c>
      <c r="H95" s="110"/>
      <c r="I95" s="106">
        <v>1071164</v>
      </c>
      <c r="J95" s="71"/>
      <c r="K95" s="106">
        <v>323017</v>
      </c>
    </row>
    <row r="96" spans="1:11" ht="24" customHeight="1" x14ac:dyDescent="0.2">
      <c r="A96" s="68" t="s">
        <v>69</v>
      </c>
      <c r="B96" s="69"/>
      <c r="D96" s="98"/>
      <c r="E96" s="108">
        <v>6436520</v>
      </c>
      <c r="F96" s="107"/>
      <c r="G96" s="108">
        <v>1082473</v>
      </c>
      <c r="H96" s="107"/>
      <c r="I96" s="108">
        <v>6304797</v>
      </c>
      <c r="J96" s="71"/>
      <c r="K96" s="108">
        <v>951108</v>
      </c>
    </row>
    <row r="97" spans="1:11" ht="24" customHeight="1" x14ac:dyDescent="0.2">
      <c r="A97" s="68" t="s">
        <v>73</v>
      </c>
      <c r="B97" s="69"/>
      <c r="D97" s="98"/>
      <c r="E97" s="108"/>
      <c r="F97" s="107"/>
      <c r="G97" s="108"/>
      <c r="H97" s="107"/>
      <c r="I97" s="108"/>
      <c r="J97" s="71"/>
      <c r="K97" s="108"/>
    </row>
    <row r="98" spans="1:11" s="55" customFormat="1" ht="24" customHeight="1" x14ac:dyDescent="0.25">
      <c r="A98" s="68" t="s">
        <v>49</v>
      </c>
      <c r="B98" s="101"/>
      <c r="C98" s="78"/>
      <c r="D98" s="98"/>
      <c r="E98" s="108">
        <v>-301954979</v>
      </c>
      <c r="F98" s="107"/>
      <c r="G98" s="108">
        <v>-149326110</v>
      </c>
      <c r="H98" s="107"/>
      <c r="I98" s="108">
        <v>-303018277</v>
      </c>
      <c r="J98" s="71"/>
      <c r="K98" s="108">
        <v>-147850442</v>
      </c>
    </row>
    <row r="99" spans="1:11" ht="24" customHeight="1" x14ac:dyDescent="0.2">
      <c r="A99" s="68" t="s">
        <v>33</v>
      </c>
      <c r="B99" s="101"/>
      <c r="C99" s="78"/>
      <c r="D99" s="98"/>
      <c r="E99" s="109">
        <v>-3515192</v>
      </c>
      <c r="F99" s="71"/>
      <c r="G99" s="109">
        <v>-15914941</v>
      </c>
      <c r="H99" s="107"/>
      <c r="I99" s="109">
        <v>-3545454</v>
      </c>
      <c r="J99" s="71"/>
      <c r="K99" s="109">
        <v>-15866846</v>
      </c>
    </row>
    <row r="100" spans="1:11" ht="24" customHeight="1" x14ac:dyDescent="0.2">
      <c r="A100" s="68" t="s">
        <v>66</v>
      </c>
      <c r="D100" s="71"/>
      <c r="E100" s="80">
        <f>SUM(E82:E99)</f>
        <v>744465915</v>
      </c>
      <c r="F100" s="71"/>
      <c r="G100" s="80">
        <f>SUM(G82:G99)</f>
        <v>601533488</v>
      </c>
      <c r="H100" s="71"/>
      <c r="I100" s="80">
        <f>SUM(I82:I99)</f>
        <v>737986362</v>
      </c>
      <c r="J100" s="71"/>
      <c r="K100" s="80">
        <f>SUM(K82:K99)</f>
        <v>601261773</v>
      </c>
    </row>
    <row r="101" spans="1:11" ht="24" customHeight="1" x14ac:dyDescent="0.2">
      <c r="A101" s="68" t="s">
        <v>78</v>
      </c>
      <c r="D101" s="71"/>
      <c r="E101" s="80">
        <v>1529132</v>
      </c>
      <c r="F101" s="107"/>
      <c r="G101" s="80">
        <v>1651368</v>
      </c>
      <c r="H101" s="107"/>
      <c r="I101" s="80">
        <v>1518738</v>
      </c>
      <c r="J101" s="71"/>
      <c r="K101" s="80">
        <v>1630012</v>
      </c>
    </row>
    <row r="102" spans="1:11" ht="24" customHeight="1" x14ac:dyDescent="0.2">
      <c r="A102" s="68" t="s">
        <v>38</v>
      </c>
      <c r="B102" s="69"/>
      <c r="D102" s="98"/>
      <c r="E102" s="80">
        <v>-1192828</v>
      </c>
      <c r="F102" s="107"/>
      <c r="G102" s="80">
        <v>-3345540</v>
      </c>
      <c r="H102" s="107"/>
      <c r="I102" s="80">
        <v>-1192828</v>
      </c>
      <c r="J102" s="80"/>
      <c r="K102" s="80">
        <v>-3345429</v>
      </c>
    </row>
    <row r="103" spans="1:11" ht="24" customHeight="1" x14ac:dyDescent="0.2">
      <c r="A103" s="68" t="s">
        <v>34</v>
      </c>
      <c r="B103" s="69"/>
      <c r="D103" s="98"/>
      <c r="E103" s="80">
        <v>-21683158</v>
      </c>
      <c r="F103" s="107"/>
      <c r="G103" s="80">
        <v>-88526653</v>
      </c>
      <c r="H103" s="107"/>
      <c r="I103" s="80">
        <v>-21557857</v>
      </c>
      <c r="J103" s="80"/>
      <c r="K103" s="80">
        <v>-88206372</v>
      </c>
    </row>
    <row r="104" spans="1:11" s="147" customFormat="1" ht="24" customHeight="1" x14ac:dyDescent="0.2">
      <c r="A104" s="151" t="s">
        <v>160</v>
      </c>
      <c r="B104" s="146"/>
      <c r="D104" s="149"/>
      <c r="E104" s="132">
        <v>460139</v>
      </c>
      <c r="F104" s="107"/>
      <c r="G104" s="132">
        <v>0</v>
      </c>
      <c r="H104" s="107"/>
      <c r="I104" s="132">
        <v>0</v>
      </c>
      <c r="J104" s="132"/>
      <c r="K104" s="132">
        <v>0</v>
      </c>
    </row>
    <row r="105" spans="1:11" ht="24" customHeight="1" x14ac:dyDescent="0.2">
      <c r="A105" s="68" t="s">
        <v>170</v>
      </c>
      <c r="B105" s="69"/>
      <c r="D105" s="98"/>
      <c r="E105" s="73">
        <v>-879254</v>
      </c>
      <c r="F105" s="80"/>
      <c r="G105" s="73">
        <v>-652000</v>
      </c>
      <c r="H105" s="107"/>
      <c r="I105" s="73">
        <v>-879254</v>
      </c>
      <c r="J105" s="80"/>
      <c r="K105" s="73">
        <v>-652000</v>
      </c>
    </row>
    <row r="106" spans="1:11" ht="24" customHeight="1" x14ac:dyDescent="0.25">
      <c r="A106" s="96" t="s">
        <v>101</v>
      </c>
      <c r="D106" s="71"/>
      <c r="E106" s="102">
        <f>SUM(E100:E105)</f>
        <v>722699946</v>
      </c>
      <c r="F106" s="71"/>
      <c r="G106" s="102">
        <f>SUM(G100:G105)</f>
        <v>510660663</v>
      </c>
      <c r="H106" s="71"/>
      <c r="I106" s="102">
        <f>SUM(I100:I105)</f>
        <v>715875161</v>
      </c>
      <c r="J106" s="71"/>
      <c r="K106" s="102">
        <f>SUM(K100:K105)</f>
        <v>510687984</v>
      </c>
    </row>
    <row r="107" spans="1:11" ht="24" customHeight="1" x14ac:dyDescent="0.25">
      <c r="A107" s="96" t="s">
        <v>62</v>
      </c>
      <c r="B107" s="97"/>
    </row>
    <row r="108" spans="1:11" ht="24" customHeight="1" x14ac:dyDescent="0.25">
      <c r="A108" s="68" t="s">
        <v>129</v>
      </c>
      <c r="B108" s="97"/>
      <c r="D108" s="99"/>
      <c r="E108" s="106">
        <v>0</v>
      </c>
      <c r="F108" s="99"/>
      <c r="G108" s="106">
        <v>0</v>
      </c>
      <c r="H108" s="99"/>
      <c r="I108" s="106">
        <v>-19999800</v>
      </c>
      <c r="J108" s="100"/>
      <c r="K108" s="106">
        <v>0</v>
      </c>
    </row>
    <row r="109" spans="1:11" s="147" customFormat="1" ht="24" customHeight="1" x14ac:dyDescent="0.25">
      <c r="A109" s="153" t="s">
        <v>161</v>
      </c>
      <c r="B109" s="97"/>
      <c r="D109" s="78"/>
      <c r="E109" s="162">
        <v>0</v>
      </c>
      <c r="F109" s="162"/>
      <c r="G109" s="106">
        <v>0</v>
      </c>
      <c r="H109" s="162"/>
      <c r="I109" s="106">
        <v>13005933</v>
      </c>
      <c r="J109" s="74"/>
      <c r="K109" s="106"/>
    </row>
    <row r="110" spans="1:11" ht="24" customHeight="1" x14ac:dyDescent="0.25">
      <c r="A110" s="68" t="s">
        <v>140</v>
      </c>
      <c r="B110" s="97"/>
      <c r="D110" s="99"/>
      <c r="E110" s="106">
        <v>0</v>
      </c>
      <c r="F110" s="99"/>
      <c r="G110" s="106">
        <v>612296</v>
      </c>
      <c r="H110" s="99"/>
      <c r="I110" s="106">
        <v>0</v>
      </c>
      <c r="J110" s="100"/>
      <c r="K110" s="106">
        <v>0</v>
      </c>
    </row>
    <row r="111" spans="1:11" ht="24" customHeight="1" x14ac:dyDescent="0.25">
      <c r="A111" s="68" t="s">
        <v>77</v>
      </c>
      <c r="B111" s="97"/>
      <c r="D111" s="99"/>
      <c r="E111" s="106">
        <v>-18302491</v>
      </c>
      <c r="F111" s="99"/>
      <c r="G111" s="106">
        <v>-55145446</v>
      </c>
      <c r="H111" s="99"/>
      <c r="I111" s="106">
        <v>-17619924</v>
      </c>
      <c r="J111" s="100"/>
      <c r="K111" s="106">
        <v>-55095700</v>
      </c>
    </row>
    <row r="112" spans="1:11" ht="24" customHeight="1" x14ac:dyDescent="0.25">
      <c r="A112" s="68" t="s">
        <v>63</v>
      </c>
      <c r="B112" s="97"/>
      <c r="D112" s="99"/>
      <c r="E112" s="106">
        <v>-254718</v>
      </c>
      <c r="F112" s="99"/>
      <c r="G112" s="106">
        <v>-3051371</v>
      </c>
      <c r="H112" s="99"/>
      <c r="I112" s="106">
        <v>-6718</v>
      </c>
      <c r="J112" s="100"/>
      <c r="K112" s="106">
        <v>-2358371</v>
      </c>
    </row>
    <row r="113" spans="1:11" ht="24" customHeight="1" x14ac:dyDescent="0.2">
      <c r="A113" s="68" t="s">
        <v>130</v>
      </c>
      <c r="B113" s="69"/>
      <c r="D113" s="99"/>
      <c r="E113" s="106">
        <v>41121</v>
      </c>
      <c r="F113" s="99"/>
      <c r="G113" s="106">
        <v>1938844</v>
      </c>
      <c r="H113" s="99"/>
      <c r="I113" s="106">
        <v>40280</v>
      </c>
      <c r="J113" s="100"/>
      <c r="K113" s="106">
        <v>1938844</v>
      </c>
    </row>
    <row r="114" spans="1:11" s="78" customFormat="1" ht="24" customHeight="1" x14ac:dyDescent="0.25">
      <c r="A114" s="96" t="s">
        <v>68</v>
      </c>
      <c r="B114" s="69"/>
      <c r="C114" s="58"/>
      <c r="D114" s="80"/>
      <c r="E114" s="102">
        <f>SUM(E108:E113)</f>
        <v>-18516088</v>
      </c>
      <c r="F114" s="80"/>
      <c r="G114" s="102">
        <f>SUM(G108:G113)</f>
        <v>-55645677</v>
      </c>
      <c r="H114" s="80"/>
      <c r="I114" s="102">
        <f>SUM(I108:I113)</f>
        <v>-24580229</v>
      </c>
      <c r="J114" s="80"/>
      <c r="K114" s="102">
        <f>SUM(K108:K113)</f>
        <v>-55515227</v>
      </c>
    </row>
    <row r="115" spans="1:11" s="147" customFormat="1" ht="24" customHeight="1" x14ac:dyDescent="0.2">
      <c r="A115" s="151"/>
      <c r="B115" s="146"/>
      <c r="D115" s="132"/>
      <c r="E115" s="145"/>
      <c r="F115" s="132"/>
      <c r="G115" s="145"/>
      <c r="H115" s="132"/>
      <c r="I115" s="145"/>
      <c r="J115" s="145"/>
      <c r="K115" s="145"/>
    </row>
    <row r="116" spans="1:11" s="147" customFormat="1" ht="24" customHeight="1" x14ac:dyDescent="0.2">
      <c r="A116" s="5" t="s">
        <v>91</v>
      </c>
      <c r="D116" s="78"/>
      <c r="E116" s="78"/>
      <c r="F116" s="78"/>
      <c r="G116" s="78"/>
      <c r="H116" s="78"/>
    </row>
    <row r="117" spans="1:11" s="147" customFormat="1" ht="24" customHeight="1" x14ac:dyDescent="0.25">
      <c r="A117" s="55" t="s">
        <v>108</v>
      </c>
      <c r="B117" s="56"/>
      <c r="C117" s="56"/>
      <c r="D117" s="57"/>
      <c r="E117" s="57"/>
      <c r="F117" s="57"/>
      <c r="G117" s="57"/>
      <c r="H117" s="57"/>
      <c r="I117" s="56"/>
      <c r="J117" s="56"/>
      <c r="K117" s="56"/>
    </row>
    <row r="118" spans="1:11" s="147" customFormat="1" ht="24" customHeight="1" x14ac:dyDescent="0.25">
      <c r="A118" s="144" t="s">
        <v>52</v>
      </c>
      <c r="B118" s="56"/>
      <c r="C118" s="56"/>
      <c r="D118" s="57"/>
      <c r="E118" s="57"/>
      <c r="F118" s="57"/>
      <c r="G118" s="57"/>
      <c r="H118" s="57"/>
      <c r="I118" s="56"/>
      <c r="J118" s="56"/>
      <c r="K118" s="56"/>
    </row>
    <row r="119" spans="1:11" s="147" customFormat="1" ht="24" customHeight="1" x14ac:dyDescent="0.25">
      <c r="A119" s="144" t="s">
        <v>146</v>
      </c>
      <c r="B119" s="56"/>
      <c r="C119" s="56"/>
      <c r="D119" s="57"/>
      <c r="E119" s="57"/>
      <c r="F119" s="57"/>
      <c r="G119" s="57"/>
      <c r="H119" s="57"/>
      <c r="I119" s="56"/>
      <c r="J119" s="56"/>
      <c r="K119" s="56"/>
    </row>
    <row r="120" spans="1:11" s="147" customFormat="1" ht="24" customHeight="1" x14ac:dyDescent="0.2">
      <c r="B120" s="56"/>
      <c r="C120" s="56"/>
      <c r="D120" s="57"/>
      <c r="E120" s="57"/>
      <c r="F120" s="57"/>
      <c r="G120" s="57"/>
      <c r="H120" s="57"/>
      <c r="I120" s="95"/>
      <c r="J120" s="56"/>
      <c r="K120" s="60" t="s">
        <v>92</v>
      </c>
    </row>
    <row r="121" spans="1:11" s="147" customFormat="1" ht="24" customHeight="1" x14ac:dyDescent="0.25">
      <c r="B121" s="56"/>
      <c r="C121" s="56"/>
      <c r="D121" s="57"/>
      <c r="E121" s="164" t="s">
        <v>86</v>
      </c>
      <c r="F121" s="164"/>
      <c r="G121" s="164"/>
      <c r="H121" s="61"/>
      <c r="I121" s="164" t="s">
        <v>87</v>
      </c>
      <c r="J121" s="164"/>
      <c r="K121" s="164"/>
    </row>
    <row r="122" spans="1:11" s="147" customFormat="1" ht="24" customHeight="1" x14ac:dyDescent="0.2">
      <c r="A122" s="148"/>
      <c r="C122" s="63"/>
      <c r="D122" s="64"/>
      <c r="E122" s="156" t="s">
        <v>145</v>
      </c>
      <c r="F122" s="65"/>
      <c r="G122" s="156" t="s">
        <v>135</v>
      </c>
      <c r="H122" s="64"/>
      <c r="I122" s="156" t="s">
        <v>145</v>
      </c>
      <c r="J122" s="65"/>
      <c r="K122" s="156" t="s">
        <v>135</v>
      </c>
    </row>
    <row r="123" spans="1:11" ht="24" customHeight="1" x14ac:dyDescent="0.25">
      <c r="A123" s="96" t="s">
        <v>67</v>
      </c>
      <c r="B123" s="69"/>
      <c r="D123" s="80"/>
      <c r="E123" s="80"/>
      <c r="F123" s="80"/>
      <c r="G123" s="80"/>
      <c r="H123" s="80"/>
      <c r="I123" s="80"/>
      <c r="J123" s="80"/>
      <c r="K123" s="80"/>
    </row>
    <row r="124" spans="1:11" ht="24" customHeight="1" x14ac:dyDescent="0.25">
      <c r="A124" s="68" t="s">
        <v>120</v>
      </c>
      <c r="B124" s="97"/>
      <c r="D124" s="71"/>
      <c r="E124" s="71">
        <v>519063268</v>
      </c>
      <c r="F124" s="107"/>
      <c r="G124" s="71">
        <v>1672488425</v>
      </c>
      <c r="H124" s="107"/>
      <c r="I124" s="71">
        <v>519063268</v>
      </c>
      <c r="J124" s="71"/>
      <c r="K124" s="71">
        <v>1672488425</v>
      </c>
    </row>
    <row r="125" spans="1:11" ht="24" customHeight="1" x14ac:dyDescent="0.25">
      <c r="A125" s="68" t="s">
        <v>121</v>
      </c>
      <c r="B125" s="97"/>
      <c r="D125" s="71"/>
      <c r="E125" s="71">
        <v>-519063268</v>
      </c>
      <c r="F125" s="107"/>
      <c r="G125" s="71">
        <v>-1896177328</v>
      </c>
      <c r="H125" s="107"/>
      <c r="I125" s="71">
        <v>-519063268</v>
      </c>
      <c r="J125" s="71"/>
      <c r="K125" s="71">
        <v>-1896177328</v>
      </c>
    </row>
    <row r="126" spans="1:11" ht="24" customHeight="1" x14ac:dyDescent="0.25">
      <c r="A126" s="68" t="s">
        <v>187</v>
      </c>
      <c r="B126" s="97"/>
      <c r="D126" s="71"/>
      <c r="E126" s="71">
        <v>-235544272</v>
      </c>
      <c r="F126" s="107"/>
      <c r="G126" s="71">
        <v>-730480</v>
      </c>
      <c r="H126" s="107"/>
      <c r="I126" s="71">
        <v>-235544272</v>
      </c>
      <c r="J126" s="71"/>
      <c r="K126" s="71">
        <v>-730480</v>
      </c>
    </row>
    <row r="127" spans="1:11" ht="24" customHeight="1" x14ac:dyDescent="0.2">
      <c r="A127" s="68" t="s">
        <v>79</v>
      </c>
      <c r="B127" s="69"/>
      <c r="D127" s="80"/>
      <c r="E127" s="80">
        <v>-105538305</v>
      </c>
      <c r="F127" s="107"/>
      <c r="G127" s="80">
        <v>-281877104</v>
      </c>
      <c r="H127" s="107"/>
      <c r="I127" s="80">
        <v>-105538305</v>
      </c>
      <c r="J127" s="80"/>
      <c r="K127" s="80">
        <v>-281877104</v>
      </c>
    </row>
    <row r="128" spans="1:11" ht="24" customHeight="1" x14ac:dyDescent="0.25">
      <c r="A128" s="96" t="s">
        <v>102</v>
      </c>
      <c r="D128" s="80"/>
      <c r="E128" s="102">
        <f>SUM(E124:E127)</f>
        <v>-341082577</v>
      </c>
      <c r="F128" s="80"/>
      <c r="G128" s="102">
        <f>SUM(G124:G127)</f>
        <v>-506296487</v>
      </c>
      <c r="H128" s="80"/>
      <c r="I128" s="102">
        <f>SUM(I124:I127)</f>
        <v>-341082577</v>
      </c>
      <c r="J128" s="71"/>
      <c r="K128" s="102">
        <f>SUM(K124:K127)</f>
        <v>-506296487</v>
      </c>
    </row>
    <row r="129" spans="1:11" ht="24" customHeight="1" x14ac:dyDescent="0.25">
      <c r="A129" s="96" t="s">
        <v>188</v>
      </c>
      <c r="D129" s="80"/>
      <c r="E129" s="80"/>
      <c r="F129" s="80"/>
      <c r="G129" s="80"/>
      <c r="H129" s="80"/>
      <c r="I129" s="80"/>
      <c r="J129" s="71"/>
      <c r="K129" s="80"/>
    </row>
    <row r="130" spans="1:11" ht="24" customHeight="1" x14ac:dyDescent="0.25">
      <c r="A130" s="55" t="s">
        <v>131</v>
      </c>
      <c r="D130" s="80"/>
      <c r="E130" s="80">
        <f>SUM(E128,E114,E106)</f>
        <v>363101281</v>
      </c>
      <c r="F130" s="80"/>
      <c r="G130" s="80">
        <f>SUM(G128,G114,G106)</f>
        <v>-51281501</v>
      </c>
      <c r="H130" s="80"/>
      <c r="I130" s="80">
        <f>SUM(I128,I114,I106)</f>
        <v>350212355</v>
      </c>
      <c r="J130" s="71"/>
      <c r="K130" s="80">
        <f>SUM(K128,K114,K106)</f>
        <v>-51123730</v>
      </c>
    </row>
    <row r="131" spans="1:11" ht="24" customHeight="1" x14ac:dyDescent="0.2">
      <c r="A131" s="68" t="s">
        <v>132</v>
      </c>
      <c r="D131" s="80"/>
      <c r="E131" s="109">
        <v>0</v>
      </c>
      <c r="F131" s="71"/>
      <c r="G131" s="109">
        <v>-139</v>
      </c>
      <c r="H131" s="107"/>
      <c r="I131" s="109">
        <v>0</v>
      </c>
      <c r="J131" s="71"/>
      <c r="K131" s="109">
        <v>0</v>
      </c>
    </row>
    <row r="132" spans="1:11" ht="24" customHeight="1" x14ac:dyDescent="0.25">
      <c r="A132" s="96" t="s">
        <v>188</v>
      </c>
      <c r="D132" s="80"/>
      <c r="E132" s="108">
        <f>SUM(E129:E131)</f>
        <v>363101281</v>
      </c>
      <c r="F132" s="71"/>
      <c r="G132" s="108">
        <f>SUM(G129:G131)</f>
        <v>-51281640</v>
      </c>
      <c r="H132" s="107"/>
      <c r="I132" s="108">
        <f>SUM(I129:I131)</f>
        <v>350212355</v>
      </c>
      <c r="J132" s="71"/>
      <c r="K132" s="108">
        <f>SUM(K129:K131)</f>
        <v>-51123730</v>
      </c>
    </row>
    <row r="133" spans="1:11" ht="24" customHeight="1" x14ac:dyDescent="0.25">
      <c r="A133" s="96" t="s">
        <v>96</v>
      </c>
      <c r="D133" s="98"/>
      <c r="E133" s="109">
        <f>BS!G9</f>
        <v>49155134</v>
      </c>
      <c r="F133" s="71"/>
      <c r="G133" s="109">
        <v>100436774</v>
      </c>
      <c r="H133" s="107"/>
      <c r="I133" s="109">
        <f>BS!K9</f>
        <v>35254702</v>
      </c>
      <c r="J133" s="71"/>
      <c r="K133" s="109">
        <v>86378432</v>
      </c>
    </row>
    <row r="134" spans="1:11" ht="24" customHeight="1" thickBot="1" x14ac:dyDescent="0.3">
      <c r="A134" s="96" t="s">
        <v>95</v>
      </c>
      <c r="D134" s="71"/>
      <c r="E134" s="103">
        <f>SUM(E132:E133)</f>
        <v>412256415</v>
      </c>
      <c r="F134" s="71"/>
      <c r="G134" s="103">
        <f>SUM(G132:G133)</f>
        <v>49155134</v>
      </c>
      <c r="H134" s="71"/>
      <c r="I134" s="103">
        <f>SUM(I132:I133)</f>
        <v>385467057</v>
      </c>
      <c r="J134" s="71"/>
      <c r="K134" s="103">
        <f>SUM(K132:K133)</f>
        <v>35254702</v>
      </c>
    </row>
    <row r="135" spans="1:11" s="55" customFormat="1" ht="24" customHeight="1" thickTop="1" x14ac:dyDescent="0.25">
      <c r="A135" s="62"/>
      <c r="B135" s="58"/>
      <c r="C135" s="58"/>
      <c r="D135" s="80"/>
      <c r="E135" s="71"/>
      <c r="F135" s="80"/>
      <c r="G135" s="71"/>
      <c r="H135" s="80"/>
      <c r="I135" s="71"/>
      <c r="J135" s="71"/>
      <c r="K135" s="71"/>
    </row>
    <row r="136" spans="1:11" s="55" customFormat="1" ht="24" customHeight="1" x14ac:dyDescent="0.25">
      <c r="A136" s="66" t="s">
        <v>99</v>
      </c>
      <c r="B136" s="58"/>
      <c r="C136" s="58"/>
      <c r="D136" s="80"/>
      <c r="E136" s="71"/>
      <c r="F136" s="80"/>
      <c r="G136" s="71"/>
      <c r="H136" s="80"/>
      <c r="I136" s="71"/>
      <c r="J136" s="71"/>
      <c r="K136" s="71"/>
    </row>
    <row r="137" spans="1:11" s="55" customFormat="1" ht="24" customHeight="1" x14ac:dyDescent="0.25">
      <c r="A137" s="62" t="s">
        <v>100</v>
      </c>
      <c r="B137" s="58"/>
      <c r="C137" s="58"/>
      <c r="D137" s="80"/>
      <c r="E137" s="71"/>
      <c r="F137" s="80"/>
      <c r="G137" s="71"/>
      <c r="H137" s="80"/>
      <c r="I137" s="71"/>
      <c r="J137" s="71"/>
      <c r="K137" s="71"/>
    </row>
    <row r="138" spans="1:11" s="55" customFormat="1" ht="24" customHeight="1" x14ac:dyDescent="0.25">
      <c r="A138" s="154" t="s">
        <v>162</v>
      </c>
      <c r="B138" s="58"/>
      <c r="C138" s="58"/>
      <c r="D138" s="80"/>
      <c r="E138" s="71"/>
      <c r="F138" s="80"/>
      <c r="G138" s="71"/>
      <c r="H138" s="80"/>
      <c r="I138" s="71"/>
      <c r="J138" s="71"/>
      <c r="K138" s="71"/>
    </row>
    <row r="139" spans="1:11" s="55" customFormat="1" ht="24" customHeight="1" x14ac:dyDescent="0.25">
      <c r="A139" s="62" t="s">
        <v>103</v>
      </c>
      <c r="B139" s="58"/>
      <c r="C139" s="58"/>
      <c r="D139" s="80"/>
      <c r="E139" s="111">
        <v>-694775</v>
      </c>
      <c r="F139" s="111"/>
      <c r="G139" s="111">
        <v>-2078229</v>
      </c>
      <c r="H139" s="107"/>
      <c r="I139" s="111">
        <v>-452476</v>
      </c>
      <c r="J139" s="71"/>
      <c r="K139" s="111">
        <v>-2078229</v>
      </c>
    </row>
    <row r="140" spans="1:11" s="55" customFormat="1" ht="24" customHeight="1" x14ac:dyDescent="0.25">
      <c r="A140" s="154" t="s">
        <v>163</v>
      </c>
      <c r="B140" s="58"/>
      <c r="C140" s="58"/>
      <c r="D140" s="80"/>
      <c r="E140" s="111">
        <v>694775</v>
      </c>
      <c r="F140" s="111"/>
      <c r="G140" s="111">
        <v>2078229</v>
      </c>
      <c r="H140" s="107"/>
      <c r="I140" s="111">
        <v>452476</v>
      </c>
      <c r="J140" s="71"/>
      <c r="K140" s="111">
        <v>2078229</v>
      </c>
    </row>
    <row r="141" spans="1:11" s="55" customFormat="1" ht="24" customHeight="1" x14ac:dyDescent="0.25">
      <c r="A141" s="148" t="s">
        <v>164</v>
      </c>
      <c r="B141" s="58"/>
      <c r="C141" s="58"/>
      <c r="D141" s="80"/>
      <c r="E141" s="71"/>
      <c r="F141" s="80"/>
      <c r="G141" s="71"/>
      <c r="H141" s="80"/>
      <c r="I141" s="71"/>
      <c r="J141" s="71"/>
      <c r="K141" s="71"/>
    </row>
    <row r="142" spans="1:11" s="55" customFormat="1" ht="24" customHeight="1" x14ac:dyDescent="0.25">
      <c r="A142" s="148" t="s">
        <v>165</v>
      </c>
      <c r="B142" s="147"/>
      <c r="C142" s="147"/>
      <c r="D142" s="132"/>
      <c r="E142" s="145"/>
      <c r="F142" s="132"/>
      <c r="G142" s="155"/>
      <c r="H142" s="132"/>
      <c r="I142" s="145"/>
      <c r="J142" s="145"/>
      <c r="K142" s="155"/>
    </row>
    <row r="143" spans="1:11" s="55" customFormat="1" ht="24" customHeight="1" x14ac:dyDescent="0.25">
      <c r="A143" s="148" t="s">
        <v>166</v>
      </c>
      <c r="B143" s="147"/>
      <c r="C143" s="147"/>
      <c r="D143" s="132"/>
      <c r="E143" s="145">
        <v>6743069</v>
      </c>
      <c r="F143" s="132"/>
      <c r="G143" s="155">
        <v>0</v>
      </c>
      <c r="H143" s="132"/>
      <c r="I143" s="145">
        <v>6743069</v>
      </c>
      <c r="J143" s="145"/>
      <c r="K143" s="155">
        <v>0</v>
      </c>
    </row>
    <row r="144" spans="1:11" s="55" customFormat="1" ht="24" customHeight="1" x14ac:dyDescent="0.25">
      <c r="A144" s="148" t="s">
        <v>167</v>
      </c>
      <c r="B144" s="147"/>
      <c r="C144" s="147"/>
      <c r="D144" s="132"/>
      <c r="E144" s="145">
        <v>-6173735</v>
      </c>
      <c r="F144" s="132"/>
      <c r="G144" s="155">
        <v>0</v>
      </c>
      <c r="H144" s="132"/>
      <c r="I144" s="145">
        <v>-6173735</v>
      </c>
      <c r="J144" s="145"/>
      <c r="K144" s="155">
        <v>0</v>
      </c>
    </row>
    <row r="145" spans="1:11" s="55" customFormat="1" ht="24" customHeight="1" x14ac:dyDescent="0.25">
      <c r="A145" s="148" t="s">
        <v>168</v>
      </c>
      <c r="B145" s="147"/>
      <c r="C145" s="147"/>
      <c r="D145" s="132"/>
      <c r="E145" s="145">
        <v>832220</v>
      </c>
      <c r="F145" s="132"/>
      <c r="G145" s="155">
        <v>0</v>
      </c>
      <c r="H145" s="132"/>
      <c r="I145" s="145">
        <v>832220</v>
      </c>
      <c r="J145" s="145"/>
      <c r="K145" s="155">
        <v>0</v>
      </c>
    </row>
    <row r="146" spans="1:11" s="55" customFormat="1" ht="24" customHeight="1" x14ac:dyDescent="0.25">
      <c r="A146" s="148" t="s">
        <v>169</v>
      </c>
      <c r="B146" s="147"/>
      <c r="C146" s="147"/>
      <c r="D146" s="132"/>
      <c r="E146" s="145">
        <v>-1401554</v>
      </c>
      <c r="F146" s="132"/>
      <c r="G146" s="155">
        <v>0</v>
      </c>
      <c r="H146" s="132"/>
      <c r="I146" s="145">
        <v>-1401554</v>
      </c>
      <c r="J146" s="145"/>
      <c r="K146" s="155">
        <v>0</v>
      </c>
    </row>
    <row r="147" spans="1:11" s="55" customFormat="1" ht="24" customHeight="1" x14ac:dyDescent="0.25">
      <c r="A147" s="148"/>
      <c r="B147" s="147"/>
      <c r="C147" s="147"/>
      <c r="D147" s="132"/>
      <c r="E147" s="145"/>
      <c r="F147" s="132"/>
      <c r="G147" s="145"/>
      <c r="H147" s="132"/>
      <c r="I147" s="145"/>
      <c r="J147" s="145"/>
      <c r="K147" s="145"/>
    </row>
    <row r="148" spans="1:11" ht="24" customHeight="1" x14ac:dyDescent="0.2">
      <c r="A148" s="5" t="s">
        <v>91</v>
      </c>
    </row>
    <row r="149" spans="1:11" ht="22.5" customHeight="1" x14ac:dyDescent="0.2">
      <c r="A149" s="62"/>
    </row>
  </sheetData>
  <mergeCells count="8">
    <mergeCell ref="E121:G121"/>
    <mergeCell ref="I121:K121"/>
    <mergeCell ref="E90:G90"/>
    <mergeCell ref="I90:K90"/>
    <mergeCell ref="I5:K5"/>
    <mergeCell ref="E5:G5"/>
    <mergeCell ref="E53:G53"/>
    <mergeCell ref="I53:K53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0" orientation="portrait" r:id="rId1"/>
  <headerFooter alignWithMargins="0"/>
  <rowBreaks count="3" manualBreakCount="3">
    <brk id="48" max="16383" man="1"/>
    <brk id="85" max="10" man="1"/>
    <brk id="11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="80" zoomScaleNormal="70" zoomScaleSheetLayoutView="80" workbookViewId="0"/>
  </sheetViews>
  <sheetFormatPr defaultRowHeight="21" customHeight="1" x14ac:dyDescent="0.2"/>
  <cols>
    <col min="1" max="1" width="50.5703125" style="9" customWidth="1"/>
    <col min="2" max="2" width="6" style="9" customWidth="1"/>
    <col min="3" max="3" width="19.7109375" style="9" customWidth="1"/>
    <col min="4" max="4" width="0.85546875" style="9" customWidth="1"/>
    <col min="5" max="5" width="19.7109375" style="9" customWidth="1"/>
    <col min="6" max="6" width="0.85546875" style="9" customWidth="1"/>
    <col min="7" max="7" width="19.7109375" style="9" customWidth="1"/>
    <col min="8" max="8" width="0.85546875" style="9" customWidth="1"/>
    <col min="9" max="9" width="22.42578125" style="9" customWidth="1"/>
    <col min="10" max="10" width="0.85546875" style="9" customWidth="1"/>
    <col min="11" max="11" width="19.7109375" style="9" customWidth="1"/>
    <col min="12" max="12" width="0.85546875" style="9" customWidth="1"/>
    <col min="13" max="13" width="19.7109375" style="9" customWidth="1"/>
    <col min="14" max="14" width="1.7109375" style="9" customWidth="1"/>
    <col min="15" max="247" width="9.140625" style="9"/>
    <col min="248" max="248" width="52.85546875" style="9" customWidth="1"/>
    <col min="249" max="249" width="6.7109375" style="9" customWidth="1"/>
    <col min="250" max="250" width="1.140625" style="9" customWidth="1"/>
    <col min="251" max="251" width="14.28515625" style="9" customWidth="1"/>
    <col min="252" max="252" width="0.85546875" style="9" customWidth="1"/>
    <col min="253" max="253" width="15.5703125" style="9" customWidth="1"/>
    <col min="254" max="254" width="0.85546875" style="9" customWidth="1"/>
    <col min="255" max="255" width="21.42578125" style="9" customWidth="1"/>
    <col min="256" max="256" width="0.85546875" style="9" customWidth="1"/>
    <col min="257" max="257" width="15.140625" style="9" customWidth="1"/>
    <col min="258" max="258" width="0.85546875" style="9" customWidth="1"/>
    <col min="259" max="259" width="15.140625" style="9" customWidth="1"/>
    <col min="260" max="260" width="0.85546875" style="9" customWidth="1"/>
    <col min="261" max="261" width="24.5703125" style="9" customWidth="1"/>
    <col min="262" max="262" width="0.85546875" style="9" customWidth="1"/>
    <col min="263" max="263" width="17.85546875" style="9" customWidth="1"/>
    <col min="264" max="264" width="0.85546875" style="9" customWidth="1"/>
    <col min="265" max="265" width="32.5703125" style="9" customWidth="1"/>
    <col min="266" max="266" width="0.85546875" style="9" customWidth="1"/>
    <col min="267" max="267" width="16.7109375" style="9" customWidth="1"/>
    <col min="268" max="268" width="0.85546875" style="9" customWidth="1"/>
    <col min="269" max="269" width="15.140625" style="9" customWidth="1"/>
    <col min="270" max="270" width="1.7109375" style="9" customWidth="1"/>
    <col min="271" max="503" width="9.140625" style="9"/>
    <col min="504" max="504" width="52.85546875" style="9" customWidth="1"/>
    <col min="505" max="505" width="6.7109375" style="9" customWidth="1"/>
    <col min="506" max="506" width="1.140625" style="9" customWidth="1"/>
    <col min="507" max="507" width="14.28515625" style="9" customWidth="1"/>
    <col min="508" max="508" width="0.85546875" style="9" customWidth="1"/>
    <col min="509" max="509" width="15.5703125" style="9" customWidth="1"/>
    <col min="510" max="510" width="0.85546875" style="9" customWidth="1"/>
    <col min="511" max="511" width="21.42578125" style="9" customWidth="1"/>
    <col min="512" max="512" width="0.85546875" style="9" customWidth="1"/>
    <col min="513" max="513" width="15.140625" style="9" customWidth="1"/>
    <col min="514" max="514" width="0.85546875" style="9" customWidth="1"/>
    <col min="515" max="515" width="15.140625" style="9" customWidth="1"/>
    <col min="516" max="516" width="0.85546875" style="9" customWidth="1"/>
    <col min="517" max="517" width="24.5703125" style="9" customWidth="1"/>
    <col min="518" max="518" width="0.85546875" style="9" customWidth="1"/>
    <col min="519" max="519" width="17.85546875" style="9" customWidth="1"/>
    <col min="520" max="520" width="0.85546875" style="9" customWidth="1"/>
    <col min="521" max="521" width="32.5703125" style="9" customWidth="1"/>
    <col min="522" max="522" width="0.85546875" style="9" customWidth="1"/>
    <col min="523" max="523" width="16.7109375" style="9" customWidth="1"/>
    <col min="524" max="524" width="0.85546875" style="9" customWidth="1"/>
    <col min="525" max="525" width="15.140625" style="9" customWidth="1"/>
    <col min="526" max="526" width="1.7109375" style="9" customWidth="1"/>
    <col min="527" max="759" width="9.140625" style="9"/>
    <col min="760" max="760" width="52.85546875" style="9" customWidth="1"/>
    <col min="761" max="761" width="6.7109375" style="9" customWidth="1"/>
    <col min="762" max="762" width="1.140625" style="9" customWidth="1"/>
    <col min="763" max="763" width="14.28515625" style="9" customWidth="1"/>
    <col min="764" max="764" width="0.85546875" style="9" customWidth="1"/>
    <col min="765" max="765" width="15.5703125" style="9" customWidth="1"/>
    <col min="766" max="766" width="0.85546875" style="9" customWidth="1"/>
    <col min="767" max="767" width="21.42578125" style="9" customWidth="1"/>
    <col min="768" max="768" width="0.85546875" style="9" customWidth="1"/>
    <col min="769" max="769" width="15.140625" style="9" customWidth="1"/>
    <col min="770" max="770" width="0.85546875" style="9" customWidth="1"/>
    <col min="771" max="771" width="15.140625" style="9" customWidth="1"/>
    <col min="772" max="772" width="0.85546875" style="9" customWidth="1"/>
    <col min="773" max="773" width="24.5703125" style="9" customWidth="1"/>
    <col min="774" max="774" width="0.85546875" style="9" customWidth="1"/>
    <col min="775" max="775" width="17.85546875" style="9" customWidth="1"/>
    <col min="776" max="776" width="0.85546875" style="9" customWidth="1"/>
    <col min="777" max="777" width="32.5703125" style="9" customWidth="1"/>
    <col min="778" max="778" width="0.85546875" style="9" customWidth="1"/>
    <col min="779" max="779" width="16.7109375" style="9" customWidth="1"/>
    <col min="780" max="780" width="0.85546875" style="9" customWidth="1"/>
    <col min="781" max="781" width="15.140625" style="9" customWidth="1"/>
    <col min="782" max="782" width="1.7109375" style="9" customWidth="1"/>
    <col min="783" max="1015" width="9.140625" style="9"/>
    <col min="1016" max="1016" width="52.85546875" style="9" customWidth="1"/>
    <col min="1017" max="1017" width="6.7109375" style="9" customWidth="1"/>
    <col min="1018" max="1018" width="1.140625" style="9" customWidth="1"/>
    <col min="1019" max="1019" width="14.28515625" style="9" customWidth="1"/>
    <col min="1020" max="1020" width="0.85546875" style="9" customWidth="1"/>
    <col min="1021" max="1021" width="15.5703125" style="9" customWidth="1"/>
    <col min="1022" max="1022" width="0.85546875" style="9" customWidth="1"/>
    <col min="1023" max="1023" width="21.42578125" style="9" customWidth="1"/>
    <col min="1024" max="1024" width="0.85546875" style="9" customWidth="1"/>
    <col min="1025" max="1025" width="15.140625" style="9" customWidth="1"/>
    <col min="1026" max="1026" width="0.85546875" style="9" customWidth="1"/>
    <col min="1027" max="1027" width="15.140625" style="9" customWidth="1"/>
    <col min="1028" max="1028" width="0.85546875" style="9" customWidth="1"/>
    <col min="1029" max="1029" width="24.5703125" style="9" customWidth="1"/>
    <col min="1030" max="1030" width="0.85546875" style="9" customWidth="1"/>
    <col min="1031" max="1031" width="17.85546875" style="9" customWidth="1"/>
    <col min="1032" max="1032" width="0.85546875" style="9" customWidth="1"/>
    <col min="1033" max="1033" width="32.5703125" style="9" customWidth="1"/>
    <col min="1034" max="1034" width="0.85546875" style="9" customWidth="1"/>
    <col min="1035" max="1035" width="16.7109375" style="9" customWidth="1"/>
    <col min="1036" max="1036" width="0.85546875" style="9" customWidth="1"/>
    <col min="1037" max="1037" width="15.140625" style="9" customWidth="1"/>
    <col min="1038" max="1038" width="1.7109375" style="9" customWidth="1"/>
    <col min="1039" max="1271" width="9.140625" style="9"/>
    <col min="1272" max="1272" width="52.85546875" style="9" customWidth="1"/>
    <col min="1273" max="1273" width="6.7109375" style="9" customWidth="1"/>
    <col min="1274" max="1274" width="1.140625" style="9" customWidth="1"/>
    <col min="1275" max="1275" width="14.28515625" style="9" customWidth="1"/>
    <col min="1276" max="1276" width="0.85546875" style="9" customWidth="1"/>
    <col min="1277" max="1277" width="15.5703125" style="9" customWidth="1"/>
    <col min="1278" max="1278" width="0.85546875" style="9" customWidth="1"/>
    <col min="1279" max="1279" width="21.42578125" style="9" customWidth="1"/>
    <col min="1280" max="1280" width="0.85546875" style="9" customWidth="1"/>
    <col min="1281" max="1281" width="15.140625" style="9" customWidth="1"/>
    <col min="1282" max="1282" width="0.85546875" style="9" customWidth="1"/>
    <col min="1283" max="1283" width="15.140625" style="9" customWidth="1"/>
    <col min="1284" max="1284" width="0.85546875" style="9" customWidth="1"/>
    <col min="1285" max="1285" width="24.5703125" style="9" customWidth="1"/>
    <col min="1286" max="1286" width="0.85546875" style="9" customWidth="1"/>
    <col min="1287" max="1287" width="17.85546875" style="9" customWidth="1"/>
    <col min="1288" max="1288" width="0.85546875" style="9" customWidth="1"/>
    <col min="1289" max="1289" width="32.5703125" style="9" customWidth="1"/>
    <col min="1290" max="1290" width="0.85546875" style="9" customWidth="1"/>
    <col min="1291" max="1291" width="16.7109375" style="9" customWidth="1"/>
    <col min="1292" max="1292" width="0.85546875" style="9" customWidth="1"/>
    <col min="1293" max="1293" width="15.140625" style="9" customWidth="1"/>
    <col min="1294" max="1294" width="1.7109375" style="9" customWidth="1"/>
    <col min="1295" max="1527" width="9.140625" style="9"/>
    <col min="1528" max="1528" width="52.85546875" style="9" customWidth="1"/>
    <col min="1529" max="1529" width="6.7109375" style="9" customWidth="1"/>
    <col min="1530" max="1530" width="1.140625" style="9" customWidth="1"/>
    <col min="1531" max="1531" width="14.28515625" style="9" customWidth="1"/>
    <col min="1532" max="1532" width="0.85546875" style="9" customWidth="1"/>
    <col min="1533" max="1533" width="15.5703125" style="9" customWidth="1"/>
    <col min="1534" max="1534" width="0.85546875" style="9" customWidth="1"/>
    <col min="1535" max="1535" width="21.42578125" style="9" customWidth="1"/>
    <col min="1536" max="1536" width="0.85546875" style="9" customWidth="1"/>
    <col min="1537" max="1537" width="15.140625" style="9" customWidth="1"/>
    <col min="1538" max="1538" width="0.85546875" style="9" customWidth="1"/>
    <col min="1539" max="1539" width="15.140625" style="9" customWidth="1"/>
    <col min="1540" max="1540" width="0.85546875" style="9" customWidth="1"/>
    <col min="1541" max="1541" width="24.5703125" style="9" customWidth="1"/>
    <col min="1542" max="1542" width="0.85546875" style="9" customWidth="1"/>
    <col min="1543" max="1543" width="17.85546875" style="9" customWidth="1"/>
    <col min="1544" max="1544" width="0.85546875" style="9" customWidth="1"/>
    <col min="1545" max="1545" width="32.5703125" style="9" customWidth="1"/>
    <col min="1546" max="1546" width="0.85546875" style="9" customWidth="1"/>
    <col min="1547" max="1547" width="16.7109375" style="9" customWidth="1"/>
    <col min="1548" max="1548" width="0.85546875" style="9" customWidth="1"/>
    <col min="1549" max="1549" width="15.140625" style="9" customWidth="1"/>
    <col min="1550" max="1550" width="1.7109375" style="9" customWidth="1"/>
    <col min="1551" max="1783" width="9.140625" style="9"/>
    <col min="1784" max="1784" width="52.85546875" style="9" customWidth="1"/>
    <col min="1785" max="1785" width="6.7109375" style="9" customWidth="1"/>
    <col min="1786" max="1786" width="1.140625" style="9" customWidth="1"/>
    <col min="1787" max="1787" width="14.28515625" style="9" customWidth="1"/>
    <col min="1788" max="1788" width="0.85546875" style="9" customWidth="1"/>
    <col min="1789" max="1789" width="15.5703125" style="9" customWidth="1"/>
    <col min="1790" max="1790" width="0.85546875" style="9" customWidth="1"/>
    <col min="1791" max="1791" width="21.42578125" style="9" customWidth="1"/>
    <col min="1792" max="1792" width="0.85546875" style="9" customWidth="1"/>
    <col min="1793" max="1793" width="15.140625" style="9" customWidth="1"/>
    <col min="1794" max="1794" width="0.85546875" style="9" customWidth="1"/>
    <col min="1795" max="1795" width="15.140625" style="9" customWidth="1"/>
    <col min="1796" max="1796" width="0.85546875" style="9" customWidth="1"/>
    <col min="1797" max="1797" width="24.5703125" style="9" customWidth="1"/>
    <col min="1798" max="1798" width="0.85546875" style="9" customWidth="1"/>
    <col min="1799" max="1799" width="17.85546875" style="9" customWidth="1"/>
    <col min="1800" max="1800" width="0.85546875" style="9" customWidth="1"/>
    <col min="1801" max="1801" width="32.5703125" style="9" customWidth="1"/>
    <col min="1802" max="1802" width="0.85546875" style="9" customWidth="1"/>
    <col min="1803" max="1803" width="16.7109375" style="9" customWidth="1"/>
    <col min="1804" max="1804" width="0.85546875" style="9" customWidth="1"/>
    <col min="1805" max="1805" width="15.140625" style="9" customWidth="1"/>
    <col min="1806" max="1806" width="1.7109375" style="9" customWidth="1"/>
    <col min="1807" max="2039" width="9.140625" style="9"/>
    <col min="2040" max="2040" width="52.85546875" style="9" customWidth="1"/>
    <col min="2041" max="2041" width="6.7109375" style="9" customWidth="1"/>
    <col min="2042" max="2042" width="1.140625" style="9" customWidth="1"/>
    <col min="2043" max="2043" width="14.28515625" style="9" customWidth="1"/>
    <col min="2044" max="2044" width="0.85546875" style="9" customWidth="1"/>
    <col min="2045" max="2045" width="15.5703125" style="9" customWidth="1"/>
    <col min="2046" max="2046" width="0.85546875" style="9" customWidth="1"/>
    <col min="2047" max="2047" width="21.42578125" style="9" customWidth="1"/>
    <col min="2048" max="2048" width="0.85546875" style="9" customWidth="1"/>
    <col min="2049" max="2049" width="15.140625" style="9" customWidth="1"/>
    <col min="2050" max="2050" width="0.85546875" style="9" customWidth="1"/>
    <col min="2051" max="2051" width="15.140625" style="9" customWidth="1"/>
    <col min="2052" max="2052" width="0.85546875" style="9" customWidth="1"/>
    <col min="2053" max="2053" width="24.5703125" style="9" customWidth="1"/>
    <col min="2054" max="2054" width="0.85546875" style="9" customWidth="1"/>
    <col min="2055" max="2055" width="17.85546875" style="9" customWidth="1"/>
    <col min="2056" max="2056" width="0.85546875" style="9" customWidth="1"/>
    <col min="2057" max="2057" width="32.5703125" style="9" customWidth="1"/>
    <col min="2058" max="2058" width="0.85546875" style="9" customWidth="1"/>
    <col min="2059" max="2059" width="16.7109375" style="9" customWidth="1"/>
    <col min="2060" max="2060" width="0.85546875" style="9" customWidth="1"/>
    <col min="2061" max="2061" width="15.140625" style="9" customWidth="1"/>
    <col min="2062" max="2062" width="1.7109375" style="9" customWidth="1"/>
    <col min="2063" max="2295" width="9.140625" style="9"/>
    <col min="2296" max="2296" width="52.85546875" style="9" customWidth="1"/>
    <col min="2297" max="2297" width="6.7109375" style="9" customWidth="1"/>
    <col min="2298" max="2298" width="1.140625" style="9" customWidth="1"/>
    <col min="2299" max="2299" width="14.28515625" style="9" customWidth="1"/>
    <col min="2300" max="2300" width="0.85546875" style="9" customWidth="1"/>
    <col min="2301" max="2301" width="15.5703125" style="9" customWidth="1"/>
    <col min="2302" max="2302" width="0.85546875" style="9" customWidth="1"/>
    <col min="2303" max="2303" width="21.42578125" style="9" customWidth="1"/>
    <col min="2304" max="2304" width="0.85546875" style="9" customWidth="1"/>
    <col min="2305" max="2305" width="15.140625" style="9" customWidth="1"/>
    <col min="2306" max="2306" width="0.85546875" style="9" customWidth="1"/>
    <col min="2307" max="2307" width="15.140625" style="9" customWidth="1"/>
    <col min="2308" max="2308" width="0.85546875" style="9" customWidth="1"/>
    <col min="2309" max="2309" width="24.5703125" style="9" customWidth="1"/>
    <col min="2310" max="2310" width="0.85546875" style="9" customWidth="1"/>
    <col min="2311" max="2311" width="17.85546875" style="9" customWidth="1"/>
    <col min="2312" max="2312" width="0.85546875" style="9" customWidth="1"/>
    <col min="2313" max="2313" width="32.5703125" style="9" customWidth="1"/>
    <col min="2314" max="2314" width="0.85546875" style="9" customWidth="1"/>
    <col min="2315" max="2315" width="16.7109375" style="9" customWidth="1"/>
    <col min="2316" max="2316" width="0.85546875" style="9" customWidth="1"/>
    <col min="2317" max="2317" width="15.140625" style="9" customWidth="1"/>
    <col min="2318" max="2318" width="1.7109375" style="9" customWidth="1"/>
    <col min="2319" max="2551" width="9.140625" style="9"/>
    <col min="2552" max="2552" width="52.85546875" style="9" customWidth="1"/>
    <col min="2553" max="2553" width="6.7109375" style="9" customWidth="1"/>
    <col min="2554" max="2554" width="1.140625" style="9" customWidth="1"/>
    <col min="2555" max="2555" width="14.28515625" style="9" customWidth="1"/>
    <col min="2556" max="2556" width="0.85546875" style="9" customWidth="1"/>
    <col min="2557" max="2557" width="15.5703125" style="9" customWidth="1"/>
    <col min="2558" max="2558" width="0.85546875" style="9" customWidth="1"/>
    <col min="2559" max="2559" width="21.42578125" style="9" customWidth="1"/>
    <col min="2560" max="2560" width="0.85546875" style="9" customWidth="1"/>
    <col min="2561" max="2561" width="15.140625" style="9" customWidth="1"/>
    <col min="2562" max="2562" width="0.85546875" style="9" customWidth="1"/>
    <col min="2563" max="2563" width="15.140625" style="9" customWidth="1"/>
    <col min="2564" max="2564" width="0.85546875" style="9" customWidth="1"/>
    <col min="2565" max="2565" width="24.5703125" style="9" customWidth="1"/>
    <col min="2566" max="2566" width="0.85546875" style="9" customWidth="1"/>
    <col min="2567" max="2567" width="17.85546875" style="9" customWidth="1"/>
    <col min="2568" max="2568" width="0.85546875" style="9" customWidth="1"/>
    <col min="2569" max="2569" width="32.5703125" style="9" customWidth="1"/>
    <col min="2570" max="2570" width="0.85546875" style="9" customWidth="1"/>
    <col min="2571" max="2571" width="16.7109375" style="9" customWidth="1"/>
    <col min="2572" max="2572" width="0.85546875" style="9" customWidth="1"/>
    <col min="2573" max="2573" width="15.140625" style="9" customWidth="1"/>
    <col min="2574" max="2574" width="1.7109375" style="9" customWidth="1"/>
    <col min="2575" max="2807" width="9.140625" style="9"/>
    <col min="2808" max="2808" width="52.85546875" style="9" customWidth="1"/>
    <col min="2809" max="2809" width="6.7109375" style="9" customWidth="1"/>
    <col min="2810" max="2810" width="1.140625" style="9" customWidth="1"/>
    <col min="2811" max="2811" width="14.28515625" style="9" customWidth="1"/>
    <col min="2812" max="2812" width="0.85546875" style="9" customWidth="1"/>
    <col min="2813" max="2813" width="15.5703125" style="9" customWidth="1"/>
    <col min="2814" max="2814" width="0.85546875" style="9" customWidth="1"/>
    <col min="2815" max="2815" width="21.42578125" style="9" customWidth="1"/>
    <col min="2816" max="2816" width="0.85546875" style="9" customWidth="1"/>
    <col min="2817" max="2817" width="15.140625" style="9" customWidth="1"/>
    <col min="2818" max="2818" width="0.85546875" style="9" customWidth="1"/>
    <col min="2819" max="2819" width="15.140625" style="9" customWidth="1"/>
    <col min="2820" max="2820" width="0.85546875" style="9" customWidth="1"/>
    <col min="2821" max="2821" width="24.5703125" style="9" customWidth="1"/>
    <col min="2822" max="2822" width="0.85546875" style="9" customWidth="1"/>
    <col min="2823" max="2823" width="17.85546875" style="9" customWidth="1"/>
    <col min="2824" max="2824" width="0.85546875" style="9" customWidth="1"/>
    <col min="2825" max="2825" width="32.5703125" style="9" customWidth="1"/>
    <col min="2826" max="2826" width="0.85546875" style="9" customWidth="1"/>
    <col min="2827" max="2827" width="16.7109375" style="9" customWidth="1"/>
    <col min="2828" max="2828" width="0.85546875" style="9" customWidth="1"/>
    <col min="2829" max="2829" width="15.140625" style="9" customWidth="1"/>
    <col min="2830" max="2830" width="1.7109375" style="9" customWidth="1"/>
    <col min="2831" max="3063" width="9.140625" style="9"/>
    <col min="3064" max="3064" width="52.85546875" style="9" customWidth="1"/>
    <col min="3065" max="3065" width="6.7109375" style="9" customWidth="1"/>
    <col min="3066" max="3066" width="1.140625" style="9" customWidth="1"/>
    <col min="3067" max="3067" width="14.28515625" style="9" customWidth="1"/>
    <col min="3068" max="3068" width="0.85546875" style="9" customWidth="1"/>
    <col min="3069" max="3069" width="15.5703125" style="9" customWidth="1"/>
    <col min="3070" max="3070" width="0.85546875" style="9" customWidth="1"/>
    <col min="3071" max="3071" width="21.42578125" style="9" customWidth="1"/>
    <col min="3072" max="3072" width="0.85546875" style="9" customWidth="1"/>
    <col min="3073" max="3073" width="15.140625" style="9" customWidth="1"/>
    <col min="3074" max="3074" width="0.85546875" style="9" customWidth="1"/>
    <col min="3075" max="3075" width="15.140625" style="9" customWidth="1"/>
    <col min="3076" max="3076" width="0.85546875" style="9" customWidth="1"/>
    <col min="3077" max="3077" width="24.5703125" style="9" customWidth="1"/>
    <col min="3078" max="3078" width="0.85546875" style="9" customWidth="1"/>
    <col min="3079" max="3079" width="17.85546875" style="9" customWidth="1"/>
    <col min="3080" max="3080" width="0.85546875" style="9" customWidth="1"/>
    <col min="3081" max="3081" width="32.5703125" style="9" customWidth="1"/>
    <col min="3082" max="3082" width="0.85546875" style="9" customWidth="1"/>
    <col min="3083" max="3083" width="16.7109375" style="9" customWidth="1"/>
    <col min="3084" max="3084" width="0.85546875" style="9" customWidth="1"/>
    <col min="3085" max="3085" width="15.140625" style="9" customWidth="1"/>
    <col min="3086" max="3086" width="1.7109375" style="9" customWidth="1"/>
    <col min="3087" max="3319" width="9.140625" style="9"/>
    <col min="3320" max="3320" width="52.85546875" style="9" customWidth="1"/>
    <col min="3321" max="3321" width="6.7109375" style="9" customWidth="1"/>
    <col min="3322" max="3322" width="1.140625" style="9" customWidth="1"/>
    <col min="3323" max="3323" width="14.28515625" style="9" customWidth="1"/>
    <col min="3324" max="3324" width="0.85546875" style="9" customWidth="1"/>
    <col min="3325" max="3325" width="15.5703125" style="9" customWidth="1"/>
    <col min="3326" max="3326" width="0.85546875" style="9" customWidth="1"/>
    <col min="3327" max="3327" width="21.42578125" style="9" customWidth="1"/>
    <col min="3328" max="3328" width="0.85546875" style="9" customWidth="1"/>
    <col min="3329" max="3329" width="15.140625" style="9" customWidth="1"/>
    <col min="3330" max="3330" width="0.85546875" style="9" customWidth="1"/>
    <col min="3331" max="3331" width="15.140625" style="9" customWidth="1"/>
    <col min="3332" max="3332" width="0.85546875" style="9" customWidth="1"/>
    <col min="3333" max="3333" width="24.5703125" style="9" customWidth="1"/>
    <col min="3334" max="3334" width="0.85546875" style="9" customWidth="1"/>
    <col min="3335" max="3335" width="17.85546875" style="9" customWidth="1"/>
    <col min="3336" max="3336" width="0.85546875" style="9" customWidth="1"/>
    <col min="3337" max="3337" width="32.5703125" style="9" customWidth="1"/>
    <col min="3338" max="3338" width="0.85546875" style="9" customWidth="1"/>
    <col min="3339" max="3339" width="16.7109375" style="9" customWidth="1"/>
    <col min="3340" max="3340" width="0.85546875" style="9" customWidth="1"/>
    <col min="3341" max="3341" width="15.140625" style="9" customWidth="1"/>
    <col min="3342" max="3342" width="1.7109375" style="9" customWidth="1"/>
    <col min="3343" max="3575" width="9.140625" style="9"/>
    <col min="3576" max="3576" width="52.85546875" style="9" customWidth="1"/>
    <col min="3577" max="3577" width="6.7109375" style="9" customWidth="1"/>
    <col min="3578" max="3578" width="1.140625" style="9" customWidth="1"/>
    <col min="3579" max="3579" width="14.28515625" style="9" customWidth="1"/>
    <col min="3580" max="3580" width="0.85546875" style="9" customWidth="1"/>
    <col min="3581" max="3581" width="15.5703125" style="9" customWidth="1"/>
    <col min="3582" max="3582" width="0.85546875" style="9" customWidth="1"/>
    <col min="3583" max="3583" width="21.42578125" style="9" customWidth="1"/>
    <col min="3584" max="3584" width="0.85546875" style="9" customWidth="1"/>
    <col min="3585" max="3585" width="15.140625" style="9" customWidth="1"/>
    <col min="3586" max="3586" width="0.85546875" style="9" customWidth="1"/>
    <col min="3587" max="3587" width="15.140625" style="9" customWidth="1"/>
    <col min="3588" max="3588" width="0.85546875" style="9" customWidth="1"/>
    <col min="3589" max="3589" width="24.5703125" style="9" customWidth="1"/>
    <col min="3590" max="3590" width="0.85546875" style="9" customWidth="1"/>
    <col min="3591" max="3591" width="17.85546875" style="9" customWidth="1"/>
    <col min="3592" max="3592" width="0.85546875" style="9" customWidth="1"/>
    <col min="3593" max="3593" width="32.5703125" style="9" customWidth="1"/>
    <col min="3594" max="3594" width="0.85546875" style="9" customWidth="1"/>
    <col min="3595" max="3595" width="16.7109375" style="9" customWidth="1"/>
    <col min="3596" max="3596" width="0.85546875" style="9" customWidth="1"/>
    <col min="3597" max="3597" width="15.140625" style="9" customWidth="1"/>
    <col min="3598" max="3598" width="1.7109375" style="9" customWidth="1"/>
    <col min="3599" max="3831" width="9.140625" style="9"/>
    <col min="3832" max="3832" width="52.85546875" style="9" customWidth="1"/>
    <col min="3833" max="3833" width="6.7109375" style="9" customWidth="1"/>
    <col min="3834" max="3834" width="1.140625" style="9" customWidth="1"/>
    <col min="3835" max="3835" width="14.28515625" style="9" customWidth="1"/>
    <col min="3836" max="3836" width="0.85546875" style="9" customWidth="1"/>
    <col min="3837" max="3837" width="15.5703125" style="9" customWidth="1"/>
    <col min="3838" max="3838" width="0.85546875" style="9" customWidth="1"/>
    <col min="3839" max="3839" width="21.42578125" style="9" customWidth="1"/>
    <col min="3840" max="3840" width="0.85546875" style="9" customWidth="1"/>
    <col min="3841" max="3841" width="15.140625" style="9" customWidth="1"/>
    <col min="3842" max="3842" width="0.85546875" style="9" customWidth="1"/>
    <col min="3843" max="3843" width="15.140625" style="9" customWidth="1"/>
    <col min="3844" max="3844" width="0.85546875" style="9" customWidth="1"/>
    <col min="3845" max="3845" width="24.5703125" style="9" customWidth="1"/>
    <col min="3846" max="3846" width="0.85546875" style="9" customWidth="1"/>
    <col min="3847" max="3847" width="17.85546875" style="9" customWidth="1"/>
    <col min="3848" max="3848" width="0.85546875" style="9" customWidth="1"/>
    <col min="3849" max="3849" width="32.5703125" style="9" customWidth="1"/>
    <col min="3850" max="3850" width="0.85546875" style="9" customWidth="1"/>
    <col min="3851" max="3851" width="16.7109375" style="9" customWidth="1"/>
    <col min="3852" max="3852" width="0.85546875" style="9" customWidth="1"/>
    <col min="3853" max="3853" width="15.140625" style="9" customWidth="1"/>
    <col min="3854" max="3854" width="1.7109375" style="9" customWidth="1"/>
    <col min="3855" max="4087" width="9.140625" style="9"/>
    <col min="4088" max="4088" width="52.85546875" style="9" customWidth="1"/>
    <col min="4089" max="4089" width="6.7109375" style="9" customWidth="1"/>
    <col min="4090" max="4090" width="1.140625" style="9" customWidth="1"/>
    <col min="4091" max="4091" width="14.28515625" style="9" customWidth="1"/>
    <col min="4092" max="4092" width="0.85546875" style="9" customWidth="1"/>
    <col min="4093" max="4093" width="15.5703125" style="9" customWidth="1"/>
    <col min="4094" max="4094" width="0.85546875" style="9" customWidth="1"/>
    <col min="4095" max="4095" width="21.42578125" style="9" customWidth="1"/>
    <col min="4096" max="4096" width="0.85546875" style="9" customWidth="1"/>
    <col min="4097" max="4097" width="15.140625" style="9" customWidth="1"/>
    <col min="4098" max="4098" width="0.85546875" style="9" customWidth="1"/>
    <col min="4099" max="4099" width="15.140625" style="9" customWidth="1"/>
    <col min="4100" max="4100" width="0.85546875" style="9" customWidth="1"/>
    <col min="4101" max="4101" width="24.5703125" style="9" customWidth="1"/>
    <col min="4102" max="4102" width="0.85546875" style="9" customWidth="1"/>
    <col min="4103" max="4103" width="17.85546875" style="9" customWidth="1"/>
    <col min="4104" max="4104" width="0.85546875" style="9" customWidth="1"/>
    <col min="4105" max="4105" width="32.5703125" style="9" customWidth="1"/>
    <col min="4106" max="4106" width="0.85546875" style="9" customWidth="1"/>
    <col min="4107" max="4107" width="16.7109375" style="9" customWidth="1"/>
    <col min="4108" max="4108" width="0.85546875" style="9" customWidth="1"/>
    <col min="4109" max="4109" width="15.140625" style="9" customWidth="1"/>
    <col min="4110" max="4110" width="1.7109375" style="9" customWidth="1"/>
    <col min="4111" max="4343" width="9.140625" style="9"/>
    <col min="4344" max="4344" width="52.85546875" style="9" customWidth="1"/>
    <col min="4345" max="4345" width="6.7109375" style="9" customWidth="1"/>
    <col min="4346" max="4346" width="1.140625" style="9" customWidth="1"/>
    <col min="4347" max="4347" width="14.28515625" style="9" customWidth="1"/>
    <col min="4348" max="4348" width="0.85546875" style="9" customWidth="1"/>
    <col min="4349" max="4349" width="15.5703125" style="9" customWidth="1"/>
    <col min="4350" max="4350" width="0.85546875" style="9" customWidth="1"/>
    <col min="4351" max="4351" width="21.42578125" style="9" customWidth="1"/>
    <col min="4352" max="4352" width="0.85546875" style="9" customWidth="1"/>
    <col min="4353" max="4353" width="15.140625" style="9" customWidth="1"/>
    <col min="4354" max="4354" width="0.85546875" style="9" customWidth="1"/>
    <col min="4355" max="4355" width="15.140625" style="9" customWidth="1"/>
    <col min="4356" max="4356" width="0.85546875" style="9" customWidth="1"/>
    <col min="4357" max="4357" width="24.5703125" style="9" customWidth="1"/>
    <col min="4358" max="4358" width="0.85546875" style="9" customWidth="1"/>
    <col min="4359" max="4359" width="17.85546875" style="9" customWidth="1"/>
    <col min="4360" max="4360" width="0.85546875" style="9" customWidth="1"/>
    <col min="4361" max="4361" width="32.5703125" style="9" customWidth="1"/>
    <col min="4362" max="4362" width="0.85546875" style="9" customWidth="1"/>
    <col min="4363" max="4363" width="16.7109375" style="9" customWidth="1"/>
    <col min="4364" max="4364" width="0.85546875" style="9" customWidth="1"/>
    <col min="4365" max="4365" width="15.140625" style="9" customWidth="1"/>
    <col min="4366" max="4366" width="1.7109375" style="9" customWidth="1"/>
    <col min="4367" max="4599" width="9.140625" style="9"/>
    <col min="4600" max="4600" width="52.85546875" style="9" customWidth="1"/>
    <col min="4601" max="4601" width="6.7109375" style="9" customWidth="1"/>
    <col min="4602" max="4602" width="1.140625" style="9" customWidth="1"/>
    <col min="4603" max="4603" width="14.28515625" style="9" customWidth="1"/>
    <col min="4604" max="4604" width="0.85546875" style="9" customWidth="1"/>
    <col min="4605" max="4605" width="15.5703125" style="9" customWidth="1"/>
    <col min="4606" max="4606" width="0.85546875" style="9" customWidth="1"/>
    <col min="4607" max="4607" width="21.42578125" style="9" customWidth="1"/>
    <col min="4608" max="4608" width="0.85546875" style="9" customWidth="1"/>
    <col min="4609" max="4609" width="15.140625" style="9" customWidth="1"/>
    <col min="4610" max="4610" width="0.85546875" style="9" customWidth="1"/>
    <col min="4611" max="4611" width="15.140625" style="9" customWidth="1"/>
    <col min="4612" max="4612" width="0.85546875" style="9" customWidth="1"/>
    <col min="4613" max="4613" width="24.5703125" style="9" customWidth="1"/>
    <col min="4614" max="4614" width="0.85546875" style="9" customWidth="1"/>
    <col min="4615" max="4615" width="17.85546875" style="9" customWidth="1"/>
    <col min="4616" max="4616" width="0.85546875" style="9" customWidth="1"/>
    <col min="4617" max="4617" width="32.5703125" style="9" customWidth="1"/>
    <col min="4618" max="4618" width="0.85546875" style="9" customWidth="1"/>
    <col min="4619" max="4619" width="16.7109375" style="9" customWidth="1"/>
    <col min="4620" max="4620" width="0.85546875" style="9" customWidth="1"/>
    <col min="4621" max="4621" width="15.140625" style="9" customWidth="1"/>
    <col min="4622" max="4622" width="1.7109375" style="9" customWidth="1"/>
    <col min="4623" max="4855" width="9.140625" style="9"/>
    <col min="4856" max="4856" width="52.85546875" style="9" customWidth="1"/>
    <col min="4857" max="4857" width="6.7109375" style="9" customWidth="1"/>
    <col min="4858" max="4858" width="1.140625" style="9" customWidth="1"/>
    <col min="4859" max="4859" width="14.28515625" style="9" customWidth="1"/>
    <col min="4860" max="4860" width="0.85546875" style="9" customWidth="1"/>
    <col min="4861" max="4861" width="15.5703125" style="9" customWidth="1"/>
    <col min="4862" max="4862" width="0.85546875" style="9" customWidth="1"/>
    <col min="4863" max="4863" width="21.42578125" style="9" customWidth="1"/>
    <col min="4864" max="4864" width="0.85546875" style="9" customWidth="1"/>
    <col min="4865" max="4865" width="15.140625" style="9" customWidth="1"/>
    <col min="4866" max="4866" width="0.85546875" style="9" customWidth="1"/>
    <col min="4867" max="4867" width="15.140625" style="9" customWidth="1"/>
    <col min="4868" max="4868" width="0.85546875" style="9" customWidth="1"/>
    <col min="4869" max="4869" width="24.5703125" style="9" customWidth="1"/>
    <col min="4870" max="4870" width="0.85546875" style="9" customWidth="1"/>
    <col min="4871" max="4871" width="17.85546875" style="9" customWidth="1"/>
    <col min="4872" max="4872" width="0.85546875" style="9" customWidth="1"/>
    <col min="4873" max="4873" width="32.5703125" style="9" customWidth="1"/>
    <col min="4874" max="4874" width="0.85546875" style="9" customWidth="1"/>
    <col min="4875" max="4875" width="16.7109375" style="9" customWidth="1"/>
    <col min="4876" max="4876" width="0.85546875" style="9" customWidth="1"/>
    <col min="4877" max="4877" width="15.140625" style="9" customWidth="1"/>
    <col min="4878" max="4878" width="1.7109375" style="9" customWidth="1"/>
    <col min="4879" max="5111" width="9.140625" style="9"/>
    <col min="5112" max="5112" width="52.85546875" style="9" customWidth="1"/>
    <col min="5113" max="5113" width="6.7109375" style="9" customWidth="1"/>
    <col min="5114" max="5114" width="1.140625" style="9" customWidth="1"/>
    <col min="5115" max="5115" width="14.28515625" style="9" customWidth="1"/>
    <col min="5116" max="5116" width="0.85546875" style="9" customWidth="1"/>
    <col min="5117" max="5117" width="15.5703125" style="9" customWidth="1"/>
    <col min="5118" max="5118" width="0.85546875" style="9" customWidth="1"/>
    <col min="5119" max="5119" width="21.42578125" style="9" customWidth="1"/>
    <col min="5120" max="5120" width="0.85546875" style="9" customWidth="1"/>
    <col min="5121" max="5121" width="15.140625" style="9" customWidth="1"/>
    <col min="5122" max="5122" width="0.85546875" style="9" customWidth="1"/>
    <col min="5123" max="5123" width="15.140625" style="9" customWidth="1"/>
    <col min="5124" max="5124" width="0.85546875" style="9" customWidth="1"/>
    <col min="5125" max="5125" width="24.5703125" style="9" customWidth="1"/>
    <col min="5126" max="5126" width="0.85546875" style="9" customWidth="1"/>
    <col min="5127" max="5127" width="17.85546875" style="9" customWidth="1"/>
    <col min="5128" max="5128" width="0.85546875" style="9" customWidth="1"/>
    <col min="5129" max="5129" width="32.5703125" style="9" customWidth="1"/>
    <col min="5130" max="5130" width="0.85546875" style="9" customWidth="1"/>
    <col min="5131" max="5131" width="16.7109375" style="9" customWidth="1"/>
    <col min="5132" max="5132" width="0.85546875" style="9" customWidth="1"/>
    <col min="5133" max="5133" width="15.140625" style="9" customWidth="1"/>
    <col min="5134" max="5134" width="1.7109375" style="9" customWidth="1"/>
    <col min="5135" max="5367" width="9.140625" style="9"/>
    <col min="5368" max="5368" width="52.85546875" style="9" customWidth="1"/>
    <col min="5369" max="5369" width="6.7109375" style="9" customWidth="1"/>
    <col min="5370" max="5370" width="1.140625" style="9" customWidth="1"/>
    <col min="5371" max="5371" width="14.28515625" style="9" customWidth="1"/>
    <col min="5372" max="5372" width="0.85546875" style="9" customWidth="1"/>
    <col min="5373" max="5373" width="15.5703125" style="9" customWidth="1"/>
    <col min="5374" max="5374" width="0.85546875" style="9" customWidth="1"/>
    <col min="5375" max="5375" width="21.42578125" style="9" customWidth="1"/>
    <col min="5376" max="5376" width="0.85546875" style="9" customWidth="1"/>
    <col min="5377" max="5377" width="15.140625" style="9" customWidth="1"/>
    <col min="5378" max="5378" width="0.85546875" style="9" customWidth="1"/>
    <col min="5379" max="5379" width="15.140625" style="9" customWidth="1"/>
    <col min="5380" max="5380" width="0.85546875" style="9" customWidth="1"/>
    <col min="5381" max="5381" width="24.5703125" style="9" customWidth="1"/>
    <col min="5382" max="5382" width="0.85546875" style="9" customWidth="1"/>
    <col min="5383" max="5383" width="17.85546875" style="9" customWidth="1"/>
    <col min="5384" max="5384" width="0.85546875" style="9" customWidth="1"/>
    <col min="5385" max="5385" width="32.5703125" style="9" customWidth="1"/>
    <col min="5386" max="5386" width="0.85546875" style="9" customWidth="1"/>
    <col min="5387" max="5387" width="16.7109375" style="9" customWidth="1"/>
    <col min="5388" max="5388" width="0.85546875" style="9" customWidth="1"/>
    <col min="5389" max="5389" width="15.140625" style="9" customWidth="1"/>
    <col min="5390" max="5390" width="1.7109375" style="9" customWidth="1"/>
    <col min="5391" max="5623" width="9.140625" style="9"/>
    <col min="5624" max="5624" width="52.85546875" style="9" customWidth="1"/>
    <col min="5625" max="5625" width="6.7109375" style="9" customWidth="1"/>
    <col min="5626" max="5626" width="1.140625" style="9" customWidth="1"/>
    <col min="5627" max="5627" width="14.28515625" style="9" customWidth="1"/>
    <col min="5628" max="5628" width="0.85546875" style="9" customWidth="1"/>
    <col min="5629" max="5629" width="15.5703125" style="9" customWidth="1"/>
    <col min="5630" max="5630" width="0.85546875" style="9" customWidth="1"/>
    <col min="5631" max="5631" width="21.42578125" style="9" customWidth="1"/>
    <col min="5632" max="5632" width="0.85546875" style="9" customWidth="1"/>
    <col min="5633" max="5633" width="15.140625" style="9" customWidth="1"/>
    <col min="5634" max="5634" width="0.85546875" style="9" customWidth="1"/>
    <col min="5635" max="5635" width="15.140625" style="9" customWidth="1"/>
    <col min="5636" max="5636" width="0.85546875" style="9" customWidth="1"/>
    <col min="5637" max="5637" width="24.5703125" style="9" customWidth="1"/>
    <col min="5638" max="5638" width="0.85546875" style="9" customWidth="1"/>
    <col min="5639" max="5639" width="17.85546875" style="9" customWidth="1"/>
    <col min="5640" max="5640" width="0.85546875" style="9" customWidth="1"/>
    <col min="5641" max="5641" width="32.5703125" style="9" customWidth="1"/>
    <col min="5642" max="5642" width="0.85546875" style="9" customWidth="1"/>
    <col min="5643" max="5643" width="16.7109375" style="9" customWidth="1"/>
    <col min="5644" max="5644" width="0.85546875" style="9" customWidth="1"/>
    <col min="5645" max="5645" width="15.140625" style="9" customWidth="1"/>
    <col min="5646" max="5646" width="1.7109375" style="9" customWidth="1"/>
    <col min="5647" max="5879" width="9.140625" style="9"/>
    <col min="5880" max="5880" width="52.85546875" style="9" customWidth="1"/>
    <col min="5881" max="5881" width="6.7109375" style="9" customWidth="1"/>
    <col min="5882" max="5882" width="1.140625" style="9" customWidth="1"/>
    <col min="5883" max="5883" width="14.28515625" style="9" customWidth="1"/>
    <col min="5884" max="5884" width="0.85546875" style="9" customWidth="1"/>
    <col min="5885" max="5885" width="15.5703125" style="9" customWidth="1"/>
    <col min="5886" max="5886" width="0.85546875" style="9" customWidth="1"/>
    <col min="5887" max="5887" width="21.42578125" style="9" customWidth="1"/>
    <col min="5888" max="5888" width="0.85546875" style="9" customWidth="1"/>
    <col min="5889" max="5889" width="15.140625" style="9" customWidth="1"/>
    <col min="5890" max="5890" width="0.85546875" style="9" customWidth="1"/>
    <col min="5891" max="5891" width="15.140625" style="9" customWidth="1"/>
    <col min="5892" max="5892" width="0.85546875" style="9" customWidth="1"/>
    <col min="5893" max="5893" width="24.5703125" style="9" customWidth="1"/>
    <col min="5894" max="5894" width="0.85546875" style="9" customWidth="1"/>
    <col min="5895" max="5895" width="17.85546875" style="9" customWidth="1"/>
    <col min="5896" max="5896" width="0.85546875" style="9" customWidth="1"/>
    <col min="5897" max="5897" width="32.5703125" style="9" customWidth="1"/>
    <col min="5898" max="5898" width="0.85546875" style="9" customWidth="1"/>
    <col min="5899" max="5899" width="16.7109375" style="9" customWidth="1"/>
    <col min="5900" max="5900" width="0.85546875" style="9" customWidth="1"/>
    <col min="5901" max="5901" width="15.140625" style="9" customWidth="1"/>
    <col min="5902" max="5902" width="1.7109375" style="9" customWidth="1"/>
    <col min="5903" max="6135" width="9.140625" style="9"/>
    <col min="6136" max="6136" width="52.85546875" style="9" customWidth="1"/>
    <col min="6137" max="6137" width="6.7109375" style="9" customWidth="1"/>
    <col min="6138" max="6138" width="1.140625" style="9" customWidth="1"/>
    <col min="6139" max="6139" width="14.28515625" style="9" customWidth="1"/>
    <col min="6140" max="6140" width="0.85546875" style="9" customWidth="1"/>
    <col min="6141" max="6141" width="15.5703125" style="9" customWidth="1"/>
    <col min="6142" max="6142" width="0.85546875" style="9" customWidth="1"/>
    <col min="6143" max="6143" width="21.42578125" style="9" customWidth="1"/>
    <col min="6144" max="6144" width="0.85546875" style="9" customWidth="1"/>
    <col min="6145" max="6145" width="15.140625" style="9" customWidth="1"/>
    <col min="6146" max="6146" width="0.85546875" style="9" customWidth="1"/>
    <col min="6147" max="6147" width="15.140625" style="9" customWidth="1"/>
    <col min="6148" max="6148" width="0.85546875" style="9" customWidth="1"/>
    <col min="6149" max="6149" width="24.5703125" style="9" customWidth="1"/>
    <col min="6150" max="6150" width="0.85546875" style="9" customWidth="1"/>
    <col min="6151" max="6151" width="17.85546875" style="9" customWidth="1"/>
    <col min="6152" max="6152" width="0.85546875" style="9" customWidth="1"/>
    <col min="6153" max="6153" width="32.5703125" style="9" customWidth="1"/>
    <col min="6154" max="6154" width="0.85546875" style="9" customWidth="1"/>
    <col min="6155" max="6155" width="16.7109375" style="9" customWidth="1"/>
    <col min="6156" max="6156" width="0.85546875" style="9" customWidth="1"/>
    <col min="6157" max="6157" width="15.140625" style="9" customWidth="1"/>
    <col min="6158" max="6158" width="1.7109375" style="9" customWidth="1"/>
    <col min="6159" max="6391" width="9.140625" style="9"/>
    <col min="6392" max="6392" width="52.85546875" style="9" customWidth="1"/>
    <col min="6393" max="6393" width="6.7109375" style="9" customWidth="1"/>
    <col min="6394" max="6394" width="1.140625" style="9" customWidth="1"/>
    <col min="6395" max="6395" width="14.28515625" style="9" customWidth="1"/>
    <col min="6396" max="6396" width="0.85546875" style="9" customWidth="1"/>
    <col min="6397" max="6397" width="15.5703125" style="9" customWidth="1"/>
    <col min="6398" max="6398" width="0.85546875" style="9" customWidth="1"/>
    <col min="6399" max="6399" width="21.42578125" style="9" customWidth="1"/>
    <col min="6400" max="6400" width="0.85546875" style="9" customWidth="1"/>
    <col min="6401" max="6401" width="15.140625" style="9" customWidth="1"/>
    <col min="6402" max="6402" width="0.85546875" style="9" customWidth="1"/>
    <col min="6403" max="6403" width="15.140625" style="9" customWidth="1"/>
    <col min="6404" max="6404" width="0.85546875" style="9" customWidth="1"/>
    <col min="6405" max="6405" width="24.5703125" style="9" customWidth="1"/>
    <col min="6406" max="6406" width="0.85546875" style="9" customWidth="1"/>
    <col min="6407" max="6407" width="17.85546875" style="9" customWidth="1"/>
    <col min="6408" max="6408" width="0.85546875" style="9" customWidth="1"/>
    <col min="6409" max="6409" width="32.5703125" style="9" customWidth="1"/>
    <col min="6410" max="6410" width="0.85546875" style="9" customWidth="1"/>
    <col min="6411" max="6411" width="16.7109375" style="9" customWidth="1"/>
    <col min="6412" max="6412" width="0.85546875" style="9" customWidth="1"/>
    <col min="6413" max="6413" width="15.140625" style="9" customWidth="1"/>
    <col min="6414" max="6414" width="1.7109375" style="9" customWidth="1"/>
    <col min="6415" max="6647" width="9.140625" style="9"/>
    <col min="6648" max="6648" width="52.85546875" style="9" customWidth="1"/>
    <col min="6649" max="6649" width="6.7109375" style="9" customWidth="1"/>
    <col min="6650" max="6650" width="1.140625" style="9" customWidth="1"/>
    <col min="6651" max="6651" width="14.28515625" style="9" customWidth="1"/>
    <col min="6652" max="6652" width="0.85546875" style="9" customWidth="1"/>
    <col min="6653" max="6653" width="15.5703125" style="9" customWidth="1"/>
    <col min="6654" max="6654" width="0.85546875" style="9" customWidth="1"/>
    <col min="6655" max="6655" width="21.42578125" style="9" customWidth="1"/>
    <col min="6656" max="6656" width="0.85546875" style="9" customWidth="1"/>
    <col min="6657" max="6657" width="15.140625" style="9" customWidth="1"/>
    <col min="6658" max="6658" width="0.85546875" style="9" customWidth="1"/>
    <col min="6659" max="6659" width="15.140625" style="9" customWidth="1"/>
    <col min="6660" max="6660" width="0.85546875" style="9" customWidth="1"/>
    <col min="6661" max="6661" width="24.5703125" style="9" customWidth="1"/>
    <col min="6662" max="6662" width="0.85546875" style="9" customWidth="1"/>
    <col min="6663" max="6663" width="17.85546875" style="9" customWidth="1"/>
    <col min="6664" max="6664" width="0.85546875" style="9" customWidth="1"/>
    <col min="6665" max="6665" width="32.5703125" style="9" customWidth="1"/>
    <col min="6666" max="6666" width="0.85546875" style="9" customWidth="1"/>
    <col min="6667" max="6667" width="16.7109375" style="9" customWidth="1"/>
    <col min="6668" max="6668" width="0.85546875" style="9" customWidth="1"/>
    <col min="6669" max="6669" width="15.140625" style="9" customWidth="1"/>
    <col min="6670" max="6670" width="1.7109375" style="9" customWidth="1"/>
    <col min="6671" max="6903" width="9.140625" style="9"/>
    <col min="6904" max="6904" width="52.85546875" style="9" customWidth="1"/>
    <col min="6905" max="6905" width="6.7109375" style="9" customWidth="1"/>
    <col min="6906" max="6906" width="1.140625" style="9" customWidth="1"/>
    <col min="6907" max="6907" width="14.28515625" style="9" customWidth="1"/>
    <col min="6908" max="6908" width="0.85546875" style="9" customWidth="1"/>
    <col min="6909" max="6909" width="15.5703125" style="9" customWidth="1"/>
    <col min="6910" max="6910" width="0.85546875" style="9" customWidth="1"/>
    <col min="6911" max="6911" width="21.42578125" style="9" customWidth="1"/>
    <col min="6912" max="6912" width="0.85546875" style="9" customWidth="1"/>
    <col min="6913" max="6913" width="15.140625" style="9" customWidth="1"/>
    <col min="6914" max="6914" width="0.85546875" style="9" customWidth="1"/>
    <col min="6915" max="6915" width="15.140625" style="9" customWidth="1"/>
    <col min="6916" max="6916" width="0.85546875" style="9" customWidth="1"/>
    <col min="6917" max="6917" width="24.5703125" style="9" customWidth="1"/>
    <col min="6918" max="6918" width="0.85546875" style="9" customWidth="1"/>
    <col min="6919" max="6919" width="17.85546875" style="9" customWidth="1"/>
    <col min="6920" max="6920" width="0.85546875" style="9" customWidth="1"/>
    <col min="6921" max="6921" width="32.5703125" style="9" customWidth="1"/>
    <col min="6922" max="6922" width="0.85546875" style="9" customWidth="1"/>
    <col min="6923" max="6923" width="16.7109375" style="9" customWidth="1"/>
    <col min="6924" max="6924" width="0.85546875" style="9" customWidth="1"/>
    <col min="6925" max="6925" width="15.140625" style="9" customWidth="1"/>
    <col min="6926" max="6926" width="1.7109375" style="9" customWidth="1"/>
    <col min="6927" max="7159" width="9.140625" style="9"/>
    <col min="7160" max="7160" width="52.85546875" style="9" customWidth="1"/>
    <col min="7161" max="7161" width="6.7109375" style="9" customWidth="1"/>
    <col min="7162" max="7162" width="1.140625" style="9" customWidth="1"/>
    <col min="7163" max="7163" width="14.28515625" style="9" customWidth="1"/>
    <col min="7164" max="7164" width="0.85546875" style="9" customWidth="1"/>
    <col min="7165" max="7165" width="15.5703125" style="9" customWidth="1"/>
    <col min="7166" max="7166" width="0.85546875" style="9" customWidth="1"/>
    <col min="7167" max="7167" width="21.42578125" style="9" customWidth="1"/>
    <col min="7168" max="7168" width="0.85546875" style="9" customWidth="1"/>
    <col min="7169" max="7169" width="15.140625" style="9" customWidth="1"/>
    <col min="7170" max="7170" width="0.85546875" style="9" customWidth="1"/>
    <col min="7171" max="7171" width="15.140625" style="9" customWidth="1"/>
    <col min="7172" max="7172" width="0.85546875" style="9" customWidth="1"/>
    <col min="7173" max="7173" width="24.5703125" style="9" customWidth="1"/>
    <col min="7174" max="7174" width="0.85546875" style="9" customWidth="1"/>
    <col min="7175" max="7175" width="17.85546875" style="9" customWidth="1"/>
    <col min="7176" max="7176" width="0.85546875" style="9" customWidth="1"/>
    <col min="7177" max="7177" width="32.5703125" style="9" customWidth="1"/>
    <col min="7178" max="7178" width="0.85546875" style="9" customWidth="1"/>
    <col min="7179" max="7179" width="16.7109375" style="9" customWidth="1"/>
    <col min="7180" max="7180" width="0.85546875" style="9" customWidth="1"/>
    <col min="7181" max="7181" width="15.140625" style="9" customWidth="1"/>
    <col min="7182" max="7182" width="1.7109375" style="9" customWidth="1"/>
    <col min="7183" max="7415" width="9.140625" style="9"/>
    <col min="7416" max="7416" width="52.85546875" style="9" customWidth="1"/>
    <col min="7417" max="7417" width="6.7109375" style="9" customWidth="1"/>
    <col min="7418" max="7418" width="1.140625" style="9" customWidth="1"/>
    <col min="7419" max="7419" width="14.28515625" style="9" customWidth="1"/>
    <col min="7420" max="7420" width="0.85546875" style="9" customWidth="1"/>
    <col min="7421" max="7421" width="15.5703125" style="9" customWidth="1"/>
    <col min="7422" max="7422" width="0.85546875" style="9" customWidth="1"/>
    <col min="7423" max="7423" width="21.42578125" style="9" customWidth="1"/>
    <col min="7424" max="7424" width="0.85546875" style="9" customWidth="1"/>
    <col min="7425" max="7425" width="15.140625" style="9" customWidth="1"/>
    <col min="7426" max="7426" width="0.85546875" style="9" customWidth="1"/>
    <col min="7427" max="7427" width="15.140625" style="9" customWidth="1"/>
    <col min="7428" max="7428" width="0.85546875" style="9" customWidth="1"/>
    <col min="7429" max="7429" width="24.5703125" style="9" customWidth="1"/>
    <col min="7430" max="7430" width="0.85546875" style="9" customWidth="1"/>
    <col min="7431" max="7431" width="17.85546875" style="9" customWidth="1"/>
    <col min="7432" max="7432" width="0.85546875" style="9" customWidth="1"/>
    <col min="7433" max="7433" width="32.5703125" style="9" customWidth="1"/>
    <col min="7434" max="7434" width="0.85546875" style="9" customWidth="1"/>
    <col min="7435" max="7435" width="16.7109375" style="9" customWidth="1"/>
    <col min="7436" max="7436" width="0.85546875" style="9" customWidth="1"/>
    <col min="7437" max="7437" width="15.140625" style="9" customWidth="1"/>
    <col min="7438" max="7438" width="1.7109375" style="9" customWidth="1"/>
    <col min="7439" max="7671" width="9.140625" style="9"/>
    <col min="7672" max="7672" width="52.85546875" style="9" customWidth="1"/>
    <col min="7673" max="7673" width="6.7109375" style="9" customWidth="1"/>
    <col min="7674" max="7674" width="1.140625" style="9" customWidth="1"/>
    <col min="7675" max="7675" width="14.28515625" style="9" customWidth="1"/>
    <col min="7676" max="7676" width="0.85546875" style="9" customWidth="1"/>
    <col min="7677" max="7677" width="15.5703125" style="9" customWidth="1"/>
    <col min="7678" max="7678" width="0.85546875" style="9" customWidth="1"/>
    <col min="7679" max="7679" width="21.42578125" style="9" customWidth="1"/>
    <col min="7680" max="7680" width="0.85546875" style="9" customWidth="1"/>
    <col min="7681" max="7681" width="15.140625" style="9" customWidth="1"/>
    <col min="7682" max="7682" width="0.85546875" style="9" customWidth="1"/>
    <col min="7683" max="7683" width="15.140625" style="9" customWidth="1"/>
    <col min="7684" max="7684" width="0.85546875" style="9" customWidth="1"/>
    <col min="7685" max="7685" width="24.5703125" style="9" customWidth="1"/>
    <col min="7686" max="7686" width="0.85546875" style="9" customWidth="1"/>
    <col min="7687" max="7687" width="17.85546875" style="9" customWidth="1"/>
    <col min="7688" max="7688" width="0.85546875" style="9" customWidth="1"/>
    <col min="7689" max="7689" width="32.5703125" style="9" customWidth="1"/>
    <col min="7690" max="7690" width="0.85546875" style="9" customWidth="1"/>
    <col min="7691" max="7691" width="16.7109375" style="9" customWidth="1"/>
    <col min="7692" max="7692" width="0.85546875" style="9" customWidth="1"/>
    <col min="7693" max="7693" width="15.140625" style="9" customWidth="1"/>
    <col min="7694" max="7694" width="1.7109375" style="9" customWidth="1"/>
    <col min="7695" max="7927" width="9.140625" style="9"/>
    <col min="7928" max="7928" width="52.85546875" style="9" customWidth="1"/>
    <col min="7929" max="7929" width="6.7109375" style="9" customWidth="1"/>
    <col min="7930" max="7930" width="1.140625" style="9" customWidth="1"/>
    <col min="7931" max="7931" width="14.28515625" style="9" customWidth="1"/>
    <col min="7932" max="7932" width="0.85546875" style="9" customWidth="1"/>
    <col min="7933" max="7933" width="15.5703125" style="9" customWidth="1"/>
    <col min="7934" max="7934" width="0.85546875" style="9" customWidth="1"/>
    <col min="7935" max="7935" width="21.42578125" style="9" customWidth="1"/>
    <col min="7936" max="7936" width="0.85546875" style="9" customWidth="1"/>
    <col min="7937" max="7937" width="15.140625" style="9" customWidth="1"/>
    <col min="7938" max="7938" width="0.85546875" style="9" customWidth="1"/>
    <col min="7939" max="7939" width="15.140625" style="9" customWidth="1"/>
    <col min="7940" max="7940" width="0.85546875" style="9" customWidth="1"/>
    <col min="7941" max="7941" width="24.5703125" style="9" customWidth="1"/>
    <col min="7942" max="7942" width="0.85546875" style="9" customWidth="1"/>
    <col min="7943" max="7943" width="17.85546875" style="9" customWidth="1"/>
    <col min="7944" max="7944" width="0.85546875" style="9" customWidth="1"/>
    <col min="7945" max="7945" width="32.5703125" style="9" customWidth="1"/>
    <col min="7946" max="7946" width="0.85546875" style="9" customWidth="1"/>
    <col min="7947" max="7947" width="16.7109375" style="9" customWidth="1"/>
    <col min="7948" max="7948" width="0.85546875" style="9" customWidth="1"/>
    <col min="7949" max="7949" width="15.140625" style="9" customWidth="1"/>
    <col min="7950" max="7950" width="1.7109375" style="9" customWidth="1"/>
    <col min="7951" max="8183" width="9.140625" style="9"/>
    <col min="8184" max="8184" width="52.85546875" style="9" customWidth="1"/>
    <col min="8185" max="8185" width="6.7109375" style="9" customWidth="1"/>
    <col min="8186" max="8186" width="1.140625" style="9" customWidth="1"/>
    <col min="8187" max="8187" width="14.28515625" style="9" customWidth="1"/>
    <col min="8188" max="8188" width="0.85546875" style="9" customWidth="1"/>
    <col min="8189" max="8189" width="15.5703125" style="9" customWidth="1"/>
    <col min="8190" max="8190" width="0.85546875" style="9" customWidth="1"/>
    <col min="8191" max="8191" width="21.42578125" style="9" customWidth="1"/>
    <col min="8192" max="8192" width="0.85546875" style="9" customWidth="1"/>
    <col min="8193" max="8193" width="15.140625" style="9" customWidth="1"/>
    <col min="8194" max="8194" width="0.85546875" style="9" customWidth="1"/>
    <col min="8195" max="8195" width="15.140625" style="9" customWidth="1"/>
    <col min="8196" max="8196" width="0.85546875" style="9" customWidth="1"/>
    <col min="8197" max="8197" width="24.5703125" style="9" customWidth="1"/>
    <col min="8198" max="8198" width="0.85546875" style="9" customWidth="1"/>
    <col min="8199" max="8199" width="17.85546875" style="9" customWidth="1"/>
    <col min="8200" max="8200" width="0.85546875" style="9" customWidth="1"/>
    <col min="8201" max="8201" width="32.5703125" style="9" customWidth="1"/>
    <col min="8202" max="8202" width="0.85546875" style="9" customWidth="1"/>
    <col min="8203" max="8203" width="16.7109375" style="9" customWidth="1"/>
    <col min="8204" max="8204" width="0.85546875" style="9" customWidth="1"/>
    <col min="8205" max="8205" width="15.140625" style="9" customWidth="1"/>
    <col min="8206" max="8206" width="1.7109375" style="9" customWidth="1"/>
    <col min="8207" max="8439" width="9.140625" style="9"/>
    <col min="8440" max="8440" width="52.85546875" style="9" customWidth="1"/>
    <col min="8441" max="8441" width="6.7109375" style="9" customWidth="1"/>
    <col min="8442" max="8442" width="1.140625" style="9" customWidth="1"/>
    <col min="8443" max="8443" width="14.28515625" style="9" customWidth="1"/>
    <col min="8444" max="8444" width="0.85546875" style="9" customWidth="1"/>
    <col min="8445" max="8445" width="15.5703125" style="9" customWidth="1"/>
    <col min="8446" max="8446" width="0.85546875" style="9" customWidth="1"/>
    <col min="8447" max="8447" width="21.42578125" style="9" customWidth="1"/>
    <col min="8448" max="8448" width="0.85546875" style="9" customWidth="1"/>
    <col min="8449" max="8449" width="15.140625" style="9" customWidth="1"/>
    <col min="8450" max="8450" width="0.85546875" style="9" customWidth="1"/>
    <col min="8451" max="8451" width="15.140625" style="9" customWidth="1"/>
    <col min="8452" max="8452" width="0.85546875" style="9" customWidth="1"/>
    <col min="8453" max="8453" width="24.5703125" style="9" customWidth="1"/>
    <col min="8454" max="8454" width="0.85546875" style="9" customWidth="1"/>
    <col min="8455" max="8455" width="17.85546875" style="9" customWidth="1"/>
    <col min="8456" max="8456" width="0.85546875" style="9" customWidth="1"/>
    <col min="8457" max="8457" width="32.5703125" style="9" customWidth="1"/>
    <col min="8458" max="8458" width="0.85546875" style="9" customWidth="1"/>
    <col min="8459" max="8459" width="16.7109375" style="9" customWidth="1"/>
    <col min="8460" max="8460" width="0.85546875" style="9" customWidth="1"/>
    <col min="8461" max="8461" width="15.140625" style="9" customWidth="1"/>
    <col min="8462" max="8462" width="1.7109375" style="9" customWidth="1"/>
    <col min="8463" max="8695" width="9.140625" style="9"/>
    <col min="8696" max="8696" width="52.85546875" style="9" customWidth="1"/>
    <col min="8697" max="8697" width="6.7109375" style="9" customWidth="1"/>
    <col min="8698" max="8698" width="1.140625" style="9" customWidth="1"/>
    <col min="8699" max="8699" width="14.28515625" style="9" customWidth="1"/>
    <col min="8700" max="8700" width="0.85546875" style="9" customWidth="1"/>
    <col min="8701" max="8701" width="15.5703125" style="9" customWidth="1"/>
    <col min="8702" max="8702" width="0.85546875" style="9" customWidth="1"/>
    <col min="8703" max="8703" width="21.42578125" style="9" customWidth="1"/>
    <col min="8704" max="8704" width="0.85546875" style="9" customWidth="1"/>
    <col min="8705" max="8705" width="15.140625" style="9" customWidth="1"/>
    <col min="8706" max="8706" width="0.85546875" style="9" customWidth="1"/>
    <col min="8707" max="8707" width="15.140625" style="9" customWidth="1"/>
    <col min="8708" max="8708" width="0.85546875" style="9" customWidth="1"/>
    <col min="8709" max="8709" width="24.5703125" style="9" customWidth="1"/>
    <col min="8710" max="8710" width="0.85546875" style="9" customWidth="1"/>
    <col min="8711" max="8711" width="17.85546875" style="9" customWidth="1"/>
    <col min="8712" max="8712" width="0.85546875" style="9" customWidth="1"/>
    <col min="8713" max="8713" width="32.5703125" style="9" customWidth="1"/>
    <col min="8714" max="8714" width="0.85546875" style="9" customWidth="1"/>
    <col min="8715" max="8715" width="16.7109375" style="9" customWidth="1"/>
    <col min="8716" max="8716" width="0.85546875" style="9" customWidth="1"/>
    <col min="8717" max="8717" width="15.140625" style="9" customWidth="1"/>
    <col min="8718" max="8718" width="1.7109375" style="9" customWidth="1"/>
    <col min="8719" max="8951" width="9.140625" style="9"/>
    <col min="8952" max="8952" width="52.85546875" style="9" customWidth="1"/>
    <col min="8953" max="8953" width="6.7109375" style="9" customWidth="1"/>
    <col min="8954" max="8954" width="1.140625" style="9" customWidth="1"/>
    <col min="8955" max="8955" width="14.28515625" style="9" customWidth="1"/>
    <col min="8956" max="8956" width="0.85546875" style="9" customWidth="1"/>
    <col min="8957" max="8957" width="15.5703125" style="9" customWidth="1"/>
    <col min="8958" max="8958" width="0.85546875" style="9" customWidth="1"/>
    <col min="8959" max="8959" width="21.42578125" style="9" customWidth="1"/>
    <col min="8960" max="8960" width="0.85546875" style="9" customWidth="1"/>
    <col min="8961" max="8961" width="15.140625" style="9" customWidth="1"/>
    <col min="8962" max="8962" width="0.85546875" style="9" customWidth="1"/>
    <col min="8963" max="8963" width="15.140625" style="9" customWidth="1"/>
    <col min="8964" max="8964" width="0.85546875" style="9" customWidth="1"/>
    <col min="8965" max="8965" width="24.5703125" style="9" customWidth="1"/>
    <col min="8966" max="8966" width="0.85546875" style="9" customWidth="1"/>
    <col min="8967" max="8967" width="17.85546875" style="9" customWidth="1"/>
    <col min="8968" max="8968" width="0.85546875" style="9" customWidth="1"/>
    <col min="8969" max="8969" width="32.5703125" style="9" customWidth="1"/>
    <col min="8970" max="8970" width="0.85546875" style="9" customWidth="1"/>
    <col min="8971" max="8971" width="16.7109375" style="9" customWidth="1"/>
    <col min="8972" max="8972" width="0.85546875" style="9" customWidth="1"/>
    <col min="8973" max="8973" width="15.140625" style="9" customWidth="1"/>
    <col min="8974" max="8974" width="1.7109375" style="9" customWidth="1"/>
    <col min="8975" max="9207" width="9.140625" style="9"/>
    <col min="9208" max="9208" width="52.85546875" style="9" customWidth="1"/>
    <col min="9209" max="9209" width="6.7109375" style="9" customWidth="1"/>
    <col min="9210" max="9210" width="1.140625" style="9" customWidth="1"/>
    <col min="9211" max="9211" width="14.28515625" style="9" customWidth="1"/>
    <col min="9212" max="9212" width="0.85546875" style="9" customWidth="1"/>
    <col min="9213" max="9213" width="15.5703125" style="9" customWidth="1"/>
    <col min="9214" max="9214" width="0.85546875" style="9" customWidth="1"/>
    <col min="9215" max="9215" width="21.42578125" style="9" customWidth="1"/>
    <col min="9216" max="9216" width="0.85546875" style="9" customWidth="1"/>
    <col min="9217" max="9217" width="15.140625" style="9" customWidth="1"/>
    <col min="9218" max="9218" width="0.85546875" style="9" customWidth="1"/>
    <col min="9219" max="9219" width="15.140625" style="9" customWidth="1"/>
    <col min="9220" max="9220" width="0.85546875" style="9" customWidth="1"/>
    <col min="9221" max="9221" width="24.5703125" style="9" customWidth="1"/>
    <col min="9222" max="9222" width="0.85546875" style="9" customWidth="1"/>
    <col min="9223" max="9223" width="17.85546875" style="9" customWidth="1"/>
    <col min="9224" max="9224" width="0.85546875" style="9" customWidth="1"/>
    <col min="9225" max="9225" width="32.5703125" style="9" customWidth="1"/>
    <col min="9226" max="9226" width="0.85546875" style="9" customWidth="1"/>
    <col min="9227" max="9227" width="16.7109375" style="9" customWidth="1"/>
    <col min="9228" max="9228" width="0.85546875" style="9" customWidth="1"/>
    <col min="9229" max="9229" width="15.140625" style="9" customWidth="1"/>
    <col min="9230" max="9230" width="1.7109375" style="9" customWidth="1"/>
    <col min="9231" max="9463" width="9.140625" style="9"/>
    <col min="9464" max="9464" width="52.85546875" style="9" customWidth="1"/>
    <col min="9465" max="9465" width="6.7109375" style="9" customWidth="1"/>
    <col min="9466" max="9466" width="1.140625" style="9" customWidth="1"/>
    <col min="9467" max="9467" width="14.28515625" style="9" customWidth="1"/>
    <col min="9468" max="9468" width="0.85546875" style="9" customWidth="1"/>
    <col min="9469" max="9469" width="15.5703125" style="9" customWidth="1"/>
    <col min="9470" max="9470" width="0.85546875" style="9" customWidth="1"/>
    <col min="9471" max="9471" width="21.42578125" style="9" customWidth="1"/>
    <col min="9472" max="9472" width="0.85546875" style="9" customWidth="1"/>
    <col min="9473" max="9473" width="15.140625" style="9" customWidth="1"/>
    <col min="9474" max="9474" width="0.85546875" style="9" customWidth="1"/>
    <col min="9475" max="9475" width="15.140625" style="9" customWidth="1"/>
    <col min="9476" max="9476" width="0.85546875" style="9" customWidth="1"/>
    <col min="9477" max="9477" width="24.5703125" style="9" customWidth="1"/>
    <col min="9478" max="9478" width="0.85546875" style="9" customWidth="1"/>
    <col min="9479" max="9479" width="17.85546875" style="9" customWidth="1"/>
    <col min="9480" max="9480" width="0.85546875" style="9" customWidth="1"/>
    <col min="9481" max="9481" width="32.5703125" style="9" customWidth="1"/>
    <col min="9482" max="9482" width="0.85546875" style="9" customWidth="1"/>
    <col min="9483" max="9483" width="16.7109375" style="9" customWidth="1"/>
    <col min="9484" max="9484" width="0.85546875" style="9" customWidth="1"/>
    <col min="9485" max="9485" width="15.140625" style="9" customWidth="1"/>
    <col min="9486" max="9486" width="1.7109375" style="9" customWidth="1"/>
    <col min="9487" max="9719" width="9.140625" style="9"/>
    <col min="9720" max="9720" width="52.85546875" style="9" customWidth="1"/>
    <col min="9721" max="9721" width="6.7109375" style="9" customWidth="1"/>
    <col min="9722" max="9722" width="1.140625" style="9" customWidth="1"/>
    <col min="9723" max="9723" width="14.28515625" style="9" customWidth="1"/>
    <col min="9724" max="9724" width="0.85546875" style="9" customWidth="1"/>
    <col min="9725" max="9725" width="15.5703125" style="9" customWidth="1"/>
    <col min="9726" max="9726" width="0.85546875" style="9" customWidth="1"/>
    <col min="9727" max="9727" width="21.42578125" style="9" customWidth="1"/>
    <col min="9728" max="9728" width="0.85546875" style="9" customWidth="1"/>
    <col min="9729" max="9729" width="15.140625" style="9" customWidth="1"/>
    <col min="9730" max="9730" width="0.85546875" style="9" customWidth="1"/>
    <col min="9731" max="9731" width="15.140625" style="9" customWidth="1"/>
    <col min="9732" max="9732" width="0.85546875" style="9" customWidth="1"/>
    <col min="9733" max="9733" width="24.5703125" style="9" customWidth="1"/>
    <col min="9734" max="9734" width="0.85546875" style="9" customWidth="1"/>
    <col min="9735" max="9735" width="17.85546875" style="9" customWidth="1"/>
    <col min="9736" max="9736" width="0.85546875" style="9" customWidth="1"/>
    <col min="9737" max="9737" width="32.5703125" style="9" customWidth="1"/>
    <col min="9738" max="9738" width="0.85546875" style="9" customWidth="1"/>
    <col min="9739" max="9739" width="16.7109375" style="9" customWidth="1"/>
    <col min="9740" max="9740" width="0.85546875" style="9" customWidth="1"/>
    <col min="9741" max="9741" width="15.140625" style="9" customWidth="1"/>
    <col min="9742" max="9742" width="1.7109375" style="9" customWidth="1"/>
    <col min="9743" max="9975" width="9.140625" style="9"/>
    <col min="9976" max="9976" width="52.85546875" style="9" customWidth="1"/>
    <col min="9977" max="9977" width="6.7109375" style="9" customWidth="1"/>
    <col min="9978" max="9978" width="1.140625" style="9" customWidth="1"/>
    <col min="9979" max="9979" width="14.28515625" style="9" customWidth="1"/>
    <col min="9980" max="9980" width="0.85546875" style="9" customWidth="1"/>
    <col min="9981" max="9981" width="15.5703125" style="9" customWidth="1"/>
    <col min="9982" max="9982" width="0.85546875" style="9" customWidth="1"/>
    <col min="9983" max="9983" width="21.42578125" style="9" customWidth="1"/>
    <col min="9984" max="9984" width="0.85546875" style="9" customWidth="1"/>
    <col min="9985" max="9985" width="15.140625" style="9" customWidth="1"/>
    <col min="9986" max="9986" width="0.85546875" style="9" customWidth="1"/>
    <col min="9987" max="9987" width="15.140625" style="9" customWidth="1"/>
    <col min="9988" max="9988" width="0.85546875" style="9" customWidth="1"/>
    <col min="9989" max="9989" width="24.5703125" style="9" customWidth="1"/>
    <col min="9990" max="9990" width="0.85546875" style="9" customWidth="1"/>
    <col min="9991" max="9991" width="17.85546875" style="9" customWidth="1"/>
    <col min="9992" max="9992" width="0.85546875" style="9" customWidth="1"/>
    <col min="9993" max="9993" width="32.5703125" style="9" customWidth="1"/>
    <col min="9994" max="9994" width="0.85546875" style="9" customWidth="1"/>
    <col min="9995" max="9995" width="16.7109375" style="9" customWidth="1"/>
    <col min="9996" max="9996" width="0.85546875" style="9" customWidth="1"/>
    <col min="9997" max="9997" width="15.140625" style="9" customWidth="1"/>
    <col min="9998" max="9998" width="1.7109375" style="9" customWidth="1"/>
    <col min="9999" max="10231" width="9.140625" style="9"/>
    <col min="10232" max="10232" width="52.85546875" style="9" customWidth="1"/>
    <col min="10233" max="10233" width="6.7109375" style="9" customWidth="1"/>
    <col min="10234" max="10234" width="1.140625" style="9" customWidth="1"/>
    <col min="10235" max="10235" width="14.28515625" style="9" customWidth="1"/>
    <col min="10236" max="10236" width="0.85546875" style="9" customWidth="1"/>
    <col min="10237" max="10237" width="15.5703125" style="9" customWidth="1"/>
    <col min="10238" max="10238" width="0.85546875" style="9" customWidth="1"/>
    <col min="10239" max="10239" width="21.42578125" style="9" customWidth="1"/>
    <col min="10240" max="10240" width="0.85546875" style="9" customWidth="1"/>
    <col min="10241" max="10241" width="15.140625" style="9" customWidth="1"/>
    <col min="10242" max="10242" width="0.85546875" style="9" customWidth="1"/>
    <col min="10243" max="10243" width="15.140625" style="9" customWidth="1"/>
    <col min="10244" max="10244" width="0.85546875" style="9" customWidth="1"/>
    <col min="10245" max="10245" width="24.5703125" style="9" customWidth="1"/>
    <col min="10246" max="10246" width="0.85546875" style="9" customWidth="1"/>
    <col min="10247" max="10247" width="17.85546875" style="9" customWidth="1"/>
    <col min="10248" max="10248" width="0.85546875" style="9" customWidth="1"/>
    <col min="10249" max="10249" width="32.5703125" style="9" customWidth="1"/>
    <col min="10250" max="10250" width="0.85546875" style="9" customWidth="1"/>
    <col min="10251" max="10251" width="16.7109375" style="9" customWidth="1"/>
    <col min="10252" max="10252" width="0.85546875" style="9" customWidth="1"/>
    <col min="10253" max="10253" width="15.140625" style="9" customWidth="1"/>
    <col min="10254" max="10254" width="1.7109375" style="9" customWidth="1"/>
    <col min="10255" max="10487" width="9.140625" style="9"/>
    <col min="10488" max="10488" width="52.85546875" style="9" customWidth="1"/>
    <col min="10489" max="10489" width="6.7109375" style="9" customWidth="1"/>
    <col min="10490" max="10490" width="1.140625" style="9" customWidth="1"/>
    <col min="10491" max="10491" width="14.28515625" style="9" customWidth="1"/>
    <col min="10492" max="10492" width="0.85546875" style="9" customWidth="1"/>
    <col min="10493" max="10493" width="15.5703125" style="9" customWidth="1"/>
    <col min="10494" max="10494" width="0.85546875" style="9" customWidth="1"/>
    <col min="10495" max="10495" width="21.42578125" style="9" customWidth="1"/>
    <col min="10496" max="10496" width="0.85546875" style="9" customWidth="1"/>
    <col min="10497" max="10497" width="15.140625" style="9" customWidth="1"/>
    <col min="10498" max="10498" width="0.85546875" style="9" customWidth="1"/>
    <col min="10499" max="10499" width="15.140625" style="9" customWidth="1"/>
    <col min="10500" max="10500" width="0.85546875" style="9" customWidth="1"/>
    <col min="10501" max="10501" width="24.5703125" style="9" customWidth="1"/>
    <col min="10502" max="10502" width="0.85546875" style="9" customWidth="1"/>
    <col min="10503" max="10503" width="17.85546875" style="9" customWidth="1"/>
    <col min="10504" max="10504" width="0.85546875" style="9" customWidth="1"/>
    <col min="10505" max="10505" width="32.5703125" style="9" customWidth="1"/>
    <col min="10506" max="10506" width="0.85546875" style="9" customWidth="1"/>
    <col min="10507" max="10507" width="16.7109375" style="9" customWidth="1"/>
    <col min="10508" max="10508" width="0.85546875" style="9" customWidth="1"/>
    <col min="10509" max="10509" width="15.140625" style="9" customWidth="1"/>
    <col min="10510" max="10510" width="1.7109375" style="9" customWidth="1"/>
    <col min="10511" max="10743" width="9.140625" style="9"/>
    <col min="10744" max="10744" width="52.85546875" style="9" customWidth="1"/>
    <col min="10745" max="10745" width="6.7109375" style="9" customWidth="1"/>
    <col min="10746" max="10746" width="1.140625" style="9" customWidth="1"/>
    <col min="10747" max="10747" width="14.28515625" style="9" customWidth="1"/>
    <col min="10748" max="10748" width="0.85546875" style="9" customWidth="1"/>
    <col min="10749" max="10749" width="15.5703125" style="9" customWidth="1"/>
    <col min="10750" max="10750" width="0.85546875" style="9" customWidth="1"/>
    <col min="10751" max="10751" width="21.42578125" style="9" customWidth="1"/>
    <col min="10752" max="10752" width="0.85546875" style="9" customWidth="1"/>
    <col min="10753" max="10753" width="15.140625" style="9" customWidth="1"/>
    <col min="10754" max="10754" width="0.85546875" style="9" customWidth="1"/>
    <col min="10755" max="10755" width="15.140625" style="9" customWidth="1"/>
    <col min="10756" max="10756" width="0.85546875" style="9" customWidth="1"/>
    <col min="10757" max="10757" width="24.5703125" style="9" customWidth="1"/>
    <col min="10758" max="10758" width="0.85546875" style="9" customWidth="1"/>
    <col min="10759" max="10759" width="17.85546875" style="9" customWidth="1"/>
    <col min="10760" max="10760" width="0.85546875" style="9" customWidth="1"/>
    <col min="10761" max="10761" width="32.5703125" style="9" customWidth="1"/>
    <col min="10762" max="10762" width="0.85546875" style="9" customWidth="1"/>
    <col min="10763" max="10763" width="16.7109375" style="9" customWidth="1"/>
    <col min="10764" max="10764" width="0.85546875" style="9" customWidth="1"/>
    <col min="10765" max="10765" width="15.140625" style="9" customWidth="1"/>
    <col min="10766" max="10766" width="1.7109375" style="9" customWidth="1"/>
    <col min="10767" max="10999" width="9.140625" style="9"/>
    <col min="11000" max="11000" width="52.85546875" style="9" customWidth="1"/>
    <col min="11001" max="11001" width="6.7109375" style="9" customWidth="1"/>
    <col min="11002" max="11002" width="1.140625" style="9" customWidth="1"/>
    <col min="11003" max="11003" width="14.28515625" style="9" customWidth="1"/>
    <col min="11004" max="11004" width="0.85546875" style="9" customWidth="1"/>
    <col min="11005" max="11005" width="15.5703125" style="9" customWidth="1"/>
    <col min="11006" max="11006" width="0.85546875" style="9" customWidth="1"/>
    <col min="11007" max="11007" width="21.42578125" style="9" customWidth="1"/>
    <col min="11008" max="11008" width="0.85546875" style="9" customWidth="1"/>
    <col min="11009" max="11009" width="15.140625" style="9" customWidth="1"/>
    <col min="11010" max="11010" width="0.85546875" style="9" customWidth="1"/>
    <col min="11011" max="11011" width="15.140625" style="9" customWidth="1"/>
    <col min="11012" max="11012" width="0.85546875" style="9" customWidth="1"/>
    <col min="11013" max="11013" width="24.5703125" style="9" customWidth="1"/>
    <col min="11014" max="11014" width="0.85546875" style="9" customWidth="1"/>
    <col min="11015" max="11015" width="17.85546875" style="9" customWidth="1"/>
    <col min="11016" max="11016" width="0.85546875" style="9" customWidth="1"/>
    <col min="11017" max="11017" width="32.5703125" style="9" customWidth="1"/>
    <col min="11018" max="11018" width="0.85546875" style="9" customWidth="1"/>
    <col min="11019" max="11019" width="16.7109375" style="9" customWidth="1"/>
    <col min="11020" max="11020" width="0.85546875" style="9" customWidth="1"/>
    <col min="11021" max="11021" width="15.140625" style="9" customWidth="1"/>
    <col min="11022" max="11022" width="1.7109375" style="9" customWidth="1"/>
    <col min="11023" max="11255" width="9.140625" style="9"/>
    <col min="11256" max="11256" width="52.85546875" style="9" customWidth="1"/>
    <col min="11257" max="11257" width="6.7109375" style="9" customWidth="1"/>
    <col min="11258" max="11258" width="1.140625" style="9" customWidth="1"/>
    <col min="11259" max="11259" width="14.28515625" style="9" customWidth="1"/>
    <col min="11260" max="11260" width="0.85546875" style="9" customWidth="1"/>
    <col min="11261" max="11261" width="15.5703125" style="9" customWidth="1"/>
    <col min="11262" max="11262" width="0.85546875" style="9" customWidth="1"/>
    <col min="11263" max="11263" width="21.42578125" style="9" customWidth="1"/>
    <col min="11264" max="11264" width="0.85546875" style="9" customWidth="1"/>
    <col min="11265" max="11265" width="15.140625" style="9" customWidth="1"/>
    <col min="11266" max="11266" width="0.85546875" style="9" customWidth="1"/>
    <col min="11267" max="11267" width="15.140625" style="9" customWidth="1"/>
    <col min="11268" max="11268" width="0.85546875" style="9" customWidth="1"/>
    <col min="11269" max="11269" width="24.5703125" style="9" customWidth="1"/>
    <col min="11270" max="11270" width="0.85546875" style="9" customWidth="1"/>
    <col min="11271" max="11271" width="17.85546875" style="9" customWidth="1"/>
    <col min="11272" max="11272" width="0.85546875" style="9" customWidth="1"/>
    <col min="11273" max="11273" width="32.5703125" style="9" customWidth="1"/>
    <col min="11274" max="11274" width="0.85546875" style="9" customWidth="1"/>
    <col min="11275" max="11275" width="16.7109375" style="9" customWidth="1"/>
    <col min="11276" max="11276" width="0.85546875" style="9" customWidth="1"/>
    <col min="11277" max="11277" width="15.140625" style="9" customWidth="1"/>
    <col min="11278" max="11278" width="1.7109375" style="9" customWidth="1"/>
    <col min="11279" max="11511" width="9.140625" style="9"/>
    <col min="11512" max="11512" width="52.85546875" style="9" customWidth="1"/>
    <col min="11513" max="11513" width="6.7109375" style="9" customWidth="1"/>
    <col min="11514" max="11514" width="1.140625" style="9" customWidth="1"/>
    <col min="11515" max="11515" width="14.28515625" style="9" customWidth="1"/>
    <col min="11516" max="11516" width="0.85546875" style="9" customWidth="1"/>
    <col min="11517" max="11517" width="15.5703125" style="9" customWidth="1"/>
    <col min="11518" max="11518" width="0.85546875" style="9" customWidth="1"/>
    <col min="11519" max="11519" width="21.42578125" style="9" customWidth="1"/>
    <col min="11520" max="11520" width="0.85546875" style="9" customWidth="1"/>
    <col min="11521" max="11521" width="15.140625" style="9" customWidth="1"/>
    <col min="11522" max="11522" width="0.85546875" style="9" customWidth="1"/>
    <col min="11523" max="11523" width="15.140625" style="9" customWidth="1"/>
    <col min="11524" max="11524" width="0.85546875" style="9" customWidth="1"/>
    <col min="11525" max="11525" width="24.5703125" style="9" customWidth="1"/>
    <col min="11526" max="11526" width="0.85546875" style="9" customWidth="1"/>
    <col min="11527" max="11527" width="17.85546875" style="9" customWidth="1"/>
    <col min="11528" max="11528" width="0.85546875" style="9" customWidth="1"/>
    <col min="11529" max="11529" width="32.5703125" style="9" customWidth="1"/>
    <col min="11530" max="11530" width="0.85546875" style="9" customWidth="1"/>
    <col min="11531" max="11531" width="16.7109375" style="9" customWidth="1"/>
    <col min="11532" max="11532" width="0.85546875" style="9" customWidth="1"/>
    <col min="11533" max="11533" width="15.140625" style="9" customWidth="1"/>
    <col min="11534" max="11534" width="1.7109375" style="9" customWidth="1"/>
    <col min="11535" max="11767" width="9.140625" style="9"/>
    <col min="11768" max="11768" width="52.85546875" style="9" customWidth="1"/>
    <col min="11769" max="11769" width="6.7109375" style="9" customWidth="1"/>
    <col min="11770" max="11770" width="1.140625" style="9" customWidth="1"/>
    <col min="11771" max="11771" width="14.28515625" style="9" customWidth="1"/>
    <col min="11772" max="11772" width="0.85546875" style="9" customWidth="1"/>
    <col min="11773" max="11773" width="15.5703125" style="9" customWidth="1"/>
    <col min="11774" max="11774" width="0.85546875" style="9" customWidth="1"/>
    <col min="11775" max="11775" width="21.42578125" style="9" customWidth="1"/>
    <col min="11776" max="11776" width="0.85546875" style="9" customWidth="1"/>
    <col min="11777" max="11777" width="15.140625" style="9" customWidth="1"/>
    <col min="11778" max="11778" width="0.85546875" style="9" customWidth="1"/>
    <col min="11779" max="11779" width="15.140625" style="9" customWidth="1"/>
    <col min="11780" max="11780" width="0.85546875" style="9" customWidth="1"/>
    <col min="11781" max="11781" width="24.5703125" style="9" customWidth="1"/>
    <col min="11782" max="11782" width="0.85546875" style="9" customWidth="1"/>
    <col min="11783" max="11783" width="17.85546875" style="9" customWidth="1"/>
    <col min="11784" max="11784" width="0.85546875" style="9" customWidth="1"/>
    <col min="11785" max="11785" width="32.5703125" style="9" customWidth="1"/>
    <col min="11786" max="11786" width="0.85546875" style="9" customWidth="1"/>
    <col min="11787" max="11787" width="16.7109375" style="9" customWidth="1"/>
    <col min="11788" max="11788" width="0.85546875" style="9" customWidth="1"/>
    <col min="11789" max="11789" width="15.140625" style="9" customWidth="1"/>
    <col min="11790" max="11790" width="1.7109375" style="9" customWidth="1"/>
    <col min="11791" max="12023" width="9.140625" style="9"/>
    <col min="12024" max="12024" width="52.85546875" style="9" customWidth="1"/>
    <col min="12025" max="12025" width="6.7109375" style="9" customWidth="1"/>
    <col min="12026" max="12026" width="1.140625" style="9" customWidth="1"/>
    <col min="12027" max="12027" width="14.28515625" style="9" customWidth="1"/>
    <col min="12028" max="12028" width="0.85546875" style="9" customWidth="1"/>
    <col min="12029" max="12029" width="15.5703125" style="9" customWidth="1"/>
    <col min="12030" max="12030" width="0.85546875" style="9" customWidth="1"/>
    <col min="12031" max="12031" width="21.42578125" style="9" customWidth="1"/>
    <col min="12032" max="12032" width="0.85546875" style="9" customWidth="1"/>
    <col min="12033" max="12033" width="15.140625" style="9" customWidth="1"/>
    <col min="12034" max="12034" width="0.85546875" style="9" customWidth="1"/>
    <col min="12035" max="12035" width="15.140625" style="9" customWidth="1"/>
    <col min="12036" max="12036" width="0.85546875" style="9" customWidth="1"/>
    <col min="12037" max="12037" width="24.5703125" style="9" customWidth="1"/>
    <col min="12038" max="12038" width="0.85546875" style="9" customWidth="1"/>
    <col min="12039" max="12039" width="17.85546875" style="9" customWidth="1"/>
    <col min="12040" max="12040" width="0.85546875" style="9" customWidth="1"/>
    <col min="12041" max="12041" width="32.5703125" style="9" customWidth="1"/>
    <col min="12042" max="12042" width="0.85546875" style="9" customWidth="1"/>
    <col min="12043" max="12043" width="16.7109375" style="9" customWidth="1"/>
    <col min="12044" max="12044" width="0.85546875" style="9" customWidth="1"/>
    <col min="12045" max="12045" width="15.140625" style="9" customWidth="1"/>
    <col min="12046" max="12046" width="1.7109375" style="9" customWidth="1"/>
    <col min="12047" max="12279" width="9.140625" style="9"/>
    <col min="12280" max="12280" width="52.85546875" style="9" customWidth="1"/>
    <col min="12281" max="12281" width="6.7109375" style="9" customWidth="1"/>
    <col min="12282" max="12282" width="1.140625" style="9" customWidth="1"/>
    <col min="12283" max="12283" width="14.28515625" style="9" customWidth="1"/>
    <col min="12284" max="12284" width="0.85546875" style="9" customWidth="1"/>
    <col min="12285" max="12285" width="15.5703125" style="9" customWidth="1"/>
    <col min="12286" max="12286" width="0.85546875" style="9" customWidth="1"/>
    <col min="12287" max="12287" width="21.42578125" style="9" customWidth="1"/>
    <col min="12288" max="12288" width="0.85546875" style="9" customWidth="1"/>
    <col min="12289" max="12289" width="15.140625" style="9" customWidth="1"/>
    <col min="12290" max="12290" width="0.85546875" style="9" customWidth="1"/>
    <col min="12291" max="12291" width="15.140625" style="9" customWidth="1"/>
    <col min="12292" max="12292" width="0.85546875" style="9" customWidth="1"/>
    <col min="12293" max="12293" width="24.5703125" style="9" customWidth="1"/>
    <col min="12294" max="12294" width="0.85546875" style="9" customWidth="1"/>
    <col min="12295" max="12295" width="17.85546875" style="9" customWidth="1"/>
    <col min="12296" max="12296" width="0.85546875" style="9" customWidth="1"/>
    <col min="12297" max="12297" width="32.5703125" style="9" customWidth="1"/>
    <col min="12298" max="12298" width="0.85546875" style="9" customWidth="1"/>
    <col min="12299" max="12299" width="16.7109375" style="9" customWidth="1"/>
    <col min="12300" max="12300" width="0.85546875" style="9" customWidth="1"/>
    <col min="12301" max="12301" width="15.140625" style="9" customWidth="1"/>
    <col min="12302" max="12302" width="1.7109375" style="9" customWidth="1"/>
    <col min="12303" max="12535" width="9.140625" style="9"/>
    <col min="12536" max="12536" width="52.85546875" style="9" customWidth="1"/>
    <col min="12537" max="12537" width="6.7109375" style="9" customWidth="1"/>
    <col min="12538" max="12538" width="1.140625" style="9" customWidth="1"/>
    <col min="12539" max="12539" width="14.28515625" style="9" customWidth="1"/>
    <col min="12540" max="12540" width="0.85546875" style="9" customWidth="1"/>
    <col min="12541" max="12541" width="15.5703125" style="9" customWidth="1"/>
    <col min="12542" max="12542" width="0.85546875" style="9" customWidth="1"/>
    <col min="12543" max="12543" width="21.42578125" style="9" customWidth="1"/>
    <col min="12544" max="12544" width="0.85546875" style="9" customWidth="1"/>
    <col min="12545" max="12545" width="15.140625" style="9" customWidth="1"/>
    <col min="12546" max="12546" width="0.85546875" style="9" customWidth="1"/>
    <col min="12547" max="12547" width="15.140625" style="9" customWidth="1"/>
    <col min="12548" max="12548" width="0.85546875" style="9" customWidth="1"/>
    <col min="12549" max="12549" width="24.5703125" style="9" customWidth="1"/>
    <col min="12550" max="12550" width="0.85546875" style="9" customWidth="1"/>
    <col min="12551" max="12551" width="17.85546875" style="9" customWidth="1"/>
    <col min="12552" max="12552" width="0.85546875" style="9" customWidth="1"/>
    <col min="12553" max="12553" width="32.5703125" style="9" customWidth="1"/>
    <col min="12554" max="12554" width="0.85546875" style="9" customWidth="1"/>
    <col min="12555" max="12555" width="16.7109375" style="9" customWidth="1"/>
    <col min="12556" max="12556" width="0.85546875" style="9" customWidth="1"/>
    <col min="12557" max="12557" width="15.140625" style="9" customWidth="1"/>
    <col min="12558" max="12558" width="1.7109375" style="9" customWidth="1"/>
    <col min="12559" max="12791" width="9.140625" style="9"/>
    <col min="12792" max="12792" width="52.85546875" style="9" customWidth="1"/>
    <col min="12793" max="12793" width="6.7109375" style="9" customWidth="1"/>
    <col min="12794" max="12794" width="1.140625" style="9" customWidth="1"/>
    <col min="12795" max="12795" width="14.28515625" style="9" customWidth="1"/>
    <col min="12796" max="12796" width="0.85546875" style="9" customWidth="1"/>
    <col min="12797" max="12797" width="15.5703125" style="9" customWidth="1"/>
    <col min="12798" max="12798" width="0.85546875" style="9" customWidth="1"/>
    <col min="12799" max="12799" width="21.42578125" style="9" customWidth="1"/>
    <col min="12800" max="12800" width="0.85546875" style="9" customWidth="1"/>
    <col min="12801" max="12801" width="15.140625" style="9" customWidth="1"/>
    <col min="12802" max="12802" width="0.85546875" style="9" customWidth="1"/>
    <col min="12803" max="12803" width="15.140625" style="9" customWidth="1"/>
    <col min="12804" max="12804" width="0.85546875" style="9" customWidth="1"/>
    <col min="12805" max="12805" width="24.5703125" style="9" customWidth="1"/>
    <col min="12806" max="12806" width="0.85546875" style="9" customWidth="1"/>
    <col min="12807" max="12807" width="17.85546875" style="9" customWidth="1"/>
    <col min="12808" max="12808" width="0.85546875" style="9" customWidth="1"/>
    <col min="12809" max="12809" width="32.5703125" style="9" customWidth="1"/>
    <col min="12810" max="12810" width="0.85546875" style="9" customWidth="1"/>
    <col min="12811" max="12811" width="16.7109375" style="9" customWidth="1"/>
    <col min="12812" max="12812" width="0.85546875" style="9" customWidth="1"/>
    <col min="12813" max="12813" width="15.140625" style="9" customWidth="1"/>
    <col min="12814" max="12814" width="1.7109375" style="9" customWidth="1"/>
    <col min="12815" max="13047" width="9.140625" style="9"/>
    <col min="13048" max="13048" width="52.85546875" style="9" customWidth="1"/>
    <col min="13049" max="13049" width="6.7109375" style="9" customWidth="1"/>
    <col min="13050" max="13050" width="1.140625" style="9" customWidth="1"/>
    <col min="13051" max="13051" width="14.28515625" style="9" customWidth="1"/>
    <col min="13052" max="13052" width="0.85546875" style="9" customWidth="1"/>
    <col min="13053" max="13053" width="15.5703125" style="9" customWidth="1"/>
    <col min="13054" max="13054" width="0.85546875" style="9" customWidth="1"/>
    <col min="13055" max="13055" width="21.42578125" style="9" customWidth="1"/>
    <col min="13056" max="13056" width="0.85546875" style="9" customWidth="1"/>
    <col min="13057" max="13057" width="15.140625" style="9" customWidth="1"/>
    <col min="13058" max="13058" width="0.85546875" style="9" customWidth="1"/>
    <col min="13059" max="13059" width="15.140625" style="9" customWidth="1"/>
    <col min="13060" max="13060" width="0.85546875" style="9" customWidth="1"/>
    <col min="13061" max="13061" width="24.5703125" style="9" customWidth="1"/>
    <col min="13062" max="13062" width="0.85546875" style="9" customWidth="1"/>
    <col min="13063" max="13063" width="17.85546875" style="9" customWidth="1"/>
    <col min="13064" max="13064" width="0.85546875" style="9" customWidth="1"/>
    <col min="13065" max="13065" width="32.5703125" style="9" customWidth="1"/>
    <col min="13066" max="13066" width="0.85546875" style="9" customWidth="1"/>
    <col min="13067" max="13067" width="16.7109375" style="9" customWidth="1"/>
    <col min="13068" max="13068" width="0.85546875" style="9" customWidth="1"/>
    <col min="13069" max="13069" width="15.140625" style="9" customWidth="1"/>
    <col min="13070" max="13070" width="1.7109375" style="9" customWidth="1"/>
    <col min="13071" max="13303" width="9.140625" style="9"/>
    <col min="13304" max="13304" width="52.85546875" style="9" customWidth="1"/>
    <col min="13305" max="13305" width="6.7109375" style="9" customWidth="1"/>
    <col min="13306" max="13306" width="1.140625" style="9" customWidth="1"/>
    <col min="13307" max="13307" width="14.28515625" style="9" customWidth="1"/>
    <col min="13308" max="13308" width="0.85546875" style="9" customWidth="1"/>
    <col min="13309" max="13309" width="15.5703125" style="9" customWidth="1"/>
    <col min="13310" max="13310" width="0.85546875" style="9" customWidth="1"/>
    <col min="13311" max="13311" width="21.42578125" style="9" customWidth="1"/>
    <col min="13312" max="13312" width="0.85546875" style="9" customWidth="1"/>
    <col min="13313" max="13313" width="15.140625" style="9" customWidth="1"/>
    <col min="13314" max="13314" width="0.85546875" style="9" customWidth="1"/>
    <col min="13315" max="13315" width="15.140625" style="9" customWidth="1"/>
    <col min="13316" max="13316" width="0.85546875" style="9" customWidth="1"/>
    <col min="13317" max="13317" width="24.5703125" style="9" customWidth="1"/>
    <col min="13318" max="13318" width="0.85546875" style="9" customWidth="1"/>
    <col min="13319" max="13319" width="17.85546875" style="9" customWidth="1"/>
    <col min="13320" max="13320" width="0.85546875" style="9" customWidth="1"/>
    <col min="13321" max="13321" width="32.5703125" style="9" customWidth="1"/>
    <col min="13322" max="13322" width="0.85546875" style="9" customWidth="1"/>
    <col min="13323" max="13323" width="16.7109375" style="9" customWidth="1"/>
    <col min="13324" max="13324" width="0.85546875" style="9" customWidth="1"/>
    <col min="13325" max="13325" width="15.140625" style="9" customWidth="1"/>
    <col min="13326" max="13326" width="1.7109375" style="9" customWidth="1"/>
    <col min="13327" max="13559" width="9.140625" style="9"/>
    <col min="13560" max="13560" width="52.85546875" style="9" customWidth="1"/>
    <col min="13561" max="13561" width="6.7109375" style="9" customWidth="1"/>
    <col min="13562" max="13562" width="1.140625" style="9" customWidth="1"/>
    <col min="13563" max="13563" width="14.28515625" style="9" customWidth="1"/>
    <col min="13564" max="13564" width="0.85546875" style="9" customWidth="1"/>
    <col min="13565" max="13565" width="15.5703125" style="9" customWidth="1"/>
    <col min="13566" max="13566" width="0.85546875" style="9" customWidth="1"/>
    <col min="13567" max="13567" width="21.42578125" style="9" customWidth="1"/>
    <col min="13568" max="13568" width="0.85546875" style="9" customWidth="1"/>
    <col min="13569" max="13569" width="15.140625" style="9" customWidth="1"/>
    <col min="13570" max="13570" width="0.85546875" style="9" customWidth="1"/>
    <col min="13571" max="13571" width="15.140625" style="9" customWidth="1"/>
    <col min="13572" max="13572" width="0.85546875" style="9" customWidth="1"/>
    <col min="13573" max="13573" width="24.5703125" style="9" customWidth="1"/>
    <col min="13574" max="13574" width="0.85546875" style="9" customWidth="1"/>
    <col min="13575" max="13575" width="17.85546875" style="9" customWidth="1"/>
    <col min="13576" max="13576" width="0.85546875" style="9" customWidth="1"/>
    <col min="13577" max="13577" width="32.5703125" style="9" customWidth="1"/>
    <col min="13578" max="13578" width="0.85546875" style="9" customWidth="1"/>
    <col min="13579" max="13579" width="16.7109375" style="9" customWidth="1"/>
    <col min="13580" max="13580" width="0.85546875" style="9" customWidth="1"/>
    <col min="13581" max="13581" width="15.140625" style="9" customWidth="1"/>
    <col min="13582" max="13582" width="1.7109375" style="9" customWidth="1"/>
    <col min="13583" max="13815" width="9.140625" style="9"/>
    <col min="13816" max="13816" width="52.85546875" style="9" customWidth="1"/>
    <col min="13817" max="13817" width="6.7109375" style="9" customWidth="1"/>
    <col min="13818" max="13818" width="1.140625" style="9" customWidth="1"/>
    <col min="13819" max="13819" width="14.28515625" style="9" customWidth="1"/>
    <col min="13820" max="13820" width="0.85546875" style="9" customWidth="1"/>
    <col min="13821" max="13821" width="15.5703125" style="9" customWidth="1"/>
    <col min="13822" max="13822" width="0.85546875" style="9" customWidth="1"/>
    <col min="13823" max="13823" width="21.42578125" style="9" customWidth="1"/>
    <col min="13824" max="13824" width="0.85546875" style="9" customWidth="1"/>
    <col min="13825" max="13825" width="15.140625" style="9" customWidth="1"/>
    <col min="13826" max="13826" width="0.85546875" style="9" customWidth="1"/>
    <col min="13827" max="13827" width="15.140625" style="9" customWidth="1"/>
    <col min="13828" max="13828" width="0.85546875" style="9" customWidth="1"/>
    <col min="13829" max="13829" width="24.5703125" style="9" customWidth="1"/>
    <col min="13830" max="13830" width="0.85546875" style="9" customWidth="1"/>
    <col min="13831" max="13831" width="17.85546875" style="9" customWidth="1"/>
    <col min="13832" max="13832" width="0.85546875" style="9" customWidth="1"/>
    <col min="13833" max="13833" width="32.5703125" style="9" customWidth="1"/>
    <col min="13834" max="13834" width="0.85546875" style="9" customWidth="1"/>
    <col min="13835" max="13835" width="16.7109375" style="9" customWidth="1"/>
    <col min="13836" max="13836" width="0.85546875" style="9" customWidth="1"/>
    <col min="13837" max="13837" width="15.140625" style="9" customWidth="1"/>
    <col min="13838" max="13838" width="1.7109375" style="9" customWidth="1"/>
    <col min="13839" max="14071" width="9.140625" style="9"/>
    <col min="14072" max="14072" width="52.85546875" style="9" customWidth="1"/>
    <col min="14073" max="14073" width="6.7109375" style="9" customWidth="1"/>
    <col min="14074" max="14074" width="1.140625" style="9" customWidth="1"/>
    <col min="14075" max="14075" width="14.28515625" style="9" customWidth="1"/>
    <col min="14076" max="14076" width="0.85546875" style="9" customWidth="1"/>
    <col min="14077" max="14077" width="15.5703125" style="9" customWidth="1"/>
    <col min="14078" max="14078" width="0.85546875" style="9" customWidth="1"/>
    <col min="14079" max="14079" width="21.42578125" style="9" customWidth="1"/>
    <col min="14080" max="14080" width="0.85546875" style="9" customWidth="1"/>
    <col min="14081" max="14081" width="15.140625" style="9" customWidth="1"/>
    <col min="14082" max="14082" width="0.85546875" style="9" customWidth="1"/>
    <col min="14083" max="14083" width="15.140625" style="9" customWidth="1"/>
    <col min="14084" max="14084" width="0.85546875" style="9" customWidth="1"/>
    <col min="14085" max="14085" width="24.5703125" style="9" customWidth="1"/>
    <col min="14086" max="14086" width="0.85546875" style="9" customWidth="1"/>
    <col min="14087" max="14087" width="17.85546875" style="9" customWidth="1"/>
    <col min="14088" max="14088" width="0.85546875" style="9" customWidth="1"/>
    <col min="14089" max="14089" width="32.5703125" style="9" customWidth="1"/>
    <col min="14090" max="14090" width="0.85546875" style="9" customWidth="1"/>
    <col min="14091" max="14091" width="16.7109375" style="9" customWidth="1"/>
    <col min="14092" max="14092" width="0.85546875" style="9" customWidth="1"/>
    <col min="14093" max="14093" width="15.140625" style="9" customWidth="1"/>
    <col min="14094" max="14094" width="1.7109375" style="9" customWidth="1"/>
    <col min="14095" max="14327" width="9.140625" style="9"/>
    <col min="14328" max="14328" width="52.85546875" style="9" customWidth="1"/>
    <col min="14329" max="14329" width="6.7109375" style="9" customWidth="1"/>
    <col min="14330" max="14330" width="1.140625" style="9" customWidth="1"/>
    <col min="14331" max="14331" width="14.28515625" style="9" customWidth="1"/>
    <col min="14332" max="14332" width="0.85546875" style="9" customWidth="1"/>
    <col min="14333" max="14333" width="15.5703125" style="9" customWidth="1"/>
    <col min="14334" max="14334" width="0.85546875" style="9" customWidth="1"/>
    <col min="14335" max="14335" width="21.42578125" style="9" customWidth="1"/>
    <col min="14336" max="14336" width="0.85546875" style="9" customWidth="1"/>
    <col min="14337" max="14337" width="15.140625" style="9" customWidth="1"/>
    <col min="14338" max="14338" width="0.85546875" style="9" customWidth="1"/>
    <col min="14339" max="14339" width="15.140625" style="9" customWidth="1"/>
    <col min="14340" max="14340" width="0.85546875" style="9" customWidth="1"/>
    <col min="14341" max="14341" width="24.5703125" style="9" customWidth="1"/>
    <col min="14342" max="14342" width="0.85546875" style="9" customWidth="1"/>
    <col min="14343" max="14343" width="17.85546875" style="9" customWidth="1"/>
    <col min="14344" max="14344" width="0.85546875" style="9" customWidth="1"/>
    <col min="14345" max="14345" width="32.5703125" style="9" customWidth="1"/>
    <col min="14346" max="14346" width="0.85546875" style="9" customWidth="1"/>
    <col min="14347" max="14347" width="16.7109375" style="9" customWidth="1"/>
    <col min="14348" max="14348" width="0.85546875" style="9" customWidth="1"/>
    <col min="14349" max="14349" width="15.140625" style="9" customWidth="1"/>
    <col min="14350" max="14350" width="1.7109375" style="9" customWidth="1"/>
    <col min="14351" max="14583" width="9.140625" style="9"/>
    <col min="14584" max="14584" width="52.85546875" style="9" customWidth="1"/>
    <col min="14585" max="14585" width="6.7109375" style="9" customWidth="1"/>
    <col min="14586" max="14586" width="1.140625" style="9" customWidth="1"/>
    <col min="14587" max="14587" width="14.28515625" style="9" customWidth="1"/>
    <col min="14588" max="14588" width="0.85546875" style="9" customWidth="1"/>
    <col min="14589" max="14589" width="15.5703125" style="9" customWidth="1"/>
    <col min="14590" max="14590" width="0.85546875" style="9" customWidth="1"/>
    <col min="14591" max="14591" width="21.42578125" style="9" customWidth="1"/>
    <col min="14592" max="14592" width="0.85546875" style="9" customWidth="1"/>
    <col min="14593" max="14593" width="15.140625" style="9" customWidth="1"/>
    <col min="14594" max="14594" width="0.85546875" style="9" customWidth="1"/>
    <col min="14595" max="14595" width="15.140625" style="9" customWidth="1"/>
    <col min="14596" max="14596" width="0.85546875" style="9" customWidth="1"/>
    <col min="14597" max="14597" width="24.5703125" style="9" customWidth="1"/>
    <col min="14598" max="14598" width="0.85546875" style="9" customWidth="1"/>
    <col min="14599" max="14599" width="17.85546875" style="9" customWidth="1"/>
    <col min="14600" max="14600" width="0.85546875" style="9" customWidth="1"/>
    <col min="14601" max="14601" width="32.5703125" style="9" customWidth="1"/>
    <col min="14602" max="14602" width="0.85546875" style="9" customWidth="1"/>
    <col min="14603" max="14603" width="16.7109375" style="9" customWidth="1"/>
    <col min="14604" max="14604" width="0.85546875" style="9" customWidth="1"/>
    <col min="14605" max="14605" width="15.140625" style="9" customWidth="1"/>
    <col min="14606" max="14606" width="1.7109375" style="9" customWidth="1"/>
    <col min="14607" max="14839" width="9.140625" style="9"/>
    <col min="14840" max="14840" width="52.85546875" style="9" customWidth="1"/>
    <col min="14841" max="14841" width="6.7109375" style="9" customWidth="1"/>
    <col min="14842" max="14842" width="1.140625" style="9" customWidth="1"/>
    <col min="14843" max="14843" width="14.28515625" style="9" customWidth="1"/>
    <col min="14844" max="14844" width="0.85546875" style="9" customWidth="1"/>
    <col min="14845" max="14845" width="15.5703125" style="9" customWidth="1"/>
    <col min="14846" max="14846" width="0.85546875" style="9" customWidth="1"/>
    <col min="14847" max="14847" width="21.42578125" style="9" customWidth="1"/>
    <col min="14848" max="14848" width="0.85546875" style="9" customWidth="1"/>
    <col min="14849" max="14849" width="15.140625" style="9" customWidth="1"/>
    <col min="14850" max="14850" width="0.85546875" style="9" customWidth="1"/>
    <col min="14851" max="14851" width="15.140625" style="9" customWidth="1"/>
    <col min="14852" max="14852" width="0.85546875" style="9" customWidth="1"/>
    <col min="14853" max="14853" width="24.5703125" style="9" customWidth="1"/>
    <col min="14854" max="14854" width="0.85546875" style="9" customWidth="1"/>
    <col min="14855" max="14855" width="17.85546875" style="9" customWidth="1"/>
    <col min="14856" max="14856" width="0.85546875" style="9" customWidth="1"/>
    <col min="14857" max="14857" width="32.5703125" style="9" customWidth="1"/>
    <col min="14858" max="14858" width="0.85546875" style="9" customWidth="1"/>
    <col min="14859" max="14859" width="16.7109375" style="9" customWidth="1"/>
    <col min="14860" max="14860" width="0.85546875" style="9" customWidth="1"/>
    <col min="14861" max="14861" width="15.140625" style="9" customWidth="1"/>
    <col min="14862" max="14862" width="1.7109375" style="9" customWidth="1"/>
    <col min="14863" max="15095" width="9.140625" style="9"/>
    <col min="15096" max="15096" width="52.85546875" style="9" customWidth="1"/>
    <col min="15097" max="15097" width="6.7109375" style="9" customWidth="1"/>
    <col min="15098" max="15098" width="1.140625" style="9" customWidth="1"/>
    <col min="15099" max="15099" width="14.28515625" style="9" customWidth="1"/>
    <col min="15100" max="15100" width="0.85546875" style="9" customWidth="1"/>
    <col min="15101" max="15101" width="15.5703125" style="9" customWidth="1"/>
    <col min="15102" max="15102" width="0.85546875" style="9" customWidth="1"/>
    <col min="15103" max="15103" width="21.42578125" style="9" customWidth="1"/>
    <col min="15104" max="15104" width="0.85546875" style="9" customWidth="1"/>
    <col min="15105" max="15105" width="15.140625" style="9" customWidth="1"/>
    <col min="15106" max="15106" width="0.85546875" style="9" customWidth="1"/>
    <col min="15107" max="15107" width="15.140625" style="9" customWidth="1"/>
    <col min="15108" max="15108" width="0.85546875" style="9" customWidth="1"/>
    <col min="15109" max="15109" width="24.5703125" style="9" customWidth="1"/>
    <col min="15110" max="15110" width="0.85546875" style="9" customWidth="1"/>
    <col min="15111" max="15111" width="17.85546875" style="9" customWidth="1"/>
    <col min="15112" max="15112" width="0.85546875" style="9" customWidth="1"/>
    <col min="15113" max="15113" width="32.5703125" style="9" customWidth="1"/>
    <col min="15114" max="15114" width="0.85546875" style="9" customWidth="1"/>
    <col min="15115" max="15115" width="16.7109375" style="9" customWidth="1"/>
    <col min="15116" max="15116" width="0.85546875" style="9" customWidth="1"/>
    <col min="15117" max="15117" width="15.140625" style="9" customWidth="1"/>
    <col min="15118" max="15118" width="1.7109375" style="9" customWidth="1"/>
    <col min="15119" max="15351" width="9.140625" style="9"/>
    <col min="15352" max="15352" width="52.85546875" style="9" customWidth="1"/>
    <col min="15353" max="15353" width="6.7109375" style="9" customWidth="1"/>
    <col min="15354" max="15354" width="1.140625" style="9" customWidth="1"/>
    <col min="15355" max="15355" width="14.28515625" style="9" customWidth="1"/>
    <col min="15356" max="15356" width="0.85546875" style="9" customWidth="1"/>
    <col min="15357" max="15357" width="15.5703125" style="9" customWidth="1"/>
    <col min="15358" max="15358" width="0.85546875" style="9" customWidth="1"/>
    <col min="15359" max="15359" width="21.42578125" style="9" customWidth="1"/>
    <col min="15360" max="15360" width="0.85546875" style="9" customWidth="1"/>
    <col min="15361" max="15361" width="15.140625" style="9" customWidth="1"/>
    <col min="15362" max="15362" width="0.85546875" style="9" customWidth="1"/>
    <col min="15363" max="15363" width="15.140625" style="9" customWidth="1"/>
    <col min="15364" max="15364" width="0.85546875" style="9" customWidth="1"/>
    <col min="15365" max="15365" width="24.5703125" style="9" customWidth="1"/>
    <col min="15366" max="15366" width="0.85546875" style="9" customWidth="1"/>
    <col min="15367" max="15367" width="17.85546875" style="9" customWidth="1"/>
    <col min="15368" max="15368" width="0.85546875" style="9" customWidth="1"/>
    <col min="15369" max="15369" width="32.5703125" style="9" customWidth="1"/>
    <col min="15370" max="15370" width="0.85546875" style="9" customWidth="1"/>
    <col min="15371" max="15371" width="16.7109375" style="9" customWidth="1"/>
    <col min="15372" max="15372" width="0.85546875" style="9" customWidth="1"/>
    <col min="15373" max="15373" width="15.140625" style="9" customWidth="1"/>
    <col min="15374" max="15374" width="1.7109375" style="9" customWidth="1"/>
    <col min="15375" max="15607" width="9.140625" style="9"/>
    <col min="15608" max="15608" width="52.85546875" style="9" customWidth="1"/>
    <col min="15609" max="15609" width="6.7109375" style="9" customWidth="1"/>
    <col min="15610" max="15610" width="1.140625" style="9" customWidth="1"/>
    <col min="15611" max="15611" width="14.28515625" style="9" customWidth="1"/>
    <col min="15612" max="15612" width="0.85546875" style="9" customWidth="1"/>
    <col min="15613" max="15613" width="15.5703125" style="9" customWidth="1"/>
    <col min="15614" max="15614" width="0.85546875" style="9" customWidth="1"/>
    <col min="15615" max="15615" width="21.42578125" style="9" customWidth="1"/>
    <col min="15616" max="15616" width="0.85546875" style="9" customWidth="1"/>
    <col min="15617" max="15617" width="15.140625" style="9" customWidth="1"/>
    <col min="15618" max="15618" width="0.85546875" style="9" customWidth="1"/>
    <col min="15619" max="15619" width="15.140625" style="9" customWidth="1"/>
    <col min="15620" max="15620" width="0.85546875" style="9" customWidth="1"/>
    <col min="15621" max="15621" width="24.5703125" style="9" customWidth="1"/>
    <col min="15622" max="15622" width="0.85546875" style="9" customWidth="1"/>
    <col min="15623" max="15623" width="17.85546875" style="9" customWidth="1"/>
    <col min="15624" max="15624" width="0.85546875" style="9" customWidth="1"/>
    <col min="15625" max="15625" width="32.5703125" style="9" customWidth="1"/>
    <col min="15626" max="15626" width="0.85546875" style="9" customWidth="1"/>
    <col min="15627" max="15627" width="16.7109375" style="9" customWidth="1"/>
    <col min="15628" max="15628" width="0.85546875" style="9" customWidth="1"/>
    <col min="15629" max="15629" width="15.140625" style="9" customWidth="1"/>
    <col min="15630" max="15630" width="1.7109375" style="9" customWidth="1"/>
    <col min="15631" max="15863" width="9.140625" style="9"/>
    <col min="15864" max="15864" width="52.85546875" style="9" customWidth="1"/>
    <col min="15865" max="15865" width="6.7109375" style="9" customWidth="1"/>
    <col min="15866" max="15866" width="1.140625" style="9" customWidth="1"/>
    <col min="15867" max="15867" width="14.28515625" style="9" customWidth="1"/>
    <col min="15868" max="15868" width="0.85546875" style="9" customWidth="1"/>
    <col min="15869" max="15869" width="15.5703125" style="9" customWidth="1"/>
    <col min="15870" max="15870" width="0.85546875" style="9" customWidth="1"/>
    <col min="15871" max="15871" width="21.42578125" style="9" customWidth="1"/>
    <col min="15872" max="15872" width="0.85546875" style="9" customWidth="1"/>
    <col min="15873" max="15873" width="15.140625" style="9" customWidth="1"/>
    <col min="15874" max="15874" width="0.85546875" style="9" customWidth="1"/>
    <col min="15875" max="15875" width="15.140625" style="9" customWidth="1"/>
    <col min="15876" max="15876" width="0.85546875" style="9" customWidth="1"/>
    <col min="15877" max="15877" width="24.5703125" style="9" customWidth="1"/>
    <col min="15878" max="15878" width="0.85546875" style="9" customWidth="1"/>
    <col min="15879" max="15879" width="17.85546875" style="9" customWidth="1"/>
    <col min="15880" max="15880" width="0.85546875" style="9" customWidth="1"/>
    <col min="15881" max="15881" width="32.5703125" style="9" customWidth="1"/>
    <col min="15882" max="15882" width="0.85546875" style="9" customWidth="1"/>
    <col min="15883" max="15883" width="16.7109375" style="9" customWidth="1"/>
    <col min="15884" max="15884" width="0.85546875" style="9" customWidth="1"/>
    <col min="15885" max="15885" width="15.140625" style="9" customWidth="1"/>
    <col min="15886" max="15886" width="1.7109375" style="9" customWidth="1"/>
    <col min="15887" max="16119" width="9.140625" style="9"/>
    <col min="16120" max="16120" width="52.85546875" style="9" customWidth="1"/>
    <col min="16121" max="16121" width="6.7109375" style="9" customWidth="1"/>
    <col min="16122" max="16122" width="1.140625" style="9" customWidth="1"/>
    <col min="16123" max="16123" width="14.28515625" style="9" customWidth="1"/>
    <col min="16124" max="16124" width="0.85546875" style="9" customWidth="1"/>
    <col min="16125" max="16125" width="15.5703125" style="9" customWidth="1"/>
    <col min="16126" max="16126" width="0.85546875" style="9" customWidth="1"/>
    <col min="16127" max="16127" width="21.42578125" style="9" customWidth="1"/>
    <col min="16128" max="16128" width="0.85546875" style="9" customWidth="1"/>
    <col min="16129" max="16129" width="15.140625" style="9" customWidth="1"/>
    <col min="16130" max="16130" width="0.85546875" style="9" customWidth="1"/>
    <col min="16131" max="16131" width="15.140625" style="9" customWidth="1"/>
    <col min="16132" max="16132" width="0.85546875" style="9" customWidth="1"/>
    <col min="16133" max="16133" width="24.5703125" style="9" customWidth="1"/>
    <col min="16134" max="16134" width="0.85546875" style="9" customWidth="1"/>
    <col min="16135" max="16135" width="17.85546875" style="9" customWidth="1"/>
    <col min="16136" max="16136" width="0.85546875" style="9" customWidth="1"/>
    <col min="16137" max="16137" width="32.5703125" style="9" customWidth="1"/>
    <col min="16138" max="16138" width="0.85546875" style="9" customWidth="1"/>
    <col min="16139" max="16139" width="16.7109375" style="9" customWidth="1"/>
    <col min="16140" max="16140" width="0.85546875" style="9" customWidth="1"/>
    <col min="16141" max="16141" width="15.140625" style="9" customWidth="1"/>
    <col min="16142" max="16142" width="1.7109375" style="9" customWidth="1"/>
    <col min="16143" max="16384" width="9.140625" style="9"/>
  </cols>
  <sheetData>
    <row r="1" spans="1:13" ht="21" customHeight="1" x14ac:dyDescent="0.25">
      <c r="A1" s="8" t="s">
        <v>108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1" customHeight="1" x14ac:dyDescent="0.25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1" customHeight="1" x14ac:dyDescent="0.25">
      <c r="A3" s="59" t="s">
        <v>146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1" customHeight="1" x14ac:dyDescent="0.2">
      <c r="M4" s="60" t="s">
        <v>92</v>
      </c>
    </row>
    <row r="5" spans="1:13" ht="21" customHeight="1" x14ac:dyDescent="0.25">
      <c r="C5" s="165" t="s">
        <v>86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ht="21" customHeight="1" x14ac:dyDescent="0.2">
      <c r="C6" s="11"/>
      <c r="D6" s="11"/>
      <c r="E6" s="11"/>
      <c r="F6" s="11"/>
      <c r="G6" s="11"/>
      <c r="H6" s="11"/>
      <c r="I6" s="167" t="s">
        <v>112</v>
      </c>
      <c r="J6" s="167"/>
      <c r="K6" s="167"/>
      <c r="L6" s="11"/>
      <c r="M6" s="11"/>
    </row>
    <row r="7" spans="1:13" ht="21" customHeight="1" x14ac:dyDescent="0.2">
      <c r="C7" s="11"/>
      <c r="D7" s="11"/>
      <c r="E7" s="11"/>
      <c r="F7" s="11"/>
      <c r="G7" s="11"/>
      <c r="H7" s="11"/>
      <c r="I7" s="11" t="s">
        <v>113</v>
      </c>
      <c r="J7" s="11"/>
      <c r="K7" s="11"/>
      <c r="L7" s="11"/>
      <c r="M7" s="11"/>
    </row>
    <row r="8" spans="1:13" ht="21" customHeight="1" x14ac:dyDescent="0.2">
      <c r="C8" s="11"/>
      <c r="D8" s="11"/>
      <c r="E8" s="11"/>
      <c r="F8" s="11"/>
      <c r="G8" s="11"/>
      <c r="H8" s="11"/>
      <c r="I8" s="125" t="s">
        <v>114</v>
      </c>
      <c r="J8" s="11"/>
      <c r="K8" s="11"/>
      <c r="L8" s="11"/>
      <c r="M8" s="11"/>
    </row>
    <row r="9" spans="1:13" ht="21" customHeight="1" x14ac:dyDescent="0.2">
      <c r="C9" s="11"/>
      <c r="D9" s="11"/>
      <c r="E9" s="11"/>
      <c r="F9" s="11"/>
      <c r="G9" s="11"/>
      <c r="H9" s="11"/>
      <c r="I9" s="11" t="s">
        <v>123</v>
      </c>
      <c r="J9" s="11"/>
      <c r="K9" s="11"/>
      <c r="L9" s="11"/>
      <c r="M9" s="11"/>
    </row>
    <row r="10" spans="1:13" ht="21" customHeight="1" x14ac:dyDescent="0.25">
      <c r="C10" s="10"/>
      <c r="D10" s="10"/>
      <c r="E10" s="10"/>
      <c r="F10" s="10"/>
      <c r="G10" s="10"/>
      <c r="H10" s="10"/>
      <c r="I10" s="11" t="s">
        <v>124</v>
      </c>
      <c r="J10" s="10"/>
      <c r="L10" s="10"/>
      <c r="M10" s="10"/>
    </row>
    <row r="11" spans="1:13" ht="21" customHeight="1" x14ac:dyDescent="0.2">
      <c r="C11" s="13" t="s">
        <v>84</v>
      </c>
      <c r="I11" s="13" t="s">
        <v>118</v>
      </c>
      <c r="K11" s="12" t="s">
        <v>116</v>
      </c>
    </row>
    <row r="12" spans="1:13" s="13" customFormat="1" ht="21" customHeight="1" x14ac:dyDescent="0.2">
      <c r="C12" s="13" t="s">
        <v>90</v>
      </c>
      <c r="E12" s="166" t="s">
        <v>0</v>
      </c>
      <c r="F12" s="166"/>
      <c r="G12" s="166"/>
      <c r="H12" s="14"/>
      <c r="I12" s="13" t="s">
        <v>115</v>
      </c>
      <c r="J12" s="14"/>
      <c r="K12" s="12" t="s">
        <v>117</v>
      </c>
      <c r="L12" s="14"/>
      <c r="M12" s="11" t="s">
        <v>3</v>
      </c>
    </row>
    <row r="13" spans="1:13" s="13" customFormat="1" ht="21" customHeight="1" x14ac:dyDescent="0.2">
      <c r="B13" s="11"/>
      <c r="C13" s="125" t="s">
        <v>1</v>
      </c>
      <c r="D13" s="11"/>
      <c r="E13" s="125" t="s">
        <v>53</v>
      </c>
      <c r="F13" s="11"/>
      <c r="G13" s="125" t="s">
        <v>2</v>
      </c>
      <c r="H13" s="11"/>
      <c r="I13" s="125" t="s">
        <v>128</v>
      </c>
      <c r="J13" s="11"/>
      <c r="K13" s="15" t="s">
        <v>64</v>
      </c>
      <c r="L13" s="11"/>
      <c r="M13" s="15" t="s">
        <v>64</v>
      </c>
    </row>
    <row r="14" spans="1:13" ht="21" customHeight="1" x14ac:dyDescent="0.25">
      <c r="A14" s="8" t="s">
        <v>133</v>
      </c>
      <c r="B14" s="16"/>
      <c r="C14" s="112">
        <v>352887880</v>
      </c>
      <c r="D14" s="112"/>
      <c r="E14" s="112">
        <v>35288788</v>
      </c>
      <c r="F14" s="112"/>
      <c r="G14" s="112">
        <v>1502204883</v>
      </c>
      <c r="H14" s="112"/>
      <c r="I14" s="112">
        <v>-345447</v>
      </c>
      <c r="J14" s="113"/>
      <c r="K14" s="113">
        <v>-345447</v>
      </c>
      <c r="L14" s="113"/>
      <c r="M14" s="17">
        <f t="shared" ref="M14" si="0">SUM(C14:G14)+K14</f>
        <v>1890036104</v>
      </c>
    </row>
    <row r="15" spans="1:13" ht="21" customHeight="1" x14ac:dyDescent="0.2">
      <c r="A15" s="9" t="s">
        <v>93</v>
      </c>
      <c r="B15" s="16"/>
      <c r="C15" s="17">
        <v>0</v>
      </c>
      <c r="D15" s="17"/>
      <c r="E15" s="17">
        <v>0</v>
      </c>
      <c r="F15" s="17"/>
      <c r="G15" s="17">
        <v>207760901</v>
      </c>
      <c r="H15" s="17"/>
      <c r="I15" s="114">
        <v>0</v>
      </c>
      <c r="J15" s="17"/>
      <c r="K15" s="17">
        <f t="shared" ref="K15:K16" si="1">SUM(I15)</f>
        <v>0</v>
      </c>
      <c r="L15" s="17"/>
      <c r="M15" s="17">
        <f t="shared" ref="M15:M18" si="2">SUM(C15:G15)+K15</f>
        <v>207760901</v>
      </c>
    </row>
    <row r="16" spans="1:13" ht="21" customHeight="1" x14ac:dyDescent="0.2">
      <c r="A16" s="9" t="s">
        <v>97</v>
      </c>
      <c r="B16" s="16"/>
      <c r="C16" s="22">
        <v>0</v>
      </c>
      <c r="D16" s="17"/>
      <c r="E16" s="22">
        <v>0</v>
      </c>
      <c r="F16" s="17"/>
      <c r="G16" s="22">
        <v>0</v>
      </c>
      <c r="H16" s="17"/>
      <c r="I16" s="22">
        <v>345447</v>
      </c>
      <c r="J16" s="17"/>
      <c r="K16" s="22">
        <f t="shared" si="1"/>
        <v>345447</v>
      </c>
      <c r="L16" s="17"/>
      <c r="M16" s="22">
        <f t="shared" si="2"/>
        <v>345447</v>
      </c>
    </row>
    <row r="17" spans="1:13" ht="21" customHeight="1" x14ac:dyDescent="0.2">
      <c r="A17" s="9" t="s">
        <v>94</v>
      </c>
      <c r="B17" s="16"/>
      <c r="C17" s="17">
        <f>SUM(C15:C16)</f>
        <v>0</v>
      </c>
      <c r="D17" s="17"/>
      <c r="E17" s="17">
        <f>SUM(E15:E16)</f>
        <v>0</v>
      </c>
      <c r="F17" s="17"/>
      <c r="G17" s="17">
        <f>SUM(G15:G16)</f>
        <v>207760901</v>
      </c>
      <c r="H17" s="17"/>
      <c r="I17" s="17">
        <f>SUM(I15:I16)</f>
        <v>345447</v>
      </c>
      <c r="J17" s="17"/>
      <c r="K17" s="17">
        <f>SUM(K15:K16)</f>
        <v>345447</v>
      </c>
      <c r="L17" s="17"/>
      <c r="M17" s="17">
        <f>SUM(M15:M16)</f>
        <v>208106348</v>
      </c>
    </row>
    <row r="18" spans="1:13" ht="21" customHeight="1" x14ac:dyDescent="0.2">
      <c r="A18" s="9" t="s">
        <v>186</v>
      </c>
      <c r="B18" s="16"/>
      <c r="C18" s="17">
        <v>0</v>
      </c>
      <c r="D18" s="17"/>
      <c r="E18" s="17">
        <v>0</v>
      </c>
      <c r="F18" s="17"/>
      <c r="G18" s="114">
        <v>-282310304</v>
      </c>
      <c r="H18" s="17"/>
      <c r="I18" s="17">
        <v>0</v>
      </c>
      <c r="J18" s="17"/>
      <c r="K18" s="22">
        <f t="shared" ref="K18" si="3">SUM(I18)</f>
        <v>0</v>
      </c>
      <c r="L18" s="17"/>
      <c r="M18" s="17">
        <f t="shared" si="2"/>
        <v>-282310304</v>
      </c>
    </row>
    <row r="19" spans="1:13" ht="21" customHeight="1" thickBot="1" x14ac:dyDescent="0.3">
      <c r="A19" s="8" t="s">
        <v>134</v>
      </c>
      <c r="B19" s="8"/>
      <c r="C19" s="19">
        <f>C14+C17+C18</f>
        <v>352887880</v>
      </c>
      <c r="D19" s="20"/>
      <c r="E19" s="19">
        <f>E14+E17+E18</f>
        <v>35288788</v>
      </c>
      <c r="F19" s="20"/>
      <c r="G19" s="19">
        <f>G14+G17+G18</f>
        <v>1427655480</v>
      </c>
      <c r="H19" s="20"/>
      <c r="I19" s="19">
        <f>I14+I17+I18</f>
        <v>0</v>
      </c>
      <c r="J19" s="20"/>
      <c r="K19" s="19">
        <f>K14+K17+K18</f>
        <v>0</v>
      </c>
      <c r="L19" s="20"/>
      <c r="M19" s="19">
        <f>M14+M17+M18</f>
        <v>1815832148</v>
      </c>
    </row>
    <row r="20" spans="1:13" ht="21" customHeight="1" thickTop="1" x14ac:dyDescent="0.2">
      <c r="M20" s="18"/>
    </row>
    <row r="21" spans="1:13" ht="21" customHeight="1" x14ac:dyDescent="0.25">
      <c r="A21" s="8" t="s">
        <v>147</v>
      </c>
      <c r="B21" s="16"/>
      <c r="C21" s="112">
        <v>352887880</v>
      </c>
      <c r="D21" s="112"/>
      <c r="E21" s="112">
        <v>35288788</v>
      </c>
      <c r="F21" s="112"/>
      <c r="G21" s="112">
        <v>1427655480</v>
      </c>
      <c r="H21" s="112"/>
      <c r="I21" s="112">
        <v>0</v>
      </c>
      <c r="J21" s="113"/>
      <c r="K21" s="112">
        <v>0</v>
      </c>
      <c r="L21" s="113"/>
      <c r="M21" s="17">
        <f t="shared" ref="M21:M25" si="4">SUM(C21:G21)+K21</f>
        <v>1815832148</v>
      </c>
    </row>
    <row r="22" spans="1:13" ht="21" customHeight="1" x14ac:dyDescent="0.2">
      <c r="A22" s="9" t="s">
        <v>93</v>
      </c>
      <c r="B22" s="16"/>
      <c r="C22" s="17">
        <v>0</v>
      </c>
      <c r="D22" s="17"/>
      <c r="E22" s="17">
        <v>0</v>
      </c>
      <c r="F22" s="17"/>
      <c r="G22" s="17">
        <f>'PL &amp; Cash flow'!E24</f>
        <v>12354599</v>
      </c>
      <c r="H22" s="17"/>
      <c r="I22" s="114">
        <v>0</v>
      </c>
      <c r="J22" s="17"/>
      <c r="K22" s="17">
        <f t="shared" ref="K22:K23" si="5">SUM(I22)</f>
        <v>0</v>
      </c>
      <c r="L22" s="17"/>
      <c r="M22" s="17">
        <f t="shared" si="4"/>
        <v>12354599</v>
      </c>
    </row>
    <row r="23" spans="1:13" ht="21" customHeight="1" x14ac:dyDescent="0.2">
      <c r="A23" s="9" t="s">
        <v>97</v>
      </c>
      <c r="B23" s="16"/>
      <c r="C23" s="22">
        <v>0</v>
      </c>
      <c r="D23" s="17"/>
      <c r="E23" s="22">
        <v>0</v>
      </c>
      <c r="F23" s="17"/>
      <c r="G23" s="22">
        <f>'PL &amp; Cash flow'!E40</f>
        <v>-1187549</v>
      </c>
      <c r="H23" s="17"/>
      <c r="I23" s="22"/>
      <c r="J23" s="17"/>
      <c r="K23" s="22">
        <f t="shared" si="5"/>
        <v>0</v>
      </c>
      <c r="L23" s="17"/>
      <c r="M23" s="22">
        <f t="shared" si="4"/>
        <v>-1187549</v>
      </c>
    </row>
    <row r="24" spans="1:13" ht="21" customHeight="1" x14ac:dyDescent="0.2">
      <c r="A24" s="9" t="s">
        <v>94</v>
      </c>
      <c r="B24" s="16"/>
      <c r="C24" s="17">
        <f>SUM(C22:C23)</f>
        <v>0</v>
      </c>
      <c r="D24" s="17"/>
      <c r="E24" s="17">
        <f>SUM(E22:E23)</f>
        <v>0</v>
      </c>
      <c r="F24" s="17"/>
      <c r="G24" s="17">
        <f>SUM(G22:G23)</f>
        <v>11167050</v>
      </c>
      <c r="H24" s="17"/>
      <c r="I24" s="17">
        <f>SUM(I22:I23)</f>
        <v>0</v>
      </c>
      <c r="J24" s="17"/>
      <c r="K24" s="17">
        <f>SUM(K22:K23)</f>
        <v>0</v>
      </c>
      <c r="L24" s="17"/>
      <c r="M24" s="17">
        <f>SUM(M22:M23)</f>
        <v>11167050</v>
      </c>
    </row>
    <row r="25" spans="1:13" ht="21" customHeight="1" x14ac:dyDescent="0.2">
      <c r="A25" s="9" t="s">
        <v>186</v>
      </c>
      <c r="B25" s="16"/>
      <c r="C25" s="17">
        <v>0</v>
      </c>
      <c r="D25" s="17"/>
      <c r="E25" s="17">
        <v>0</v>
      </c>
      <c r="F25" s="17"/>
      <c r="G25" s="114">
        <v>-105866364</v>
      </c>
      <c r="H25" s="17"/>
      <c r="I25" s="17">
        <v>0</v>
      </c>
      <c r="J25" s="17"/>
      <c r="K25" s="22">
        <f t="shared" ref="K25" si="6">SUM(I25)</f>
        <v>0</v>
      </c>
      <c r="L25" s="17"/>
      <c r="M25" s="17">
        <f t="shared" si="4"/>
        <v>-105866364</v>
      </c>
    </row>
    <row r="26" spans="1:13" ht="21" customHeight="1" thickBot="1" x14ac:dyDescent="0.3">
      <c r="A26" s="8" t="s">
        <v>148</v>
      </c>
      <c r="B26" s="8"/>
      <c r="C26" s="19">
        <f>C21+C24+C25</f>
        <v>352887880</v>
      </c>
      <c r="D26" s="20"/>
      <c r="E26" s="19">
        <f>E21+E24+E25</f>
        <v>35288788</v>
      </c>
      <c r="F26" s="20"/>
      <c r="G26" s="19">
        <f>G21+G24+G25</f>
        <v>1332956166</v>
      </c>
      <c r="H26" s="20"/>
      <c r="I26" s="19">
        <f>I21+I24+I25</f>
        <v>0</v>
      </c>
      <c r="J26" s="20"/>
      <c r="K26" s="19">
        <f>K21+K24+K25</f>
        <v>0</v>
      </c>
      <c r="L26" s="20"/>
      <c r="M26" s="19">
        <f>M21+M24+M25</f>
        <v>1721132834</v>
      </c>
    </row>
    <row r="27" spans="1:13" ht="21" customHeight="1" thickTop="1" x14ac:dyDescent="0.2">
      <c r="M27" s="18"/>
    </row>
    <row r="28" spans="1:13" ht="21" customHeight="1" x14ac:dyDescent="0.2">
      <c r="A28" s="5" t="s">
        <v>91</v>
      </c>
      <c r="B28" s="5"/>
      <c r="M28" s="21"/>
    </row>
  </sheetData>
  <mergeCells count="3">
    <mergeCell ref="C5:M5"/>
    <mergeCell ref="E12:G12"/>
    <mergeCell ref="I6:K6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3"/>
  <sheetViews>
    <sheetView showGridLines="0" view="pageBreakPreview" zoomScale="85" zoomScaleNormal="120" zoomScaleSheetLayoutView="85" workbookViewId="0"/>
  </sheetViews>
  <sheetFormatPr defaultColWidth="9.140625" defaultRowHeight="24" customHeight="1" x14ac:dyDescent="0.2"/>
  <cols>
    <col min="1" max="1" width="39.85546875" style="1" customWidth="1"/>
    <col min="2" max="2" width="17.140625" style="1" customWidth="1"/>
    <col min="3" max="3" width="0.85546875" style="1" customWidth="1"/>
    <col min="4" max="4" width="17.140625" style="1" customWidth="1"/>
    <col min="5" max="5" width="0.85546875" style="1" customWidth="1"/>
    <col min="6" max="6" width="17.140625" style="1" customWidth="1"/>
    <col min="7" max="7" width="0.85546875" style="1" customWidth="1"/>
    <col min="8" max="8" width="18.7109375" style="1" customWidth="1"/>
    <col min="9" max="16384" width="9.140625" style="1"/>
  </cols>
  <sheetData>
    <row r="1" spans="1:8" ht="24" customHeight="1" x14ac:dyDescent="0.25">
      <c r="A1" s="59" t="s">
        <v>108</v>
      </c>
      <c r="B1" s="59"/>
      <c r="C1" s="59"/>
      <c r="D1" s="59"/>
      <c r="E1" s="59"/>
      <c r="F1" s="59"/>
      <c r="G1" s="59"/>
      <c r="H1" s="59"/>
    </row>
    <row r="2" spans="1:8" ht="24" customHeight="1" x14ac:dyDescent="0.25">
      <c r="A2" s="168" t="s">
        <v>88</v>
      </c>
      <c r="B2" s="168"/>
      <c r="C2" s="168"/>
      <c r="D2" s="168"/>
      <c r="E2" s="168"/>
      <c r="F2" s="168"/>
      <c r="G2" s="168"/>
      <c r="H2" s="168"/>
    </row>
    <row r="3" spans="1:8" ht="24" customHeight="1" x14ac:dyDescent="0.25">
      <c r="A3" s="59" t="s">
        <v>146</v>
      </c>
      <c r="B3" s="59"/>
      <c r="C3" s="59"/>
      <c r="D3" s="59"/>
      <c r="E3" s="59"/>
      <c r="F3" s="59"/>
      <c r="G3" s="59"/>
      <c r="H3" s="59"/>
    </row>
    <row r="4" spans="1:8" ht="24" customHeight="1" x14ac:dyDescent="0.2">
      <c r="H4" s="115" t="s">
        <v>92</v>
      </c>
    </row>
    <row r="5" spans="1:8" ht="24" customHeight="1" x14ac:dyDescent="0.25">
      <c r="B5" s="171" t="s">
        <v>87</v>
      </c>
      <c r="C5" s="171"/>
      <c r="D5" s="171"/>
      <c r="E5" s="171"/>
      <c r="F5" s="171"/>
      <c r="G5" s="171"/>
      <c r="H5" s="171"/>
    </row>
    <row r="6" spans="1:8" ht="24" customHeight="1" x14ac:dyDescent="0.25">
      <c r="B6" s="116" t="s">
        <v>84</v>
      </c>
      <c r="C6" s="117"/>
      <c r="D6" s="169"/>
      <c r="E6" s="169"/>
      <c r="F6" s="169"/>
      <c r="G6" s="117"/>
      <c r="H6" s="117"/>
    </row>
    <row r="7" spans="1:8" s="118" customFormat="1" ht="24" customHeight="1" x14ac:dyDescent="0.2">
      <c r="B7" s="118" t="s">
        <v>85</v>
      </c>
      <c r="D7" s="170" t="s">
        <v>0</v>
      </c>
      <c r="E7" s="170"/>
      <c r="F7" s="170"/>
      <c r="G7" s="119"/>
      <c r="H7" s="6" t="s">
        <v>3</v>
      </c>
    </row>
    <row r="8" spans="1:8" s="118" customFormat="1" ht="24" customHeight="1" x14ac:dyDescent="0.2">
      <c r="B8" s="120" t="s">
        <v>1</v>
      </c>
      <c r="C8" s="116"/>
      <c r="D8" s="120" t="s">
        <v>53</v>
      </c>
      <c r="E8" s="116"/>
      <c r="F8" s="120" t="s">
        <v>2</v>
      </c>
      <c r="G8" s="116"/>
      <c r="H8" s="3" t="s">
        <v>64</v>
      </c>
    </row>
    <row r="9" spans="1:8" ht="24" customHeight="1" x14ac:dyDescent="0.25">
      <c r="A9" s="8" t="s">
        <v>133</v>
      </c>
      <c r="B9" s="112">
        <v>352887880</v>
      </c>
      <c r="C9" s="112"/>
      <c r="D9" s="112">
        <v>35288788</v>
      </c>
      <c r="E9" s="112"/>
      <c r="F9" s="112">
        <v>1506957326</v>
      </c>
      <c r="G9" s="112"/>
      <c r="H9" s="121">
        <f>SUM(B9:F9)</f>
        <v>1895133994</v>
      </c>
    </row>
    <row r="10" spans="1:8" ht="24" customHeight="1" x14ac:dyDescent="0.2">
      <c r="A10" s="1" t="s">
        <v>93</v>
      </c>
      <c r="B10" s="121">
        <v>0</v>
      </c>
      <c r="C10" s="121"/>
      <c r="D10" s="121">
        <v>0</v>
      </c>
      <c r="E10" s="121"/>
      <c r="F10" s="121">
        <v>208733782</v>
      </c>
      <c r="G10" s="121"/>
      <c r="H10" s="121">
        <f>SUM(B10:F10)</f>
        <v>208733782</v>
      </c>
    </row>
    <row r="11" spans="1:8" ht="24" customHeight="1" x14ac:dyDescent="0.2">
      <c r="A11" s="1" t="s">
        <v>97</v>
      </c>
      <c r="B11" s="122">
        <v>0</v>
      </c>
      <c r="C11" s="121"/>
      <c r="D11" s="122">
        <v>0</v>
      </c>
      <c r="E11" s="121"/>
      <c r="F11" s="122">
        <v>0</v>
      </c>
      <c r="G11" s="121"/>
      <c r="H11" s="122">
        <f>SUM(B11:F11)</f>
        <v>0</v>
      </c>
    </row>
    <row r="12" spans="1:8" ht="24" customHeight="1" x14ac:dyDescent="0.2">
      <c r="A12" s="1" t="s">
        <v>94</v>
      </c>
      <c r="B12" s="121">
        <f>SUM(B10:B11)</f>
        <v>0</v>
      </c>
      <c r="C12" s="121"/>
      <c r="D12" s="121">
        <f>SUM(D10:D11)</f>
        <v>0</v>
      </c>
      <c r="E12" s="121"/>
      <c r="F12" s="121">
        <f>SUM(F10:F11)</f>
        <v>208733782</v>
      </c>
      <c r="G12" s="121"/>
      <c r="H12" s="121">
        <f>SUM(H10:H11)</f>
        <v>208733782</v>
      </c>
    </row>
    <row r="13" spans="1:8" ht="24" customHeight="1" x14ac:dyDescent="0.2">
      <c r="A13" s="1" t="s">
        <v>186</v>
      </c>
      <c r="B13" s="121">
        <v>0</v>
      </c>
      <c r="C13" s="121"/>
      <c r="D13" s="121">
        <v>0</v>
      </c>
      <c r="E13" s="121"/>
      <c r="F13" s="124">
        <v>-282310304</v>
      </c>
      <c r="G13" s="4"/>
      <c r="H13" s="121">
        <f>SUM(B13:F13)</f>
        <v>-282310304</v>
      </c>
    </row>
    <row r="14" spans="1:8" ht="24" customHeight="1" thickBot="1" x14ac:dyDescent="0.3">
      <c r="A14" s="59" t="s">
        <v>134</v>
      </c>
      <c r="B14" s="123">
        <f>B9+B12+B13</f>
        <v>352887880</v>
      </c>
      <c r="C14" s="121"/>
      <c r="D14" s="123">
        <f>D9+D12+D13</f>
        <v>35288788</v>
      </c>
      <c r="E14" s="121"/>
      <c r="F14" s="123">
        <f>F9+F12+F13</f>
        <v>1433380804</v>
      </c>
      <c r="G14" s="121"/>
      <c r="H14" s="123">
        <f>H9+H12+H13</f>
        <v>1821557472</v>
      </c>
    </row>
    <row r="15" spans="1:8" ht="24" customHeight="1" thickTop="1" x14ac:dyDescent="0.2">
      <c r="B15" s="74"/>
      <c r="C15" s="74"/>
      <c r="D15" s="74"/>
      <c r="E15" s="74"/>
      <c r="F15" s="74"/>
      <c r="G15" s="74"/>
      <c r="H15" s="74"/>
    </row>
    <row r="16" spans="1:8" ht="24" customHeight="1" x14ac:dyDescent="0.25">
      <c r="A16" s="8" t="s">
        <v>147</v>
      </c>
      <c r="B16" s="112">
        <v>352887880</v>
      </c>
      <c r="C16" s="112"/>
      <c r="D16" s="112">
        <v>35288788</v>
      </c>
      <c r="E16" s="112"/>
      <c r="F16" s="112">
        <v>1433380804</v>
      </c>
      <c r="G16" s="112"/>
      <c r="H16" s="121">
        <f>SUM(B16:F16)</f>
        <v>1821557472</v>
      </c>
    </row>
    <row r="17" spans="1:8" ht="24" customHeight="1" x14ac:dyDescent="0.2">
      <c r="A17" s="1" t="s">
        <v>93</v>
      </c>
      <c r="B17" s="121">
        <v>0</v>
      </c>
      <c r="C17" s="121"/>
      <c r="D17" s="121">
        <v>0</v>
      </c>
      <c r="E17" s="121"/>
      <c r="F17" s="121">
        <v>16677123</v>
      </c>
      <c r="G17" s="121"/>
      <c r="H17" s="121">
        <f>SUM(B17:F17)</f>
        <v>16677123</v>
      </c>
    </row>
    <row r="18" spans="1:8" ht="24" customHeight="1" x14ac:dyDescent="0.2">
      <c r="A18" s="1" t="s">
        <v>97</v>
      </c>
      <c r="B18" s="122">
        <v>0</v>
      </c>
      <c r="C18" s="121"/>
      <c r="D18" s="122">
        <v>0</v>
      </c>
      <c r="E18" s="121"/>
      <c r="F18" s="122">
        <f>'PL &amp; Cash flow'!I41</f>
        <v>-1187549</v>
      </c>
      <c r="G18" s="121"/>
      <c r="H18" s="122">
        <f>SUM(B18:F18)</f>
        <v>-1187549</v>
      </c>
    </row>
    <row r="19" spans="1:8" ht="24" customHeight="1" x14ac:dyDescent="0.2">
      <c r="A19" s="1" t="s">
        <v>94</v>
      </c>
      <c r="B19" s="121">
        <f>SUM(B17:B18)</f>
        <v>0</v>
      </c>
      <c r="C19" s="121"/>
      <c r="D19" s="121">
        <f>SUM(D17:D18)</f>
        <v>0</v>
      </c>
      <c r="E19" s="121"/>
      <c r="F19" s="121">
        <f>SUM(F17:F18)</f>
        <v>15489574</v>
      </c>
      <c r="G19" s="121"/>
      <c r="H19" s="121">
        <f>SUM(H17:H18)</f>
        <v>15489574</v>
      </c>
    </row>
    <row r="20" spans="1:8" ht="24" customHeight="1" x14ac:dyDescent="0.2">
      <c r="A20" s="1" t="s">
        <v>186</v>
      </c>
      <c r="B20" s="121">
        <v>0</v>
      </c>
      <c r="C20" s="121"/>
      <c r="D20" s="121">
        <v>0</v>
      </c>
      <c r="E20" s="121"/>
      <c r="F20" s="124">
        <v>-105866364</v>
      </c>
      <c r="G20" s="4"/>
      <c r="H20" s="121">
        <f>SUM(B20:F20)</f>
        <v>-105866364</v>
      </c>
    </row>
    <row r="21" spans="1:8" ht="24" customHeight="1" thickBot="1" x14ac:dyDescent="0.3">
      <c r="A21" s="59" t="s">
        <v>148</v>
      </c>
      <c r="B21" s="123">
        <f>B16+B19+B20</f>
        <v>352887880</v>
      </c>
      <c r="C21" s="121"/>
      <c r="D21" s="123">
        <f>D16+D19+D20</f>
        <v>35288788</v>
      </c>
      <c r="E21" s="121"/>
      <c r="F21" s="123">
        <f>F16+F19+F20</f>
        <v>1343004014</v>
      </c>
      <c r="G21" s="121"/>
      <c r="H21" s="123">
        <f>H16+H19+H20</f>
        <v>1731180682</v>
      </c>
    </row>
    <row r="22" spans="1:8" ht="24" customHeight="1" thickTop="1" x14ac:dyDescent="0.2">
      <c r="B22" s="74"/>
      <c r="C22" s="74"/>
      <c r="D22" s="74"/>
      <c r="E22" s="74"/>
      <c r="F22" s="74"/>
      <c r="G22" s="74"/>
      <c r="H22" s="74"/>
    </row>
    <row r="23" spans="1:8" ht="24" customHeight="1" x14ac:dyDescent="0.2">
      <c r="A23" s="5" t="s">
        <v>91</v>
      </c>
      <c r="H23" s="86"/>
    </row>
  </sheetData>
  <mergeCells count="4">
    <mergeCell ref="A2:H2"/>
    <mergeCell ref="D6:F6"/>
    <mergeCell ref="D7:F7"/>
    <mergeCell ref="B5:H5"/>
  </mergeCells>
  <printOptions horizontalCentered="1"/>
  <pageMargins left="0.78740157480314965" right="0.2362204724409449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56503</vt:lpwstr>
  </property>
  <property fmtid="{D5CDD505-2E9C-101B-9397-08002B2CF9AE}" pid="4" name="OptimizationTime">
    <vt:lpwstr>20210219_1240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Cash flow</vt:lpstr>
      <vt:lpstr>Consolidated</vt:lpstr>
      <vt:lpstr>CE_The Company</vt:lpstr>
      <vt:lpstr>BS!Print_Area</vt:lpstr>
      <vt:lpstr>'CE_The Company'!Print_Area</vt:lpstr>
      <vt:lpstr>Consolidated!Print_Area</vt:lpstr>
      <vt:lpstr>'PL &amp; 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2021-02-17T18:43:21Z</cp:lastPrinted>
  <dcterms:created xsi:type="dcterms:W3CDTF">1997-08-05T09:22:53Z</dcterms:created>
  <dcterms:modified xsi:type="dcterms:W3CDTF">2021-02-19T04:24:31Z</dcterms:modified>
</cp:coreProperties>
</file>