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PVAUDIT\Non-Fund Client\Client\Listed\Ratchaphruek\2020\YE'20\Report\งบนำส่งตลาดหลักทรัพย์\"/>
    </mc:Choice>
  </mc:AlternateContent>
  <bookViews>
    <workbookView xWindow="360" yWindow="9810" windowWidth="8235" windowHeight="1230" tabRatio="856"/>
  </bookViews>
  <sheets>
    <sheet name="BS" sheetId="166" r:id="rId1"/>
    <sheet name="PL" sheetId="167" r:id="rId2"/>
    <sheet name="Change EQU " sheetId="235" r:id="rId3"/>
    <sheet name="CF" sheetId="233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BS!$A$1:$H$61</definedName>
    <definedName name="_xlnm.Print_Area" localSheetId="3">CF!$A$1:$F$63</definedName>
    <definedName name="_xlnm.Print_Area" localSheetId="2">'Change EQU '!$A$1:$O$21</definedName>
    <definedName name="_xlnm.Print_Area" localSheetId="11">'E600.40'!$A$1:$U$37</definedName>
    <definedName name="_xlnm.Print_Area" localSheetId="10">'PASS ADJ'!$A$1:$I$72</definedName>
    <definedName name="_xlnm.Print_Area" localSheetId="1">PL!$A$1:$I$32</definedName>
    <definedName name="_xlnm.Print_Area" localSheetId="7">'R1'!$A$3:$D$38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52511"/>
  <fileRecoveryPr autoRecover="0"/>
</workbook>
</file>

<file path=xl/calcChain.xml><?xml version="1.0" encoding="utf-8"?>
<calcChain xmlns="http://schemas.openxmlformats.org/spreadsheetml/2006/main">
  <c r="V10" i="224" l="1"/>
  <c r="V12" i="224" s="1"/>
  <c r="S10" i="224"/>
  <c r="S12" i="224" s="1"/>
  <c r="P10" i="224"/>
  <c r="P12" i="224" s="1"/>
  <c r="K10" i="224"/>
  <c r="K12" i="224" s="1"/>
  <c r="J10" i="224"/>
  <c r="H10" i="224"/>
  <c r="H12" i="224" s="1"/>
  <c r="G10" i="224"/>
  <c r="G12" i="224" s="1"/>
  <c r="D10" i="224"/>
  <c r="D12" i="224" s="1"/>
  <c r="B10" i="224"/>
  <c r="S7" i="224"/>
  <c r="P7" i="224"/>
  <c r="V6" i="224"/>
  <c r="K8" i="224"/>
  <c r="O7" i="224"/>
  <c r="K7" i="224"/>
  <c r="F67" i="188"/>
  <c r="I66" i="188"/>
  <c r="H66" i="188"/>
  <c r="G66" i="188"/>
  <c r="F66" i="188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D11" i="188"/>
  <c r="I10" i="188"/>
  <c r="D10" i="188"/>
  <c r="G8" i="188"/>
  <c r="D8" i="188"/>
  <c r="I7" i="188"/>
  <c r="D7" i="188"/>
  <c r="A3" i="188"/>
  <c r="A1" i="188"/>
  <c r="A2" i="61"/>
  <c r="H8" i="62"/>
  <c r="G8" i="62"/>
  <c r="F8" i="62"/>
  <c r="A2" i="62"/>
  <c r="G37" i="63"/>
  <c r="G36" i="63"/>
  <c r="G34" i="63"/>
  <c r="G32" i="63"/>
  <c r="F32" i="63"/>
  <c r="F34" i="63" s="1"/>
  <c r="F36" i="63" s="1"/>
  <c r="F37" i="63" s="1"/>
  <c r="E32" i="63"/>
  <c r="E34" i="63" s="1"/>
  <c r="E36" i="63" s="1"/>
  <c r="E37" i="63" s="1"/>
  <c r="G31" i="63"/>
  <c r="F31" i="63"/>
  <c r="E31" i="63"/>
  <c r="G27" i="63"/>
  <c r="F27" i="63"/>
  <c r="E27" i="63"/>
  <c r="G19" i="63"/>
  <c r="F19" i="63"/>
  <c r="E19" i="63"/>
  <c r="G18" i="63"/>
  <c r="G21" i="63" s="1"/>
  <c r="G23" i="63" s="1"/>
  <c r="G24" i="63" s="1"/>
  <c r="F18" i="63"/>
  <c r="E18" i="63"/>
  <c r="G10" i="63"/>
  <c r="F10" i="63"/>
  <c r="E10" i="63"/>
  <c r="G6" i="63"/>
  <c r="F6" i="63"/>
  <c r="E6" i="63"/>
  <c r="G5" i="63"/>
  <c r="F5" i="63"/>
  <c r="E5" i="63"/>
  <c r="A2" i="63"/>
  <c r="G24" i="196"/>
  <c r="G23" i="196"/>
  <c r="G20" i="196"/>
  <c r="G18" i="196"/>
  <c r="G17" i="196"/>
  <c r="B17" i="196"/>
  <c r="J16" i="196"/>
  <c r="I13" i="196"/>
  <c r="G13" i="196"/>
  <c r="G11" i="196"/>
  <c r="A3" i="196"/>
  <c r="F16" i="201"/>
  <c r="F13" i="201"/>
  <c r="I11" i="201"/>
  <c r="F11" i="201"/>
  <c r="F9" i="201"/>
  <c r="A3" i="201"/>
  <c r="I84" i="216"/>
  <c r="E76" i="216"/>
  <c r="AB75" i="216"/>
  <c r="AA75" i="216"/>
  <c r="W75" i="216"/>
  <c r="U75" i="216"/>
  <c r="Q75" i="216"/>
  <c r="M75" i="216"/>
  <c r="I75" i="216"/>
  <c r="E75" i="216"/>
  <c r="AA74" i="216"/>
  <c r="W74" i="216"/>
  <c r="AA73" i="216"/>
  <c r="W73" i="216"/>
  <c r="Q71" i="216"/>
  <c r="AD70" i="216"/>
  <c r="AB70" i="216"/>
  <c r="AA70" i="216"/>
  <c r="W70" i="216"/>
  <c r="U70" i="216"/>
  <c r="Q70" i="216"/>
  <c r="M70" i="216"/>
  <c r="I70" i="216"/>
  <c r="E70" i="216"/>
  <c r="AD69" i="216"/>
  <c r="AA69" i="216"/>
  <c r="W69" i="216"/>
  <c r="AD68" i="216"/>
  <c r="AA68" i="216"/>
  <c r="W68" i="216"/>
  <c r="AD67" i="216"/>
  <c r="AA67" i="216"/>
  <c r="W67" i="216"/>
  <c r="AD66" i="216"/>
  <c r="AA66" i="216"/>
  <c r="W66" i="216"/>
  <c r="AD65" i="216"/>
  <c r="AA65" i="216"/>
  <c r="W65" i="216"/>
  <c r="AD63" i="216"/>
  <c r="AA63" i="216"/>
  <c r="W63" i="216"/>
  <c r="AB58" i="216"/>
  <c r="U58" i="216"/>
  <c r="Q58" i="216"/>
  <c r="M58" i="216"/>
  <c r="I58" i="216"/>
  <c r="Y57" i="216"/>
  <c r="E57" i="216"/>
  <c r="W57" i="216" s="1"/>
  <c r="AA57" i="216" s="1"/>
  <c r="E56" i="216"/>
  <c r="W56" i="216" s="1"/>
  <c r="AA56" i="216" s="1"/>
  <c r="E55" i="216"/>
  <c r="W55" i="216" s="1"/>
  <c r="AA55" i="216" s="1"/>
  <c r="E54" i="216"/>
  <c r="E58" i="216" s="1"/>
  <c r="E59" i="216" s="1"/>
  <c r="Q51" i="216"/>
  <c r="M51" i="216"/>
  <c r="AC50" i="216"/>
  <c r="AB50" i="216"/>
  <c r="AA50" i="216"/>
  <c r="W50" i="216"/>
  <c r="U50" i="216"/>
  <c r="Q50" i="216"/>
  <c r="M50" i="216"/>
  <c r="I50" i="216"/>
  <c r="E50" i="216"/>
  <c r="AD49" i="216"/>
  <c r="AC49" i="216"/>
  <c r="AA49" i="216"/>
  <c r="W49" i="216"/>
  <c r="E49" i="216"/>
  <c r="AA48" i="216"/>
  <c r="W48" i="216"/>
  <c r="AA47" i="216"/>
  <c r="W47" i="216"/>
  <c r="E47" i="216"/>
  <c r="AA46" i="216"/>
  <c r="W46" i="216"/>
  <c r="E46" i="216"/>
  <c r="AA45" i="216"/>
  <c r="W45" i="216"/>
  <c r="E45" i="216"/>
  <c r="AA44" i="216"/>
  <c r="W44" i="216"/>
  <c r="E44" i="216"/>
  <c r="AA43" i="216"/>
  <c r="Y43" i="216"/>
  <c r="W43" i="216"/>
  <c r="E43" i="216"/>
  <c r="AA42" i="216"/>
  <c r="W42" i="216"/>
  <c r="E42" i="216"/>
  <c r="AB39" i="216"/>
  <c r="AC36" i="216"/>
  <c r="AB36" i="216"/>
  <c r="AA36" i="216"/>
  <c r="W36" i="216"/>
  <c r="E36" i="216"/>
  <c r="AB34" i="216"/>
  <c r="AC33" i="216"/>
  <c r="AB33" i="216"/>
  <c r="AA33" i="216"/>
  <c r="Y33" i="216"/>
  <c r="W33" i="216"/>
  <c r="U33" i="216"/>
  <c r="M33" i="216"/>
  <c r="U31" i="216"/>
  <c r="Q31" i="216"/>
  <c r="M31" i="216"/>
  <c r="I31" i="216"/>
  <c r="AB30" i="216"/>
  <c r="U30" i="216"/>
  <c r="Q30" i="216"/>
  <c r="M30" i="216"/>
  <c r="I30" i="216"/>
  <c r="AD29" i="216"/>
  <c r="W29" i="216"/>
  <c r="AA29" i="216" s="1"/>
  <c r="E28" i="216"/>
  <c r="W28" i="216" s="1"/>
  <c r="AA28" i="216" s="1"/>
  <c r="U27" i="216"/>
  <c r="Q27" i="216"/>
  <c r="M27" i="216"/>
  <c r="I27" i="216"/>
  <c r="E26" i="216"/>
  <c r="W26" i="216" s="1"/>
  <c r="AA26" i="216" s="1"/>
  <c r="Y25" i="216"/>
  <c r="E25" i="216"/>
  <c r="W25" i="216" s="1"/>
  <c r="AA25" i="216" s="1"/>
  <c r="E24" i="216"/>
  <c r="W24" i="216" s="1"/>
  <c r="AA24" i="216" s="1"/>
  <c r="Y23" i="216"/>
  <c r="E23" i="216"/>
  <c r="W23" i="216" s="1"/>
  <c r="AA23" i="216" s="1"/>
  <c r="E22" i="216"/>
  <c r="AD22" i="216" s="1"/>
  <c r="E21" i="216"/>
  <c r="AD21" i="216" s="1"/>
  <c r="AD27" i="216" s="1"/>
  <c r="AD30" i="216" s="1"/>
  <c r="AB18" i="216"/>
  <c r="U18" i="216"/>
  <c r="Q18" i="216"/>
  <c r="M18" i="216"/>
  <c r="I18" i="216"/>
  <c r="W17" i="216"/>
  <c r="AA17" i="216" s="1"/>
  <c r="E17" i="216"/>
  <c r="E16" i="216"/>
  <c r="W16" i="216" s="1"/>
  <c r="U14" i="216"/>
  <c r="Q14" i="216"/>
  <c r="M14" i="216"/>
  <c r="I14" i="216"/>
  <c r="AB13" i="216"/>
  <c r="Y13" i="216"/>
  <c r="U13" i="216"/>
  <c r="Q13" i="216"/>
  <c r="M13" i="216"/>
  <c r="I13" i="216"/>
  <c r="E12" i="216"/>
  <c r="W12" i="216" s="1"/>
  <c r="AA12" i="216" s="1"/>
  <c r="AB12" i="216" s="1"/>
  <c r="E11" i="216"/>
  <c r="W11" i="216" s="1"/>
  <c r="AA11" i="216" s="1"/>
  <c r="AB11" i="216" s="1"/>
  <c r="E10" i="216"/>
  <c r="W10" i="216" s="1"/>
  <c r="AA10" i="216" s="1"/>
  <c r="AB10" i="216" s="1"/>
  <c r="A3" i="216"/>
  <c r="A1" i="63"/>
  <c r="A1" i="62" s="1"/>
  <c r="A1" i="61" s="1"/>
  <c r="AD28" i="216" l="1"/>
  <c r="AD24" i="216"/>
  <c r="AD26" i="216"/>
  <c r="W54" i="216"/>
  <c r="W58" i="216" s="1"/>
  <c r="W22" i="216"/>
  <c r="AA22" i="216" s="1"/>
  <c r="AD25" i="216"/>
  <c r="E27" i="216"/>
  <c r="E30" i="216" s="1"/>
  <c r="AD23" i="216"/>
  <c r="W21" i="216"/>
  <c r="W18" i="216"/>
  <c r="AA16" i="216"/>
  <c r="AA18" i="216" s="1"/>
  <c r="AC18" i="216" s="1"/>
  <c r="E18" i="216"/>
  <c r="E19" i="216" s="1"/>
  <c r="F7" i="63"/>
  <c r="E7" i="63"/>
  <c r="G7" i="63"/>
  <c r="E21" i="63"/>
  <c r="E23" i="63" s="1"/>
  <c r="E24" i="63" s="1"/>
  <c r="F21" i="63"/>
  <c r="F23" i="63" s="1"/>
  <c r="F24" i="63" s="1"/>
  <c r="O8" i="224"/>
  <c r="P8" i="224"/>
  <c r="J8" i="224"/>
  <c r="S8" i="224"/>
  <c r="G5" i="61"/>
  <c r="G9" i="61"/>
  <c r="D6" i="224"/>
  <c r="J12" i="224"/>
  <c r="M12" i="224" s="1"/>
  <c r="N12" i="224" s="1"/>
  <c r="O10" i="224"/>
  <c r="M10" i="224"/>
  <c r="N10" i="224" s="1"/>
  <c r="B2" i="224"/>
  <c r="AA54" i="216" l="1"/>
  <c r="AA58" i="216" s="1"/>
  <c r="AC58" i="216" s="1"/>
  <c r="E9" i="61"/>
  <c r="W27" i="216"/>
  <c r="W30" i="216" s="1"/>
  <c r="W31" i="216" s="1"/>
  <c r="AA21" i="216"/>
  <c r="AA27" i="216" s="1"/>
  <c r="AA30" i="216" s="1"/>
  <c r="AC30" i="216" s="1"/>
  <c r="B3" i="224"/>
  <c r="F14" i="62"/>
  <c r="V8" i="224"/>
  <c r="H14" i="62"/>
  <c r="H9" i="62"/>
  <c r="G9" i="63"/>
  <c r="O12" i="224"/>
  <c r="T10" i="224"/>
  <c r="U10" i="224" s="1"/>
  <c r="Q10" i="224"/>
  <c r="R10" i="224" s="1"/>
  <c r="O6" i="224"/>
  <c r="J7" i="224" l="1"/>
  <c r="F9" i="62"/>
  <c r="F11" i="62" s="1"/>
  <c r="E5" i="61"/>
  <c r="E6" i="61"/>
  <c r="E9" i="63"/>
  <c r="E26" i="63" s="1"/>
  <c r="E29" i="63" s="1"/>
  <c r="G12" i="63"/>
  <c r="G14" i="63" s="1"/>
  <c r="G16" i="63" s="1"/>
  <c r="G26" i="63"/>
  <c r="G29" i="63" s="1"/>
  <c r="T12" i="224"/>
  <c r="U12" i="224" s="1"/>
  <c r="Q12" i="224"/>
  <c r="R12" i="224" s="1"/>
  <c r="H11" i="62"/>
  <c r="H15" i="62"/>
  <c r="H17" i="62" s="1"/>
  <c r="E7" i="61" l="1"/>
  <c r="F15" i="62"/>
  <c r="F17" i="62" s="1"/>
  <c r="E12" i="63"/>
  <c r="E14" i="63" s="1"/>
  <c r="E16" i="63" s="1"/>
  <c r="G10" i="61" l="1"/>
  <c r="G12" i="61" s="1"/>
  <c r="E39" i="216"/>
  <c r="W39" i="216" s="1"/>
  <c r="AA39" i="216" s="1"/>
  <c r="AC39" i="216" s="1"/>
  <c r="E9" i="216"/>
  <c r="W9" i="216" s="1"/>
  <c r="AA9" i="216" s="1"/>
  <c r="AB9" i="216" s="1"/>
  <c r="E31" i="216"/>
  <c r="E8" i="216"/>
  <c r="G6" i="61"/>
  <c r="G7" i="61" s="1"/>
  <c r="F9" i="63" l="1"/>
  <c r="F26" i="63" s="1"/>
  <c r="F29" i="63" s="1"/>
  <c r="G14" i="62"/>
  <c r="G9" i="62"/>
  <c r="G15" i="62" s="1"/>
  <c r="F9" i="61"/>
  <c r="W8" i="216"/>
  <c r="E13" i="216"/>
  <c r="E14" i="216" s="1"/>
  <c r="F6" i="61" l="1"/>
  <c r="G17" i="62"/>
  <c r="G11" i="62"/>
  <c r="F12" i="63"/>
  <c r="F14" i="63" s="1"/>
  <c r="F16" i="63" s="1"/>
  <c r="F5" i="61"/>
  <c r="W13" i="216"/>
  <c r="AA8" i="216"/>
  <c r="F7" i="61" l="1"/>
  <c r="AA13" i="216"/>
  <c r="AC13" i="216" s="1"/>
  <c r="AB8" i="216"/>
  <c r="E10" i="61" l="1"/>
  <c r="E12" i="61" s="1"/>
  <c r="F10" i="61" l="1"/>
  <c r="F12" i="61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<sst xmlns="http://schemas.openxmlformats.org/spreadsheetml/2006/main" count="610" uniqueCount="446">
  <si>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</si>
  <si>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</si>
  <si>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</si>
  <si>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</si>
  <si>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</si>
  <si>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</si>
  <si>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</si>
  <si>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</si>
  <si>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</si>
  <si>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</si>
  <si>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</si>
  <si>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</si>
  <si>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</si>
  <si>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</si>
  <si>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</si>
  <si>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</si>
  <si>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</si>
  <si>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งบกระแสเงินสด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</si>
  <si>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</si>
  <si>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</si>
  <si>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</si>
  <si>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</si>
  <si>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</si>
  <si>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</si>
  <si>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</si>
  <si>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</si>
  <si>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</si>
  <si>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</si>
  <si>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ส่วนเกินมูลค่าหุ้น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</si>
  <si>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</si>
  <si>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</si>
  <si>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</si>
  <si>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</si>
  <si>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</si>
  <si>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รวมสินทรัพย์</t>
  </si>
  <si>
    <t>หนี้สินและส่วนของผู้ถือหุ้น</t>
  </si>
  <si>
    <t>210-210</t>
  </si>
  <si>
    <t>เงินปันผลจ่าย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</si>
  <si>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</si>
  <si>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</si>
  <si>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</si>
  <si>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</si>
  <si>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</si>
  <si>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</si>
  <si>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</si>
  <si>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</si>
  <si>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</si>
  <si>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</si>
  <si>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สินทรัพย์</t>
  </si>
  <si>
    <t>ส่วนของผู้ถือหุ้น</t>
  </si>
  <si>
    <t>ทุนเรือนหุ้น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</si>
  <si>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</si>
  <si>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</si>
  <si>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</si>
  <si>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</si>
  <si>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</si>
  <si>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</si>
  <si>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</si>
  <si>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</si>
  <si>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</si>
  <si>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</si>
  <si>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</si>
  <si>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</si>
  <si>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</si>
  <si>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</si>
  <si>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</si>
  <si>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</si>
  <si>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</si>
  <si>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</si>
  <si>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>Increase(decrease)</t>
  </si>
  <si>
    <t>No.</t>
  </si>
  <si>
    <t>Account name</t>
  </si>
  <si>
    <t>R-1</t>
  </si>
  <si>
    <t>Total Liabilities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</si>
  <si>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</si>
  <si>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</si>
  <si>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</si>
  <si>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</si>
  <si>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</si>
  <si>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</si>
  <si>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</si>
  <si>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</si>
  <si>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งบแสดงฐานะการเงิน</t>
  </si>
  <si>
    <t>งบกำไรขาดทุนเบ็ดเสร็จ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</si>
  <si>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</si>
  <si>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</si>
  <si>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</si>
  <si>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</si>
  <si>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</si>
  <si>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</si>
  <si>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</si>
  <si>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</si>
  <si>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</si>
  <si>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</si>
  <si>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</si>
  <si>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</si>
  <si>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</si>
  <si>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</si>
  <si>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</si>
  <si>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</si>
  <si>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</si>
  <si>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</si>
  <si>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</si>
  <si>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</si>
  <si>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</si>
  <si>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</si>
  <si>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</si>
  <si>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</si>
  <si>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</si>
  <si>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</si>
  <si>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</si>
  <si>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</si>
  <si>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</si>
  <si>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</si>
  <si>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</si>
  <si>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</si>
  <si>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</si>
  <si>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</si>
  <si>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</si>
  <si>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</si>
  <si>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</si>
  <si>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</si>
  <si>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</si>
  <si>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</si>
  <si>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</si>
  <si>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</si>
  <si>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</si>
  <si>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</si>
  <si>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</si>
  <si>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</si>
  <si>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</si>
  <si>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</si>
  <si>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</si>
  <si>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</si>
  <si>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</si>
  <si>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</si>
  <si>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</si>
  <si>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</si>
  <si>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</si>
  <si>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</si>
  <si>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</si>
  <si>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</si>
  <si>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</si>
  <si>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</si>
  <si>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</si>
  <si>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</si>
  <si>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</si>
  <si>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</si>
  <si>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</si>
  <si>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</si>
  <si>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</si>
  <si>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</si>
  <si>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</si>
  <si>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</si>
  <si>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</si>
  <si>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</si>
  <si>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เงินสดและรายการเทียบเท่าเงินสด</t>
  </si>
  <si>
    <t>GL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</si>
  <si>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</si>
  <si>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</si>
  <si>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</si>
  <si>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</si>
  <si>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</si>
  <si>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สินทรัพย์ไม่มีตัวตน</t>
  </si>
  <si>
    <t>เนื่องจากบันทึกดอกเบี้ยสูงไป</t>
  </si>
  <si>
    <t>K-230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</si>
  <si>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</si>
  <si>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</si>
  <si>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</si>
  <si>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</si>
  <si>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ประมาณการค่ารื้อถอน</t>
  </si>
  <si>
    <t>4.8 หนี้สินผลประโยชน์พนักงาน</t>
  </si>
  <si>
    <t>ค่าตัดจำหน่ายสินทรัพย์ไม่มีตัวตน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</si>
  <si>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</si>
  <si>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</si>
  <si>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</si>
  <si>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</si>
  <si>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</si>
  <si>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</si>
  <si>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</si>
  <si>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</si>
  <si>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</si>
  <si>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</si>
  <si>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</si>
  <si>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</si>
  <si>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</si>
  <si>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</si>
  <si>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</si>
  <si>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</si>
  <si>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</si>
  <si>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</si>
  <si>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</si>
  <si>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</si>
  <si>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</si>
  <si>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</si>
  <si>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</si>
  <si>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</si>
  <si>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</si>
  <si>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</si>
  <si>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</si>
  <si>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</si>
  <si>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</si>
  <si>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</si>
  <si>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</si>
  <si>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</si>
  <si>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</si>
  <si>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</si>
  <si>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</si>
  <si>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</si>
  <si>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ภาษีเงินได้ค้างจ่าย</t>
  </si>
  <si>
    <t>รวมหนี้สิน</t>
  </si>
  <si>
    <t>Work done:</t>
  </si>
  <si>
    <t>ตั๋วสัญญาใช้เงินที่มีอายุเกินกว่า 3 เดือน</t>
  </si>
  <si>
    <t>รวม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</si>
  <si>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</si>
  <si>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</si>
  <si>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</si>
  <si>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</si>
  <si>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</si>
  <si>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</si>
  <si>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</si>
  <si>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</si>
  <si>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</si>
  <si>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</si>
  <si>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</si>
  <si>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</si>
  <si>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</si>
  <si>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</si>
  <si>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</si>
  <si>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</si>
  <si>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</si>
  <si>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</si>
  <si>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</si>
  <si>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</si>
  <si>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</si>
  <si>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</si>
  <si>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</si>
  <si>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</si>
  <si>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</si>
  <si>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</si>
  <si>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</si>
  <si>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</si>
  <si>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</si>
  <si>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</si>
  <si>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</si>
  <si>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</si>
  <si>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</si>
  <si>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</si>
  <si>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</si>
  <si>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</si>
  <si>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</si>
  <si>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</si>
  <si>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</si>
  <si>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</si>
  <si>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</si>
  <si>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</si>
  <si>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</si>
  <si>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</si>
  <si>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</si>
  <si>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</si>
  <si>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</si>
  <si>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</si>
  <si>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</si>
  <si>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</si>
  <si>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</si>
  <si>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</si>
  <si>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</si>
  <si>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เจ้าหนี้ทรัพย์สิน</t>
  </si>
  <si>
    <t>หนี้สินผลประโยชน์พนักงาน</t>
  </si>
  <si>
    <t>E400</t>
  </si>
  <si>
    <t>สินทรัพย์หมุนเวียน</t>
  </si>
  <si>
    <t>หนี้สินหมุนเวียน</t>
  </si>
  <si>
    <t>Explanation :</t>
  </si>
  <si>
    <t>สัดส่วนการลงทุนในบริษัทย่อย - Exim Inter</t>
  </si>
  <si>
    <t>จำนวนหุ้นสามัญถัวเฉลี่ยถ่วงน้ำหนัก (หุ้น)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</si>
  <si>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</si>
  <si>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</si>
  <si>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</si>
  <si>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</si>
  <si>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</si>
  <si>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</si>
  <si>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</si>
  <si>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</si>
  <si>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</si>
  <si>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</si>
  <si>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</si>
  <si>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</si>
  <si>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</si>
  <si>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</si>
  <si>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</si>
  <si>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</si>
  <si>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</si>
  <si>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</si>
  <si>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</si>
  <si>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</si>
  <si>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</si>
  <si>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</si>
  <si>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</si>
  <si>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</si>
  <si>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</si>
  <si>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</si>
  <si>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</si>
  <si>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</si>
  <si>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</si>
  <si>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</si>
  <si>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</si>
  <si>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</si>
  <si>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</si>
  <si>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</si>
  <si>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</si>
  <si>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</si>
  <si>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</si>
  <si>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</si>
  <si>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</si>
  <si>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</si>
  <si>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</si>
  <si>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</si>
  <si>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</si>
  <si>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</si>
  <si>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</si>
  <si>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</si>
  <si>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</si>
  <si>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</si>
  <si>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</si>
  <si>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</si>
  <si>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</si>
  <si>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</si>
  <si>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</si>
  <si>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</si>
  <si>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</si>
  <si>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</si>
  <si>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</si>
  <si>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</si>
  <si>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สินทรัพย์ภาษีเงินได้รอการตัดบัญชี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</si>
  <si>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</si>
  <si>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</si>
  <si>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</si>
  <si>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</si>
  <si>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</si>
  <si>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</si>
  <si>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ค่าใช้จ่ายภาษีเงินได้</t>
  </si>
  <si>
    <t>ขาดทุนจากการประมาณการตามหลักคณิตศาสตร์ประกันภัย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</si>
  <si>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</si>
  <si>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</si>
  <si>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</si>
  <si>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</si>
  <si>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</si>
  <si>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</si>
  <si>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</si>
  <si>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</si>
  <si>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</si>
  <si>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</si>
  <si>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</si>
  <si>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</si>
  <si>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</si>
  <si>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</si>
  <si>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</si>
  <si>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</si>
  <si>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</si>
  <si>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</si>
  <si>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</si>
  <si>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</si>
  <si>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</si>
  <si>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</si>
  <si>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</si>
  <si>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</si>
  <si>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</si>
  <si>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</si>
  <si>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</si>
  <si>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</si>
  <si>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</si>
  <si>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</si>
  <si>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</si>
  <si>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ดอกเบี้ยจ่าย</t>
  </si>
  <si>
    <t>เงินสดจ่ายซื้ออาคารและอุปกรณ์</t>
  </si>
  <si>
    <t>จ่ายดอกเบี้ย</t>
  </si>
  <si>
    <t>ภาระผูกพันผลประโยชน์พนักงาน</t>
  </si>
  <si>
    <t>ที่ดิน อาคาร และอุปกรณ์</t>
  </si>
  <si>
    <t>หุ้นสามัญ 546,000,000 หุ้น ชำระเต็มมูลค่าแล้ว</t>
  </si>
  <si>
    <t>สิทธิการเช่า</t>
  </si>
  <si>
    <t>งบแสดงการเปลี่ยนแปลงส่วนของผู้ถือหุ้น</t>
  </si>
  <si>
    <t>ข้อมูลกระแสเงินสดเปิดเผยเพิ่มเติม</t>
  </si>
  <si>
    <t>กำไรจากการดำเนินงานก่อนการเปลี่ยนแปลงในสินทรัพย์</t>
  </si>
  <si>
    <t>จ่ายชำระเงินกู้ยืมจากสถาบันการเงิน</t>
  </si>
  <si>
    <t xml:space="preserve">  กิจกรรมดำเนินงาน</t>
  </si>
  <si>
    <t xml:space="preserve">  และหนี้สินดำเนินงาน</t>
  </si>
  <si>
    <t>จ่ายชำระภาระผูกพันผลประโยชน์พนักงาน</t>
  </si>
  <si>
    <t xml:space="preserve">     - เงินประกันผลงานการก่อสร้าง</t>
  </si>
  <si>
    <t>หนี้สินไม่หมุนเวียนอื่น</t>
  </si>
  <si>
    <t>เงินกู้ยืมระยะยาวจากสถาบันการเงิน</t>
  </si>
  <si>
    <t>การเปลี่ยนแปลงในหนี้สินดำเนินงานเพิ่มขึ้น(ลดลง)</t>
  </si>
  <si>
    <t>ส่วนเกินทุนจากการจ่ายโดยใช้หุ้นเป็นเกณฑ์</t>
  </si>
  <si>
    <t>ส่วนเกินทุน</t>
  </si>
  <si>
    <t>เงินสดรับจากเงินกู้ยืมจากสถาบันการเงิน</t>
  </si>
  <si>
    <t>จัดสรรแล้ว - สำรองตามกฎหมาย</t>
  </si>
  <si>
    <t xml:space="preserve">     - ซื้ออาคารและอุปกรณ์ ยังไม่ได้ชำระเงิน</t>
  </si>
  <si>
    <t>2562</t>
  </si>
  <si>
    <t>รายการที่ไม่ใช่เงินสด</t>
  </si>
  <si>
    <t>ต้นทุนในการจัดจำหน่าย</t>
  </si>
  <si>
    <t xml:space="preserve">                                                                                                                                         </t>
  </si>
  <si>
    <t>เงินสดสุทธิใช้ไปในกิจกรรมลงทุน</t>
  </si>
  <si>
    <t xml:space="preserve">     - เงินปันผลค้างจ่าย</t>
  </si>
  <si>
    <t>ยอดยกมา ณ วันที่ 1 มกราคม 2562</t>
  </si>
  <si>
    <t>2563</t>
  </si>
  <si>
    <t>หนี้สินตามสัญญาเช่า</t>
  </si>
  <si>
    <t>4, 6</t>
  </si>
  <si>
    <t>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</si>
  <si>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</si>
  <si>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</si>
  <si>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เงินสดและรายการเทียบเท่าเงินสดเพิ่มขึ้น(ลดลง)สุทธิ</t>
  </si>
  <si>
    <t>2, 10</t>
  </si>
  <si>
    <t>ค่าเสื่อมราคาสินทรัพย์สิทธิการใช้/สิทธิการเช่า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</si>
  <si>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</si>
  <si>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</si>
  <si>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 xml:space="preserve">     - ซื้ออุปกรณ์ภายใต้สัญญาเช่าเงินทุน</t>
  </si>
  <si>
    <t>ผลขาดทุนด้านเครดิตที่คาดว่าจะเกิดขึ้น/หนี้สงสัยจะสูญ</t>
  </si>
  <si>
    <t xml:space="preserve">ขาดทุนจากสินค้าเสื่อมคุณภาพ </t>
  </si>
  <si>
    <t>เงินสดสุทธิใช้ไปในกิจกรรมจัดหาเงิน</t>
  </si>
  <si>
    <t>เงินลงทุนระยะสั้นกับสถาบันการเงินลดลง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</si>
  <si>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</si>
  <si>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</si>
  <si>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31 ธันวาคม 2563</t>
  </si>
  <si>
    <t>ยอดคงเหลือ ณ วันที่ 31 ธันวาคม 2562</t>
  </si>
  <si>
    <t>รายการที่จะไม่ถูกจัดประเภทใหม่ไว้ในกำไรหรือขาดทุนในภายหลัง</t>
  </si>
  <si>
    <t xml:space="preserve">    สำหรับโครงการผลประโยชน์พนักงาน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</si>
  <si>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</si>
  <si>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</si>
  <si>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กำไรเบ็ดเสร็จรวมสำหรับปี</t>
  </si>
  <si>
    <t>ขาดทุนเบ็ดเสร็จอื่นสำหรับปี</t>
  </si>
  <si>
    <t>จัดสรรสำรองตามกฎหมาย</t>
  </si>
  <si>
    <t>กำไรสำหรับปี</t>
  </si>
  <si>
    <t>เงินสดและรายการเทียบเท่าเงินสด ณ วันปลายปี</t>
  </si>
  <si>
    <t>เงินสดและรายการเทียบเท่าเงินสด ณ วันต้นปี</t>
  </si>
  <si>
    <t>2, 11</t>
  </si>
  <si>
    <t>4, 14</t>
  </si>
  <si>
    <t>2, 16</t>
  </si>
  <si>
    <t>20, 21</t>
  </si>
  <si>
    <t>4, 22</t>
  </si>
  <si>
    <t>4, 25</t>
  </si>
  <si>
    <t>13</t>
  </si>
  <si>
    <t>ขาดทุนเบ็ดเสร็จอื่น :</t>
  </si>
  <si>
    <t>ขาดทุนเบ็ดเสร็จอื่นสำหรับปี - สุทธิจากภาษีเงินได้</t>
  </si>
  <si>
    <t>(กำไร)ขาดทุนจากการตัดจำหน่ายและจำหน่ายสินทรัพย์</t>
  </si>
  <si>
    <t>3</t>
  </si>
  <si>
    <t>ส่วนของเงินกู้ยืมระยะยาวที่ถึงกำหนดชำระภายในหนึ่งปี</t>
  </si>
  <si>
    <t>การเปลี่ยนแปลงในสินทรัพย์ดำเนินงานเพิ่มขึ้น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</si>
</sst>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$&quot;#,##0.00_);[Red]\(\t&quot;$&quot;#,##0.00\)"/>
    <numFmt numFmtId="169" formatCode="0.0%"/>
    <numFmt numFmtId="170" formatCode="_-* #,##0_-;\-* #,##0_-;_-* &quot;-&quot;??_-;_-@_-"/>
    <numFmt numFmtId="171" formatCode="#,##0.00;\(#,##0.00\)"/>
    <numFmt numFmtId="172" formatCode="_(* #,##0_);_(* \(#,##0\);_(* &quot;-&quot;??_);_(@_)"/>
    <numFmt numFmtId="173" formatCode="dd\-mmm\-yy_)"/>
    <numFmt numFmtId="174" formatCode="#,##0.00\ &quot;F&quot;;\-#,##0.00\ &quot;F&quot;"/>
    <numFmt numFmtId="175" formatCode="#,##0_ ;[Red]\-#,##0\ "/>
    <numFmt numFmtId="176" formatCode="_-* #,##0.00\ _F_-;\-* #,##0.00\ _F_-;_-* &quot;-&quot;??\ _F_-;_-@_-"/>
    <numFmt numFmtId="177" formatCode="0.00000000000"/>
    <numFmt numFmtId="178" formatCode="#,##0\ ;\(#,##0\)"/>
    <numFmt numFmtId="179" formatCode="#,##0.00\ ;\(#,##0.00\)"/>
    <numFmt numFmtId="180" formatCode="#,##0_-;\(#,##0\)"/>
    <numFmt numFmtId="181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4" formatCode="_(* #,##0.00000_);_(* \(#,##0.00000\);_(* &quot;-&quot;??_);_(@_)"/>
    <numFmt numFmtId="185" formatCode="[$-409]d\-mmm\-yy;@"/>
    <numFmt numFmtId="186" formatCode="_-* #,##0.0_-;\-* #,##0.0_-;_-* &quot;-&quot;??_-;_-@_-"/>
    <numFmt numFmtId="187" formatCode="_-[$€-2]* #,##0.00_-;\-[$€-2]* #,##0.00_-;_-[$€-2]* &quot;-&quot;??_-"/>
    <numFmt numFmtId="188" formatCode="[$-1010000]d/m/yy;@"/>
    <numFmt numFmtId="189" formatCode="_-* #,##0_-;&quot;\&quot;&quot;\&quot;&quot;\&quot;\-* #,##0_-;_-* &quot;-&quot;_-;_-@_-"/>
  </numFmts>
  <fonts count="113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4"/>
      </bottom>
      <diagonal/>
    </border>
  </borders>
  <cellStyleXfs count="1240">
    <xf numFmtId="185" fontId="0" fillId="0" borderId="0"/>
    <xf numFmtId="176" fontId="77" fillId="0" borderId="0" applyFont="0" applyFill="0" applyBorder="0" applyAlignment="0" applyProtection="0"/>
    <xf numFmtId="185" fontId="23" fillId="0" borderId="0"/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5" fillId="0" borderId="0">
      <alignment horizontal="right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52" fillId="0" borderId="0">
      <alignment horizontal="center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52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5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2" fillId="0" borderId="0">
      <alignment horizontal="right"/>
    </xf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2" borderId="0" applyNumberFormat="0" applyBorder="0" applyAlignment="0" applyProtection="0"/>
    <xf numFmtId="185" fontId="60" fillId="3" borderId="0" applyNumberFormat="0" applyBorder="0" applyAlignment="0" applyProtection="0"/>
    <xf numFmtId="185" fontId="60" fillId="4" borderId="0" applyNumberFormat="0" applyBorder="0" applyAlignment="0" applyProtection="0"/>
    <xf numFmtId="185" fontId="60" fillId="5" borderId="0" applyNumberFormat="0" applyBorder="0" applyAlignment="0" applyProtection="0"/>
    <xf numFmtId="185" fontId="60" fillId="6" borderId="0" applyNumberFormat="0" applyBorder="0" applyAlignment="0" applyProtection="0"/>
    <xf numFmtId="185" fontId="60" fillId="7" borderId="0" applyNumberFormat="0" applyBorder="0" applyAlignment="0" applyProtection="0"/>
    <xf numFmtId="177" fontId="79" fillId="0" borderId="0" applyFont="0" applyFill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8" borderId="0" applyNumberFormat="0" applyBorder="0" applyAlignment="0" applyProtection="0"/>
    <xf numFmtId="185" fontId="60" fillId="9" borderId="0" applyNumberFormat="0" applyBorder="0" applyAlignment="0" applyProtection="0"/>
    <xf numFmtId="185" fontId="60" fillId="10" borderId="0" applyNumberFormat="0" applyBorder="0" applyAlignment="0" applyProtection="0"/>
    <xf numFmtId="185" fontId="60" fillId="5" borderId="0" applyNumberFormat="0" applyBorder="0" applyAlignment="0" applyProtection="0"/>
    <xf numFmtId="185" fontId="60" fillId="8" borderId="0" applyNumberFormat="0" applyBorder="0" applyAlignment="0" applyProtection="0"/>
    <xf numFmtId="185" fontId="60" fillId="11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2" borderId="0" applyNumberFormat="0" applyBorder="0" applyAlignment="0" applyProtection="0"/>
    <xf numFmtId="185" fontId="61" fillId="9" borderId="0" applyNumberFormat="0" applyBorder="0" applyAlignment="0" applyProtection="0"/>
    <xf numFmtId="185" fontId="61" fillId="10" borderId="0" applyNumberFormat="0" applyBorder="0" applyAlignment="0" applyProtection="0"/>
    <xf numFmtId="185" fontId="61" fillId="13" borderId="0" applyNumberFormat="0" applyBorder="0" applyAlignment="0" applyProtection="0"/>
    <xf numFmtId="185" fontId="61" fillId="14" borderId="0" applyNumberFormat="0" applyBorder="0" applyAlignment="0" applyProtection="0"/>
    <xf numFmtId="185" fontId="61" fillId="15" borderId="0" applyNumberFormat="0" applyBorder="0" applyAlignment="0" applyProtection="0"/>
    <xf numFmtId="9" fontId="17" fillId="0" borderId="0"/>
    <xf numFmtId="177" fontId="79" fillId="0" borderId="0" applyFont="0" applyFill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24" fillId="0" borderId="0" applyNumberFormat="0" applyFill="0" applyBorder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43" fontId="1" fillId="0" borderId="0" applyFont="0" applyFill="0" applyBorder="0" applyAlignment="0" applyProtection="0"/>
    <xf numFmtId="177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80" fillId="0" borderId="0" applyFont="0" applyFill="0" applyBorder="0" applyAlignment="0" applyProtection="0">
      <alignment vertical="top"/>
    </xf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4" fontId="81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4" fontId="1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73" fontId="17" fillId="0" borderId="0"/>
    <xf numFmtId="185" fontId="25" fillId="0" borderId="0" applyProtection="0"/>
    <xf numFmtId="169" fontId="17" fillId="0" borderId="0"/>
    <xf numFmtId="185" fontId="17" fillId="0" borderId="0" applyFon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2" fontId="25" fillId="0" borderId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38" fontId="8" fillId="22" borderId="0" applyNumberFormat="0" applyBorder="0" applyAlignment="0" applyProtection="0"/>
    <xf numFmtId="185" fontId="26" fillId="0" borderId="3" applyNumberFormat="0" applyAlignment="0" applyProtection="0">
      <alignment horizontal="left" vertical="center"/>
    </xf>
    <xf numFmtId="185" fontId="26" fillId="0" borderId="4">
      <alignment horizontal="left" vertical="center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27" fillId="0" borderId="0" applyProtection="0"/>
    <xf numFmtId="185" fontId="28" fillId="0" borderId="0" applyProtection="0"/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30" fillId="24" borderId="8">
      <alignment horizontal="center" vertical="center"/>
    </xf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2" fillId="0" borderId="0"/>
    <xf numFmtId="185" fontId="9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79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83" fillId="0" borderId="0"/>
    <xf numFmtId="185" fontId="4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37" fillId="0" borderId="0"/>
    <xf numFmtId="185" fontId="83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83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3" fillId="0" borderId="0"/>
    <xf numFmtId="185" fontId="37" fillId="0" borderId="0"/>
    <xf numFmtId="185" fontId="4" fillId="0" borderId="0"/>
    <xf numFmtId="185" fontId="43" fillId="0" borderId="0"/>
    <xf numFmtId="185" fontId="60" fillId="0" borderId="0"/>
    <xf numFmtId="185" fontId="84" fillId="0" borderId="0"/>
    <xf numFmtId="185" fontId="37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78" fillId="0" borderId="0"/>
    <xf numFmtId="185" fontId="37" fillId="0" borderId="0"/>
    <xf numFmtId="185" fontId="60" fillId="0" borderId="0"/>
    <xf numFmtId="185" fontId="37" fillId="0" borderId="0"/>
    <xf numFmtId="185" fontId="37" fillId="0" borderId="0"/>
    <xf numFmtId="185" fontId="60" fillId="0" borderId="0"/>
    <xf numFmtId="185" fontId="45" fillId="0" borderId="0"/>
    <xf numFmtId="185" fontId="4" fillId="0" borderId="0"/>
    <xf numFmtId="185" fontId="1" fillId="0" borderId="0"/>
    <xf numFmtId="185" fontId="4" fillId="0" borderId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65" fontId="4" fillId="0" borderId="0" applyFont="0" applyFill="0" applyBorder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0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5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5" fillId="0" borderId="0">
      <alignment horizontal="righ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5" fillId="0" borderId="0">
      <alignment horizontal="left"/>
    </xf>
    <xf numFmtId="185" fontId="15" fillId="0" borderId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63" fillId="20" borderId="1" applyNumberFormat="0" applyAlignment="0" applyProtection="0"/>
    <xf numFmtId="185" fontId="7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85" fontId="74" fillId="0" borderId="0" applyNumberFormat="0" applyFill="0" applyBorder="0" applyAlignment="0" applyProtection="0"/>
    <xf numFmtId="185" fontId="2" fillId="0" borderId="0" applyNumberFormat="0" applyFill="0" applyBorder="0" applyAlignment="0" applyProtection="0">
      <alignment vertical="top"/>
      <protection locked="0"/>
    </xf>
    <xf numFmtId="185" fontId="64" fillId="21" borderId="2" applyNumberFormat="0" applyAlignment="0" applyProtection="0"/>
    <xf numFmtId="185" fontId="71" fillId="0" borderId="9" applyNumberFormat="0" applyFill="0" applyAlignment="0" applyProtection="0"/>
    <xf numFmtId="185" fontId="66" fillId="4" borderId="0" applyNumberFormat="0" applyBorder="0" applyAlignment="0" applyProtection="0"/>
    <xf numFmtId="9" fontId="86" fillId="0" borderId="0" applyFont="0" applyFill="0" applyBorder="0" applyAlignment="0" applyProtection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70" fillId="7" borderId="1" applyNumberFormat="0" applyAlignment="0" applyProtection="0"/>
    <xf numFmtId="185" fontId="72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85" fontId="85" fillId="0" borderId="14" applyNumberFormat="0" applyFill="0" applyAlignment="0" applyProtection="0"/>
    <xf numFmtId="185" fontId="62" fillId="3" borderId="0" applyNumberFormat="0" applyBorder="0" applyAlignment="0" applyProtection="0"/>
    <xf numFmtId="185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4" fillId="0" borderId="0"/>
    <xf numFmtId="185" fontId="86" fillId="0" borderId="0"/>
    <xf numFmtId="185" fontId="61" fillId="16" borderId="0" applyNumberFormat="0" applyBorder="0" applyAlignment="0" applyProtection="0"/>
    <xf numFmtId="185" fontId="61" fillId="17" borderId="0" applyNumberFormat="0" applyBorder="0" applyAlignment="0" applyProtection="0"/>
    <xf numFmtId="185" fontId="61" fillId="18" borderId="0" applyNumberFormat="0" applyBorder="0" applyAlignment="0" applyProtection="0"/>
    <xf numFmtId="185" fontId="61" fillId="13" borderId="0" applyNumberFormat="0" applyBorder="0" applyAlignment="0" applyProtection="0"/>
    <xf numFmtId="185" fontId="61" fillId="14" borderId="0" applyNumberFormat="0" applyBorder="0" applyAlignment="0" applyProtection="0"/>
    <xf numFmtId="185" fontId="61" fillId="19" borderId="0" applyNumberFormat="0" applyBorder="0" applyAlignment="0" applyProtection="0"/>
    <xf numFmtId="185" fontId="73" fillId="20" borderId="11" applyNumberForma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67" fillId="0" borderId="5" applyNumberFormat="0" applyFill="0" applyAlignment="0" applyProtection="0"/>
    <xf numFmtId="185" fontId="68" fillId="0" borderId="6" applyNumberFormat="0" applyFill="0" applyAlignment="0" applyProtection="0"/>
    <xf numFmtId="185" fontId="69" fillId="0" borderId="7" applyNumberFormat="0" applyFill="0" applyAlignment="0" applyProtection="0"/>
    <xf numFmtId="185" fontId="69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177" fontId="1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17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187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97" fillId="20" borderId="1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21" borderId="2" applyNumberFormat="0" applyAlignment="0" applyProtection="0"/>
    <xf numFmtId="0" fontId="102" fillId="0" borderId="93" applyNumberFormat="0" applyFill="0" applyAlignment="0" applyProtection="0"/>
    <xf numFmtId="0" fontId="103" fillId="4" borderId="0" applyNumberFormat="0" applyBorder="0" applyAlignment="0" applyProtection="0"/>
    <xf numFmtId="0" fontId="1" fillId="0" borderId="0"/>
    <xf numFmtId="0" fontId="4" fillId="0" borderId="0"/>
    <xf numFmtId="0" fontId="104" fillId="7" borderId="1" applyNumberFormat="0" applyAlignment="0" applyProtection="0"/>
    <xf numFmtId="0" fontId="105" fillId="25" borderId="0" applyNumberFormat="0" applyBorder="0" applyAlignment="0" applyProtection="0"/>
    <xf numFmtId="3" fontId="106" fillId="0" borderId="13">
      <alignment horizontal="center"/>
    </xf>
    <xf numFmtId="0" fontId="107" fillId="3" borderId="0" applyNumberFormat="0" applyBorder="0" applyAlignment="0" applyProtection="0"/>
    <xf numFmtId="0" fontId="4" fillId="0" borderId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0" fontId="108" fillId="20" borderId="11" applyNumberFormat="0" applyAlignment="0" applyProtection="0"/>
    <xf numFmtId="0" fontId="1" fillId="26" borderId="10" applyNumberFormat="0" applyFont="0" applyAlignment="0" applyProtection="0"/>
    <xf numFmtId="0" fontId="109" fillId="0" borderId="5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/>
    <xf numFmtId="185" fontId="1" fillId="0" borderId="0"/>
    <xf numFmtId="185" fontId="1" fillId="0" borderId="0"/>
    <xf numFmtId="17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5" fontId="71" fillId="0" borderId="93" applyNumberFormat="0" applyFill="0" applyAlignment="0" applyProtection="0"/>
    <xf numFmtId="185" fontId="71" fillId="0" borderId="93" applyNumberFormat="0" applyFill="0" applyAlignment="0" applyProtection="0"/>
    <xf numFmtId="185" fontId="71" fillId="0" borderId="93" applyNumberFormat="0" applyFill="0" applyAlignment="0" applyProtection="0"/>
    <xf numFmtId="185" fontId="71" fillId="0" borderId="93" applyNumberFormat="0" applyFill="0" applyAlignment="0" applyProtection="0"/>
    <xf numFmtId="185" fontId="71" fillId="0" borderId="93" applyNumberFormat="0" applyFill="0" applyAlignment="0" applyProtection="0"/>
    <xf numFmtId="185" fontId="71" fillId="0" borderId="93" applyNumberFormat="0" applyFill="0" applyAlignment="0" applyProtection="0"/>
    <xf numFmtId="185" fontId="71" fillId="0" borderId="93" applyNumberFormat="0" applyFill="0" applyAlignment="0" applyProtection="0"/>
    <xf numFmtId="185" fontId="71" fillId="0" borderId="93" applyNumberFormat="0" applyFill="0" applyAlignment="0" applyProtection="0"/>
    <xf numFmtId="185" fontId="71" fillId="0" borderId="93" applyNumberFormat="0" applyFill="0" applyAlignment="0" applyProtection="0"/>
    <xf numFmtId="185" fontId="71" fillId="0" borderId="93" applyNumberFormat="0" applyFill="0" applyAlignment="0" applyProtection="0"/>
    <xf numFmtId="185" fontId="71" fillId="0" borderId="93" applyNumberFormat="0" applyFill="0" applyAlignment="0" applyProtection="0"/>
    <xf numFmtId="185" fontId="71" fillId="0" borderId="93" applyNumberFormat="0" applyFill="0" applyAlignment="0" applyProtection="0"/>
    <xf numFmtId="185" fontId="71" fillId="0" borderId="93" applyNumberFormat="0" applyFill="0" applyAlignment="0" applyProtection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5" fontId="71" fillId="0" borderId="93" applyNumberFormat="0" applyFill="0" applyAlignment="0" applyProtection="0"/>
    <xf numFmtId="185" fontId="1" fillId="0" borderId="0"/>
    <xf numFmtId="185" fontId="1" fillId="0" borderId="0"/>
    <xf numFmtId="185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0" borderId="0"/>
    <xf numFmtId="0" fontId="102" fillId="0" borderId="9" applyNumberFormat="0" applyFill="0" applyAlignment="0" applyProtection="0"/>
  </cellStyleXfs>
  <cellXfs count="743">
    <xf numFmtId="185" fontId="0" fillId="0" borderId="0" xfId="0"/>
    <xf numFmtId="185" fontId="10" fillId="27" borderId="0" xfId="769" applyFont="1" applyFill="1" applyAlignment="1">
      <alignment horizontal="center"/>
    </xf>
    <xf numFmtId="185" fontId="11" fillId="27" borderId="0" xfId="769" applyFont="1" applyFill="1" applyAlignment="1">
      <alignment horizontal="center"/>
    </xf>
    <xf numFmtId="185" fontId="11" fillId="27" borderId="0" xfId="769" applyFont="1" applyFill="1" applyAlignment="1">
      <alignment horizontal="left"/>
    </xf>
    <xf numFmtId="4" fontId="12" fillId="27" borderId="0" xfId="769" applyNumberFormat="1" applyFont="1" applyFill="1"/>
    <xf numFmtId="185" fontId="12" fillId="27" borderId="0" xfId="769" applyFont="1" applyFill="1"/>
    <xf numFmtId="185" fontId="11" fillId="27" borderId="15" xfId="769" applyFont="1" applyFill="1" applyBorder="1" applyAlignment="1">
      <alignment horizontal="center"/>
    </xf>
    <xf numFmtId="185" fontId="11" fillId="27" borderId="16" xfId="769" applyFont="1" applyFill="1" applyBorder="1" applyAlignment="1">
      <alignment horizontal="center"/>
    </xf>
    <xf numFmtId="4" fontId="11" fillId="27" borderId="16" xfId="769" applyNumberFormat="1" applyFont="1" applyFill="1" applyBorder="1" applyAlignment="1">
      <alignment horizontal="center"/>
    </xf>
    <xf numFmtId="185" fontId="11" fillId="27" borderId="0" xfId="769" applyFont="1" applyFill="1"/>
    <xf numFmtId="185" fontId="12" fillId="27" borderId="12" xfId="769" applyFont="1" applyFill="1" applyBorder="1"/>
    <xf numFmtId="185" fontId="12" fillId="27" borderId="0" xfId="769" applyFont="1" applyFill="1" applyBorder="1"/>
    <xf numFmtId="185" fontId="12" fillId="27" borderId="17" xfId="769" applyFont="1" applyFill="1" applyBorder="1"/>
    <xf numFmtId="185" fontId="13" fillId="27" borderId="18" xfId="769" applyFont="1" applyFill="1" applyBorder="1" applyAlignment="1">
      <alignment horizontal="left"/>
    </xf>
    <xf numFmtId="185" fontId="10" fillId="27" borderId="12" xfId="769" applyFont="1" applyFill="1" applyBorder="1" applyAlignment="1">
      <alignment horizontal="center"/>
    </xf>
    <xf numFmtId="171" fontId="12" fillId="27" borderId="12" xfId="769" applyNumberFormat="1" applyFont="1" applyFill="1" applyBorder="1"/>
    <xf numFmtId="185" fontId="10" fillId="27" borderId="20" xfId="769" applyFont="1" applyFill="1" applyBorder="1" applyAlignment="1">
      <alignment horizontal="center"/>
    </xf>
    <xf numFmtId="185" fontId="12" fillId="27" borderId="20" xfId="769" applyFont="1" applyFill="1" applyBorder="1"/>
    <xf numFmtId="171" fontId="12" fillId="27" borderId="20" xfId="769" applyNumberFormat="1" applyFont="1" applyFill="1" applyBorder="1"/>
    <xf numFmtId="185" fontId="10" fillId="27" borderId="0" xfId="769" applyFont="1" applyFill="1" applyBorder="1"/>
    <xf numFmtId="185" fontId="12" fillId="27" borderId="0" xfId="769" applyFont="1" applyFill="1" applyAlignment="1">
      <alignment horizontal="center"/>
    </xf>
    <xf numFmtId="185" fontId="12" fillId="27" borderId="0" xfId="769" applyNumberFormat="1" applyFont="1" applyFill="1" applyAlignment="1">
      <alignment horizontal="center"/>
    </xf>
    <xf numFmtId="185" fontId="3" fillId="0" borderId="0" xfId="0" applyFont="1" applyBorder="1"/>
    <xf numFmtId="185" fontId="3" fillId="0" borderId="0" xfId="0" applyFont="1"/>
    <xf numFmtId="185" fontId="3" fillId="27" borderId="12" xfId="960" applyFont="1" applyFill="1" applyBorder="1" applyAlignment="1">
      <alignment horizontal="center"/>
    </xf>
    <xf numFmtId="185" fontId="5" fillId="27" borderId="21" xfId="0" applyFont="1" applyFill="1" applyBorder="1" applyAlignment="1">
      <alignment horizontal="left" vertical="center"/>
    </xf>
    <xf numFmtId="3" fontId="3" fillId="27" borderId="0" xfId="768" applyNumberFormat="1" applyFont="1" applyFill="1" applyAlignment="1">
      <alignment horizontal="left"/>
    </xf>
    <xf numFmtId="185" fontId="5" fillId="27" borderId="0" xfId="0" applyFont="1" applyFill="1" applyAlignment="1">
      <alignment horizontal="center" vertical="center"/>
    </xf>
    <xf numFmtId="185" fontId="3" fillId="27" borderId="0" xfId="0" applyFont="1" applyFill="1" applyAlignment="1">
      <alignment vertical="center"/>
    </xf>
    <xf numFmtId="185" fontId="3" fillId="27" borderId="8" xfId="0" applyFont="1" applyFill="1" applyBorder="1" applyAlignment="1">
      <alignment vertical="center"/>
    </xf>
    <xf numFmtId="185" fontId="5" fillId="27" borderId="0" xfId="0" applyFont="1" applyFill="1" applyAlignment="1">
      <alignment horizontal="right" vertical="center"/>
    </xf>
    <xf numFmtId="43" fontId="5" fillId="27" borderId="0" xfId="431" applyFont="1" applyFill="1" applyAlignment="1">
      <alignment vertical="center"/>
    </xf>
    <xf numFmtId="185" fontId="5" fillId="27" borderId="0" xfId="0" applyFont="1" applyFill="1" applyAlignment="1">
      <alignment vertical="center"/>
    </xf>
    <xf numFmtId="185" fontId="3" fillId="27" borderId="22" xfId="0" applyFont="1" applyFill="1" applyBorder="1" applyAlignment="1">
      <alignment vertical="center"/>
    </xf>
    <xf numFmtId="185" fontId="3" fillId="27" borderId="4" xfId="0" applyFont="1" applyFill="1" applyBorder="1" applyAlignment="1">
      <alignment vertical="center"/>
    </xf>
    <xf numFmtId="185" fontId="3" fillId="27" borderId="23" xfId="0" applyFont="1" applyFill="1" applyBorder="1" applyAlignment="1">
      <alignment vertical="center"/>
    </xf>
    <xf numFmtId="185" fontId="3" fillId="27" borderId="0" xfId="0" applyFont="1" applyFill="1" applyAlignment="1">
      <alignment horizontal="left" vertical="center"/>
    </xf>
    <xf numFmtId="43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185" fontId="5" fillId="27" borderId="3" xfId="0" applyFont="1" applyFill="1" applyBorder="1" applyAlignment="1">
      <alignment horizontal="left" vertical="center"/>
    </xf>
    <xf numFmtId="185" fontId="5" fillId="27" borderId="3" xfId="0" applyFont="1" applyFill="1" applyBorder="1" applyAlignment="1">
      <alignment horizontal="center" vertical="center"/>
    </xf>
    <xf numFmtId="18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18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185" fontId="5" fillId="27" borderId="29" xfId="0" applyFont="1" applyFill="1" applyBorder="1" applyAlignment="1">
      <alignment horizontal="left" vertical="center"/>
    </xf>
    <xf numFmtId="185" fontId="5" fillId="27" borderId="30" xfId="0" applyFont="1" applyFill="1" applyBorder="1" applyAlignment="1">
      <alignment horizontal="center" vertical="center"/>
    </xf>
    <xf numFmtId="43" fontId="19" fillId="27" borderId="29" xfId="431" applyFont="1" applyFill="1" applyBorder="1" applyAlignment="1">
      <alignment horizontal="center" vertical="center"/>
    </xf>
    <xf numFmtId="43" fontId="19" fillId="27" borderId="16" xfId="431" applyFont="1" applyFill="1" applyBorder="1" applyAlignment="1">
      <alignment horizontal="right" vertical="center"/>
    </xf>
    <xf numFmtId="43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185" fontId="5" fillId="27" borderId="0" xfId="0" applyFont="1" applyFill="1" applyBorder="1" applyAlignment="1">
      <alignment horizontal="center" vertical="center"/>
    </xf>
    <xf numFmtId="43" fontId="3" fillId="27" borderId="21" xfId="431" applyFont="1" applyFill="1" applyBorder="1" applyAlignment="1">
      <alignment horizontal="center" vertical="center"/>
    </xf>
    <xf numFmtId="43" fontId="3" fillId="27" borderId="12" xfId="431" applyFont="1" applyFill="1" applyBorder="1" applyAlignment="1">
      <alignment horizontal="right" vertical="center"/>
    </xf>
    <xf numFmtId="43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185" fontId="3" fillId="27" borderId="0" xfId="0" applyFont="1" applyFill="1" applyBorder="1" applyAlignment="1">
      <alignment vertical="center"/>
    </xf>
    <xf numFmtId="185" fontId="3" fillId="27" borderId="21" xfId="0" applyFont="1" applyFill="1" applyBorder="1" applyAlignment="1">
      <alignment vertical="center"/>
    </xf>
    <xf numFmtId="43" fontId="5" fillId="27" borderId="12" xfId="431" applyFont="1" applyFill="1" applyBorder="1" applyAlignment="1">
      <alignment horizontal="right" vertical="center"/>
    </xf>
    <xf numFmtId="43" fontId="5" fillId="27" borderId="33" xfId="431" applyFont="1" applyFill="1" applyBorder="1" applyAlignment="1">
      <alignment horizontal="right" vertical="center"/>
    </xf>
    <xf numFmtId="43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185" fontId="5" fillId="27" borderId="35" xfId="0" applyFont="1" applyFill="1" applyBorder="1" applyAlignment="1">
      <alignment horizontal="left" vertical="center"/>
    </xf>
    <xf numFmtId="185" fontId="3" fillId="27" borderId="36" xfId="0" applyFont="1" applyFill="1" applyBorder="1" applyAlignment="1">
      <alignment horizontal="center" vertical="center"/>
    </xf>
    <xf numFmtId="185" fontId="3" fillId="27" borderId="35" xfId="0" applyFont="1" applyFill="1" applyBorder="1" applyAlignment="1">
      <alignment vertical="center"/>
    </xf>
    <xf numFmtId="43" fontId="3" fillId="27" borderId="37" xfId="431" applyFont="1" applyFill="1" applyBorder="1" applyAlignment="1">
      <alignment horizontal="right" vertical="center"/>
    </xf>
    <xf numFmtId="18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185" fontId="5" fillId="27" borderId="29" xfId="0" applyFont="1" applyFill="1" applyBorder="1" applyAlignment="1">
      <alignment horizontal="left"/>
    </xf>
    <xf numFmtId="185" fontId="3" fillId="27" borderId="0" xfId="0" applyFont="1" applyFill="1" applyBorder="1" applyAlignment="1">
      <alignment horizontal="center" vertical="center"/>
    </xf>
    <xf numFmtId="43" fontId="19" fillId="27" borderId="29" xfId="431" applyFont="1" applyFill="1" applyBorder="1" applyAlignment="1">
      <alignment horizontal="center"/>
    </xf>
    <xf numFmtId="43" fontId="19" fillId="27" borderId="31" xfId="431" applyFont="1" applyFill="1" applyBorder="1" applyAlignment="1">
      <alignment horizontal="center"/>
    </xf>
    <xf numFmtId="43" fontId="3" fillId="27" borderId="12" xfId="431" quotePrefix="1" applyFont="1" applyFill="1" applyBorder="1" applyAlignment="1">
      <alignment horizontal="right" vertical="center"/>
    </xf>
    <xf numFmtId="185" fontId="3" fillId="27" borderId="21" xfId="0" applyFont="1" applyFill="1" applyBorder="1" applyAlignment="1">
      <alignment horizontal="center" vertical="center"/>
    </xf>
    <xf numFmtId="17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43" fontId="3" fillId="27" borderId="33" xfId="431" quotePrefix="1" applyFont="1" applyFill="1" applyBorder="1" applyAlignment="1">
      <alignment horizontal="right" vertical="center"/>
    </xf>
    <xf numFmtId="185" fontId="5" fillId="27" borderId="12" xfId="0" applyFont="1" applyFill="1" applyBorder="1" applyAlignment="1">
      <alignment horizontal="right" vertical="center"/>
    </xf>
    <xf numFmtId="185" fontId="5" fillId="27" borderId="33" xfId="0" applyFont="1" applyFill="1" applyBorder="1" applyAlignment="1">
      <alignment horizontal="right" vertical="center"/>
    </xf>
    <xf numFmtId="43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43" fontId="3" fillId="27" borderId="37" xfId="431" quotePrefix="1" applyFont="1" applyFill="1" applyBorder="1" applyAlignment="1">
      <alignment horizontal="right" vertical="center"/>
    </xf>
    <xf numFmtId="185" fontId="3" fillId="27" borderId="30" xfId="0" applyFont="1" applyFill="1" applyBorder="1" applyAlignment="1">
      <alignment horizontal="center"/>
    </xf>
    <xf numFmtId="43" fontId="5" fillId="27" borderId="0" xfId="431" applyFont="1" applyFill="1" applyAlignment="1"/>
    <xf numFmtId="185" fontId="5" fillId="27" borderId="0" xfId="0" applyFont="1" applyFill="1" applyAlignment="1"/>
    <xf numFmtId="43" fontId="3" fillId="27" borderId="0" xfId="431" applyFont="1" applyFill="1" applyBorder="1" applyAlignment="1">
      <alignment horizontal="right" vertical="center"/>
    </xf>
    <xf numFmtId="43" fontId="3" fillId="27" borderId="39" xfId="431" quotePrefix="1" applyFont="1" applyFill="1" applyBorder="1" applyAlignment="1">
      <alignment horizontal="center" vertical="center"/>
    </xf>
    <xf numFmtId="170" fontId="19" fillId="27" borderId="12" xfId="431" quotePrefix="1" applyNumberFormat="1" applyFont="1" applyFill="1" applyBorder="1" applyAlignment="1">
      <alignment horizontal="right" vertical="center"/>
    </xf>
    <xf numFmtId="170" fontId="19" fillId="27" borderId="33" xfId="431" quotePrefix="1" applyNumberFormat="1" applyFont="1" applyFill="1" applyBorder="1" applyAlignment="1">
      <alignment horizontal="right" vertical="center"/>
    </xf>
    <xf numFmtId="185" fontId="5" fillId="27" borderId="21" xfId="0" quotePrefix="1" applyFont="1" applyFill="1" applyBorder="1" applyAlignment="1">
      <alignment horizontal="left" vertical="center"/>
    </xf>
    <xf numFmtId="185" fontId="3" fillId="27" borderId="30" xfId="0" applyFont="1" applyFill="1" applyBorder="1" applyAlignment="1">
      <alignment horizontal="center" vertical="center"/>
    </xf>
    <xf numFmtId="185" fontId="3" fillId="27" borderId="12" xfId="0" applyFont="1" applyFill="1" applyBorder="1" applyAlignment="1">
      <alignment horizontal="right" vertical="center"/>
    </xf>
    <xf numFmtId="185" fontId="3" fillId="27" borderId="33" xfId="0" applyFont="1" applyFill="1" applyBorder="1" applyAlignment="1">
      <alignment horizontal="right" vertical="center"/>
    </xf>
    <xf numFmtId="43" fontId="19" fillId="27" borderId="0" xfId="431" applyFont="1" applyFill="1" applyBorder="1" applyAlignment="1">
      <alignment horizontal="center" vertical="center"/>
    </xf>
    <xf numFmtId="43" fontId="19" fillId="27" borderId="16" xfId="431" quotePrefix="1" applyFont="1" applyFill="1" applyBorder="1" applyAlignment="1">
      <alignment horizontal="right" vertical="center"/>
    </xf>
    <xf numFmtId="43" fontId="19" fillId="27" borderId="12" xfId="431" quotePrefix="1" applyFont="1" applyFill="1" applyBorder="1" applyAlignment="1">
      <alignment horizontal="right" vertical="center"/>
    </xf>
    <xf numFmtId="43" fontId="19" fillId="27" borderId="33" xfId="431" quotePrefix="1" applyFont="1" applyFill="1" applyBorder="1" applyAlignment="1">
      <alignment horizontal="right" vertical="center"/>
    </xf>
    <xf numFmtId="43" fontId="3" fillId="27" borderId="21" xfId="431" applyFont="1" applyFill="1" applyBorder="1" applyAlignment="1">
      <alignment vertical="center"/>
    </xf>
    <xf numFmtId="185" fontId="14" fillId="27" borderId="12" xfId="0" applyFont="1" applyFill="1" applyBorder="1" applyAlignment="1">
      <alignment horizontal="right" vertical="center"/>
    </xf>
    <xf numFmtId="43" fontId="14" fillId="27" borderId="33" xfId="431" applyFont="1" applyFill="1" applyBorder="1" applyAlignment="1">
      <alignment horizontal="right" vertical="center"/>
    </xf>
    <xf numFmtId="17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185" fontId="5" fillId="27" borderId="0" xfId="0" applyFont="1" applyFill="1" applyAlignment="1">
      <alignment horizontal="left" vertical="center"/>
    </xf>
    <xf numFmtId="185" fontId="3" fillId="27" borderId="0" xfId="0" applyFont="1" applyFill="1" applyAlignment="1">
      <alignment horizontal="center" vertical="center"/>
    </xf>
    <xf numFmtId="185" fontId="3" fillId="27" borderId="0" xfId="0" applyFont="1" applyFill="1" applyAlignment="1">
      <alignment horizontal="right" vertical="center"/>
    </xf>
    <xf numFmtId="185" fontId="5" fillId="27" borderId="0" xfId="0" applyFont="1" applyFill="1" applyBorder="1" applyAlignment="1">
      <alignment horizontal="right" vertical="center"/>
    </xf>
    <xf numFmtId="185" fontId="3" fillId="27" borderId="20" xfId="0" applyFont="1" applyFill="1" applyBorder="1" applyAlignment="1">
      <alignment vertical="center"/>
    </xf>
    <xf numFmtId="185" fontId="5" fillId="27" borderId="0" xfId="0" applyFont="1" applyFill="1" applyBorder="1" applyAlignment="1">
      <alignment vertical="center"/>
    </xf>
    <xf numFmtId="43" fontId="5" fillId="27" borderId="0" xfId="431" applyFont="1" applyFill="1" applyBorder="1" applyAlignment="1">
      <alignment vertical="center"/>
    </xf>
    <xf numFmtId="18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43" fontId="19" fillId="27" borderId="0" xfId="431" applyFont="1" applyFill="1" applyBorder="1" applyAlignment="1">
      <alignment horizontal="center"/>
    </xf>
    <xf numFmtId="43" fontId="19" fillId="27" borderId="16" xfId="431" applyFont="1" applyFill="1" applyBorder="1" applyAlignment="1">
      <alignment horizontal="center"/>
    </xf>
    <xf numFmtId="185" fontId="3" fillId="27" borderId="0" xfId="0" applyFont="1" applyFill="1" applyBorder="1" applyAlignment="1">
      <alignment horizontal="left" vertical="center"/>
    </xf>
    <xf numFmtId="43" fontId="3" fillId="27" borderId="0" xfId="431" applyFont="1" applyFill="1" applyBorder="1" applyAlignment="1">
      <alignment horizontal="center"/>
    </xf>
    <xf numFmtId="43" fontId="3" fillId="27" borderId="12" xfId="431" applyFont="1" applyFill="1" applyBorder="1" applyAlignment="1">
      <alignment vertical="center"/>
    </xf>
    <xf numFmtId="43" fontId="3" fillId="27" borderId="33" xfId="431" applyFont="1" applyFill="1" applyBorder="1" applyAlignment="1">
      <alignment vertical="center"/>
    </xf>
    <xf numFmtId="43" fontId="5" fillId="27" borderId="12" xfId="431" applyFont="1" applyFill="1" applyBorder="1" applyAlignment="1">
      <alignment vertical="center"/>
    </xf>
    <xf numFmtId="43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185" fontId="5" fillId="27" borderId="41" xfId="0" applyFont="1" applyFill="1" applyBorder="1" applyAlignment="1">
      <alignment horizontal="left" vertical="center"/>
    </xf>
    <xf numFmtId="185" fontId="3" fillId="27" borderId="42" xfId="0" applyFont="1" applyFill="1" applyBorder="1" applyAlignment="1">
      <alignment horizontal="center" vertical="center"/>
    </xf>
    <xf numFmtId="185" fontId="3" fillId="27" borderId="41" xfId="0" applyFont="1" applyFill="1" applyBorder="1" applyAlignment="1">
      <alignment horizontal="center" vertical="center"/>
    </xf>
    <xf numFmtId="43" fontId="3" fillId="27" borderId="43" xfId="431" applyFont="1" applyFill="1" applyBorder="1" applyAlignment="1">
      <alignment vertical="center"/>
    </xf>
    <xf numFmtId="185" fontId="3" fillId="27" borderId="44" xfId="0" applyFont="1" applyFill="1" applyBorder="1" applyAlignment="1">
      <alignment horizontal="center" vertical="center"/>
    </xf>
    <xf numFmtId="185" fontId="5" fillId="27" borderId="21" xfId="0" applyFont="1" applyFill="1" applyBorder="1" applyAlignment="1">
      <alignment horizontal="left"/>
    </xf>
    <xf numFmtId="185" fontId="3" fillId="27" borderId="0" xfId="0" applyFont="1" applyFill="1" applyBorder="1" applyAlignment="1">
      <alignment horizontal="center"/>
    </xf>
    <xf numFmtId="43" fontId="19" fillId="27" borderId="45" xfId="431" applyFont="1" applyFill="1" applyBorder="1" applyAlignment="1">
      <alignment horizontal="center"/>
    </xf>
    <xf numFmtId="43" fontId="19" fillId="27" borderId="46" xfId="431" applyFont="1" applyFill="1" applyBorder="1" applyAlignment="1">
      <alignment horizontal="center"/>
    </xf>
    <xf numFmtId="43" fontId="3" fillId="27" borderId="0" xfId="431" applyFont="1" applyFill="1" applyAlignment="1"/>
    <xf numFmtId="185" fontId="3" fillId="27" borderId="0" xfId="0" applyFont="1" applyFill="1" applyAlignment="1"/>
    <xf numFmtId="43" fontId="3" fillId="27" borderId="12" xfId="431" quotePrefix="1" applyFont="1" applyFill="1" applyBorder="1" applyAlignment="1">
      <alignment horizontal="center" vertical="center"/>
    </xf>
    <xf numFmtId="43" fontId="3" fillId="27" borderId="33" xfId="431" quotePrefix="1" applyFont="1" applyFill="1" applyBorder="1" applyAlignment="1">
      <alignment horizontal="center" vertical="center"/>
    </xf>
    <xf numFmtId="185" fontId="3" fillId="27" borderId="0" xfId="0" quotePrefix="1" applyFont="1" applyFill="1" applyBorder="1" applyAlignment="1">
      <alignment vertical="center"/>
    </xf>
    <xf numFmtId="171" fontId="5" fillId="27" borderId="33" xfId="431" applyNumberFormat="1" applyFont="1" applyFill="1" applyBorder="1" applyAlignment="1">
      <alignment vertical="center"/>
    </xf>
    <xf numFmtId="43" fontId="3" fillId="27" borderId="37" xfId="431" quotePrefix="1" applyFont="1" applyFill="1" applyBorder="1" applyAlignment="1">
      <alignment horizontal="center" vertical="center"/>
    </xf>
    <xf numFmtId="18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43" fontId="3" fillId="27" borderId="0" xfId="431" applyFont="1" applyFill="1" applyBorder="1" applyAlignment="1">
      <alignment horizontal="left" vertical="center"/>
    </xf>
    <xf numFmtId="43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43" fontId="3" fillId="27" borderId="0" xfId="431" applyFont="1" applyFill="1" applyBorder="1" applyAlignment="1">
      <alignment vertical="center"/>
    </xf>
    <xf numFmtId="185" fontId="3" fillId="27" borderId="0" xfId="0" applyFont="1" applyFill="1" applyAlignment="1">
      <alignment horizontal="center"/>
    </xf>
    <xf numFmtId="185" fontId="5" fillId="27" borderId="0" xfId="0" applyFont="1" applyFill="1"/>
    <xf numFmtId="185" fontId="3" fillId="27" borderId="0" xfId="0" applyFont="1" applyFill="1"/>
    <xf numFmtId="43" fontId="3" fillId="27" borderId="0" xfId="0" applyNumberFormat="1" applyFont="1" applyFill="1"/>
    <xf numFmtId="185" fontId="3" fillId="27" borderId="0" xfId="0" applyFont="1" applyFill="1" applyBorder="1"/>
    <xf numFmtId="185" fontId="3" fillId="27" borderId="12" xfId="0" applyFont="1" applyFill="1" applyBorder="1" applyAlignment="1">
      <alignment horizontal="center"/>
    </xf>
    <xf numFmtId="185" fontId="14" fillId="27" borderId="12" xfId="431" applyNumberFormat="1" applyFont="1" applyFill="1" applyBorder="1" applyAlignment="1">
      <alignment horizontal="right" vertical="center"/>
    </xf>
    <xf numFmtId="185" fontId="14" fillId="27" borderId="33" xfId="431" quotePrefix="1" applyNumberFormat="1" applyFont="1" applyFill="1" applyBorder="1" applyAlignment="1">
      <alignment horizontal="right" vertical="center"/>
    </xf>
    <xf numFmtId="43" fontId="3" fillId="27" borderId="0" xfId="431" applyFont="1" applyFill="1"/>
    <xf numFmtId="43" fontId="3" fillId="27" borderId="0" xfId="431" applyFont="1" applyFill="1" applyBorder="1" applyAlignment="1">
      <alignment horizontal="right"/>
    </xf>
    <xf numFmtId="43" fontId="3" fillId="27" borderId="0" xfId="431" applyFont="1" applyFill="1" applyAlignment="1">
      <alignment horizontal="center"/>
    </xf>
    <xf numFmtId="43" fontId="12" fillId="27" borderId="0" xfId="431" applyFont="1" applyFill="1"/>
    <xf numFmtId="185" fontId="3" fillId="27" borderId="20" xfId="960" applyNumberFormat="1" applyFont="1" applyFill="1" applyBorder="1" applyAlignment="1">
      <alignment horizontal="center"/>
    </xf>
    <xf numFmtId="43" fontId="3" fillId="27" borderId="0" xfId="431" applyFont="1" applyFill="1" applyBorder="1"/>
    <xf numFmtId="185" fontId="3" fillId="27" borderId="20" xfId="960" applyFont="1" applyFill="1" applyBorder="1" applyAlignment="1">
      <alignment horizontal="center"/>
    </xf>
    <xf numFmtId="43" fontId="3" fillId="27" borderId="12" xfId="431" applyFont="1" applyFill="1" applyBorder="1"/>
    <xf numFmtId="43" fontId="3" fillId="27" borderId="23" xfId="431" applyFont="1" applyFill="1" applyBorder="1"/>
    <xf numFmtId="185" fontId="3" fillId="27" borderId="0" xfId="0" applyFont="1" applyFill="1" applyBorder="1" applyAlignment="1">
      <alignment horizontal="left"/>
    </xf>
    <xf numFmtId="43" fontId="5" fillId="27" borderId="47" xfId="431" applyFont="1" applyFill="1" applyBorder="1" applyAlignment="1">
      <alignment horizontal="center"/>
    </xf>
    <xf numFmtId="43" fontId="3" fillId="27" borderId="12" xfId="431" applyFont="1" applyFill="1" applyBorder="1" applyAlignment="1">
      <alignment horizontal="right"/>
    </xf>
    <xf numFmtId="185" fontId="3" fillId="27" borderId="12" xfId="0" applyFont="1" applyFill="1" applyBorder="1"/>
    <xf numFmtId="43" fontId="3" fillId="27" borderId="48" xfId="431" applyFont="1" applyFill="1" applyBorder="1" applyAlignment="1">
      <alignment horizontal="right"/>
    </xf>
    <xf numFmtId="18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185" fontId="3" fillId="27" borderId="23" xfId="960" applyFont="1" applyFill="1" applyBorder="1" applyAlignment="1">
      <alignment horizontal="center"/>
    </xf>
    <xf numFmtId="185" fontId="3" fillId="27" borderId="12" xfId="614" applyFont="1" applyFill="1" applyBorder="1" applyAlignment="1" applyProtection="1">
      <alignment horizontal="center"/>
    </xf>
    <xf numFmtId="172" fontId="3" fillId="27" borderId="23" xfId="0" applyNumberFormat="1" applyFont="1" applyFill="1" applyBorder="1"/>
    <xf numFmtId="185" fontId="3" fillId="27" borderId="55" xfId="0" applyFont="1" applyFill="1" applyBorder="1"/>
    <xf numFmtId="185" fontId="3" fillId="27" borderId="55" xfId="0" applyFont="1" applyFill="1" applyBorder="1" applyAlignment="1">
      <alignment horizontal="center"/>
    </xf>
    <xf numFmtId="43" fontId="3" fillId="27" borderId="55" xfId="0" applyNumberFormat="1" applyFont="1" applyFill="1" applyBorder="1"/>
    <xf numFmtId="43" fontId="3" fillId="27" borderId="48" xfId="0" applyNumberFormat="1" applyFont="1" applyFill="1" applyBorder="1"/>
    <xf numFmtId="10" fontId="3" fillId="27" borderId="48" xfId="0" applyNumberFormat="1" applyFont="1" applyFill="1" applyBorder="1"/>
    <xf numFmtId="43" fontId="3" fillId="27" borderId="0" xfId="0" applyNumberFormat="1" applyFont="1" applyFill="1" applyBorder="1"/>
    <xf numFmtId="43" fontId="3" fillId="27" borderId="0" xfId="431" applyFont="1" applyFill="1" applyAlignment="1">
      <alignment horizontal="left"/>
    </xf>
    <xf numFmtId="185" fontId="3" fillId="27" borderId="23" xfId="0" applyFont="1" applyFill="1" applyBorder="1" applyAlignment="1">
      <alignment horizontal="center"/>
    </xf>
    <xf numFmtId="43" fontId="3" fillId="27" borderId="55" xfId="431" applyFont="1" applyFill="1" applyBorder="1"/>
    <xf numFmtId="43" fontId="3" fillId="27" borderId="21" xfId="431" applyFont="1" applyFill="1" applyBorder="1" applyAlignment="1">
      <alignment horizontal="center"/>
    </xf>
    <xf numFmtId="43" fontId="5" fillId="27" borderId="22" xfId="431" applyFont="1" applyFill="1" applyBorder="1" applyAlignment="1">
      <alignment horizontal="center"/>
    </xf>
    <xf numFmtId="185" fontId="5" fillId="27" borderId="47" xfId="0" applyFont="1" applyFill="1" applyBorder="1" applyAlignment="1">
      <alignment horizontal="center"/>
    </xf>
    <xf numFmtId="18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185" fontId="5" fillId="27" borderId="8" xfId="0" applyFont="1" applyFill="1" applyBorder="1" applyAlignment="1">
      <alignment horizontal="center"/>
    </xf>
    <xf numFmtId="43" fontId="3" fillId="27" borderId="0" xfId="431" applyFont="1" applyFill="1" applyBorder="1" applyAlignment="1"/>
    <xf numFmtId="43" fontId="5" fillId="27" borderId="8" xfId="431" applyFont="1" applyFill="1" applyBorder="1" applyAlignment="1">
      <alignment horizontal="center"/>
    </xf>
    <xf numFmtId="185" fontId="3" fillId="27" borderId="56" xfId="960" applyFont="1" applyFill="1" applyBorder="1" applyAlignment="1">
      <alignment horizontal="center"/>
    </xf>
    <xf numFmtId="185" fontId="5" fillId="27" borderId="12" xfId="614" applyFont="1" applyFill="1" applyBorder="1" applyAlignment="1" applyProtection="1">
      <alignment horizontal="center"/>
    </xf>
    <xf numFmtId="185" fontId="10" fillId="27" borderId="58" xfId="769" applyFont="1" applyFill="1" applyBorder="1" applyAlignment="1">
      <alignment horizontal="center"/>
    </xf>
    <xf numFmtId="185" fontId="10" fillId="27" borderId="58" xfId="769" applyNumberFormat="1" applyFont="1" applyFill="1" applyBorder="1" applyAlignment="1">
      <alignment horizontal="center"/>
    </xf>
    <xf numFmtId="43" fontId="10" fillId="27" borderId="59" xfId="431" applyFont="1" applyFill="1" applyBorder="1" applyAlignment="1">
      <alignment horizontal="center"/>
    </xf>
    <xf numFmtId="185" fontId="3" fillId="27" borderId="47" xfId="960" applyFont="1" applyFill="1" applyBorder="1" applyAlignment="1">
      <alignment horizontal="center"/>
    </xf>
    <xf numFmtId="43" fontId="3" fillId="27" borderId="0" xfId="431" applyFont="1" applyFill="1" applyBorder="1" applyAlignment="1">
      <alignment horizontal="left"/>
    </xf>
    <xf numFmtId="185" fontId="5" fillId="27" borderId="0" xfId="0" applyFont="1" applyFill="1" applyBorder="1" applyAlignment="1">
      <alignment horizontal="center"/>
    </xf>
    <xf numFmtId="43" fontId="12" fillId="27" borderId="0" xfId="431" applyFont="1" applyFill="1" applyBorder="1"/>
    <xf numFmtId="185" fontId="11" fillId="27" borderId="62" xfId="769" applyFont="1" applyFill="1" applyBorder="1" applyAlignment="1">
      <alignment horizontal="center"/>
    </xf>
    <xf numFmtId="185" fontId="11" fillId="27" borderId="17" xfId="769" applyFont="1" applyFill="1" applyBorder="1" applyAlignment="1">
      <alignment horizontal="center"/>
    </xf>
    <xf numFmtId="43" fontId="12" fillId="27" borderId="12" xfId="769" applyNumberFormat="1" applyFont="1" applyFill="1" applyBorder="1"/>
    <xf numFmtId="175" fontId="3" fillId="27" borderId="23" xfId="768" applyNumberFormat="1" applyFont="1" applyFill="1" applyBorder="1" applyAlignment="1">
      <alignment horizontal="center"/>
    </xf>
    <xf numFmtId="170" fontId="3" fillId="27" borderId="0" xfId="514" applyNumberFormat="1" applyFont="1" applyFill="1"/>
    <xf numFmtId="170" fontId="3" fillId="27" borderId="0" xfId="514" applyNumberFormat="1" applyFont="1" applyFill="1" applyAlignment="1"/>
    <xf numFmtId="170" fontId="3" fillId="27" borderId="0" xfId="514" applyNumberFormat="1" applyFont="1" applyFill="1" applyBorder="1"/>
    <xf numFmtId="185" fontId="3" fillId="27" borderId="0" xfId="770" applyFont="1" applyFill="1"/>
    <xf numFmtId="167" fontId="3" fillId="27" borderId="0" xfId="514" applyFont="1" applyFill="1"/>
    <xf numFmtId="180" fontId="3" fillId="27" borderId="0" xfId="514" applyNumberFormat="1" applyFont="1" applyFill="1"/>
    <xf numFmtId="185" fontId="3" fillId="27" borderId="0" xfId="770" applyFont="1" applyFill="1" applyBorder="1" applyAlignment="1">
      <alignment horizontal="center"/>
    </xf>
    <xf numFmtId="185" fontId="3" fillId="27" borderId="0" xfId="770" quotePrefix="1" applyFont="1" applyFill="1" applyBorder="1" applyAlignment="1">
      <alignment horizontal="center"/>
    </xf>
    <xf numFmtId="185" fontId="3" fillId="27" borderId="0" xfId="770" applyFont="1" applyFill="1" applyBorder="1"/>
    <xf numFmtId="185" fontId="3" fillId="27" borderId="0" xfId="770" applyFont="1" applyFill="1" applyAlignment="1">
      <alignment horizontal="left"/>
    </xf>
    <xf numFmtId="180" fontId="3" fillId="27" borderId="0" xfId="514" applyNumberFormat="1" applyFont="1" applyFill="1" applyBorder="1"/>
    <xf numFmtId="185" fontId="3" fillId="0" borderId="0" xfId="0" applyFont="1" applyFill="1"/>
    <xf numFmtId="185" fontId="5" fillId="27" borderId="21" xfId="0" applyFont="1" applyFill="1" applyBorder="1" applyAlignment="1">
      <alignment horizontal="center"/>
    </xf>
    <xf numFmtId="185" fontId="5" fillId="27" borderId="23" xfId="0" applyFont="1" applyFill="1" applyBorder="1" applyAlignment="1">
      <alignment horizontal="left"/>
    </xf>
    <xf numFmtId="167" fontId="3" fillId="27" borderId="0" xfId="514" applyFont="1" applyFill="1" applyBorder="1" applyAlignment="1">
      <alignment horizontal="left"/>
    </xf>
    <xf numFmtId="175" fontId="3" fillId="27" borderId="0" xfId="768" applyNumberFormat="1" applyFont="1" applyFill="1"/>
    <xf numFmtId="167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69" fontId="3" fillId="27" borderId="0" xfId="0" applyNumberFormat="1" applyFont="1" applyFill="1"/>
    <xf numFmtId="185" fontId="7" fillId="27" borderId="0" xfId="0" applyFont="1" applyFill="1"/>
    <xf numFmtId="10" fontId="3" fillId="27" borderId="0" xfId="800" applyNumberFormat="1" applyFont="1" applyFill="1"/>
    <xf numFmtId="185" fontId="5" fillId="0" borderId="0" xfId="0" applyFont="1"/>
    <xf numFmtId="43" fontId="3" fillId="0" borderId="0" xfId="431" applyFont="1" applyFill="1" applyBorder="1"/>
    <xf numFmtId="172" fontId="3" fillId="27" borderId="0" xfId="431" applyNumberFormat="1" applyFont="1" applyFill="1" applyBorder="1"/>
    <xf numFmtId="172" fontId="3" fillId="27" borderId="0" xfId="431" applyNumberFormat="1" applyFont="1" applyFill="1"/>
    <xf numFmtId="170" fontId="5" fillId="27" borderId="0" xfId="514" applyNumberFormat="1" applyFont="1" applyFill="1"/>
    <xf numFmtId="172" fontId="3" fillId="27" borderId="0" xfId="514" applyNumberFormat="1" applyFont="1" applyFill="1"/>
    <xf numFmtId="185" fontId="3" fillId="0" borderId="0" xfId="0" applyFont="1" applyBorder="1" applyAlignment="1">
      <alignment horizontal="center"/>
    </xf>
    <xf numFmtId="43" fontId="3" fillId="27" borderId="54" xfId="0" applyNumberFormat="1" applyFont="1" applyFill="1" applyBorder="1"/>
    <xf numFmtId="175" fontId="5" fillId="0" borderId="8" xfId="768" applyNumberFormat="1" applyFont="1" applyFill="1" applyBorder="1"/>
    <xf numFmtId="175" fontId="5" fillId="27" borderId="8" xfId="768" applyNumberFormat="1" applyFont="1" applyFill="1" applyBorder="1"/>
    <xf numFmtId="185" fontId="16" fillId="27" borderId="0" xfId="0" applyFont="1" applyFill="1"/>
    <xf numFmtId="185" fontId="5" fillId="0" borderId="0" xfId="0" applyFont="1" applyBorder="1"/>
    <xf numFmtId="3" fontId="5" fillId="27" borderId="0" xfId="768" applyNumberFormat="1" applyFont="1" applyFill="1" applyAlignment="1">
      <alignment horizontal="left"/>
    </xf>
    <xf numFmtId="185" fontId="10" fillId="0" borderId="0" xfId="0" applyFont="1" applyBorder="1"/>
    <xf numFmtId="185" fontId="5" fillId="27" borderId="0" xfId="0" applyFont="1" applyFill="1" applyBorder="1"/>
    <xf numFmtId="14" fontId="10" fillId="27" borderId="0" xfId="0" applyNumberFormat="1" applyFont="1" applyFill="1" applyBorder="1"/>
    <xf numFmtId="170" fontId="3" fillId="27" borderId="0" xfId="431" applyNumberFormat="1" applyFont="1" applyFill="1"/>
    <xf numFmtId="185" fontId="3" fillId="27" borderId="0" xfId="0" applyFont="1" applyFill="1" applyAlignment="1">
      <alignment horizontal="left" indent="1"/>
    </xf>
    <xf numFmtId="43" fontId="5" fillId="27" borderId="0" xfId="431" applyFont="1" applyFill="1"/>
    <xf numFmtId="185" fontId="16" fillId="27" borderId="0" xfId="0" applyFont="1" applyFill="1" applyBorder="1"/>
    <xf numFmtId="43" fontId="12" fillId="27" borderId="12" xfId="431" applyFont="1" applyFill="1" applyBorder="1" applyAlignment="1">
      <alignment horizontal="center"/>
    </xf>
    <xf numFmtId="43" fontId="12" fillId="27" borderId="12" xfId="431" applyFont="1" applyFill="1" applyBorder="1"/>
    <xf numFmtId="43" fontId="3" fillId="27" borderId="61" xfId="0" applyNumberFormat="1" applyFont="1" applyFill="1" applyBorder="1"/>
    <xf numFmtId="167" fontId="3" fillId="27" borderId="0" xfId="943" applyFont="1" applyFill="1" applyBorder="1" applyAlignment="1"/>
    <xf numFmtId="172" fontId="3" fillId="27" borderId="0" xfId="514" applyNumberFormat="1" applyFont="1" applyFill="1" applyBorder="1"/>
    <xf numFmtId="185" fontId="10" fillId="27" borderId="47" xfId="769" applyFont="1" applyFill="1" applyBorder="1" applyAlignment="1">
      <alignment horizontal="center"/>
    </xf>
    <xf numFmtId="43" fontId="12" fillId="27" borderId="47" xfId="431" applyFont="1" applyFill="1" applyBorder="1" applyAlignment="1">
      <alignment horizontal="center"/>
    </xf>
    <xf numFmtId="43" fontId="12" fillId="27" borderId="20" xfId="431" applyFont="1" applyFill="1" applyBorder="1" applyAlignment="1">
      <alignment horizontal="center"/>
    </xf>
    <xf numFmtId="172" fontId="3" fillId="27" borderId="49" xfId="431" applyNumberFormat="1" applyFont="1" applyFill="1" applyBorder="1"/>
    <xf numFmtId="167" fontId="16" fillId="27" borderId="0" xfId="514" applyFont="1" applyFill="1"/>
    <xf numFmtId="185" fontId="12" fillId="28" borderId="12" xfId="769" applyFont="1" applyFill="1" applyBorder="1"/>
    <xf numFmtId="185" fontId="12" fillId="28" borderId="0" xfId="769" applyFont="1" applyFill="1" applyBorder="1"/>
    <xf numFmtId="4" fontId="12" fillId="28" borderId="0" xfId="769" applyNumberFormat="1" applyFont="1" applyFill="1"/>
    <xf numFmtId="185" fontId="11" fillId="28" borderId="0" xfId="769" applyFont="1" applyFill="1" applyAlignment="1">
      <alignment horizontal="left"/>
    </xf>
    <xf numFmtId="4" fontId="10" fillId="28" borderId="16" xfId="769" applyNumberFormat="1" applyFont="1" applyFill="1" applyBorder="1" applyAlignment="1">
      <alignment horizontal="center"/>
    </xf>
    <xf numFmtId="185" fontId="10" fillId="28" borderId="17" xfId="769" applyFont="1" applyFill="1" applyBorder="1" applyAlignment="1">
      <alignment horizontal="center"/>
    </xf>
    <xf numFmtId="171" fontId="12" fillId="28" borderId="12" xfId="769" applyNumberFormat="1" applyFont="1" applyFill="1" applyBorder="1"/>
    <xf numFmtId="171" fontId="12" fillId="28" borderId="20" xfId="769" applyNumberFormat="1" applyFont="1" applyFill="1" applyBorder="1"/>
    <xf numFmtId="43" fontId="12" fillId="28" borderId="12" xfId="769" applyNumberFormat="1" applyFont="1" applyFill="1" applyBorder="1"/>
    <xf numFmtId="171" fontId="12" fillId="28" borderId="12" xfId="769" applyNumberFormat="1" applyFont="1" applyFill="1" applyBorder="1" applyAlignment="1">
      <alignment horizontal="center"/>
    </xf>
    <xf numFmtId="171" fontId="12" fillId="28" borderId="20" xfId="769" applyNumberFormat="1" applyFont="1" applyFill="1" applyBorder="1" applyAlignment="1">
      <alignment horizontal="center"/>
    </xf>
    <xf numFmtId="171" fontId="12" fillId="28" borderId="12" xfId="769" applyNumberFormat="1" applyFont="1" applyFill="1" applyBorder="1" applyAlignment="1">
      <alignment horizontal="right"/>
    </xf>
    <xf numFmtId="43" fontId="12" fillId="28" borderId="47" xfId="431" applyFont="1" applyFill="1" applyBorder="1" applyAlignment="1">
      <alignment horizontal="center"/>
    </xf>
    <xf numFmtId="43" fontId="10" fillId="28" borderId="59" xfId="431" applyFont="1" applyFill="1" applyBorder="1" applyAlignment="1">
      <alignment horizontal="center"/>
    </xf>
    <xf numFmtId="43" fontId="12" fillId="28" borderId="0" xfId="431" applyFont="1" applyFill="1"/>
    <xf numFmtId="185" fontId="6" fillId="27" borderId="12" xfId="769" applyFont="1" applyFill="1" applyBorder="1"/>
    <xf numFmtId="185" fontId="10" fillId="27" borderId="23" xfId="769" applyFont="1" applyFill="1" applyBorder="1" applyAlignment="1">
      <alignment horizontal="center"/>
    </xf>
    <xf numFmtId="185" fontId="6" fillId="27" borderId="21" xfId="769" applyFont="1" applyFill="1" applyBorder="1"/>
    <xf numFmtId="43" fontId="3" fillId="27" borderId="23" xfId="431" applyFont="1" applyFill="1" applyBorder="1" applyAlignment="1">
      <alignment horizontal="right"/>
    </xf>
    <xf numFmtId="167" fontId="5" fillId="27" borderId="0" xfId="514" applyFont="1" applyFill="1"/>
    <xf numFmtId="43" fontId="3" fillId="27" borderId="20" xfId="431" applyFont="1" applyFill="1" applyBorder="1"/>
    <xf numFmtId="185" fontId="3" fillId="0" borderId="0" xfId="0" applyFont="1" applyFill="1" applyAlignment="1"/>
    <xf numFmtId="43" fontId="3" fillId="27" borderId="49" xfId="431" applyFont="1" applyFill="1" applyBorder="1"/>
    <xf numFmtId="185" fontId="3" fillId="27" borderId="66" xfId="0" applyFont="1" applyFill="1" applyBorder="1"/>
    <xf numFmtId="43" fontId="3" fillId="27" borderId="66" xfId="431" applyFont="1" applyFill="1" applyBorder="1"/>
    <xf numFmtId="43" fontId="3" fillId="27" borderId="51" xfId="431" applyFont="1" applyFill="1" applyBorder="1"/>
    <xf numFmtId="185" fontId="16" fillId="27" borderId="0" xfId="0" applyFont="1" applyFill="1" applyBorder="1" applyAlignment="1"/>
    <xf numFmtId="185" fontId="3" fillId="27" borderId="0" xfId="0" applyFont="1" applyFill="1" applyAlignment="1">
      <alignment horizontal="left" indent="2"/>
    </xf>
    <xf numFmtId="172" fontId="3" fillId="27" borderId="0" xfId="770" applyNumberFormat="1" applyFont="1" applyFill="1"/>
    <xf numFmtId="185" fontId="5" fillId="0" borderId="49" xfId="0" applyFont="1" applyBorder="1" applyAlignment="1">
      <alignment horizontal="center"/>
    </xf>
    <xf numFmtId="185" fontId="41" fillId="0" borderId="0" xfId="0" applyFont="1"/>
    <xf numFmtId="185" fontId="41" fillId="0" borderId="0" xfId="0" applyFont="1" applyFill="1"/>
    <xf numFmtId="185" fontId="5" fillId="0" borderId="0" xfId="767" applyFont="1" applyFill="1" applyBorder="1" applyAlignment="1">
      <alignment horizontal="left"/>
    </xf>
    <xf numFmtId="185" fontId="3" fillId="0" borderId="0" xfId="767" applyFont="1" applyFill="1" applyBorder="1" applyAlignment="1">
      <alignment horizontal="left"/>
    </xf>
    <xf numFmtId="185" fontId="41" fillId="0" borderId="0" xfId="767" applyFont="1" applyFill="1" applyBorder="1" applyAlignment="1">
      <alignment horizontal="left"/>
    </xf>
    <xf numFmtId="185" fontId="5" fillId="0" borderId="0" xfId="0" applyFont="1" applyBorder="1" applyAlignment="1">
      <alignment horizontal="center"/>
    </xf>
    <xf numFmtId="185" fontId="7" fillId="28" borderId="0" xfId="0" applyFont="1" applyFill="1" applyAlignment="1">
      <alignment horizontal="justify"/>
    </xf>
    <xf numFmtId="185" fontId="7" fillId="0" borderId="0" xfId="0" applyFont="1" applyFill="1" applyAlignment="1">
      <alignment horizontal="justify"/>
    </xf>
    <xf numFmtId="185" fontId="7" fillId="0" borderId="0" xfId="0" applyFont="1" applyAlignment="1">
      <alignment horizontal="justify"/>
    </xf>
    <xf numFmtId="167" fontId="3" fillId="0" borderId="0" xfId="515" applyFont="1" applyBorder="1"/>
    <xf numFmtId="167" fontId="42" fillId="0" borderId="0" xfId="515" applyFont="1" applyBorder="1" applyAlignment="1">
      <alignment horizontal="center"/>
    </xf>
    <xf numFmtId="167" fontId="3" fillId="0" borderId="0" xfId="515" applyFont="1"/>
    <xf numFmtId="170" fontId="3" fillId="0" borderId="0" xfId="515" applyNumberFormat="1" applyFont="1"/>
    <xf numFmtId="167" fontId="3" fillId="0" borderId="61" xfId="515" applyFont="1" applyBorder="1"/>
    <xf numFmtId="43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185" fontId="3" fillId="0" borderId="0" xfId="0" applyFont="1" applyAlignment="1"/>
    <xf numFmtId="170" fontId="3" fillId="0" borderId="0" xfId="515" applyNumberFormat="1" applyFont="1" applyBorder="1"/>
    <xf numFmtId="171" fontId="3" fillId="0" borderId="0" xfId="515" applyNumberFormat="1" applyFont="1" applyFill="1" applyBorder="1"/>
    <xf numFmtId="43" fontId="3" fillId="0" borderId="0" xfId="0" applyNumberFormat="1" applyFont="1" applyFill="1" applyBorder="1"/>
    <xf numFmtId="167" fontId="3" fillId="0" borderId="0" xfId="767" applyNumberFormat="1" applyFont="1" applyFill="1" applyBorder="1" applyAlignment="1">
      <alignment horizontal="left"/>
    </xf>
    <xf numFmtId="167" fontId="3" fillId="0" borderId="0" xfId="515" applyFont="1" applyFill="1" applyBorder="1" applyAlignment="1">
      <alignment horizontal="left"/>
    </xf>
    <xf numFmtId="185" fontId="3" fillId="0" borderId="0" xfId="0" applyFont="1" applyFill="1" applyBorder="1" applyAlignment="1">
      <alignment horizontal="left"/>
    </xf>
    <xf numFmtId="43" fontId="3" fillId="0" borderId="61" xfId="0" applyNumberFormat="1" applyFont="1" applyFill="1" applyBorder="1"/>
    <xf numFmtId="17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185" fontId="3" fillId="0" borderId="0" xfId="0" applyFont="1" applyFill="1" applyBorder="1" applyAlignment="1"/>
    <xf numFmtId="167" fontId="32" fillId="0" borderId="0" xfId="515" applyFont="1" applyFill="1" applyBorder="1" applyAlignment="1">
      <alignment horizontal="center"/>
    </xf>
    <xf numFmtId="185" fontId="3" fillId="27" borderId="0" xfId="767" applyFont="1" applyFill="1" applyBorder="1" applyAlignment="1">
      <alignment horizontal="left"/>
    </xf>
    <xf numFmtId="167" fontId="3" fillId="27" borderId="0" xfId="515" applyFont="1" applyFill="1" applyBorder="1" applyAlignment="1">
      <alignment horizontal="left"/>
    </xf>
    <xf numFmtId="185" fontId="49" fillId="29" borderId="49" xfId="0" applyFont="1" applyFill="1" applyBorder="1" applyAlignment="1">
      <alignment horizontal="center"/>
    </xf>
    <xf numFmtId="185" fontId="49" fillId="0" borderId="0" xfId="767" applyFont="1" applyFill="1" applyBorder="1" applyAlignment="1">
      <alignment horizontal="center"/>
    </xf>
    <xf numFmtId="185" fontId="50" fillId="29" borderId="0" xfId="0" applyFont="1" applyFill="1" applyAlignment="1">
      <alignment horizontal="center"/>
    </xf>
    <xf numFmtId="185" fontId="49" fillId="29" borderId="0" xfId="0" applyFont="1" applyFill="1" applyAlignment="1">
      <alignment horizontal="center"/>
    </xf>
    <xf numFmtId="185" fontId="49" fillId="29" borderId="0" xfId="767" applyFont="1" applyFill="1" applyBorder="1" applyAlignment="1">
      <alignment horizontal="center"/>
    </xf>
    <xf numFmtId="14" fontId="50" fillId="29" borderId="0" xfId="767" applyNumberFormat="1" applyFont="1" applyFill="1" applyBorder="1" applyAlignment="1">
      <alignment horizontal="center"/>
    </xf>
    <xf numFmtId="185" fontId="38" fillId="29" borderId="0" xfId="0" applyFont="1" applyFill="1" applyAlignment="1">
      <alignment horizontal="center"/>
    </xf>
    <xf numFmtId="185" fontId="49" fillId="30" borderId="0" xfId="0" applyFont="1" applyFill="1" applyAlignment="1">
      <alignment horizontal="center"/>
    </xf>
    <xf numFmtId="185" fontId="38" fillId="29" borderId="0" xfId="767" applyFont="1" applyFill="1" applyBorder="1" applyAlignment="1">
      <alignment horizontal="center"/>
    </xf>
    <xf numFmtId="185" fontId="38" fillId="0" borderId="0" xfId="767" applyFont="1" applyFill="1" applyBorder="1" applyAlignment="1">
      <alignment horizontal="center"/>
    </xf>
    <xf numFmtId="167" fontId="49" fillId="29" borderId="0" xfId="515" applyFont="1" applyFill="1" applyAlignment="1">
      <alignment horizontal="center"/>
    </xf>
    <xf numFmtId="167" fontId="38" fillId="29" borderId="0" xfId="515" applyFont="1" applyFill="1" applyAlignment="1">
      <alignment horizontal="center"/>
    </xf>
    <xf numFmtId="43" fontId="38" fillId="29" borderId="0" xfId="767" applyNumberFormat="1" applyFont="1" applyFill="1" applyBorder="1" applyAlignment="1">
      <alignment horizontal="center"/>
    </xf>
    <xf numFmtId="185" fontId="38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185" fontId="5" fillId="27" borderId="68" xfId="0" applyFont="1" applyFill="1" applyBorder="1" applyAlignment="1">
      <alignment horizontal="left"/>
    </xf>
    <xf numFmtId="185" fontId="35" fillId="27" borderId="0" xfId="0" applyFont="1" applyFill="1"/>
    <xf numFmtId="185" fontId="56" fillId="27" borderId="0" xfId="0" applyFont="1" applyFill="1" applyBorder="1"/>
    <xf numFmtId="185" fontId="21" fillId="27" borderId="0" xfId="0" applyFont="1" applyFill="1" applyAlignment="1">
      <alignment horizontal="center"/>
    </xf>
    <xf numFmtId="185" fontId="16" fillId="27" borderId="0" xfId="0" applyFont="1" applyFill="1" applyBorder="1" applyAlignment="1">
      <alignment horizontal="center"/>
    </xf>
    <xf numFmtId="185" fontId="54" fillId="27" borderId="0" xfId="0" applyFont="1" applyFill="1" applyAlignment="1">
      <alignment horizontal="left" indent="2"/>
    </xf>
    <xf numFmtId="185" fontId="55" fillId="27" borderId="0" xfId="0" applyFont="1" applyFill="1" applyAlignment="1">
      <alignment horizontal="left" indent="2"/>
    </xf>
    <xf numFmtId="185" fontId="5" fillId="27" borderId="49" xfId="0" applyFont="1" applyFill="1" applyBorder="1" applyAlignment="1">
      <alignment horizontal="center"/>
    </xf>
    <xf numFmtId="43" fontId="16" fillId="27" borderId="0" xfId="431" applyFont="1" applyFill="1" applyBorder="1"/>
    <xf numFmtId="185" fontId="57" fillId="27" borderId="0" xfId="0" applyFont="1" applyFill="1" applyAlignment="1">
      <alignment horizontal="left" indent="3"/>
    </xf>
    <xf numFmtId="175" fontId="3" fillId="27" borderId="0" xfId="768" applyNumberFormat="1" applyFont="1" applyFill="1" applyBorder="1"/>
    <xf numFmtId="185" fontId="16" fillId="27" borderId="0" xfId="0" applyFont="1" applyFill="1" applyBorder="1" applyAlignment="1">
      <alignment horizontal="left" indent="3"/>
    </xf>
    <xf numFmtId="185" fontId="55" fillId="0" borderId="0" xfId="0" applyFont="1" applyBorder="1" applyAlignment="1">
      <alignment horizontal="left" indent="2"/>
    </xf>
    <xf numFmtId="185" fontId="51" fillId="27" borderId="0" xfId="0" applyFont="1" applyFill="1" applyBorder="1" applyAlignment="1">
      <alignment horizontal="left" indent="3"/>
    </xf>
    <xf numFmtId="185" fontId="53" fillId="0" borderId="0" xfId="0" applyFont="1" applyBorder="1"/>
    <xf numFmtId="43" fontId="57" fillId="27" borderId="0" xfId="431" applyFont="1" applyFill="1" applyBorder="1" applyAlignment="1">
      <alignment horizontal="center"/>
    </xf>
    <xf numFmtId="185" fontId="16" fillId="27" borderId="0" xfId="0" applyFont="1" applyFill="1" applyBorder="1" applyAlignment="1">
      <alignment horizontal="left" indent="5"/>
    </xf>
    <xf numFmtId="185" fontId="58" fillId="27" borderId="0" xfId="0" applyFont="1" applyFill="1" applyBorder="1" applyAlignment="1">
      <alignment horizontal="center"/>
    </xf>
    <xf numFmtId="185" fontId="58" fillId="27" borderId="0" xfId="0" applyFont="1" applyFill="1" applyBorder="1" applyAlignment="1">
      <alignment horizontal="left" indent="5"/>
    </xf>
    <xf numFmtId="167" fontId="16" fillId="27" borderId="0" xfId="514" applyFont="1" applyFill="1" applyBorder="1"/>
    <xf numFmtId="43" fontId="5" fillId="27" borderId="22" xfId="431" applyFont="1" applyFill="1" applyBorder="1" applyAlignment="1"/>
    <xf numFmtId="185" fontId="59" fillId="27" borderId="0" xfId="0" applyFont="1" applyFill="1" applyAlignment="1">
      <alignment horizontal="right"/>
    </xf>
    <xf numFmtId="185" fontId="5" fillId="0" borderId="4" xfId="0" applyFont="1" applyBorder="1" applyAlignment="1">
      <alignment horizontal="center"/>
    </xf>
    <xf numFmtId="43" fontId="3" fillId="0" borderId="0" xfId="431" applyFont="1" applyFill="1" applyBorder="1" applyAlignment="1">
      <alignment horizontal="left"/>
    </xf>
    <xf numFmtId="43" fontId="32" fillId="27" borderId="0" xfId="431" applyFont="1" applyFill="1" applyBorder="1"/>
    <xf numFmtId="43" fontId="32" fillId="27" borderId="0" xfId="431" applyFont="1" applyFill="1" applyBorder="1" applyAlignment="1">
      <alignment horizontal="center"/>
    </xf>
    <xf numFmtId="43" fontId="41" fillId="27" borderId="0" xfId="431" applyFont="1" applyFill="1" applyBorder="1" applyAlignment="1">
      <alignment horizontal="center"/>
    </xf>
    <xf numFmtId="43" fontId="5" fillId="27" borderId="0" xfId="431" applyFont="1" applyFill="1" applyBorder="1" applyAlignment="1">
      <alignment horizontal="center"/>
    </xf>
    <xf numFmtId="43" fontId="5" fillId="27" borderId="49" xfId="431" applyFont="1" applyFill="1" applyBorder="1" applyAlignment="1">
      <alignment horizontal="center"/>
    </xf>
    <xf numFmtId="167" fontId="3" fillId="27" borderId="51" xfId="515" applyFont="1" applyFill="1" applyBorder="1" applyAlignment="1">
      <alignment horizontal="left"/>
    </xf>
    <xf numFmtId="167" fontId="3" fillId="0" borderId="61" xfId="515" applyFont="1" applyFill="1" applyBorder="1" applyAlignment="1">
      <alignment horizontal="left"/>
    </xf>
    <xf numFmtId="43" fontId="5" fillId="0" borderId="0" xfId="431" applyFont="1" applyFill="1" applyBorder="1" applyAlignment="1">
      <alignment horizontal="left"/>
    </xf>
    <xf numFmtId="167" fontId="3" fillId="27" borderId="0" xfId="515" applyFont="1" applyFill="1"/>
    <xf numFmtId="167" fontId="3" fillId="27" borderId="61" xfId="515" applyFont="1" applyFill="1" applyBorder="1"/>
    <xf numFmtId="43" fontId="3" fillId="27" borderId="0" xfId="767" applyNumberFormat="1" applyFont="1" applyFill="1" applyBorder="1" applyAlignment="1">
      <alignment horizontal="left"/>
    </xf>
    <xf numFmtId="170" fontId="3" fillId="27" borderId="0" xfId="515" applyNumberFormat="1" applyFont="1" applyFill="1" applyBorder="1"/>
    <xf numFmtId="167" fontId="3" fillId="27" borderId="61" xfId="767" applyNumberFormat="1" applyFont="1" applyFill="1" applyBorder="1" applyAlignment="1">
      <alignment horizontal="left"/>
    </xf>
    <xf numFmtId="185" fontId="3" fillId="0" borderId="75" xfId="767" applyFont="1" applyFill="1" applyBorder="1" applyAlignment="1">
      <alignment horizontal="left"/>
    </xf>
    <xf numFmtId="43" fontId="5" fillId="27" borderId="0" xfId="431" applyFont="1" applyFill="1" applyAlignment="1">
      <alignment horizontal="right" vertical="center"/>
    </xf>
    <xf numFmtId="18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185" fontId="3" fillId="27" borderId="36" xfId="0" applyFont="1" applyFill="1" applyBorder="1" applyAlignment="1">
      <alignment vertical="center"/>
    </xf>
    <xf numFmtId="185" fontId="5" fillId="27" borderId="30" xfId="0" applyFont="1" applyFill="1" applyBorder="1" applyAlignment="1">
      <alignment horizontal="left" vertical="center"/>
    </xf>
    <xf numFmtId="185" fontId="3" fillId="27" borderId="29" xfId="0" applyFont="1" applyFill="1" applyBorder="1" applyAlignment="1">
      <alignment vertical="center"/>
    </xf>
    <xf numFmtId="43" fontId="5" fillId="27" borderId="15" xfId="431" applyFont="1" applyFill="1" applyBorder="1" applyAlignment="1">
      <alignment horizontal="center" vertical="center"/>
    </xf>
    <xf numFmtId="185" fontId="3" fillId="27" borderId="12" xfId="0" applyFont="1" applyFill="1" applyBorder="1" applyAlignment="1">
      <alignment vertical="center"/>
    </xf>
    <xf numFmtId="43" fontId="5" fillId="27" borderId="31" xfId="431" applyFont="1" applyFill="1" applyBorder="1" applyAlignment="1">
      <alignment horizontal="center" vertical="center"/>
    </xf>
    <xf numFmtId="185" fontId="5" fillId="27" borderId="36" xfId="0" applyFont="1" applyFill="1" applyBorder="1" applyAlignment="1">
      <alignment horizontal="left" vertical="center"/>
    </xf>
    <xf numFmtId="43" fontId="5" fillId="27" borderId="76" xfId="431" applyFont="1" applyFill="1" applyBorder="1" applyAlignment="1">
      <alignment horizontal="center" vertical="center"/>
    </xf>
    <xf numFmtId="185" fontId="5" fillId="27" borderId="37" xfId="0" applyFont="1" applyFill="1" applyBorder="1" applyAlignment="1">
      <alignment horizontal="center" vertical="center"/>
    </xf>
    <xf numFmtId="43" fontId="5" fillId="27" borderId="38" xfId="431" applyFont="1" applyFill="1" applyBorder="1" applyAlignment="1">
      <alignment horizontal="center" vertical="center"/>
    </xf>
    <xf numFmtId="185" fontId="5" fillId="27" borderId="77" xfId="0" applyFont="1" applyFill="1" applyBorder="1" applyAlignment="1">
      <alignment horizontal="left" vertical="center"/>
    </xf>
    <xf numFmtId="185" fontId="3" fillId="27" borderId="77" xfId="0" applyFont="1" applyFill="1" applyBorder="1" applyAlignment="1">
      <alignment horizontal="center" vertical="center"/>
    </xf>
    <xf numFmtId="43" fontId="5" fillId="27" borderId="15" xfId="431" quotePrefix="1" applyFont="1" applyFill="1" applyBorder="1" applyAlignment="1">
      <alignment horizontal="center" vertical="center"/>
    </xf>
    <xf numFmtId="185" fontId="3" fillId="27" borderId="16" xfId="0" applyFont="1" applyFill="1" applyBorder="1" applyAlignment="1">
      <alignment vertical="center"/>
    </xf>
    <xf numFmtId="185" fontId="5" fillId="27" borderId="73" xfId="0" quotePrefix="1" applyFont="1" applyFill="1" applyBorder="1" applyAlignment="1">
      <alignment horizontal="center" vertical="center"/>
    </xf>
    <xf numFmtId="185" fontId="3" fillId="27" borderId="23" xfId="0" applyFont="1" applyFill="1" applyBorder="1" applyAlignment="1">
      <alignment horizontal="center" vertical="center"/>
    </xf>
    <xf numFmtId="43" fontId="19" fillId="27" borderId="21" xfId="431" applyFont="1" applyFill="1" applyBorder="1" applyAlignment="1">
      <alignment horizontal="center"/>
    </xf>
    <xf numFmtId="43" fontId="19" fillId="27" borderId="18" xfId="431" quotePrefix="1" applyFont="1" applyFill="1" applyBorder="1" applyAlignment="1">
      <alignment horizontal="right"/>
    </xf>
    <xf numFmtId="43" fontId="14" fillId="27" borderId="12" xfId="431" applyFont="1" applyFill="1" applyBorder="1" applyAlignment="1">
      <alignment vertical="center"/>
    </xf>
    <xf numFmtId="43" fontId="19" fillId="27" borderId="73" xfId="431" quotePrefix="1" applyFont="1" applyFill="1" applyBorder="1" applyAlignment="1">
      <alignment horizontal="right"/>
    </xf>
    <xf numFmtId="185" fontId="5" fillId="27" borderId="23" xfId="0" applyFont="1" applyFill="1" applyBorder="1" applyAlignment="1">
      <alignment horizontal="left" vertical="center"/>
    </xf>
    <xf numFmtId="185" fontId="5" fillId="27" borderId="23" xfId="0" applyFont="1" applyFill="1" applyBorder="1" applyAlignment="1">
      <alignment horizontal="center" vertical="center"/>
    </xf>
    <xf numFmtId="43" fontId="3" fillId="27" borderId="18" xfId="431" quotePrefix="1" applyFont="1" applyFill="1" applyBorder="1" applyAlignment="1">
      <alignment horizontal="center"/>
    </xf>
    <xf numFmtId="43" fontId="3" fillId="27" borderId="73" xfId="431" quotePrefix="1" applyFont="1" applyFill="1" applyBorder="1" applyAlignment="1">
      <alignment horizontal="right"/>
    </xf>
    <xf numFmtId="43" fontId="3" fillId="27" borderId="18" xfId="431" applyFont="1" applyFill="1" applyBorder="1" applyAlignment="1">
      <alignment vertical="center"/>
    </xf>
    <xf numFmtId="17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69" fontId="3" fillId="27" borderId="18" xfId="431" applyNumberFormat="1" applyFont="1" applyFill="1" applyBorder="1" applyAlignment="1">
      <alignment vertical="center"/>
    </xf>
    <xf numFmtId="169" fontId="3" fillId="27" borderId="21" xfId="431" applyNumberFormat="1" applyFont="1" applyFill="1" applyBorder="1" applyAlignment="1">
      <alignment vertical="center"/>
    </xf>
    <xf numFmtId="16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185" fontId="3" fillId="27" borderId="56" xfId="0" applyFont="1" applyFill="1" applyBorder="1" applyAlignment="1">
      <alignment vertical="center"/>
    </xf>
    <xf numFmtId="185" fontId="3" fillId="27" borderId="39" xfId="0" applyFont="1" applyFill="1" applyBorder="1" applyAlignment="1">
      <alignment vertical="center"/>
    </xf>
    <xf numFmtId="43" fontId="3" fillId="27" borderId="19" xfId="431" applyFont="1" applyFill="1" applyBorder="1" applyAlignment="1">
      <alignment vertical="center"/>
    </xf>
    <xf numFmtId="43" fontId="3" fillId="27" borderId="68" xfId="431" applyFont="1" applyFill="1" applyBorder="1" applyAlignment="1">
      <alignment horizontal="center" vertical="center"/>
    </xf>
    <xf numFmtId="43" fontId="19" fillId="27" borderId="52" xfId="431" applyFont="1" applyFill="1" applyBorder="1" applyAlignment="1">
      <alignment vertical="center"/>
    </xf>
    <xf numFmtId="185" fontId="3" fillId="27" borderId="73" xfId="0" applyFont="1" applyFill="1" applyBorder="1" applyAlignment="1">
      <alignment vertical="center"/>
    </xf>
    <xf numFmtId="18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185" fontId="5" fillId="27" borderId="21" xfId="0" applyFont="1" applyFill="1" applyBorder="1" applyAlignment="1">
      <alignment horizontal="center" vertical="center"/>
    </xf>
    <xf numFmtId="43" fontId="3" fillId="27" borderId="21" xfId="0" applyNumberFormat="1" applyFont="1" applyFill="1" applyBorder="1" applyAlignment="1">
      <alignment horizontal="center" vertical="center"/>
    </xf>
    <xf numFmtId="43" fontId="3" fillId="27" borderId="73" xfId="431" quotePrefix="1" applyFont="1" applyFill="1" applyBorder="1" applyAlignment="1">
      <alignment horizontal="center"/>
    </xf>
    <xf numFmtId="43" fontId="3" fillId="27" borderId="18" xfId="431" applyFont="1" applyFill="1" applyBorder="1" applyAlignment="1">
      <alignment horizontal="center" vertical="center"/>
    </xf>
    <xf numFmtId="43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185" fontId="5" fillId="27" borderId="78" xfId="0" applyFont="1" applyFill="1" applyBorder="1" applyAlignment="1">
      <alignment horizontal="left" vertical="center"/>
    </xf>
    <xf numFmtId="185" fontId="3" fillId="27" borderId="78" xfId="0" applyFont="1" applyFill="1" applyBorder="1" applyAlignment="1">
      <alignment horizontal="center" vertical="center"/>
    </xf>
    <xf numFmtId="43" fontId="3" fillId="27" borderId="76" xfId="431" applyFont="1" applyFill="1" applyBorder="1" applyAlignment="1">
      <alignment vertical="center"/>
    </xf>
    <xf numFmtId="185" fontId="3" fillId="27" borderId="37" xfId="0" applyFont="1" applyFill="1" applyBorder="1" applyAlignment="1">
      <alignment vertical="center"/>
    </xf>
    <xf numFmtId="18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167" fontId="3" fillId="27" borderId="0" xfId="767" applyNumberFormat="1" applyFont="1" applyFill="1" applyBorder="1" applyAlignment="1">
      <alignment horizontal="left"/>
    </xf>
    <xf numFmtId="185" fontId="3" fillId="28" borderId="0" xfId="0" applyFont="1" applyFill="1"/>
    <xf numFmtId="43" fontId="5" fillId="27" borderId="0" xfId="431" applyFont="1" applyFill="1" applyBorder="1"/>
    <xf numFmtId="43" fontId="5" fillId="27" borderId="0" xfId="431" applyFont="1" applyFill="1" applyBorder="1" applyAlignment="1"/>
    <xf numFmtId="185" fontId="44" fillId="27" borderId="0" xfId="0" applyFont="1" applyFill="1" applyAlignment="1">
      <alignment horizontal="center"/>
    </xf>
    <xf numFmtId="43" fontId="3" fillId="27" borderId="61" xfId="431" applyFont="1" applyFill="1" applyBorder="1"/>
    <xf numFmtId="43" fontId="7" fillId="27" borderId="0" xfId="431" applyFont="1" applyFill="1" applyAlignment="1">
      <alignment horizontal="center"/>
    </xf>
    <xf numFmtId="185" fontId="29" fillId="27" borderId="0" xfId="0" applyFont="1" applyFill="1" applyAlignment="1">
      <alignment horizontal="center"/>
    </xf>
    <xf numFmtId="43" fontId="41" fillId="27" borderId="0" xfId="431" applyFont="1" applyFill="1" applyAlignment="1">
      <alignment horizontal="center"/>
    </xf>
    <xf numFmtId="43" fontId="5" fillId="27" borderId="0" xfId="0" applyNumberFormat="1" applyFont="1" applyFill="1" applyBorder="1" applyAlignment="1">
      <alignment horizontal="center"/>
    </xf>
    <xf numFmtId="185" fontId="42" fillId="27" borderId="0" xfId="0" applyFont="1" applyFill="1" applyAlignment="1">
      <alignment horizontal="center"/>
    </xf>
    <xf numFmtId="43" fontId="42" fillId="27" borderId="0" xfId="431" applyFont="1" applyFill="1" applyAlignment="1">
      <alignment horizontal="center"/>
    </xf>
    <xf numFmtId="43" fontId="3" fillId="27" borderId="0" xfId="431" applyFont="1" applyFill="1" applyBorder="1" applyAlignment="1">
      <alignment horizontal="left" indent="3"/>
    </xf>
    <xf numFmtId="185" fontId="44" fillId="27" borderId="0" xfId="0" applyFont="1" applyFill="1"/>
    <xf numFmtId="43" fontId="5" fillId="27" borderId="0" xfId="431" applyFont="1" applyFill="1" applyAlignment="1">
      <alignment horizontal="center"/>
    </xf>
    <xf numFmtId="184" fontId="3" fillId="27" borderId="49" xfId="431" applyNumberFormat="1" applyFont="1" applyFill="1" applyBorder="1"/>
    <xf numFmtId="185" fontId="34" fillId="27" borderId="0" xfId="431" applyNumberFormat="1" applyFont="1" applyFill="1" applyAlignment="1">
      <alignment horizontal="left"/>
    </xf>
    <xf numFmtId="172" fontId="3" fillId="28" borderId="0" xfId="431" applyNumberFormat="1" applyFont="1" applyFill="1"/>
    <xf numFmtId="167" fontId="3" fillId="0" borderId="0" xfId="0" applyNumberFormat="1" applyFont="1"/>
    <xf numFmtId="43" fontId="3" fillId="0" borderId="0" xfId="431" applyFont="1"/>
    <xf numFmtId="185" fontId="33" fillId="27" borderId="0" xfId="0" applyFont="1" applyFill="1" applyBorder="1"/>
    <xf numFmtId="175" fontId="33" fillId="27" borderId="0" xfId="768" applyNumberFormat="1" applyFont="1" applyFill="1" applyBorder="1"/>
    <xf numFmtId="43" fontId="3" fillId="27" borderId="66" xfId="431" applyFont="1" applyFill="1" applyBorder="1" applyAlignment="1">
      <alignment horizontal="right"/>
    </xf>
    <xf numFmtId="185" fontId="34" fillId="27" borderId="0" xfId="0" applyFont="1" applyFill="1" applyAlignment="1"/>
    <xf numFmtId="185" fontId="34" fillId="27" borderId="0" xfId="0" applyFont="1" applyFill="1" applyAlignment="1">
      <alignment horizontal="left" indent="1"/>
    </xf>
    <xf numFmtId="185" fontId="42" fillId="27" borderId="0" xfId="0" applyFont="1" applyFill="1" applyAlignment="1">
      <alignment horizontal="left" indent="1"/>
    </xf>
    <xf numFmtId="185" fontId="76" fillId="27" borderId="0" xfId="0" applyFont="1" applyFill="1" applyAlignment="1">
      <alignment horizontal="center"/>
    </xf>
    <xf numFmtId="185" fontId="76" fillId="27" borderId="0" xfId="0" applyFont="1" applyFill="1" applyAlignment="1">
      <alignment horizontal="left"/>
    </xf>
    <xf numFmtId="185" fontId="5" fillId="27" borderId="0" xfId="0" applyFont="1" applyFill="1" applyAlignment="1">
      <alignment horizontal="left" indent="1"/>
    </xf>
    <xf numFmtId="167" fontId="3" fillId="27" borderId="0" xfId="515" applyFont="1" applyFill="1" applyBorder="1"/>
    <xf numFmtId="185" fontId="38" fillId="27" borderId="0" xfId="767" applyFont="1" applyFill="1" applyBorder="1" applyAlignment="1">
      <alignment horizontal="center"/>
    </xf>
    <xf numFmtId="185" fontId="49" fillId="31" borderId="49" xfId="0" applyFont="1" applyFill="1" applyBorder="1" applyAlignment="1">
      <alignment horizontal="center"/>
    </xf>
    <xf numFmtId="185" fontId="32" fillId="27" borderId="0" xfId="0" applyFont="1" applyFill="1" applyBorder="1" applyAlignment="1">
      <alignment horizontal="center"/>
    </xf>
    <xf numFmtId="185" fontId="38" fillId="31" borderId="0" xfId="0" applyFont="1" applyFill="1" applyAlignment="1">
      <alignment horizontal="center"/>
    </xf>
    <xf numFmtId="167" fontId="49" fillId="31" borderId="0" xfId="515" applyFont="1" applyFill="1" applyAlignment="1">
      <alignment horizontal="center"/>
    </xf>
    <xf numFmtId="167" fontId="42" fillId="27" borderId="0" xfId="515" applyFont="1" applyFill="1" applyBorder="1" applyAlignment="1">
      <alignment horizontal="center"/>
    </xf>
    <xf numFmtId="185" fontId="49" fillId="31" borderId="0" xfId="0" applyFont="1" applyFill="1" applyAlignment="1">
      <alignment horizontal="center"/>
    </xf>
    <xf numFmtId="167" fontId="38" fillId="31" borderId="0" xfId="515" applyFont="1" applyFill="1" applyAlignment="1">
      <alignment horizontal="center"/>
    </xf>
    <xf numFmtId="43" fontId="38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185" fontId="38" fillId="31" borderId="0" xfId="767" applyFont="1" applyFill="1" applyBorder="1" applyAlignment="1">
      <alignment horizontal="center"/>
    </xf>
    <xf numFmtId="185" fontId="14" fillId="27" borderId="0" xfId="0" applyFont="1" applyFill="1" applyBorder="1" applyAlignment="1"/>
    <xf numFmtId="172" fontId="3" fillId="27" borderId="0" xfId="767" applyNumberFormat="1" applyFont="1" applyFill="1" applyBorder="1" applyAlignment="1">
      <alignment horizontal="left"/>
    </xf>
    <xf numFmtId="172" fontId="3" fillId="0" borderId="0" xfId="431" applyNumberFormat="1" applyFont="1" applyFill="1" applyBorder="1" applyAlignment="1">
      <alignment horizontal="left"/>
    </xf>
    <xf numFmtId="172" fontId="3" fillId="27" borderId="0" xfId="431" applyNumberFormat="1" applyFont="1" applyFill="1" applyBorder="1" applyAlignment="1">
      <alignment horizontal="left"/>
    </xf>
    <xf numFmtId="172" fontId="3" fillId="27" borderId="61" xfId="0" applyNumberFormat="1" applyFont="1" applyFill="1" applyBorder="1"/>
    <xf numFmtId="172" fontId="3" fillId="0" borderId="0" xfId="0" applyNumberFormat="1" applyFont="1" applyFill="1" applyBorder="1"/>
    <xf numFmtId="172" fontId="38" fillId="27" borderId="0" xfId="767" applyNumberFormat="1" applyFont="1" applyFill="1" applyBorder="1" applyAlignment="1">
      <alignment horizontal="center"/>
    </xf>
    <xf numFmtId="172" fontId="3" fillId="0" borderId="0" xfId="767" applyNumberFormat="1" applyFont="1" applyFill="1" applyBorder="1" applyAlignment="1">
      <alignment horizontal="left"/>
    </xf>
    <xf numFmtId="172" fontId="38" fillId="0" borderId="0" xfId="767" applyNumberFormat="1" applyFont="1" applyFill="1" applyBorder="1" applyAlignment="1">
      <alignment horizontal="center"/>
    </xf>
    <xf numFmtId="172" fontId="38" fillId="31" borderId="0" xfId="767" applyNumberFormat="1" applyFont="1" applyFill="1" applyBorder="1" applyAlignment="1">
      <alignment horizontal="center"/>
    </xf>
    <xf numFmtId="172" fontId="38" fillId="29" borderId="0" xfId="767" applyNumberFormat="1" applyFont="1" applyFill="1" applyBorder="1" applyAlignment="1">
      <alignment horizontal="center"/>
    </xf>
    <xf numFmtId="185" fontId="3" fillId="32" borderId="0" xfId="0" applyFont="1" applyFill="1"/>
    <xf numFmtId="171" fontId="3" fillId="27" borderId="0" xfId="515" applyNumberFormat="1" applyFont="1" applyFill="1" applyBorder="1" applyAlignment="1">
      <alignment horizontal="right"/>
    </xf>
    <xf numFmtId="172" fontId="3" fillId="32" borderId="0" xfId="431" applyNumberFormat="1" applyFont="1" applyFill="1" applyBorder="1"/>
    <xf numFmtId="172" fontId="3" fillId="32" borderId="0" xfId="431" applyNumberFormat="1" applyFont="1" applyFill="1" applyBorder="1" applyAlignment="1">
      <alignment horizontal="left"/>
    </xf>
    <xf numFmtId="43" fontId="16" fillId="27" borderId="0" xfId="431" applyFont="1" applyFill="1" applyBorder="1" applyAlignment="1">
      <alignment horizontal="left" indent="1"/>
    </xf>
    <xf numFmtId="43" fontId="3" fillId="32" borderId="0" xfId="431" applyFont="1" applyFill="1"/>
    <xf numFmtId="185" fontId="3" fillId="32" borderId="0" xfId="0" applyFont="1" applyFill="1" applyAlignment="1">
      <alignment horizontal="left"/>
    </xf>
    <xf numFmtId="43" fontId="3" fillId="32" borderId="0" xfId="431" applyFont="1" applyFill="1" applyBorder="1" applyAlignment="1">
      <alignment horizontal="right"/>
    </xf>
    <xf numFmtId="43" fontId="3" fillId="32" borderId="0" xfId="431" applyFont="1" applyFill="1" applyBorder="1" applyAlignment="1">
      <alignment horizontal="left"/>
    </xf>
    <xf numFmtId="185" fontId="5" fillId="32" borderId="0" xfId="0" applyFont="1" applyFill="1" applyBorder="1" applyAlignment="1">
      <alignment horizontal="center"/>
    </xf>
    <xf numFmtId="43" fontId="3" fillId="32" borderId="61" xfId="0" applyNumberFormat="1" applyFont="1" applyFill="1" applyBorder="1"/>
    <xf numFmtId="185" fontId="3" fillId="32" borderId="0" xfId="0" applyFont="1" applyFill="1" applyBorder="1" applyAlignment="1">
      <alignment horizontal="center"/>
    </xf>
    <xf numFmtId="43" fontId="3" fillId="32" borderId="0" xfId="0" applyNumberFormat="1" applyFont="1" applyFill="1" applyBorder="1"/>
    <xf numFmtId="185" fontId="3" fillId="32" borderId="0" xfId="767" applyFont="1" applyFill="1" applyBorder="1" applyAlignment="1">
      <alignment horizontal="left"/>
    </xf>
    <xf numFmtId="185" fontId="38" fillId="33" borderId="0" xfId="767" applyFont="1" applyFill="1" applyBorder="1" applyAlignment="1">
      <alignment horizontal="center"/>
    </xf>
    <xf numFmtId="172" fontId="3" fillId="32" borderId="0" xfId="431" applyNumberFormat="1" applyFont="1" applyFill="1"/>
    <xf numFmtId="185" fontId="38" fillId="34" borderId="0" xfId="767" applyFont="1" applyFill="1" applyBorder="1" applyAlignment="1">
      <alignment horizontal="center"/>
    </xf>
    <xf numFmtId="170" fontId="3" fillId="32" borderId="0" xfId="514" applyNumberFormat="1" applyFont="1" applyFill="1"/>
    <xf numFmtId="167" fontId="3" fillId="32" borderId="0" xfId="767" applyNumberFormat="1" applyFont="1" applyFill="1" applyBorder="1" applyAlignment="1">
      <alignment horizontal="left"/>
    </xf>
    <xf numFmtId="172" fontId="3" fillId="32" borderId="61" xfId="0" applyNumberFormat="1" applyFont="1" applyFill="1" applyBorder="1"/>
    <xf numFmtId="170" fontId="3" fillId="32" borderId="0" xfId="514" applyNumberFormat="1" applyFont="1" applyFill="1" applyBorder="1"/>
    <xf numFmtId="178" fontId="3" fillId="32" borderId="0" xfId="770" applyNumberFormat="1" applyFont="1" applyFill="1" applyBorder="1" applyAlignment="1">
      <alignment horizontal="right"/>
    </xf>
    <xf numFmtId="185" fontId="3" fillId="27" borderId="0" xfId="770" applyFont="1" applyFill="1" applyAlignment="1">
      <alignment horizontal="center"/>
    </xf>
    <xf numFmtId="14" fontId="12" fillId="27" borderId="0" xfId="431" applyNumberFormat="1" applyFont="1" applyFill="1" applyAlignment="1">
      <alignment horizontal="center"/>
    </xf>
    <xf numFmtId="170" fontId="3" fillId="27" borderId="0" xfId="514" applyNumberFormat="1" applyFont="1" applyFill="1" applyAlignment="1">
      <alignment vertical="center"/>
    </xf>
    <xf numFmtId="43" fontId="3" fillId="32" borderId="0" xfId="431" applyFont="1" applyFill="1" applyBorder="1"/>
    <xf numFmtId="170" fontId="3" fillId="32" borderId="0" xfId="513" applyNumberFormat="1" applyFont="1" applyFill="1"/>
    <xf numFmtId="0" fontId="3" fillId="27" borderId="12" xfId="960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0" applyNumberFormat="1" applyFont="1" applyFill="1" applyBorder="1" applyAlignment="1">
      <alignment horizontal="center"/>
    </xf>
    <xf numFmtId="0" fontId="10" fillId="27" borderId="18" xfId="769" applyNumberFormat="1" applyFont="1" applyFill="1" applyBorder="1" applyAlignment="1">
      <alignment horizontal="center"/>
    </xf>
    <xf numFmtId="0" fontId="10" fillId="27" borderId="19" xfId="769" applyNumberFormat="1" applyFont="1" applyFill="1" applyBorder="1" applyAlignment="1">
      <alignment horizontal="center"/>
    </xf>
    <xf numFmtId="0" fontId="10" fillId="27" borderId="0" xfId="769" applyNumberFormat="1" applyFont="1" applyFill="1" applyAlignment="1">
      <alignment horizontal="center"/>
    </xf>
    <xf numFmtId="0" fontId="5" fillId="27" borderId="0" xfId="514" applyNumberFormat="1" applyFont="1" applyFill="1" applyAlignment="1">
      <alignment horizontal="center"/>
    </xf>
    <xf numFmtId="0" fontId="10" fillId="27" borderId="57" xfId="769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185" fontId="38" fillId="32" borderId="0" xfId="767" applyFont="1" applyFill="1" applyBorder="1" applyAlignment="1">
      <alignment horizontal="center"/>
    </xf>
    <xf numFmtId="185" fontId="5" fillId="32" borderId="49" xfId="0" applyFont="1" applyFill="1" applyBorder="1" applyAlignment="1">
      <alignment horizontal="center"/>
    </xf>
    <xf numFmtId="185" fontId="49" fillId="33" borderId="49" xfId="0" applyFont="1" applyFill="1" applyBorder="1" applyAlignment="1">
      <alignment horizontal="center"/>
    </xf>
    <xf numFmtId="185" fontId="38" fillId="33" borderId="0" xfId="0" applyFont="1" applyFill="1" applyAlignment="1">
      <alignment horizontal="center"/>
    </xf>
    <xf numFmtId="167" fontId="3" fillId="32" borderId="0" xfId="515" applyFont="1" applyFill="1" applyBorder="1"/>
    <xf numFmtId="167" fontId="3" fillId="32" borderId="0" xfId="515" applyFont="1" applyFill="1"/>
    <xf numFmtId="167" fontId="49" fillId="33" borderId="0" xfId="515" applyFont="1" applyFill="1" applyAlignment="1">
      <alignment horizontal="center"/>
    </xf>
    <xf numFmtId="185" fontId="49" fillId="33" borderId="0" xfId="0" applyFont="1" applyFill="1" applyAlignment="1">
      <alignment horizontal="center"/>
    </xf>
    <xf numFmtId="167" fontId="38" fillId="33" borderId="0" xfId="515" applyFont="1" applyFill="1" applyAlignment="1">
      <alignment horizontal="center"/>
    </xf>
    <xf numFmtId="167" fontId="3" fillId="32" borderId="61" xfId="515" applyFont="1" applyFill="1" applyBorder="1"/>
    <xf numFmtId="43" fontId="3" fillId="32" borderId="0" xfId="767" applyNumberFormat="1" applyFont="1" applyFill="1" applyBorder="1" applyAlignment="1">
      <alignment horizontal="left"/>
    </xf>
    <xf numFmtId="43" fontId="38" fillId="33" borderId="0" xfId="767" applyNumberFormat="1" applyFont="1" applyFill="1" applyBorder="1" applyAlignment="1">
      <alignment horizontal="center"/>
    </xf>
    <xf numFmtId="170" fontId="3" fillId="32" borderId="0" xfId="515" applyNumberFormat="1" applyFont="1" applyFill="1" applyBorder="1"/>
    <xf numFmtId="167" fontId="3" fillId="32" borderId="0" xfId="515" applyFont="1" applyFill="1" applyBorder="1" applyAlignment="1">
      <alignment horizontal="left"/>
    </xf>
    <xf numFmtId="167" fontId="3" fillId="32" borderId="51" xfId="515" applyFont="1" applyFill="1" applyBorder="1" applyAlignment="1">
      <alignment horizontal="left"/>
    </xf>
    <xf numFmtId="171" fontId="3" fillId="32" borderId="0" xfId="515" applyNumberFormat="1" applyFont="1" applyFill="1" applyBorder="1" applyAlignment="1">
      <alignment horizontal="right"/>
    </xf>
    <xf numFmtId="167" fontId="3" fillId="32" borderId="61" xfId="515" applyFont="1" applyFill="1" applyBorder="1" applyAlignment="1">
      <alignment horizontal="left"/>
    </xf>
    <xf numFmtId="167" fontId="42" fillId="32" borderId="0" xfId="515" applyFont="1" applyFill="1" applyBorder="1" applyAlignment="1">
      <alignment horizontal="center"/>
    </xf>
    <xf numFmtId="172" fontId="3" fillId="32" borderId="0" xfId="767" applyNumberFormat="1" applyFont="1" applyFill="1" applyBorder="1" applyAlignment="1">
      <alignment horizontal="left"/>
    </xf>
    <xf numFmtId="172" fontId="3" fillId="32" borderId="0" xfId="0" applyNumberFormat="1" applyFont="1" applyFill="1" applyBorder="1"/>
    <xf numFmtId="172" fontId="38" fillId="32" borderId="0" xfId="767" applyNumberFormat="1" applyFont="1" applyFill="1" applyBorder="1" applyAlignment="1">
      <alignment horizontal="center"/>
    </xf>
    <xf numFmtId="172" fontId="38" fillId="33" borderId="0" xfId="767" applyNumberFormat="1" applyFont="1" applyFill="1" applyBorder="1" applyAlignment="1">
      <alignment horizontal="center"/>
    </xf>
    <xf numFmtId="17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72" fontId="3" fillId="0" borderId="61" xfId="0" applyNumberFormat="1" applyFont="1" applyFill="1" applyBorder="1"/>
    <xf numFmtId="170" fontId="3" fillId="0" borderId="61" xfId="515" applyNumberFormat="1" applyFont="1" applyFill="1" applyBorder="1" applyAlignment="1">
      <alignment horizontal="left"/>
    </xf>
    <xf numFmtId="172" fontId="3" fillId="27" borderId="51" xfId="431" applyNumberFormat="1" applyFont="1" applyFill="1" applyBorder="1" applyAlignment="1">
      <alignment horizontal="left"/>
    </xf>
    <xf numFmtId="170" fontId="3" fillId="0" borderId="61" xfId="515" applyNumberFormat="1" applyFont="1" applyBorder="1"/>
    <xf numFmtId="185" fontId="7" fillId="0" borderId="0" xfId="767" applyFont="1" applyFill="1" applyBorder="1" applyAlignment="1">
      <alignment horizontal="center"/>
    </xf>
    <xf numFmtId="43" fontId="36" fillId="27" borderId="0" xfId="431" applyFont="1" applyFill="1" applyAlignment="1">
      <alignment horizontal="center"/>
    </xf>
    <xf numFmtId="0" fontId="3" fillId="27" borderId="49" xfId="514" applyNumberFormat="1" applyFont="1" applyFill="1" applyBorder="1" applyAlignment="1">
      <alignment horizontal="center"/>
    </xf>
    <xf numFmtId="43" fontId="5" fillId="27" borderId="85" xfId="431" applyFont="1" applyFill="1" applyBorder="1" applyAlignment="1"/>
    <xf numFmtId="43" fontId="5" fillId="27" borderId="86" xfId="431" applyFont="1" applyFill="1" applyBorder="1" applyAlignment="1"/>
    <xf numFmtId="175" fontId="3" fillId="27" borderId="22" xfId="768" applyNumberFormat="1" applyFont="1" applyFill="1" applyBorder="1" applyAlignment="1"/>
    <xf numFmtId="43" fontId="3" fillId="27" borderId="80" xfId="431" applyFont="1" applyFill="1" applyBorder="1"/>
    <xf numFmtId="10" fontId="3" fillId="27" borderId="66" xfId="0" applyNumberFormat="1" applyFont="1" applyFill="1" applyBorder="1"/>
    <xf numFmtId="0" fontId="90" fillId="27" borderId="66" xfId="0" applyNumberFormat="1" applyFont="1" applyFill="1" applyBorder="1" applyAlignment="1">
      <alignment horizontal="center"/>
    </xf>
    <xf numFmtId="0" fontId="90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72" fontId="29" fillId="27" borderId="0" xfId="431" applyNumberFormat="1" applyFont="1" applyFill="1" applyBorder="1" applyAlignment="1">
      <alignment horizontal="center" vertical="center"/>
    </xf>
    <xf numFmtId="43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43" fontId="3" fillId="27" borderId="69" xfId="431" applyFont="1" applyFill="1" applyBorder="1"/>
    <xf numFmtId="43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185" fontId="40" fillId="27" borderId="66" xfId="614" applyFont="1" applyFill="1" applyBorder="1" applyAlignment="1" applyProtection="1">
      <alignment horizontal="center"/>
    </xf>
    <xf numFmtId="185" fontId="5" fillId="27" borderId="52" xfId="0" applyFont="1" applyFill="1" applyBorder="1" applyAlignment="1">
      <alignment horizontal="center"/>
    </xf>
    <xf numFmtId="43" fontId="88" fillId="27" borderId="66" xfId="431" applyFont="1" applyFill="1" applyBorder="1" applyAlignment="1">
      <alignment horizontal="center"/>
    </xf>
    <xf numFmtId="0" fontId="90" fillId="27" borderId="69" xfId="0" applyNumberFormat="1" applyFont="1" applyFill="1" applyBorder="1" applyAlignment="1">
      <alignment horizontal="center"/>
    </xf>
    <xf numFmtId="172" fontId="29" fillId="27" borderId="60" xfId="431" applyNumberFormat="1" applyFont="1" applyFill="1" applyBorder="1" applyAlignment="1">
      <alignment horizontal="center" vertical="center"/>
    </xf>
    <xf numFmtId="185" fontId="39" fillId="27" borderId="0" xfId="0" applyFont="1" applyFill="1" applyBorder="1" applyAlignment="1">
      <alignment horizontal="right"/>
    </xf>
    <xf numFmtId="175" fontId="3" fillId="27" borderId="70" xfId="768" applyNumberFormat="1" applyFont="1" applyFill="1" applyBorder="1"/>
    <xf numFmtId="175" fontId="3" fillId="27" borderId="71" xfId="768" applyNumberFormat="1" applyFont="1" applyFill="1" applyBorder="1"/>
    <xf numFmtId="18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43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43" fontId="32" fillId="27" borderId="8" xfId="431" applyFont="1" applyFill="1" applyBorder="1" applyAlignment="1">
      <alignment horizontal="right"/>
    </xf>
    <xf numFmtId="43" fontId="3" fillId="0" borderId="49" xfId="431" applyFont="1" applyFill="1" applyBorder="1"/>
    <xf numFmtId="18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185" fontId="7" fillId="27" borderId="0" xfId="0" applyFont="1" applyFill="1" applyBorder="1"/>
    <xf numFmtId="185" fontId="89" fillId="27" borderId="0" xfId="0" applyFont="1" applyFill="1"/>
    <xf numFmtId="167" fontId="3" fillId="0" borderId="0" xfId="514" applyFont="1" applyFill="1"/>
    <xf numFmtId="170" fontId="3" fillId="0" borderId="0" xfId="514" applyNumberFormat="1" applyFont="1" applyFill="1"/>
    <xf numFmtId="185" fontId="5" fillId="27" borderId="0" xfId="770" applyFont="1" applyFill="1" applyAlignment="1">
      <alignment horizontal="left"/>
    </xf>
    <xf numFmtId="185" fontId="3" fillId="0" borderId="0" xfId="770" applyFont="1" applyFill="1"/>
    <xf numFmtId="170" fontId="5" fillId="0" borderId="0" xfId="514" applyNumberFormat="1" applyFont="1" applyFill="1"/>
    <xf numFmtId="43" fontId="5" fillId="0" borderId="0" xfId="431" applyFont="1" applyFill="1"/>
    <xf numFmtId="43" fontId="5" fillId="27" borderId="0" xfId="431" applyFont="1" applyFill="1" applyAlignment="1">
      <alignment horizontal="left"/>
    </xf>
    <xf numFmtId="180" fontId="5" fillId="27" borderId="4" xfId="514" applyNumberFormat="1" applyFont="1" applyFill="1" applyBorder="1"/>
    <xf numFmtId="180" fontId="5" fillId="27" borderId="0" xfId="514" applyNumberFormat="1" applyFont="1" applyFill="1"/>
    <xf numFmtId="180" fontId="5" fillId="27" borderId="0" xfId="514" applyNumberFormat="1" applyFont="1" applyFill="1" applyBorder="1"/>
    <xf numFmtId="180" fontId="5" fillId="27" borderId="61" xfId="514" applyNumberFormat="1" applyFont="1" applyFill="1" applyBorder="1"/>
    <xf numFmtId="170" fontId="5" fillId="28" borderId="0" xfId="514" applyNumberFormat="1" applyFont="1" applyFill="1"/>
    <xf numFmtId="185" fontId="5" fillId="27" borderId="22" xfId="0" applyFont="1" applyFill="1" applyBorder="1" applyAlignment="1">
      <alignment horizontal="center"/>
    </xf>
    <xf numFmtId="18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43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185" fontId="5" fillId="27" borderId="87" xfId="0" applyFont="1" applyFill="1" applyBorder="1" applyAlignment="1">
      <alignment horizontal="center"/>
    </xf>
    <xf numFmtId="43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43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43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43" fontId="5" fillId="27" borderId="81" xfId="431" applyFont="1" applyFill="1" applyBorder="1" applyAlignment="1">
      <alignment horizontal="center"/>
    </xf>
    <xf numFmtId="43" fontId="3" fillId="27" borderId="91" xfId="0" applyNumberFormat="1" applyFont="1" applyFill="1" applyBorder="1"/>
    <xf numFmtId="43" fontId="89" fillId="27" borderId="0" xfId="431" applyFont="1" applyFill="1"/>
    <xf numFmtId="0" fontId="95" fillId="35" borderId="0" xfId="0" applyNumberFormat="1" applyFont="1" applyFill="1" applyAlignment="1">
      <alignment horizontal="center"/>
    </xf>
    <xf numFmtId="170" fontId="3" fillId="32" borderId="0" xfId="513" applyNumberFormat="1" applyFont="1" applyFill="1" applyAlignment="1">
      <alignment horizontal="center"/>
    </xf>
    <xf numFmtId="170" fontId="3" fillId="32" borderId="49" xfId="513" applyNumberFormat="1" applyFont="1" applyFill="1" applyBorder="1" applyAlignment="1">
      <alignment horizontal="center"/>
    </xf>
    <xf numFmtId="170" fontId="3" fillId="32" borderId="0" xfId="513" applyNumberFormat="1" applyFont="1" applyFill="1" applyBorder="1" applyAlignment="1">
      <alignment horizontal="center"/>
    </xf>
    <xf numFmtId="185" fontId="89" fillId="27" borderId="0" xfId="0" applyFont="1" applyFill="1" applyAlignment="1">
      <alignment horizontal="left" indent="1"/>
    </xf>
    <xf numFmtId="43" fontId="92" fillId="27" borderId="8" xfId="431" applyFont="1" applyFill="1" applyBorder="1" applyAlignment="1">
      <alignment horizontal="center"/>
    </xf>
    <xf numFmtId="14" fontId="92" fillId="27" borderId="8" xfId="431" applyNumberFormat="1" applyFont="1" applyFill="1" applyBorder="1" applyAlignment="1">
      <alignment horizontal="center"/>
    </xf>
    <xf numFmtId="43" fontId="92" fillId="27" borderId="65" xfId="431" applyFont="1" applyFill="1" applyBorder="1" applyAlignment="1">
      <alignment horizontal="center"/>
    </xf>
    <xf numFmtId="43" fontId="20" fillId="27" borderId="0" xfId="431" applyFont="1" applyFill="1" applyBorder="1" applyAlignment="1">
      <alignment horizontal="center"/>
    </xf>
    <xf numFmtId="43" fontId="3" fillId="27" borderId="92" xfId="431" applyFont="1" applyFill="1" applyBorder="1"/>
    <xf numFmtId="172" fontId="3" fillId="0" borderId="0" xfId="431" applyNumberFormat="1" applyFont="1" applyFill="1" applyBorder="1" applyAlignment="1">
      <alignment horizontal="right"/>
    </xf>
    <xf numFmtId="178" fontId="3" fillId="0" borderId="0" xfId="770" applyNumberFormat="1" applyFont="1" applyFill="1" applyBorder="1" applyAlignment="1">
      <alignment horizontal="right"/>
    </xf>
    <xf numFmtId="180" fontId="3" fillId="0" borderId="0" xfId="514" applyNumberFormat="1" applyFont="1" applyFill="1" applyBorder="1"/>
    <xf numFmtId="172" fontId="3" fillId="0" borderId="0" xfId="431" applyNumberFormat="1" applyFont="1" applyFill="1"/>
    <xf numFmtId="185" fontId="3" fillId="27" borderId="0" xfId="770" applyFont="1" applyFill="1" applyBorder="1" applyAlignment="1">
      <alignment vertical="center"/>
    </xf>
    <xf numFmtId="0" fontId="3" fillId="27" borderId="0" xfId="514" quotePrefix="1" applyNumberFormat="1" applyFont="1" applyFill="1" applyAlignment="1">
      <alignment horizontal="center"/>
    </xf>
    <xf numFmtId="185" fontId="3" fillId="0" borderId="0" xfId="770" applyFont="1" applyFill="1" applyBorder="1"/>
    <xf numFmtId="188" fontId="3" fillId="0" borderId="0" xfId="0" applyNumberFormat="1" applyFont="1" applyFill="1" applyAlignment="1">
      <alignment horizontal="left"/>
    </xf>
    <xf numFmtId="170" fontId="3" fillId="32" borderId="0" xfId="513" applyNumberFormat="1" applyFont="1" applyFill="1" applyBorder="1" applyAlignment="1">
      <alignment horizontal="center"/>
    </xf>
    <xf numFmtId="49" fontId="3" fillId="32" borderId="49" xfId="0" applyNumberFormat="1" applyFont="1" applyFill="1" applyBorder="1" applyAlignment="1">
      <alignment horizontal="center"/>
    </xf>
    <xf numFmtId="172" fontId="5" fillId="27" borderId="4" xfId="431" applyNumberFormat="1" applyFont="1" applyFill="1" applyBorder="1"/>
    <xf numFmtId="179" fontId="3" fillId="32" borderId="63" xfId="770" applyNumberFormat="1" applyFont="1" applyFill="1" applyBorder="1" applyAlignment="1">
      <alignment horizontal="right"/>
    </xf>
    <xf numFmtId="172" fontId="3" fillId="0" borderId="0" xfId="431" applyNumberFormat="1" applyFont="1" applyFill="1" applyBorder="1"/>
    <xf numFmtId="170" fontId="3" fillId="32" borderId="0" xfId="431" applyNumberFormat="1" applyFont="1" applyFill="1" applyBorder="1" applyAlignment="1">
      <alignment horizontal="center"/>
    </xf>
    <xf numFmtId="178" fontId="3" fillId="32" borderId="64" xfId="770" applyNumberFormat="1" applyFont="1" applyFill="1" applyBorder="1" applyAlignment="1">
      <alignment horizontal="right"/>
    </xf>
    <xf numFmtId="179" fontId="3" fillId="32" borderId="0" xfId="770" applyNumberFormat="1" applyFont="1" applyFill="1" applyBorder="1" applyAlignment="1">
      <alignment horizontal="right"/>
    </xf>
    <xf numFmtId="0" fontId="3" fillId="32" borderId="0" xfId="514" quotePrefix="1" applyNumberFormat="1" applyFont="1" applyFill="1" applyAlignment="1">
      <alignment horizontal="center"/>
    </xf>
    <xf numFmtId="180" fontId="3" fillId="0" borderId="0" xfId="514" applyNumberFormat="1" applyFont="1" applyFill="1"/>
    <xf numFmtId="170" fontId="3" fillId="27" borderId="0" xfId="431" applyNumberFormat="1" applyFont="1" applyFill="1" applyBorder="1" applyAlignment="1">
      <alignment horizontal="center"/>
    </xf>
    <xf numFmtId="43" fontId="5" fillId="32" borderId="0" xfId="431" applyFont="1" applyFill="1" applyBorder="1"/>
    <xf numFmtId="43" fontId="5" fillId="32" borderId="0" xfId="431" applyFont="1" applyFill="1"/>
    <xf numFmtId="170" fontId="3" fillId="32" borderId="49" xfId="513" applyNumberFormat="1" applyFont="1" applyFill="1" applyBorder="1" applyAlignment="1">
      <alignment horizontal="center"/>
    </xf>
    <xf numFmtId="172" fontId="3" fillId="32" borderId="0" xfId="514" quotePrefix="1" applyNumberFormat="1" applyFont="1" applyFill="1" applyAlignment="1">
      <alignment horizontal="center"/>
    </xf>
    <xf numFmtId="172" fontId="3" fillId="27" borderId="0" xfId="514" applyNumberFormat="1" applyFont="1" applyFill="1" applyAlignment="1"/>
    <xf numFmtId="172" fontId="3" fillId="27" borderId="4" xfId="431" applyNumberFormat="1" applyFont="1" applyFill="1" applyBorder="1"/>
    <xf numFmtId="172" fontId="3" fillId="32" borderId="4" xfId="431" applyNumberFormat="1" applyFont="1" applyFill="1" applyBorder="1"/>
    <xf numFmtId="172" fontId="3" fillId="27" borderId="0" xfId="431" applyNumberFormat="1" applyFont="1" applyFill="1" applyBorder="1" applyAlignment="1">
      <alignment horizontal="center"/>
    </xf>
    <xf numFmtId="172" fontId="3" fillId="27" borderId="0" xfId="514" quotePrefix="1" applyNumberFormat="1" applyFont="1" applyFill="1" applyAlignment="1">
      <alignment horizontal="center"/>
    </xf>
    <xf numFmtId="172" fontId="5" fillId="27" borderId="0" xfId="514" applyNumberFormat="1" applyFont="1" applyFill="1"/>
    <xf numFmtId="172" fontId="3" fillId="32" borderId="0" xfId="514" applyNumberFormat="1" applyFont="1" applyFill="1"/>
    <xf numFmtId="172" fontId="5" fillId="27" borderId="0" xfId="514" applyNumberFormat="1" applyFont="1" applyFill="1" applyAlignment="1">
      <alignment horizontal="left"/>
    </xf>
    <xf numFmtId="172" fontId="3" fillId="27" borderId="49" xfId="514" applyNumberFormat="1" applyFont="1" applyFill="1" applyBorder="1" applyAlignment="1">
      <alignment horizontal="center"/>
    </xf>
    <xf numFmtId="172" fontId="3" fillId="27" borderId="0" xfId="514" applyNumberFormat="1" applyFont="1" applyFill="1" applyAlignment="1">
      <alignment horizontal="left" indent="2"/>
    </xf>
    <xf numFmtId="172" fontId="3" fillId="32" borderId="4" xfId="514" applyNumberFormat="1" applyFont="1" applyFill="1" applyBorder="1"/>
    <xf numFmtId="172" fontId="5" fillId="27" borderId="0" xfId="431" applyNumberFormat="1" applyFont="1" applyFill="1" applyBorder="1"/>
    <xf numFmtId="172" fontId="5" fillId="32" borderId="0" xfId="431" applyNumberFormat="1" applyFont="1" applyFill="1" applyBorder="1"/>
    <xf numFmtId="172" fontId="3" fillId="32" borderId="0" xfId="514" applyNumberFormat="1" applyFont="1" applyFill="1" applyAlignment="1">
      <alignment horizontal="center"/>
    </xf>
    <xf numFmtId="172" fontId="3" fillId="27" borderId="0" xfId="514" applyNumberFormat="1" applyFont="1" applyFill="1" applyAlignment="1">
      <alignment horizontal="left"/>
    </xf>
    <xf numFmtId="172" fontId="3" fillId="27" borderId="63" xfId="431" applyNumberFormat="1" applyFont="1" applyFill="1" applyBorder="1"/>
    <xf numFmtId="172" fontId="3" fillId="32" borderId="0" xfId="514" applyNumberFormat="1" applyFont="1" applyFill="1" applyAlignment="1"/>
    <xf numFmtId="172" fontId="5" fillId="27" borderId="61" xfId="431" applyNumberFormat="1" applyFont="1" applyFill="1" applyBorder="1"/>
    <xf numFmtId="172" fontId="5" fillId="27" borderId="0" xfId="431" applyNumberFormat="1" applyFont="1" applyFill="1"/>
    <xf numFmtId="172" fontId="5" fillId="0" borderId="4" xfId="431" applyNumberFormat="1" applyFont="1" applyFill="1" applyBorder="1"/>
    <xf numFmtId="172" fontId="5" fillId="32" borderId="92" xfId="431" applyNumberFormat="1" applyFont="1" applyFill="1" applyBorder="1"/>
    <xf numFmtId="172" fontId="3" fillId="0" borderId="49" xfId="431" applyNumberFormat="1" applyFont="1" applyFill="1" applyBorder="1"/>
    <xf numFmtId="172" fontId="5" fillId="32" borderId="92" xfId="431" applyNumberFormat="1" applyFont="1" applyFill="1" applyBorder="1" applyAlignment="1">
      <alignment horizontal="right"/>
    </xf>
    <xf numFmtId="172" fontId="5" fillId="0" borderId="0" xfId="431" applyNumberFormat="1" applyFont="1" applyFill="1" applyBorder="1" applyAlignment="1">
      <alignment horizontal="right"/>
    </xf>
    <xf numFmtId="172" fontId="5" fillId="32" borderId="4" xfId="431" applyNumberFormat="1" applyFont="1" applyFill="1" applyBorder="1"/>
    <xf numFmtId="172" fontId="5" fillId="32" borderId="0" xfId="431" applyNumberFormat="1" applyFont="1" applyFill="1" applyBorder="1" applyAlignment="1">
      <alignment horizontal="right"/>
    </xf>
    <xf numFmtId="180" fontId="5" fillId="0" borderId="0" xfId="514" applyNumberFormat="1" applyFont="1" applyFill="1" applyBorder="1"/>
    <xf numFmtId="180" fontId="5" fillId="0" borderId="0" xfId="514" applyNumberFormat="1" applyFont="1" applyFill="1"/>
    <xf numFmtId="172" fontId="5" fillId="32" borderId="0" xfId="431" applyNumberFormat="1" applyFont="1" applyFill="1"/>
    <xf numFmtId="172" fontId="3" fillId="0" borderId="0" xfId="514" applyNumberFormat="1" applyFont="1" applyFill="1"/>
    <xf numFmtId="172" fontId="3" fillId="0" borderId="49" xfId="514" applyNumberFormat="1" applyFont="1" applyFill="1" applyBorder="1"/>
    <xf numFmtId="49" fontId="3" fillId="27" borderId="49" xfId="431" quotePrefix="1" applyNumberFormat="1" applyFont="1" applyFill="1" applyBorder="1" applyAlignment="1">
      <alignment horizontal="center"/>
    </xf>
    <xf numFmtId="170" fontId="3" fillId="32" borderId="0" xfId="513" applyNumberFormat="1" applyFont="1" applyFill="1" applyBorder="1" applyAlignment="1">
      <alignment horizontal="center"/>
    </xf>
    <xf numFmtId="170" fontId="3" fillId="32" borderId="0" xfId="431" applyNumberFormat="1" applyFont="1" applyFill="1" applyBorder="1" applyAlignment="1"/>
    <xf numFmtId="172" fontId="3" fillId="27" borderId="0" xfId="514" applyNumberFormat="1" applyFont="1" applyFill="1" applyAlignment="1">
      <alignment horizontal="center"/>
    </xf>
    <xf numFmtId="0" fontId="3" fillId="0" borderId="0" xfId="514" quotePrefix="1" applyNumberFormat="1" applyFont="1" applyFill="1" applyAlignment="1">
      <alignment horizontal="center"/>
    </xf>
    <xf numFmtId="0" fontId="3" fillId="0" borderId="0" xfId="514" quotePrefix="1" applyNumberFormat="1" applyFont="1" applyFill="1" applyAlignment="1">
      <alignment horizontal="center" vertical="center"/>
    </xf>
    <xf numFmtId="170" fontId="3" fillId="27" borderId="49" xfId="431" quotePrefix="1" applyNumberFormat="1" applyFont="1" applyFill="1" applyBorder="1" applyAlignment="1">
      <alignment horizontal="center"/>
    </xf>
    <xf numFmtId="170" fontId="3" fillId="32" borderId="49" xfId="431" quotePrefix="1" applyNumberFormat="1" applyFont="1" applyFill="1" applyBorder="1" applyAlignment="1">
      <alignment horizontal="center"/>
    </xf>
    <xf numFmtId="0" fontId="3" fillId="32" borderId="49" xfId="431" quotePrefix="1" applyNumberFormat="1" applyFont="1" applyFill="1" applyBorder="1" applyAlignment="1">
      <alignment horizontal="center"/>
    </xf>
    <xf numFmtId="0" fontId="3" fillId="32" borderId="0" xfId="431" applyNumberFormat="1" applyFont="1" applyFill="1" applyBorder="1"/>
    <xf numFmtId="0" fontId="3" fillId="0" borderId="49" xfId="431" quotePrefix="1" applyNumberFormat="1" applyFont="1" applyFill="1" applyBorder="1" applyAlignment="1">
      <alignment horizontal="center"/>
    </xf>
    <xf numFmtId="180" fontId="3" fillId="0" borderId="0" xfId="514" applyNumberFormat="1" applyFont="1" applyFill="1" applyBorder="1" applyAlignment="1">
      <alignment horizontal="right"/>
    </xf>
    <xf numFmtId="43" fontId="3" fillId="0" borderId="0" xfId="431" applyFont="1" applyFill="1"/>
    <xf numFmtId="170" fontId="5" fillId="27" borderId="0" xfId="514" applyNumberFormat="1" applyFont="1" applyFill="1" applyAlignment="1">
      <alignment horizontal="left"/>
    </xf>
    <xf numFmtId="170" fontId="5" fillId="27" borderId="0" xfId="514" applyNumberFormat="1" applyFont="1" applyFill="1" applyAlignment="1">
      <alignment horizontal="left"/>
    </xf>
    <xf numFmtId="172" fontId="3" fillId="32" borderId="0" xfId="514" quotePrefix="1" applyNumberFormat="1" applyFont="1" applyFill="1" applyAlignment="1"/>
    <xf numFmtId="170" fontId="3" fillId="0" borderId="0" xfId="513" applyNumberFormat="1" applyFont="1" applyFill="1"/>
    <xf numFmtId="172" fontId="3" fillId="0" borderId="0" xfId="431" applyNumberFormat="1" applyFont="1" applyFill="1" applyAlignment="1">
      <alignment horizontal="center"/>
    </xf>
    <xf numFmtId="170" fontId="3" fillId="0" borderId="0" xfId="513" applyNumberFormat="1" applyFont="1" applyFill="1" applyBorder="1"/>
    <xf numFmtId="170" fontId="3" fillId="0" borderId="0" xfId="514" applyNumberFormat="1" applyFont="1" applyFill="1" applyAlignment="1">
      <alignment horizontal="left" indent="1"/>
    </xf>
    <xf numFmtId="170" fontId="3" fillId="0" borderId="0" xfId="513" quotePrefix="1" applyNumberFormat="1" applyFont="1" applyFill="1" applyAlignment="1">
      <alignment horizontal="center"/>
    </xf>
    <xf numFmtId="170" fontId="3" fillId="27" borderId="49" xfId="514" applyNumberFormat="1" applyFont="1" applyFill="1" applyBorder="1" applyAlignment="1">
      <alignment horizontal="center"/>
    </xf>
    <xf numFmtId="172" fontId="3" fillId="0" borderId="61" xfId="431" applyNumberFormat="1" applyFont="1" applyFill="1" applyBorder="1"/>
    <xf numFmtId="172" fontId="3" fillId="32" borderId="0" xfId="431" applyNumberFormat="1" applyFont="1" applyFill="1" applyBorder="1" applyAlignment="1">
      <alignment horizontal="right"/>
    </xf>
    <xf numFmtId="172" fontId="5" fillId="0" borderId="94" xfId="431" applyNumberFormat="1" applyFont="1" applyFill="1" applyBorder="1" applyAlignment="1">
      <alignment horizontal="right"/>
    </xf>
    <xf numFmtId="170" fontId="5" fillId="27" borderId="0" xfId="514" applyNumberFormat="1" applyFont="1" applyFill="1" applyAlignment="1">
      <alignment horizontal="left"/>
    </xf>
    <xf numFmtId="170" fontId="3" fillId="0" borderId="49" xfId="513" applyNumberFormat="1" applyFont="1" applyFill="1" applyBorder="1"/>
    <xf numFmtId="170" fontId="5" fillId="27" borderId="0" xfId="514" applyNumberFormat="1" applyFont="1" applyFill="1" applyAlignment="1">
      <alignment horizontal="left"/>
    </xf>
    <xf numFmtId="172" fontId="3" fillId="32" borderId="4" xfId="431" applyNumberFormat="1" applyFont="1" applyFill="1" applyBorder="1" applyAlignment="1">
      <alignment horizontal="right"/>
    </xf>
    <xf numFmtId="172" fontId="3" fillId="32" borderId="92" xfId="431" applyNumberFormat="1" applyFont="1" applyFill="1" applyBorder="1"/>
    <xf numFmtId="172" fontId="3" fillId="27" borderId="49" xfId="431" applyNumberFormat="1" applyFont="1" applyFill="1" applyBorder="1" applyAlignment="1">
      <alignment horizontal="center"/>
    </xf>
    <xf numFmtId="172" fontId="5" fillId="27" borderId="0" xfId="514" applyNumberFormat="1" applyFont="1" applyFill="1" applyAlignment="1">
      <alignment horizontal="left"/>
    </xf>
    <xf numFmtId="170" fontId="5" fillId="27" borderId="0" xfId="514" applyNumberFormat="1" applyFont="1" applyFill="1" applyAlignment="1">
      <alignment horizontal="left"/>
    </xf>
    <xf numFmtId="170" fontId="3" fillId="27" borderId="49" xfId="431" applyNumberFormat="1" applyFont="1" applyFill="1" applyBorder="1" applyAlignment="1">
      <alignment horizontal="center"/>
    </xf>
    <xf numFmtId="170" fontId="3" fillId="32" borderId="49" xfId="431" applyNumberFormat="1" applyFont="1" applyFill="1" applyBorder="1" applyAlignment="1">
      <alignment horizontal="center"/>
    </xf>
    <xf numFmtId="170" fontId="3" fillId="32" borderId="49" xfId="513" applyNumberFormat="1" applyFont="1" applyFill="1" applyBorder="1" applyAlignment="1">
      <alignment horizontal="center"/>
    </xf>
    <xf numFmtId="170" fontId="3" fillId="32" borderId="0" xfId="513" applyNumberFormat="1" applyFont="1" applyFill="1" applyBorder="1" applyAlignment="1">
      <alignment horizontal="center"/>
    </xf>
    <xf numFmtId="170" fontId="3" fillId="0" borderId="49" xfId="513" applyNumberFormat="1" applyFont="1" applyFill="1" applyBorder="1" applyAlignment="1">
      <alignment horizontal="center"/>
    </xf>
    <xf numFmtId="170" fontId="5" fillId="32" borderId="0" xfId="513" applyNumberFormat="1" applyFont="1" applyFill="1" applyAlignment="1">
      <alignment horizontal="left"/>
    </xf>
    <xf numFmtId="170" fontId="3" fillId="27" borderId="49" xfId="514" applyNumberFormat="1" applyFont="1" applyFill="1" applyBorder="1" applyAlignment="1">
      <alignment horizontal="center"/>
    </xf>
    <xf numFmtId="186" fontId="5" fillId="27" borderId="0" xfId="514" applyNumberFormat="1" applyFont="1" applyFill="1" applyAlignment="1">
      <alignment horizontal="left"/>
    </xf>
    <xf numFmtId="185" fontId="5" fillId="0" borderId="49" xfId="0" applyFont="1" applyBorder="1" applyAlignment="1">
      <alignment horizontal="center"/>
    </xf>
    <xf numFmtId="0" fontId="93" fillId="27" borderId="22" xfId="0" applyNumberFormat="1" applyFont="1" applyFill="1" applyBorder="1" applyAlignment="1">
      <alignment horizontal="center"/>
    </xf>
    <xf numFmtId="0" fontId="93" fillId="27" borderId="50" xfId="0" applyNumberFormat="1" applyFont="1" applyFill="1" applyBorder="1" applyAlignment="1">
      <alignment horizontal="center"/>
    </xf>
    <xf numFmtId="185" fontId="16" fillId="27" borderId="0" xfId="0" applyFont="1" applyFill="1" applyBorder="1" applyAlignment="1">
      <alignment horizontal="center"/>
    </xf>
    <xf numFmtId="185" fontId="91" fillId="27" borderId="22" xfId="0" applyFont="1" applyFill="1" applyBorder="1" applyAlignment="1">
      <alignment horizontal="center" vertical="center"/>
    </xf>
    <xf numFmtId="185" fontId="91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185" fontId="5" fillId="27" borderId="3" xfId="0" applyFont="1" applyFill="1" applyBorder="1" applyAlignment="1">
      <alignment horizontal="center"/>
    </xf>
    <xf numFmtId="185" fontId="5" fillId="27" borderId="72" xfId="0" applyFont="1" applyFill="1" applyBorder="1" applyAlignment="1">
      <alignment horizontal="center"/>
    </xf>
    <xf numFmtId="185" fontId="5" fillId="27" borderId="22" xfId="0" applyFont="1" applyFill="1" applyBorder="1" applyAlignment="1">
      <alignment horizontal="center"/>
    </xf>
    <xf numFmtId="185" fontId="5" fillId="27" borderId="4" xfId="0" applyFont="1" applyFill="1" applyBorder="1" applyAlignment="1">
      <alignment horizontal="center"/>
    </xf>
    <xf numFmtId="185" fontId="5" fillId="27" borderId="56" xfId="0" applyFont="1" applyFill="1" applyBorder="1" applyAlignment="1">
      <alignment horizontal="center"/>
    </xf>
    <xf numFmtId="185" fontId="5" fillId="27" borderId="39" xfId="0" applyFont="1" applyFill="1" applyBorder="1" applyAlignment="1">
      <alignment horizontal="center"/>
    </xf>
    <xf numFmtId="185" fontId="5" fillId="27" borderId="68" xfId="0" applyFont="1" applyFill="1" applyBorder="1" applyAlignment="1">
      <alignment horizontal="center"/>
    </xf>
    <xf numFmtId="43" fontId="5" fillId="27" borderId="82" xfId="431" applyFont="1" applyFill="1" applyBorder="1" applyAlignment="1">
      <alignment horizontal="center"/>
    </xf>
    <xf numFmtId="43" fontId="5" fillId="27" borderId="83" xfId="431" applyFont="1" applyFill="1" applyBorder="1" applyAlignment="1">
      <alignment horizontal="center"/>
    </xf>
    <xf numFmtId="43" fontId="5" fillId="27" borderId="84" xfId="431" applyFont="1" applyFill="1" applyBorder="1" applyAlignment="1">
      <alignment horizontal="center"/>
    </xf>
    <xf numFmtId="43" fontId="5" fillId="27" borderId="53" xfId="431" applyFont="1" applyFill="1" applyBorder="1" applyAlignment="1">
      <alignment horizontal="center"/>
    </xf>
    <xf numFmtId="43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43" fontId="5" fillId="27" borderId="77" xfId="431" applyFont="1" applyFill="1" applyBorder="1" applyAlignment="1">
      <alignment horizontal="center"/>
    </xf>
    <xf numFmtId="43" fontId="5" fillId="27" borderId="29" xfId="431" applyFont="1" applyFill="1" applyBorder="1" applyAlignment="1">
      <alignment horizontal="center"/>
    </xf>
  </cellXfs>
  <cellStyles count="1240">
    <cellStyle name="^6A_x0001_" xfId="1"/>
    <cellStyle name="0,0_x000d__x000a_NA_x000d__x000a_" xfId="2"/>
    <cellStyle name="0,0_x000d__x000a_NA_x000d__x000a_ 2" xfId="999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1000"/>
    <cellStyle name="20% - ส่วนที่ถูกเน้น2" xfId="137"/>
    <cellStyle name="20% - ส่วนที่ถูกเน้น2 2" xfId="1001"/>
    <cellStyle name="20% - ส่วนที่ถูกเน้น3" xfId="138"/>
    <cellStyle name="20% - ส่วนที่ถูกเน้น3 2" xfId="1002"/>
    <cellStyle name="20% - ส่วนที่ถูกเน้น4" xfId="139"/>
    <cellStyle name="20% - ส่วนที่ถูกเน้น4 2" xfId="1003"/>
    <cellStyle name="20% - ส่วนที่ถูกเน้น5" xfId="140"/>
    <cellStyle name="20% - ส่วนที่ถูกเน้น5 2" xfId="1004"/>
    <cellStyle name="20% - ส่วนที่ถูกเน้น6" xfId="141"/>
    <cellStyle name="20% - ส่วนที่ถูกเน้น6 2" xfId="1005"/>
    <cellStyle name="๒๖๋_x000d_A_x0001_" xfId="142"/>
    <cellStyle name="๒๖๋_x000d_A_x0001_ 2" xfId="1006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07"/>
    <cellStyle name="40% - ส่วนที่ถูกเน้น2" xfId="222"/>
    <cellStyle name="40% - ส่วนที่ถูกเน้น2 2" xfId="1008"/>
    <cellStyle name="40% - ส่วนที่ถูกเน้น3" xfId="223"/>
    <cellStyle name="40% - ส่วนที่ถูกเน้น3 2" xfId="1009"/>
    <cellStyle name="40% - ส่วนที่ถูกเน้น4" xfId="224"/>
    <cellStyle name="40% - ส่วนที่ถูกเน้น4 2" xfId="1010"/>
    <cellStyle name="40% - ส่วนที่ถูกเน้น5" xfId="225"/>
    <cellStyle name="40% - ส่วนที่ถูกเน้น5 2" xfId="1011"/>
    <cellStyle name="40% - ส่วนที่ถูกเน้น6" xfId="226"/>
    <cellStyle name="40% - ส่วนที่ถูกเน้น6 2" xfId="1012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3"/>
    <cellStyle name="60% - ส่วนที่ถูกเน้น2" xfId="306"/>
    <cellStyle name="60% - ส่วนที่ถูกเน้น2 2" xfId="1014"/>
    <cellStyle name="60% - ส่วนที่ถูกเน้น3" xfId="307"/>
    <cellStyle name="60% - ส่วนที่ถูกเน้น3 2" xfId="1015"/>
    <cellStyle name="60% - ส่วนที่ถูกเน้น4" xfId="308"/>
    <cellStyle name="60% - ส่วนที่ถูกเน้น4 2" xfId="1016"/>
    <cellStyle name="60% - ส่วนที่ถูกเน้น5" xfId="309"/>
    <cellStyle name="60% - ส่วนที่ถูกเน้น5 2" xfId="1017"/>
    <cellStyle name="60% - ส่วนที่ถูกเน้น6" xfId="310"/>
    <cellStyle name="60% - ส่วนที่ถูกเน้น6 2" xfId="1018"/>
    <cellStyle name="75" xfId="311"/>
    <cellStyle name="A_x0001_" xfId="312"/>
    <cellStyle name="A_x0001_ 2" xfId="1019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20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 2 2" xfId="1077"/>
    <cellStyle name="Comma 10 3" xfId="1076"/>
    <cellStyle name="Comma 10_ING TCMF LEAD 10" xfId="434"/>
    <cellStyle name="Comma 11" xfId="435"/>
    <cellStyle name="Comma 11 2" xfId="436"/>
    <cellStyle name="Comma 11 2 2" xfId="1079"/>
    <cellStyle name="Comma 11 3" xfId="1078"/>
    <cellStyle name="Comma 12" xfId="437"/>
    <cellStyle name="Comma 12 2" xfId="1080"/>
    <cellStyle name="Comma 13" xfId="438"/>
    <cellStyle name="Comma 13 2" xfId="439"/>
    <cellStyle name="Comma 13 2 2" xfId="1082"/>
    <cellStyle name="Comma 13 3" xfId="1081"/>
    <cellStyle name="Comma 13_WP-I-AGRI 31.08.53 Ch" xfId="440"/>
    <cellStyle name="Comma 14" xfId="441"/>
    <cellStyle name="Comma 14 2" xfId="1083"/>
    <cellStyle name="Comma 15" xfId="442"/>
    <cellStyle name="Comma 15 2" xfId="1084"/>
    <cellStyle name="Comma 16" xfId="443"/>
    <cellStyle name="Comma 16 2" xfId="1085"/>
    <cellStyle name="Comma 17" xfId="444"/>
    <cellStyle name="Comma 17 2" xfId="1086"/>
    <cellStyle name="Comma 18" xfId="445"/>
    <cellStyle name="Comma 19" xfId="446"/>
    <cellStyle name="Comma 19 2" xfId="447"/>
    <cellStyle name="Comma 19 2 2" xfId="1088"/>
    <cellStyle name="Comma 19 3" xfId="1087"/>
    <cellStyle name="Comma 19_ING TCMF LEAD 10" xfId="448"/>
    <cellStyle name="Comma 2" xfId="449"/>
    <cellStyle name="Comma 2 10" xfId="450"/>
    <cellStyle name="Comma 2 10 2" xfId="1090"/>
    <cellStyle name="Comma 2 11" xfId="451"/>
    <cellStyle name="Comma 2 11 2" xfId="1091"/>
    <cellStyle name="Comma 2 12" xfId="452"/>
    <cellStyle name="Comma 2 12 2" xfId="1092"/>
    <cellStyle name="Comma 2 13" xfId="453"/>
    <cellStyle name="Comma 2 13 2" xfId="1093"/>
    <cellStyle name="Comma 2 14" xfId="1022"/>
    <cellStyle name="Comma 2 15" xfId="1089"/>
    <cellStyle name="Comma 2 2" xfId="454"/>
    <cellStyle name="Comma 2 2 10" xfId="455"/>
    <cellStyle name="Comma 2 2 2" xfId="456"/>
    <cellStyle name="Comma 2 2 2 10" xfId="1094"/>
    <cellStyle name="Comma 2 2 2 2" xfId="457"/>
    <cellStyle name="Comma 2 2 2 2 2" xfId="1095"/>
    <cellStyle name="Comma 2 2 2 3" xfId="458"/>
    <cellStyle name="Comma 2 2 2 3 2" xfId="1096"/>
    <cellStyle name="Comma 2 2 2 4" xfId="459"/>
    <cellStyle name="Comma 2 2 2 4 2" xfId="1097"/>
    <cellStyle name="Comma 2 2 2 5" xfId="460"/>
    <cellStyle name="Comma 2 2 2 5 2" xfId="1098"/>
    <cellStyle name="Comma 2 2 2 6" xfId="461"/>
    <cellStyle name="Comma 2 2 2 6 2" xfId="1099"/>
    <cellStyle name="Comma 2 2 2 7" xfId="462"/>
    <cellStyle name="Comma 2 2 2 7 2" xfId="1100"/>
    <cellStyle name="Comma 2 2 2 8" xfId="463"/>
    <cellStyle name="Comma 2 2 2 8 2" xfId="1101"/>
    <cellStyle name="Comma 2 2 2 9" xfId="464"/>
    <cellStyle name="Comma 2 2 2 9 2" xfId="1102"/>
    <cellStyle name="Comma 2 2 2_Book1" xfId="1023"/>
    <cellStyle name="Comma 2 2 3" xfId="465"/>
    <cellStyle name="Comma 2 2 3 2" xfId="1103"/>
    <cellStyle name="Comma 2 2 4" xfId="466"/>
    <cellStyle name="Comma 2 2 4 2" xfId="1104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5"/>
    <cellStyle name="Comma 2 4" xfId="473"/>
    <cellStyle name="Comma 2 4 10" xfId="1106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7"/>
    <cellStyle name="Comma 2 6" xfId="483"/>
    <cellStyle name="Comma 2 6 2" xfId="1108"/>
    <cellStyle name="Comma 2 7" xfId="484"/>
    <cellStyle name="Comma 2 7 2" xfId="1109"/>
    <cellStyle name="Comma 2 8" xfId="485"/>
    <cellStyle name="Comma 2 9" xfId="486"/>
    <cellStyle name="Comma 2 9 2" xfId="1110"/>
    <cellStyle name="Comma 2_Book1" xfId="487"/>
    <cellStyle name="Comma 20" xfId="488"/>
    <cellStyle name="Comma 20 2" xfId="489"/>
    <cellStyle name="Comma 20 2 2" xfId="1112"/>
    <cellStyle name="Comma 20 3" xfId="1111"/>
    <cellStyle name="Comma 21" xfId="996"/>
    <cellStyle name="Comma 21 2" xfId="1113"/>
    <cellStyle name="Comma 22" xfId="1021"/>
    <cellStyle name="Comma 24" xfId="1024"/>
    <cellStyle name="Comma 3" xfId="490"/>
    <cellStyle name="Comma 3 2" xfId="491"/>
    <cellStyle name="Comma 3 2 2" xfId="492"/>
    <cellStyle name="Comma 3 2 3" xfId="1115"/>
    <cellStyle name="Comma 3 2_FAM GTEF_Lead 31.7.10" xfId="493"/>
    <cellStyle name="Comma 3 3" xfId="494"/>
    <cellStyle name="Comma 3 4" xfId="1025"/>
    <cellStyle name="Comma 3 5" xfId="1114"/>
    <cellStyle name="Comma 3_MFH Lead Q4'10" xfId="495"/>
    <cellStyle name="Comma 4" xfId="496"/>
    <cellStyle name="Comma 4 2" xfId="497"/>
    <cellStyle name="Comma 4 2 2" xfId="1116"/>
    <cellStyle name="Comma 4 3" xfId="1026"/>
    <cellStyle name="Comma 5" xfId="498"/>
    <cellStyle name="Comma 5 2" xfId="499"/>
    <cellStyle name="Comma 6" xfId="500"/>
    <cellStyle name="Comma 6 2" xfId="501"/>
    <cellStyle name="Comma 6 2 2" xfId="1118"/>
    <cellStyle name="Comma 6 3" xfId="502"/>
    <cellStyle name="Comma 6 3 2" xfId="1119"/>
    <cellStyle name="Comma 6 4" xfId="1117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3 2" xfId="1120"/>
    <cellStyle name="Comma 8 4" xfId="509"/>
    <cellStyle name="Comma 8 4 2" xfId="1121"/>
    <cellStyle name="Comma 8_ING TCMF LEAD 10" xfId="510"/>
    <cellStyle name="Comma 9" xfId="511"/>
    <cellStyle name="Comma 9 2" xfId="1122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2 2" xfId="1123"/>
    <cellStyle name="Currency 3" xfId="517"/>
    <cellStyle name="Currency 3 2" xfId="1124"/>
    <cellStyle name="Currency1" xfId="518"/>
    <cellStyle name="Date" xfId="519"/>
    <cellStyle name="Date 2" xfId="1027"/>
    <cellStyle name="Dollar (zero dec)" xfId="520"/>
    <cellStyle name="Euro" xfId="521"/>
    <cellStyle name="Euro 2" xfId="1028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29"/>
    <cellStyle name="Header2" xfId="551"/>
    <cellStyle name="Header2 2" xfId="1030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1"/>
    <cellStyle name="HEADING2" xfId="613"/>
    <cellStyle name="HEADING2 2" xfId="1032"/>
    <cellStyle name="Hyperlink" xfId="614" builtinId="8"/>
    <cellStyle name="Hyperlink 2" xfId="615"/>
    <cellStyle name="Hyperlink 2 2" xfId="1034"/>
    <cellStyle name="Hyperlink 2 3" xfId="1033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0 2" xfId="1125"/>
    <cellStyle name="Linked Cell 11" xfId="637"/>
    <cellStyle name="Linked Cell 11 2" xfId="1126"/>
    <cellStyle name="Linked Cell 12" xfId="638"/>
    <cellStyle name="Linked Cell 12 2" xfId="1127"/>
    <cellStyle name="Linked Cell 13" xfId="639"/>
    <cellStyle name="Linked Cell 13 2" xfId="1128"/>
    <cellStyle name="Linked Cell 14" xfId="640"/>
    <cellStyle name="Linked Cell 14 2" xfId="1129"/>
    <cellStyle name="Linked Cell 2" xfId="641"/>
    <cellStyle name="Linked Cell 2 2" xfId="1130"/>
    <cellStyle name="Linked Cell 3" xfId="642"/>
    <cellStyle name="Linked Cell 3 2" xfId="1131"/>
    <cellStyle name="Linked Cell 4" xfId="643"/>
    <cellStyle name="Linked Cell 4 2" xfId="1132"/>
    <cellStyle name="Linked Cell 5" xfId="644"/>
    <cellStyle name="Linked Cell 5 2" xfId="1133"/>
    <cellStyle name="Linked Cell 6" xfId="645"/>
    <cellStyle name="Linked Cell 6 2" xfId="1134"/>
    <cellStyle name="Linked Cell 7" xfId="646"/>
    <cellStyle name="Linked Cell 7 2" xfId="1135"/>
    <cellStyle name="Linked Cell 8" xfId="647"/>
    <cellStyle name="Linked Cell 8 2" xfId="1136"/>
    <cellStyle name="Linked Cell 9" xfId="648"/>
    <cellStyle name="Linked Cell 9 2" xfId="1137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5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2 2" xfId="1139"/>
    <cellStyle name="Normal 10 3" xfId="686"/>
    <cellStyle name="Normal 10 3 2" xfId="1140"/>
    <cellStyle name="Normal 10 4" xfId="1138"/>
    <cellStyle name="Normal 10_FAM GTEF_Lead 31.7.10" xfId="687"/>
    <cellStyle name="Normal 11" xfId="688"/>
    <cellStyle name="Normal 11 2" xfId="1141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998"/>
    <cellStyle name="Normal 2" xfId="696"/>
    <cellStyle name="Normal 2 10" xfId="697"/>
    <cellStyle name="Normal 2 11" xfId="1036"/>
    <cellStyle name="Normal 2 12" xfId="1142"/>
    <cellStyle name="Normal 2 2" xfId="698"/>
    <cellStyle name="Normal 2 2 10" xfId="699"/>
    <cellStyle name="Normal 2 2 10 2" xfId="1143"/>
    <cellStyle name="Normal 2 2 2" xfId="700"/>
    <cellStyle name="Normal 2 2 2 10" xfId="1144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3 2" xfId="1145"/>
    <cellStyle name="Normal 2 2 4" xfId="710"/>
    <cellStyle name="Normal 2 2 4 2" xfId="1146"/>
    <cellStyle name="Normal 2 2 5" xfId="711"/>
    <cellStyle name="Normal 2 2 5 2" xfId="1147"/>
    <cellStyle name="Normal 2 2 6" xfId="712"/>
    <cellStyle name="Normal 2 2 6 2" xfId="1148"/>
    <cellStyle name="Normal 2 2 7" xfId="713"/>
    <cellStyle name="Normal 2 2 7 2" xfId="1149"/>
    <cellStyle name="Normal 2 2 8" xfId="714"/>
    <cellStyle name="Normal 2 2 8 2" xfId="1150"/>
    <cellStyle name="Normal 2 2 9" xfId="715"/>
    <cellStyle name="Normal 2 2 9 2" xfId="1151"/>
    <cellStyle name="Normal 2 2_FAM GTEF_Lead 31.7.10" xfId="716"/>
    <cellStyle name="Normal 2 3" xfId="717"/>
    <cellStyle name="Normal 2 3 2" xfId="1152"/>
    <cellStyle name="Normal 2 4" xfId="718"/>
    <cellStyle name="Normal 2 4 2" xfId="1153"/>
    <cellStyle name="Normal 2 5" xfId="719"/>
    <cellStyle name="Normal 2 5 2" xfId="1154"/>
    <cellStyle name="Normal 2 6" xfId="720"/>
    <cellStyle name="Normal 2 6 2" xfId="1155"/>
    <cellStyle name="Normal 2 7" xfId="721"/>
    <cellStyle name="Normal 2 7 2" xfId="1156"/>
    <cellStyle name="Normal 2 8" xfId="722"/>
    <cellStyle name="Normal 2 8 2" xfId="1157"/>
    <cellStyle name="Normal 2 9" xfId="723"/>
    <cellStyle name="Normal 2 9 2" xfId="1158"/>
    <cellStyle name="Normal 2_B100 &amp; B200" xfId="724"/>
    <cellStyle name="Normal 20" xfId="1074"/>
    <cellStyle name="Normal 21" xfId="1075"/>
    <cellStyle name="Normal 22" xfId="1238"/>
    <cellStyle name="Normal 23" xfId="1037"/>
    <cellStyle name="Normal 24" xfId="1073"/>
    <cellStyle name="Normal 3" xfId="725"/>
    <cellStyle name="Normal 3 10" xfId="726"/>
    <cellStyle name="Normal 3 10 2" xfId="1159"/>
    <cellStyle name="Normal 3 11" xfId="727"/>
    <cellStyle name="Normal 3 12" xfId="997"/>
    <cellStyle name="Normal 3 13" xfId="1038"/>
    <cellStyle name="Normal 3 2" xfId="728"/>
    <cellStyle name="Normal 3 2 10" xfId="1160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3 2" xfId="1161"/>
    <cellStyle name="Normal 3 4" xfId="739"/>
    <cellStyle name="Normal 3 5" xfId="740"/>
    <cellStyle name="Normal 3 6" xfId="741"/>
    <cellStyle name="Normal 3 6 2" xfId="1162"/>
    <cellStyle name="Normal 3 7" xfId="742"/>
    <cellStyle name="Normal 3 7 2" xfId="1163"/>
    <cellStyle name="Normal 3 8" xfId="743"/>
    <cellStyle name="Normal 3 8 2" xfId="1164"/>
    <cellStyle name="Normal 3 9" xfId="744"/>
    <cellStyle name="Normal 3 9 2" xfId="1165"/>
    <cellStyle name="Normal 3_Current Investment" xfId="745"/>
    <cellStyle name="Normal 35" xfId="1039"/>
    <cellStyle name="Normal 4" xfId="746"/>
    <cellStyle name="Normal 4 2" xfId="747"/>
    <cellStyle name="Normal 4 3" xfId="1040"/>
    <cellStyle name="Normal 4 4" xfId="1166"/>
    <cellStyle name="Normal 4_Current Investment" xfId="748"/>
    <cellStyle name="Normal 5" xfId="749"/>
    <cellStyle name="Normal 5 10" xfId="750"/>
    <cellStyle name="Normal 5 11" xfId="751"/>
    <cellStyle name="Normal 5 11 2" xfId="1167"/>
    <cellStyle name="Normal 5 12" xfId="1041"/>
    <cellStyle name="Normal 5 2" xfId="752"/>
    <cellStyle name="Normal 5 3" xfId="753"/>
    <cellStyle name="Normal 5 3 2" xfId="1168"/>
    <cellStyle name="Normal 5 4" xfId="754"/>
    <cellStyle name="Normal 5 4 2" xfId="1169"/>
    <cellStyle name="Normal 5 5" xfId="755"/>
    <cellStyle name="Normal 5 5 2" xfId="1170"/>
    <cellStyle name="Normal 5 6" xfId="756"/>
    <cellStyle name="Normal 5 6 2" xfId="1171"/>
    <cellStyle name="Normal 5 7" xfId="757"/>
    <cellStyle name="Normal 5 7 2" xfId="1172"/>
    <cellStyle name="Normal 5 8" xfId="758"/>
    <cellStyle name="Normal 5 8 2" xfId="1173"/>
    <cellStyle name="Normal 5 9" xfId="759"/>
    <cellStyle name="Normal 5 9 2" xfId="1174"/>
    <cellStyle name="Normal 5_FAM GTEF_Lead 31.7.10" xfId="760"/>
    <cellStyle name="Normal 6" xfId="761"/>
    <cellStyle name="Normal 6 2" xfId="1042"/>
    <cellStyle name="Normal 7" xfId="762"/>
    <cellStyle name="Normal 7 2" xfId="1175"/>
    <cellStyle name="Normal 8" xfId="763"/>
    <cellStyle name="Normal 8 2" xfId="764"/>
    <cellStyle name="Normal 8 2 2" xfId="1176"/>
    <cellStyle name="Normal 8_FAM GTEF_Lead 31.7.10" xfId="765"/>
    <cellStyle name="Normal 9" xfId="766"/>
    <cellStyle name="Normal_Aging AR and AP-R" xfId="767"/>
    <cellStyle name="Normal_LEAD Q1-2000 New2" xfId="768"/>
    <cellStyle name="Normal_Lead sheetQ3'04" xfId="769"/>
    <cellStyle name="Normal_MFC  FS T &amp; Eng 30-06-06" xfId="770"/>
    <cellStyle name="Note 10" xfId="771"/>
    <cellStyle name="Note 11" xfId="772"/>
    <cellStyle name="Note 12" xfId="773"/>
    <cellStyle name="Note 13" xfId="774"/>
    <cellStyle name="Note 14" xfId="775"/>
    <cellStyle name="Note 15" xfId="776"/>
    <cellStyle name="Note 16" xfId="777"/>
    <cellStyle name="Note 2" xfId="778"/>
    <cellStyle name="Note 3" xfId="779"/>
    <cellStyle name="Note 4" xfId="780"/>
    <cellStyle name="Note 5" xfId="781"/>
    <cellStyle name="Note 5 2" xfId="1177"/>
    <cellStyle name="Note 6" xfId="782"/>
    <cellStyle name="Note 6 2" xfId="1178"/>
    <cellStyle name="Note 7" xfId="783"/>
    <cellStyle name="Note 8" xfId="784"/>
    <cellStyle name="Note 9" xfId="785"/>
    <cellStyle name="oft Excel]_x000d__x000a_Comment=The open=/f lines load custom functions into the Paste Function list._x000d__x000a_Maximized=3_x000d__x000a_Basics=1_x000d__x000a_A" xfId="786"/>
    <cellStyle name="Output 10" xfId="787"/>
    <cellStyle name="Output 11" xfId="788"/>
    <cellStyle name="Output 12" xfId="789"/>
    <cellStyle name="Output 13" xfId="790"/>
    <cellStyle name="Output 14" xfId="791"/>
    <cellStyle name="Output 2" xfId="792"/>
    <cellStyle name="Output 3" xfId="793"/>
    <cellStyle name="Output 4" xfId="794"/>
    <cellStyle name="Output 5" xfId="795"/>
    <cellStyle name="Output 6" xfId="796"/>
    <cellStyle name="Output 7" xfId="797"/>
    <cellStyle name="Output 8" xfId="798"/>
    <cellStyle name="Output 9" xfId="799"/>
    <cellStyle name="Percent" xfId="800" builtinId="5"/>
    <cellStyle name="Percent [2]" xfId="801"/>
    <cellStyle name="Percent [2] 10" xfId="802"/>
    <cellStyle name="Percent [2] 2" xfId="803"/>
    <cellStyle name="Percent [2] 3" xfId="804"/>
    <cellStyle name="Percent [2] 4" xfId="805"/>
    <cellStyle name="Percent [2] 5" xfId="806"/>
    <cellStyle name="Percent [2] 6" xfId="807"/>
    <cellStyle name="Percent [2] 7" xfId="808"/>
    <cellStyle name="Percent [2] 8" xfId="809"/>
    <cellStyle name="Percent [2] 9" xfId="810"/>
    <cellStyle name="Percent 10" xfId="811"/>
    <cellStyle name="Percent 11" xfId="812"/>
    <cellStyle name="Percent 11 2" xfId="1179"/>
    <cellStyle name="Percent 2" xfId="813"/>
    <cellStyle name="Percent 2 2" xfId="814"/>
    <cellStyle name="Percent 2 2 2" xfId="815"/>
    <cellStyle name="Percent 2 2 2 2" xfId="1181"/>
    <cellStyle name="Percent 2 2 3" xfId="1180"/>
    <cellStyle name="Percent 2 3" xfId="816"/>
    <cellStyle name="Percent 2 3 2" xfId="1182"/>
    <cellStyle name="Percent 2 4" xfId="817"/>
    <cellStyle name="Percent 2 4 2" xfId="1183"/>
    <cellStyle name="Percent 2 5" xfId="818"/>
    <cellStyle name="Percent 2 5 2" xfId="1184"/>
    <cellStyle name="Percent 2 6" xfId="1043"/>
    <cellStyle name="Percent 3" xfId="819"/>
    <cellStyle name="Percent 3 2" xfId="820"/>
    <cellStyle name="Percent 3 3" xfId="821"/>
    <cellStyle name="Percent 3 4" xfId="1185"/>
    <cellStyle name="Percent 4" xfId="822"/>
    <cellStyle name="Percent 4 2" xfId="1186"/>
    <cellStyle name="Percent 5" xfId="823"/>
    <cellStyle name="Percent 5 2" xfId="1187"/>
    <cellStyle name="Percent 6" xfId="824"/>
    <cellStyle name="Percent 6 2" xfId="825"/>
    <cellStyle name="Percent 6 3" xfId="1188"/>
    <cellStyle name="Percent 7" xfId="826"/>
    <cellStyle name="Percent 7 2" xfId="827"/>
    <cellStyle name="Percent 7 2 2" xfId="1190"/>
    <cellStyle name="Percent 7 3" xfId="1189"/>
    <cellStyle name="Percent 8" xfId="828"/>
    <cellStyle name="Percent 9" xfId="829"/>
    <cellStyle name="Percent 9 2" xfId="830"/>
    <cellStyle name="Percent 9 2 2" xfId="1192"/>
    <cellStyle name="Percent 9 3" xfId="1191"/>
    <cellStyle name="Quantity" xfId="831"/>
    <cellStyle name="Quantity 10" xfId="832"/>
    <cellStyle name="Quantity 2" xfId="833"/>
    <cellStyle name="Quantity 3" xfId="834"/>
    <cellStyle name="Quantity 4" xfId="835"/>
    <cellStyle name="Quantity 5" xfId="836"/>
    <cellStyle name="Quantity 6" xfId="837"/>
    <cellStyle name="Quantity 7" xfId="838"/>
    <cellStyle name="Quantity 8" xfId="839"/>
    <cellStyle name="Quantity 9" xfId="840"/>
    <cellStyle name="Quantity_Book1" xfId="841"/>
    <cellStyle name="rowStyleNumber" xfId="842"/>
    <cellStyle name="rowStyleNumber 10" xfId="843"/>
    <cellStyle name="rowStyleNumber 2" xfId="844"/>
    <cellStyle name="rowStyleNumber 3" xfId="845"/>
    <cellStyle name="rowStyleNumber 4" xfId="846"/>
    <cellStyle name="rowStyleNumber 5" xfId="847"/>
    <cellStyle name="rowStyleNumber 6" xfId="848"/>
    <cellStyle name="rowStyleNumber 7" xfId="849"/>
    <cellStyle name="rowStyleNumber 8" xfId="850"/>
    <cellStyle name="rowStyleNumber 9" xfId="851"/>
    <cellStyle name="rowStyleNumber_Book1" xfId="852"/>
    <cellStyle name="rowStyleStringLeft" xfId="853"/>
    <cellStyle name="rowStyleStringLeft 10" xfId="854"/>
    <cellStyle name="rowStyleStringLeft 2" xfId="855"/>
    <cellStyle name="rowStyleStringLeft 3" xfId="856"/>
    <cellStyle name="rowStyleStringLeft 4" xfId="857"/>
    <cellStyle name="rowStyleStringLeft 5" xfId="858"/>
    <cellStyle name="rowStyleStringLeft 6" xfId="859"/>
    <cellStyle name="rowStyleStringLeft 7" xfId="860"/>
    <cellStyle name="rowStyleStringLeft 8" xfId="861"/>
    <cellStyle name="rowStyleStringLeft 9" xfId="862"/>
    <cellStyle name="rowStyleStringLeft_Book1" xfId="863"/>
    <cellStyle name="Style 1" xfId="864"/>
    <cellStyle name="Style 1 2" xfId="1044"/>
    <cellStyle name="Style 1 3" xfId="1193"/>
    <cellStyle name="Title 10" xfId="865"/>
    <cellStyle name="Title 11" xfId="866"/>
    <cellStyle name="Title 12" xfId="867"/>
    <cellStyle name="Title 13" xfId="868"/>
    <cellStyle name="Title 14" xfId="869"/>
    <cellStyle name="Title 2" xfId="870"/>
    <cellStyle name="Title 3" xfId="871"/>
    <cellStyle name="Title 4" xfId="872"/>
    <cellStyle name="Title 5" xfId="873"/>
    <cellStyle name="Title 6" xfId="874"/>
    <cellStyle name="Title 7" xfId="875"/>
    <cellStyle name="Title 8" xfId="876"/>
    <cellStyle name="Title 9" xfId="877"/>
    <cellStyle name="Total" xfId="968" builtinId="25" customBuiltin="1"/>
    <cellStyle name="Total 10" xfId="878"/>
    <cellStyle name="Total 11" xfId="879"/>
    <cellStyle name="Total 12" xfId="880"/>
    <cellStyle name="Total 13" xfId="881"/>
    <cellStyle name="Total 14" xfId="882"/>
    <cellStyle name="Total 2" xfId="883"/>
    <cellStyle name="Total 3" xfId="884"/>
    <cellStyle name="Total 4" xfId="885"/>
    <cellStyle name="Total 5" xfId="886"/>
    <cellStyle name="Total 6" xfId="887"/>
    <cellStyle name="Total 7" xfId="888"/>
    <cellStyle name="Total 8" xfId="889"/>
    <cellStyle name="Total 9" xfId="890"/>
    <cellStyle name="Warning Text 10" xfId="891"/>
    <cellStyle name="Warning Text 11" xfId="892"/>
    <cellStyle name="Warning Text 12" xfId="893"/>
    <cellStyle name="Warning Text 13" xfId="894"/>
    <cellStyle name="Warning Text 14" xfId="895"/>
    <cellStyle name="Warning Text 2" xfId="896"/>
    <cellStyle name="Warning Text 3" xfId="897"/>
    <cellStyle name="Warning Text 4" xfId="898"/>
    <cellStyle name="Warning Text 5" xfId="899"/>
    <cellStyle name="Warning Text 6" xfId="900"/>
    <cellStyle name="Warning Text 7" xfId="901"/>
    <cellStyle name="Warning Text 8" xfId="902"/>
    <cellStyle name="Warning Text 9" xfId="903"/>
    <cellStyle name="เครื่องหมายจุลภาค 2" xfId="907"/>
    <cellStyle name="เครื่องหมายจุลภาค 2 2" xfId="908"/>
    <cellStyle name="เครื่องหมายจุลภาค 2 2 2" xfId="1194"/>
    <cellStyle name="เครื่องหมายจุลภาค 2 3" xfId="909"/>
    <cellStyle name="เครื่องหมายจุลภาค 2 4" xfId="910"/>
    <cellStyle name="เครื่องหมายจุลภาค 2 5" xfId="1048"/>
    <cellStyle name="เครื่องหมายจุลภาค 2_Copy of UOB S 36.1 LEAD จุ๋ม" xfId="911"/>
    <cellStyle name="เครื่องหมายจุลภาค 3" xfId="912"/>
    <cellStyle name="เครื่องหมายจุลภาค 3 2" xfId="913"/>
    <cellStyle name="เครื่องหมายจุลภาค 3 2 2" xfId="914"/>
    <cellStyle name="เครื่องหมายจุลภาค 3 2 2 2" xfId="1196"/>
    <cellStyle name="เครื่องหมายจุลภาค 3 2 3" xfId="1195"/>
    <cellStyle name="เครื่องหมายจุลภาค 3 3" xfId="1049"/>
    <cellStyle name="เครื่องหมายจุลภาค 3_Copy of UOB S 36.1 LEAD จุ๋ม" xfId="915"/>
    <cellStyle name="เครื่องหมายจุลภาค 4" xfId="916"/>
    <cellStyle name="เครื่องหมายจุลภาค 4 2" xfId="1197"/>
    <cellStyle name="เครื่องหมายจุลภาค 5" xfId="917"/>
    <cellStyle name="เครื่องหมายจุลภาค 5 2" xfId="918"/>
    <cellStyle name="เครื่องหมายจุลภาค 5 3" xfId="1198"/>
    <cellStyle name="เครื่องหมายจุลภาค 5_Copy of UOB S 36.1 LEAD จุ๋ม" xfId="919"/>
    <cellStyle name="เครื่องหมายจุลภาค 6" xfId="920"/>
    <cellStyle name="เครื่องหมายจุลภาค 6 10" xfId="1199"/>
    <cellStyle name="เครื่องหมายจุลภาค 6 2" xfId="921"/>
    <cellStyle name="เครื่องหมายจุลภาค 6 2 2" xfId="1200"/>
    <cellStyle name="เครื่องหมายจุลภาค 6 3" xfId="922"/>
    <cellStyle name="เครื่องหมายจุลภาค 6 3 2" xfId="1201"/>
    <cellStyle name="เครื่องหมายจุลภาค 6 4" xfId="923"/>
    <cellStyle name="เครื่องหมายจุลภาค 6 4 2" xfId="1202"/>
    <cellStyle name="เครื่องหมายจุลภาค 6 5" xfId="924"/>
    <cellStyle name="เครื่องหมายจุลภาค 6 5 2" xfId="1203"/>
    <cellStyle name="เครื่องหมายจุลภาค 6 6" xfId="925"/>
    <cellStyle name="เครื่องหมายจุลภาค 6 6 2" xfId="1204"/>
    <cellStyle name="เครื่องหมายจุลภาค 6 7" xfId="926"/>
    <cellStyle name="เครื่องหมายจุลภาค 6 7 2" xfId="1205"/>
    <cellStyle name="เครื่องหมายจุลภาค 6 8" xfId="927"/>
    <cellStyle name="เครื่องหมายจุลภาค 6 8 2" xfId="1206"/>
    <cellStyle name="เครื่องหมายจุลภาค 6 9" xfId="928"/>
    <cellStyle name="เครื่องหมายจุลภาค 6 9 2" xfId="1207"/>
    <cellStyle name="เครื่องหมายจุลภาค 7" xfId="929"/>
    <cellStyle name="เครื่องหมายจุลภาค 7 2" xfId="930"/>
    <cellStyle name="เครื่องหมายจุลภาค 7 2 2" xfId="1209"/>
    <cellStyle name="เครื่องหมายจุลภาค 7 3" xfId="1208"/>
    <cellStyle name="เครื่องหมายจุลภาค 7_Copy of UOB S 36.1 LEAD จุ๋ม" xfId="931"/>
    <cellStyle name="เครื่องหมายจุลภาค 8" xfId="932"/>
    <cellStyle name="เครื่องหมายจุลภาค 8 10" xfId="933"/>
    <cellStyle name="เครื่องหมายจุลภาค 8 10 2" xfId="1211"/>
    <cellStyle name="เครื่องหมายจุลภาค 8 11" xfId="1210"/>
    <cellStyle name="เครื่องหมายจุลภาค 8 2" xfId="934"/>
    <cellStyle name="เครื่องหมายจุลภาค 8 2 2" xfId="1212"/>
    <cellStyle name="เครื่องหมายจุลภาค 8 3" xfId="935"/>
    <cellStyle name="เครื่องหมายจุลภาค 8 3 2" xfId="1213"/>
    <cellStyle name="เครื่องหมายจุลภาค 8 4" xfId="936"/>
    <cellStyle name="เครื่องหมายจุลภาค 8 4 2" xfId="1214"/>
    <cellStyle name="เครื่องหมายจุลภาค 8 5" xfId="937"/>
    <cellStyle name="เครื่องหมายจุลภาค 8 5 2" xfId="1215"/>
    <cellStyle name="เครื่องหมายจุลภาค 8 6" xfId="938"/>
    <cellStyle name="เครื่องหมายจุลภาค 8 6 2" xfId="1216"/>
    <cellStyle name="เครื่องหมายจุลภาค 8 7" xfId="939"/>
    <cellStyle name="เครื่องหมายจุลภาค 8 7 2" xfId="1217"/>
    <cellStyle name="เครื่องหมายจุลภาค 8 8" xfId="940"/>
    <cellStyle name="เครื่องหมายจุลภาค 8 8 2" xfId="1218"/>
    <cellStyle name="เครื่องหมายจุลภาค 8 9" xfId="941"/>
    <cellStyle name="เครื่องหมายจุลภาค 8 9 2" xfId="1219"/>
    <cellStyle name="เครื่องหมายจุลภาค_Book1" xfId="942"/>
    <cellStyle name="เครื่องหมายจุลภาค_Sheet2" xfId="943"/>
    <cellStyle name="เชื่อมโยงหลายมิติ_KSD-Lead 06" xfId="945"/>
    <cellStyle name="เซลล์ตรวจสอบ" xfId="946"/>
    <cellStyle name="เซลล์ตรวจสอบ 2" xfId="1051"/>
    <cellStyle name="เซลล์ที่มีการเชื่อมโยง" xfId="947"/>
    <cellStyle name="เซลล์ที่มีการเชื่อมโยง 2" xfId="1052"/>
    <cellStyle name="เซลล์ที่มีการเชื่อมโยง 2 2" xfId="1239"/>
    <cellStyle name="เซลล์ที่มีการเชื่อมโยง 3" xfId="1220"/>
    <cellStyle name="เปอร์เซ็นต์ 2" xfId="963"/>
    <cellStyle name="เปอร์เซ็นต์ 2 2" xfId="964"/>
    <cellStyle name="เปอร์เซ็นต์ 2 2 2" xfId="1225"/>
    <cellStyle name="เปอร์เซ็นต์ 2 3" xfId="1224"/>
    <cellStyle name="เปอร์เซ็นต์ 3" xfId="965"/>
    <cellStyle name="เปอร์เซ็นต์ 3 2" xfId="1226"/>
    <cellStyle name="เปอร์เซ็นต์ 4" xfId="966"/>
    <cellStyle name="เปอร์เซ็นต์ 4 2" xfId="967"/>
    <cellStyle name="เปอร์เซ็นต์ 4 2 2" xfId="1228"/>
    <cellStyle name="เปอร์เซ็นต์ 4 3" xfId="1227"/>
    <cellStyle name="แย่" xfId="969"/>
    <cellStyle name="แย่ 2" xfId="1059"/>
    <cellStyle name="แสดงผล" xfId="982"/>
    <cellStyle name="แสดงผล 2" xfId="1067"/>
    <cellStyle name="การคำนวณ" xfId="904"/>
    <cellStyle name="การคำนวณ 2" xfId="1045"/>
    <cellStyle name="ข้อความเตือน" xfId="905"/>
    <cellStyle name="ข้อความเตือน 2" xfId="1046"/>
    <cellStyle name="ข้อความอธิบาย" xfId="906"/>
    <cellStyle name="ข้อความอธิบาย 2" xfId="1047"/>
    <cellStyle name="ชื่อเรื่อง" xfId="944"/>
    <cellStyle name="ชื่อเรื่อง 2" xfId="1050"/>
    <cellStyle name="ดี" xfId="948"/>
    <cellStyle name="ดี 2" xfId="1053"/>
    <cellStyle name="น้บะภฒ_95" xfId="949"/>
    <cellStyle name="ปกติ 2" xfId="950"/>
    <cellStyle name="ปกติ 2 2" xfId="951"/>
    <cellStyle name="ปกติ 2 2 2" xfId="952"/>
    <cellStyle name="ปกติ 2 2 2 2" xfId="1223"/>
    <cellStyle name="ปกติ 2 2 3" xfId="1055"/>
    <cellStyle name="ปกติ 2 2 4" xfId="1222"/>
    <cellStyle name="ปกติ 2 2_B100 &amp; B200" xfId="953"/>
    <cellStyle name="ปกติ 2 3" xfId="954"/>
    <cellStyle name="ปกติ 2 4" xfId="955"/>
    <cellStyle name="ปกติ 2 5" xfId="1054"/>
    <cellStyle name="ปกติ 2 6" xfId="1221"/>
    <cellStyle name="ปกติ 2_1 A.M.ตราสารหนี้ทวีทรัพย์ 6M-LEAD Y'09" xfId="956"/>
    <cellStyle name="ปกติ 3" xfId="957"/>
    <cellStyle name="ปกติ 3 2" xfId="958"/>
    <cellStyle name="ปกติ 3_1FIXFIF1 Y1 LEAD 09" xfId="959"/>
    <cellStyle name="ปกติ_Book1" xfId="960"/>
    <cellStyle name="ป้อนค่า" xfId="961"/>
    <cellStyle name="ป้อนค่า 2" xfId="1056"/>
    <cellStyle name="ปานกลาง" xfId="962"/>
    <cellStyle name="ปานกลาง 2" xfId="1057"/>
    <cellStyle name="ผลรวม" xfId="1058"/>
    <cellStyle name="ฤธถ [0]_95" xfId="970"/>
    <cellStyle name="ฤธถ_95" xfId="971"/>
    <cellStyle name="ล๋ศญ [0]_95" xfId="972"/>
    <cellStyle name="ล๋ศญ_95" xfId="973"/>
    <cellStyle name="ลักษณะ 1" xfId="974"/>
    <cellStyle name="ลักษณะ 1 2" xfId="1060"/>
    <cellStyle name="วฅมุ_4ฟ๙ฝวภ๛" xfId="975"/>
    <cellStyle name="ส่วนที่ถูกเน้น1" xfId="976"/>
    <cellStyle name="ส่วนที่ถูกเน้น1 2" xfId="1061"/>
    <cellStyle name="ส่วนที่ถูกเน้น2" xfId="977"/>
    <cellStyle name="ส่วนที่ถูกเน้น2 2" xfId="1062"/>
    <cellStyle name="ส่วนที่ถูกเน้น3" xfId="978"/>
    <cellStyle name="ส่วนที่ถูกเน้น3 2" xfId="1063"/>
    <cellStyle name="ส่วนที่ถูกเน้น4" xfId="979"/>
    <cellStyle name="ส่วนที่ถูกเน้น4 2" xfId="1064"/>
    <cellStyle name="ส่วนที่ถูกเน้น5" xfId="980"/>
    <cellStyle name="ส่วนที่ถูกเน้น5 2" xfId="1065"/>
    <cellStyle name="ส่วนที่ถูกเน้น6" xfId="981"/>
    <cellStyle name="ส่วนที่ถูกเน้น6 2" xfId="1066"/>
    <cellStyle name="หมายเหตุ" xfId="983"/>
    <cellStyle name="หมายเหตุ 10" xfId="1068"/>
    <cellStyle name="หมายเหตุ 11" xfId="1229"/>
    <cellStyle name="หมายเหตุ 2" xfId="984"/>
    <cellStyle name="หมายเหตุ 2 2" xfId="1230"/>
    <cellStyle name="หมายเหตุ 3" xfId="985"/>
    <cellStyle name="หมายเหตุ 3 2" xfId="1231"/>
    <cellStyle name="หมายเหตุ 4" xfId="986"/>
    <cellStyle name="หมายเหตุ 4 2" xfId="1232"/>
    <cellStyle name="หมายเหตุ 5" xfId="987"/>
    <cellStyle name="หมายเหตุ 5 2" xfId="1233"/>
    <cellStyle name="หมายเหตุ 6" xfId="988"/>
    <cellStyle name="หมายเหตุ 6 2" xfId="1234"/>
    <cellStyle name="หมายเหตุ 7" xfId="989"/>
    <cellStyle name="หมายเหตุ 7 2" xfId="1235"/>
    <cellStyle name="หมายเหตุ 8" xfId="990"/>
    <cellStyle name="หมายเหตุ 8 2" xfId="1236"/>
    <cellStyle name="หมายเหตุ 9" xfId="991"/>
    <cellStyle name="หมายเหตุ 9 2" xfId="1237"/>
    <cellStyle name="หัวเรื่อง 1" xfId="992"/>
    <cellStyle name="หัวเรื่อง 1 2" xfId="1069"/>
    <cellStyle name="หัวเรื่อง 2" xfId="993"/>
    <cellStyle name="หัวเรื่อง 2 2" xfId="1070"/>
    <cellStyle name="หัวเรื่อง 3" xfId="994"/>
    <cellStyle name="หัวเรื่อง 3 2" xfId="1071"/>
    <cellStyle name="หัวเรื่อง 4" xfId="995"/>
    <cellStyle name="หัวเรื่อง 4 2" xfId="1072"/>
  </cellStyles>
  <dxfs count="0"/>
  <tableStyles count="0" defaultTableStyle="TableStyleMedium9" defaultPivotStyle="PivotStyleLight16"/>
  <colors>
    <mruColors>
      <color rgb="FF00FFFF"/>
      <color rgb="FFFF3300"/>
      <color rgb="FFFFFFCC"/>
      <color rgb="FFF694E1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4"/>
  </sheetPr>
  <dimension ref="A1:H62"/>
  <sheetViews>
    <sheetView showGridLines="0" tabSelected="1" view="pageBreakPreview" topLeftCell="A52" zoomScaleSheetLayoutView="100" workbookViewId="0">
      <selection activeCell="C21" sqref="C21"/>
    </sheetView>
  </sheetViews>
  <sheetFormatPr defaultRowHeight="21"/>
  <cols>
    <col min="1" max="1" width="1.7109375" style="201" customWidth="1"/>
    <col min="2" max="2" width="2.140625" style="201" customWidth="1"/>
    <col min="3" max="3" width="43.5703125" style="204" customWidth="1"/>
    <col min="4" max="4" width="9.28515625" style="202" customWidth="1"/>
    <col min="5" max="5" width="1.7109375" style="201" customWidth="1"/>
    <col min="6" max="6" width="16.42578125" style="201" customWidth="1"/>
    <col min="7" max="7" width="1.7109375" style="201" customWidth="1"/>
    <col min="8" max="8" width="16.42578125" style="492" customWidth="1"/>
    <col min="9" max="16384" width="9.140625" style="201"/>
  </cols>
  <sheetData>
    <row r="1" spans="1:8" ht="21.95" customHeight="1">
      <c r="A1" s="710" t="s">
        <v>367</v>
      </c>
      <c r="B1" s="710"/>
      <c r="C1" s="710"/>
      <c r="D1" s="710"/>
      <c r="E1" s="710"/>
      <c r="F1" s="710"/>
      <c r="G1" s="710"/>
      <c r="H1" s="710"/>
    </row>
    <row r="2" spans="1:8" ht="21.95" customHeight="1">
      <c r="A2" s="710" t="s">
        <v>82</v>
      </c>
      <c r="B2" s="710"/>
      <c r="C2" s="710"/>
      <c r="D2" s="710"/>
      <c r="E2" s="710"/>
      <c r="F2" s="710"/>
      <c r="G2" s="710"/>
      <c r="H2" s="710"/>
    </row>
    <row r="3" spans="1:8" ht="21.95" customHeight="1">
      <c r="A3" s="710" t="s">
        <v>419</v>
      </c>
      <c r="B3" s="710"/>
      <c r="C3" s="710"/>
      <c r="D3" s="710"/>
      <c r="E3" s="710"/>
      <c r="F3" s="710"/>
      <c r="G3" s="710"/>
      <c r="H3" s="710"/>
    </row>
    <row r="4" spans="1:8" ht="21.95" customHeight="1">
      <c r="C4" s="201"/>
      <c r="F4" s="711" t="s">
        <v>38</v>
      </c>
      <c r="G4" s="711"/>
      <c r="H4" s="711"/>
    </row>
    <row r="5" spans="1:8" ht="21.95" customHeight="1">
      <c r="C5" s="201"/>
      <c r="D5" s="699" t="s">
        <v>166</v>
      </c>
      <c r="F5" s="684" t="s">
        <v>403</v>
      </c>
      <c r="G5" s="642"/>
      <c r="H5" s="685" t="s">
        <v>396</v>
      </c>
    </row>
    <row r="6" spans="1:8" ht="21.95" customHeight="1">
      <c r="A6" s="228" t="s">
        <v>48</v>
      </c>
      <c r="D6" s="640">
        <v>3</v>
      </c>
      <c r="F6" s="642"/>
      <c r="G6" s="642"/>
      <c r="H6" s="637"/>
    </row>
    <row r="7" spans="1:8" ht="21.95" customHeight="1">
      <c r="A7" s="201" t="s">
        <v>270</v>
      </c>
      <c r="D7" s="201"/>
      <c r="F7" s="642"/>
      <c r="G7" s="642"/>
      <c r="H7" s="637"/>
    </row>
    <row r="8" spans="1:8" ht="21.95" customHeight="1">
      <c r="A8" s="229"/>
      <c r="B8" s="229" t="s">
        <v>156</v>
      </c>
      <c r="C8" s="229"/>
      <c r="D8" s="640">
        <v>5</v>
      </c>
      <c r="E8" s="229"/>
      <c r="F8" s="227">
        <v>158882969</v>
      </c>
      <c r="G8" s="227"/>
      <c r="H8" s="227">
        <v>49211457</v>
      </c>
    </row>
    <row r="9" spans="1:8" ht="21.95" customHeight="1">
      <c r="A9" s="229"/>
      <c r="B9" s="229" t="s">
        <v>350</v>
      </c>
      <c r="C9" s="282"/>
      <c r="D9" s="660" t="s">
        <v>405</v>
      </c>
      <c r="E9" s="229"/>
      <c r="F9" s="227">
        <v>56941182</v>
      </c>
      <c r="G9" s="227"/>
      <c r="H9" s="227">
        <v>48944138</v>
      </c>
    </row>
    <row r="10" spans="1:8" ht="21.95" customHeight="1">
      <c r="A10" s="229"/>
      <c r="B10" s="229" t="s">
        <v>348</v>
      </c>
      <c r="C10" s="282"/>
      <c r="D10" s="640">
        <v>7</v>
      </c>
      <c r="E10" s="229"/>
      <c r="F10" s="227">
        <v>23406722</v>
      </c>
      <c r="G10" s="227"/>
      <c r="H10" s="227">
        <v>21668866</v>
      </c>
    </row>
    <row r="11" spans="1:8" ht="21.95" customHeight="1">
      <c r="A11" s="229"/>
      <c r="B11" s="229"/>
      <c r="C11" s="229" t="s">
        <v>351</v>
      </c>
      <c r="D11" s="647"/>
      <c r="E11" s="229"/>
      <c r="F11" s="648">
        <v>239230873</v>
      </c>
      <c r="G11" s="227"/>
      <c r="H11" s="649">
        <v>119824461</v>
      </c>
    </row>
    <row r="12" spans="1:8" ht="21.95" customHeight="1">
      <c r="A12" s="229" t="s">
        <v>352</v>
      </c>
      <c r="B12" s="229"/>
      <c r="C12" s="282"/>
      <c r="D12" s="229"/>
      <c r="E12" s="229"/>
      <c r="F12" s="650"/>
      <c r="G12" s="650"/>
      <c r="H12" s="536"/>
    </row>
    <row r="13" spans="1:8" ht="21.95" customHeight="1">
      <c r="A13" s="229"/>
      <c r="B13" s="229" t="s">
        <v>353</v>
      </c>
      <c r="C13" s="229"/>
      <c r="D13" s="640">
        <v>8</v>
      </c>
      <c r="E13" s="229"/>
      <c r="F13" s="227">
        <v>1941000</v>
      </c>
      <c r="G13" s="227"/>
      <c r="H13" s="227">
        <v>1941000</v>
      </c>
    </row>
    <row r="14" spans="1:8" ht="21.95" customHeight="1">
      <c r="A14" s="229"/>
      <c r="B14" s="229" t="s">
        <v>349</v>
      </c>
      <c r="C14" s="229"/>
      <c r="D14" s="640">
        <v>9</v>
      </c>
      <c r="E14" s="229"/>
      <c r="F14" s="227">
        <v>12000000</v>
      </c>
      <c r="G14" s="227"/>
      <c r="H14" s="227">
        <v>12000000</v>
      </c>
    </row>
    <row r="15" spans="1:8" ht="21.95" customHeight="1">
      <c r="A15" s="229"/>
      <c r="B15" s="229" t="s">
        <v>377</v>
      </c>
      <c r="C15" s="282"/>
      <c r="D15" s="640" t="s">
        <v>410</v>
      </c>
      <c r="E15" s="229"/>
      <c r="F15" s="227">
        <v>1527133923</v>
      </c>
      <c r="G15" s="227"/>
      <c r="H15" s="227">
        <v>1603727418</v>
      </c>
    </row>
    <row r="16" spans="1:8" ht="21.95" customHeight="1">
      <c r="A16" s="229"/>
      <c r="B16" s="229" t="s">
        <v>407</v>
      </c>
      <c r="C16" s="282"/>
      <c r="D16" s="640" t="s">
        <v>433</v>
      </c>
      <c r="E16" s="229"/>
      <c r="F16" s="227">
        <v>11758737</v>
      </c>
      <c r="G16" s="227"/>
      <c r="H16" s="227">
        <v>0</v>
      </c>
    </row>
    <row r="17" spans="1:8" ht="21.95" customHeight="1">
      <c r="A17" s="229"/>
      <c r="B17" s="229" t="s">
        <v>354</v>
      </c>
      <c r="C17" s="282"/>
      <c r="D17" s="651" t="s">
        <v>20</v>
      </c>
      <c r="E17" s="229"/>
      <c r="F17" s="227">
        <v>0</v>
      </c>
      <c r="G17" s="227"/>
      <c r="H17" s="227">
        <v>33400</v>
      </c>
    </row>
    <row r="18" spans="1:8" ht="21.95" customHeight="1">
      <c r="A18" s="229"/>
      <c r="B18" s="229" t="s">
        <v>379</v>
      </c>
      <c r="C18" s="229"/>
      <c r="D18" s="640" t="s">
        <v>433</v>
      </c>
      <c r="E18" s="229"/>
      <c r="F18" s="227">
        <v>0</v>
      </c>
      <c r="G18" s="227"/>
      <c r="H18" s="227">
        <v>1895278</v>
      </c>
    </row>
    <row r="19" spans="1:8" ht="21.95" customHeight="1">
      <c r="A19" s="229"/>
      <c r="B19" s="229" t="s">
        <v>163</v>
      </c>
      <c r="C19" s="229"/>
      <c r="D19" s="640">
        <v>12</v>
      </c>
      <c r="E19" s="229"/>
      <c r="F19" s="627">
        <v>5673526</v>
      </c>
      <c r="G19" s="227"/>
      <c r="H19" s="227">
        <v>6565399</v>
      </c>
    </row>
    <row r="20" spans="1:8" ht="21.95" customHeight="1">
      <c r="A20" s="227">
        <v>11758737</v>
      </c>
      <c r="B20" s="229" t="s">
        <v>333</v>
      </c>
      <c r="C20" s="282"/>
      <c r="D20" s="640">
        <v>18</v>
      </c>
      <c r="E20" s="229"/>
      <c r="F20" s="227">
        <v>6316783</v>
      </c>
      <c r="G20" s="227"/>
      <c r="H20" s="227">
        <v>5160262</v>
      </c>
    </row>
    <row r="21" spans="1:8" ht="21.95" customHeight="1">
      <c r="A21" s="229"/>
      <c r="B21" s="229" t="s">
        <v>355</v>
      </c>
      <c r="C21" s="282"/>
      <c r="D21" s="651"/>
      <c r="E21" s="229"/>
      <c r="F21" s="227">
        <v>109441</v>
      </c>
      <c r="G21" s="227"/>
      <c r="H21" s="227">
        <v>109441</v>
      </c>
    </row>
    <row r="22" spans="1:8" ht="21.95" customHeight="1">
      <c r="A22" s="229"/>
      <c r="B22" s="229"/>
      <c r="C22" s="229" t="s">
        <v>356</v>
      </c>
      <c r="D22" s="647"/>
      <c r="E22" s="229"/>
      <c r="F22" s="648">
        <v>1564933410</v>
      </c>
      <c r="G22" s="227"/>
      <c r="H22" s="649">
        <v>1631432198</v>
      </c>
    </row>
    <row r="23" spans="1:8" ht="21.95" customHeight="1" thickBot="1">
      <c r="A23" s="229"/>
      <c r="B23" s="229"/>
      <c r="C23" s="652" t="s">
        <v>34</v>
      </c>
      <c r="D23" s="647"/>
      <c r="E23" s="229"/>
      <c r="F23" s="664">
        <v>1804164283</v>
      </c>
      <c r="G23" s="665"/>
      <c r="H23" s="664">
        <v>1751256659</v>
      </c>
    </row>
    <row r="24" spans="1:8" ht="21" customHeight="1" thickTop="1">
      <c r="A24" s="229"/>
      <c r="B24" s="229"/>
      <c r="C24" s="282"/>
      <c r="D24" s="647"/>
      <c r="E24" s="229"/>
      <c r="F24" s="229"/>
      <c r="G24" s="229"/>
      <c r="H24" s="653"/>
    </row>
    <row r="25" spans="1:8" ht="21" customHeight="1">
      <c r="A25" s="229"/>
      <c r="B25" s="229"/>
      <c r="C25" s="282"/>
      <c r="D25" s="647"/>
      <c r="E25" s="229"/>
      <c r="F25" s="229"/>
      <c r="G25" s="229"/>
      <c r="H25" s="653"/>
    </row>
    <row r="26" spans="1:8" ht="21" customHeight="1">
      <c r="A26" s="229"/>
      <c r="B26" s="229"/>
      <c r="C26" s="282"/>
      <c r="D26" s="647"/>
      <c r="E26" s="229"/>
      <c r="F26" s="229"/>
      <c r="G26" s="229"/>
      <c r="H26" s="653"/>
    </row>
    <row r="27" spans="1:8" ht="21.95" customHeight="1">
      <c r="A27" s="709" t="s">
        <v>367</v>
      </c>
      <c r="B27" s="709"/>
      <c r="C27" s="709"/>
      <c r="D27" s="709"/>
      <c r="E27" s="709"/>
      <c r="F27" s="709"/>
      <c r="G27" s="709"/>
      <c r="H27" s="709"/>
    </row>
    <row r="28" spans="1:8" ht="21.95" customHeight="1">
      <c r="A28" s="709" t="s">
        <v>82</v>
      </c>
      <c r="B28" s="709"/>
      <c r="C28" s="709"/>
      <c r="D28" s="709"/>
      <c r="E28" s="709"/>
      <c r="F28" s="709"/>
      <c r="G28" s="709"/>
      <c r="H28" s="709"/>
    </row>
    <row r="29" spans="1:8" ht="21.95" customHeight="1">
      <c r="A29" s="709" t="s">
        <v>419</v>
      </c>
      <c r="B29" s="709"/>
      <c r="C29" s="709"/>
      <c r="D29" s="709"/>
      <c r="E29" s="709"/>
      <c r="F29" s="709"/>
      <c r="G29" s="709"/>
      <c r="H29" s="709"/>
    </row>
    <row r="30" spans="1:8" ht="20.25" customHeight="1">
      <c r="A30" s="229"/>
      <c r="B30" s="229"/>
      <c r="C30" s="229"/>
      <c r="D30" s="647"/>
      <c r="E30" s="229"/>
      <c r="F30" s="708" t="s">
        <v>38</v>
      </c>
      <c r="G30" s="708"/>
      <c r="H30" s="708"/>
    </row>
    <row r="31" spans="1:8" ht="21.95" customHeight="1">
      <c r="A31" s="229"/>
      <c r="B31" s="229"/>
      <c r="C31" s="229"/>
      <c r="D31" s="655" t="s">
        <v>166</v>
      </c>
      <c r="E31" s="229"/>
      <c r="F31" s="684" t="s">
        <v>403</v>
      </c>
      <c r="G31" s="642"/>
      <c r="H31" s="685" t="s">
        <v>396</v>
      </c>
    </row>
    <row r="32" spans="1:8" ht="21.95" customHeight="1">
      <c r="A32" s="652" t="s">
        <v>35</v>
      </c>
      <c r="B32" s="229"/>
      <c r="C32" s="656"/>
      <c r="D32" s="646" t="s">
        <v>443</v>
      </c>
      <c r="E32" s="229"/>
      <c r="F32" s="650"/>
      <c r="G32" s="650"/>
      <c r="H32" s="536"/>
    </row>
    <row r="33" spans="1:8" ht="21.95" customHeight="1">
      <c r="A33" s="229" t="s">
        <v>271</v>
      </c>
      <c r="B33" s="229"/>
      <c r="C33" s="229"/>
      <c r="D33" s="693"/>
      <c r="E33" s="229"/>
      <c r="F33" s="229"/>
      <c r="G33" s="229"/>
      <c r="H33" s="653"/>
    </row>
    <row r="34" spans="1:8" ht="21.95" customHeight="1">
      <c r="A34" s="229"/>
      <c r="B34" s="229" t="s">
        <v>412</v>
      </c>
      <c r="C34" s="229"/>
      <c r="D34" s="646" t="s">
        <v>439</v>
      </c>
      <c r="E34" s="229"/>
      <c r="F34" s="227">
        <v>20000000</v>
      </c>
      <c r="G34" s="229"/>
      <c r="H34" s="227">
        <v>0</v>
      </c>
    </row>
    <row r="35" spans="1:8" ht="21.95" customHeight="1">
      <c r="A35" s="229"/>
      <c r="B35" s="229" t="s">
        <v>357</v>
      </c>
      <c r="C35" s="229"/>
      <c r="D35" s="660" t="s">
        <v>434</v>
      </c>
      <c r="E35" s="229"/>
      <c r="F35" s="227">
        <v>87348424</v>
      </c>
      <c r="G35" s="229"/>
      <c r="H35" s="227">
        <v>128914453</v>
      </c>
    </row>
    <row r="36" spans="1:8" ht="21.95" customHeight="1">
      <c r="A36" s="229"/>
      <c r="B36" s="229" t="s">
        <v>444</v>
      </c>
      <c r="C36" s="229"/>
      <c r="D36" s="682">
        <v>15</v>
      </c>
      <c r="E36" s="229"/>
      <c r="F36" s="227">
        <v>102338174</v>
      </c>
      <c r="G36" s="229"/>
      <c r="H36" s="627">
        <v>100830470</v>
      </c>
    </row>
    <row r="37" spans="1:8" ht="21.95" customHeight="1">
      <c r="A37" s="229"/>
      <c r="B37" s="229" t="s">
        <v>408</v>
      </c>
      <c r="C37" s="229"/>
      <c r="D37" s="682" t="s">
        <v>435</v>
      </c>
      <c r="E37" s="229"/>
      <c r="F37" s="227">
        <v>2101578</v>
      </c>
      <c r="G37" s="229"/>
      <c r="H37" s="627">
        <v>520905</v>
      </c>
    </row>
    <row r="38" spans="1:8" ht="21.95" customHeight="1">
      <c r="A38" s="229"/>
      <c r="B38" s="229" t="s">
        <v>209</v>
      </c>
      <c r="C38" s="229"/>
      <c r="D38" s="640">
        <v>26</v>
      </c>
      <c r="E38" s="229"/>
      <c r="F38" s="227">
        <v>12392424</v>
      </c>
      <c r="G38" s="229"/>
      <c r="H38" s="227">
        <v>9015972</v>
      </c>
    </row>
    <row r="39" spans="1:8" ht="21.95" customHeight="1">
      <c r="A39" s="229"/>
      <c r="B39" s="229" t="s">
        <v>359</v>
      </c>
      <c r="C39" s="229"/>
      <c r="D39" s="646"/>
      <c r="E39" s="229"/>
      <c r="F39" s="227">
        <v>1177909</v>
      </c>
      <c r="G39" s="229"/>
      <c r="H39" s="227">
        <v>1248068</v>
      </c>
    </row>
    <row r="40" spans="1:8" ht="21.95" customHeight="1">
      <c r="A40" s="229"/>
      <c r="B40" s="229"/>
      <c r="C40" s="229" t="s">
        <v>358</v>
      </c>
      <c r="D40" s="646"/>
      <c r="E40" s="229"/>
      <c r="F40" s="648">
        <v>225358509</v>
      </c>
      <c r="G40" s="248"/>
      <c r="H40" s="657">
        <v>240529868</v>
      </c>
    </row>
    <row r="41" spans="1:8" ht="21.95" customHeight="1">
      <c r="A41" s="229" t="s">
        <v>360</v>
      </c>
      <c r="B41" s="229"/>
      <c r="C41" s="229"/>
      <c r="D41" s="647"/>
      <c r="E41" s="229"/>
      <c r="F41" s="229"/>
      <c r="G41" s="229"/>
      <c r="H41" s="653"/>
    </row>
    <row r="42" spans="1:8" ht="21.95" customHeight="1">
      <c r="A42" s="229"/>
      <c r="B42" s="229" t="s">
        <v>389</v>
      </c>
      <c r="C42" s="229"/>
      <c r="D42" s="682">
        <v>15</v>
      </c>
      <c r="E42" s="229"/>
      <c r="F42" s="227">
        <v>186191869</v>
      </c>
      <c r="G42" s="229"/>
      <c r="H42" s="227">
        <v>165836617</v>
      </c>
    </row>
    <row r="43" spans="1:8" s="585" customFormat="1" ht="21.95" customHeight="1">
      <c r="A43" s="676"/>
      <c r="B43" s="676" t="s">
        <v>404</v>
      </c>
      <c r="C43" s="676"/>
      <c r="D43" s="682" t="s">
        <v>435</v>
      </c>
      <c r="E43" s="676"/>
      <c r="F43" s="627">
        <v>7389198</v>
      </c>
      <c r="G43" s="676"/>
      <c r="H43" s="627">
        <v>1976408</v>
      </c>
    </row>
    <row r="44" spans="1:8" ht="21.95" customHeight="1">
      <c r="A44" s="229"/>
      <c r="B44" s="229" t="s">
        <v>376</v>
      </c>
      <c r="C44" s="229"/>
      <c r="D44" s="640">
        <v>17</v>
      </c>
      <c r="E44" s="229"/>
      <c r="F44" s="227">
        <v>29555248</v>
      </c>
      <c r="G44" s="229"/>
      <c r="H44" s="227">
        <v>25019490</v>
      </c>
    </row>
    <row r="45" spans="1:8" ht="21.95" customHeight="1">
      <c r="A45" s="229"/>
      <c r="B45" s="229" t="s">
        <v>388</v>
      </c>
      <c r="C45" s="229"/>
      <c r="D45" s="646"/>
      <c r="E45" s="229"/>
      <c r="F45" s="227">
        <v>390000</v>
      </c>
      <c r="G45" s="229"/>
      <c r="H45" s="227">
        <v>410000</v>
      </c>
    </row>
    <row r="46" spans="1:8" ht="21.95" customHeight="1">
      <c r="A46" s="229"/>
      <c r="B46" s="229"/>
      <c r="C46" s="229" t="s">
        <v>361</v>
      </c>
      <c r="D46" s="646"/>
      <c r="E46" s="229"/>
      <c r="F46" s="648">
        <v>223526315</v>
      </c>
      <c r="G46" s="226"/>
      <c r="H46" s="648">
        <v>193242515</v>
      </c>
    </row>
    <row r="47" spans="1:8" ht="21.95" customHeight="1">
      <c r="A47" s="652"/>
      <c r="B47" s="229"/>
      <c r="C47" s="652" t="s">
        <v>210</v>
      </c>
      <c r="D47" s="646"/>
      <c r="E47" s="229"/>
      <c r="F47" s="634">
        <v>448884824</v>
      </c>
      <c r="G47" s="658"/>
      <c r="H47" s="634">
        <v>433772383</v>
      </c>
    </row>
    <row r="48" spans="1:8" ht="2.25" customHeight="1">
      <c r="A48" s="652"/>
      <c r="B48" s="229"/>
      <c r="C48" s="229"/>
      <c r="D48" s="646"/>
      <c r="E48" s="229"/>
      <c r="F48" s="658"/>
      <c r="G48" s="658"/>
      <c r="H48" s="659"/>
    </row>
    <row r="49" spans="1:8" ht="21.95" customHeight="1">
      <c r="A49" s="654" t="s">
        <v>49</v>
      </c>
      <c r="B49" s="229"/>
      <c r="C49" s="229"/>
      <c r="D49" s="646"/>
      <c r="E49" s="229"/>
      <c r="F49" s="229"/>
      <c r="G49" s="229"/>
      <c r="H49" s="653"/>
    </row>
    <row r="50" spans="1:8" ht="21.95" customHeight="1">
      <c r="A50" s="229" t="s">
        <v>50</v>
      </c>
      <c r="B50" s="229"/>
      <c r="C50" s="229"/>
      <c r="D50" s="640"/>
      <c r="E50" s="229"/>
      <c r="F50" s="229"/>
      <c r="G50" s="229"/>
      <c r="H50" s="653"/>
    </row>
    <row r="51" spans="1:8" ht="21.95" customHeight="1">
      <c r="B51" s="229" t="s">
        <v>221</v>
      </c>
      <c r="C51" s="229"/>
      <c r="D51" s="653"/>
      <c r="E51" s="229"/>
      <c r="F51" s="229"/>
      <c r="G51" s="229"/>
      <c r="H51" s="653"/>
    </row>
    <row r="52" spans="1:8" ht="21.95" customHeight="1" thickBot="1">
      <c r="B52" s="229"/>
      <c r="C52" s="661" t="s">
        <v>368</v>
      </c>
      <c r="D52" s="653"/>
      <c r="E52" s="229"/>
      <c r="F52" s="662">
        <v>546000000</v>
      </c>
      <c r="G52" s="227"/>
      <c r="H52" s="662">
        <v>546000000</v>
      </c>
    </row>
    <row r="53" spans="1:8" ht="21.95" customHeight="1" thickTop="1">
      <c r="B53" s="229" t="s">
        <v>222</v>
      </c>
      <c r="C53" s="229"/>
      <c r="D53" s="653"/>
      <c r="E53" s="229"/>
      <c r="F53" s="229"/>
      <c r="G53" s="229"/>
      <c r="H53" s="653"/>
    </row>
    <row r="54" spans="1:8" ht="21.95" customHeight="1">
      <c r="B54" s="229"/>
      <c r="C54" s="661" t="s">
        <v>378</v>
      </c>
      <c r="D54" s="653"/>
      <c r="E54" s="229"/>
      <c r="F54" s="227">
        <v>546000000</v>
      </c>
      <c r="G54" s="227"/>
      <c r="H54" s="227">
        <v>546000000</v>
      </c>
    </row>
    <row r="55" spans="1:8" ht="21.95" customHeight="1">
      <c r="A55" s="229" t="s">
        <v>28</v>
      </c>
      <c r="B55" s="229"/>
      <c r="C55" s="229"/>
      <c r="D55" s="640">
        <v>19</v>
      </c>
      <c r="E55" s="229"/>
      <c r="F55" s="227">
        <v>669539669</v>
      </c>
      <c r="G55" s="227"/>
      <c r="H55" s="227">
        <v>669539669</v>
      </c>
    </row>
    <row r="56" spans="1:8" ht="21.95" customHeight="1">
      <c r="A56" s="229" t="s">
        <v>391</v>
      </c>
      <c r="C56" s="229"/>
      <c r="D56" s="660"/>
      <c r="E56" s="229"/>
      <c r="F56" s="227">
        <v>9520818</v>
      </c>
      <c r="G56" s="227"/>
      <c r="H56" s="227">
        <v>9520818</v>
      </c>
    </row>
    <row r="57" spans="1:8" ht="21.95" customHeight="1">
      <c r="A57" s="229" t="s">
        <v>223</v>
      </c>
      <c r="B57" s="229"/>
      <c r="C57" s="229"/>
      <c r="D57" s="651"/>
      <c r="E57" s="229"/>
      <c r="F57" s="227"/>
      <c r="G57" s="227"/>
      <c r="H57" s="227"/>
    </row>
    <row r="58" spans="1:8" ht="21.95" customHeight="1">
      <c r="A58" s="229"/>
      <c r="B58" s="229" t="s">
        <v>394</v>
      </c>
      <c r="C58" s="229"/>
      <c r="D58" s="681" t="s">
        <v>436</v>
      </c>
      <c r="E58" s="229"/>
      <c r="F58" s="227">
        <v>41342000</v>
      </c>
      <c r="G58" s="227"/>
      <c r="H58" s="227">
        <v>36642000</v>
      </c>
    </row>
    <row r="59" spans="1:8" ht="21.95" customHeight="1">
      <c r="A59" s="229"/>
      <c r="B59" s="229" t="s">
        <v>225</v>
      </c>
      <c r="C59" s="229"/>
      <c r="D59" s="640">
        <v>21</v>
      </c>
      <c r="E59" s="229"/>
      <c r="F59" s="252">
        <v>88876972</v>
      </c>
      <c r="G59" s="227"/>
      <c r="H59" s="252">
        <v>55781789</v>
      </c>
    </row>
    <row r="60" spans="1:8" ht="21.75" customHeight="1">
      <c r="A60" s="229"/>
      <c r="B60" s="229"/>
      <c r="C60" s="652" t="s">
        <v>200</v>
      </c>
      <c r="D60" s="663"/>
      <c r="E60" s="229"/>
      <c r="F60" s="665">
        <v>1355279459</v>
      </c>
      <c r="G60" s="665"/>
      <c r="H60" s="665">
        <v>1317484276</v>
      </c>
    </row>
    <row r="61" spans="1:8" ht="21.75" customHeight="1" thickBot="1">
      <c r="A61" s="229"/>
      <c r="B61" s="229"/>
      <c r="C61" s="652" t="s">
        <v>201</v>
      </c>
      <c r="D61" s="647"/>
      <c r="E61" s="229"/>
      <c r="F61" s="664">
        <v>1804164283</v>
      </c>
      <c r="G61" s="665"/>
      <c r="H61" s="664">
        <v>1751256659</v>
      </c>
    </row>
    <row r="62" spans="1:8" ht="21.75" thickTop="1"/>
  </sheetData>
  <mergeCells count="8">
    <mergeCell ref="F30:H30"/>
    <mergeCell ref="A29:H29"/>
    <mergeCell ref="A1:H1"/>
    <mergeCell ref="A2:H2"/>
    <mergeCell ref="A3:H3"/>
    <mergeCell ref="A27:H27"/>
    <mergeCell ref="A28:H28"/>
    <mergeCell ref="F4:H4"/>
  </mergeCells>
  <phoneticPr fontId="4" type="noConversion"/>
  <pageMargins left="1.1023622047244099" right="0.47244094488188998" top="0.98425196850393704" bottom="0.78700000000000003" header="0.511811023622047" footer="0.511811023622047"/>
  <pageSetup paperSize="9" firstPageNumber="5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26" max="16383" man="1"/>
  </rowBreaks>
  <ignoredErrors>
    <ignoredError sqref="D32:D34 F31:H31 F5:H5" numberStoredAsText="1"/>
    <ignoredError sqref="D35:D37" twoDigitTextYear="1" numberStoredAsText="1"/>
    <ignoredError sqref="D4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4"/>
  </sheetPr>
  <dimension ref="A1:I32"/>
  <sheetViews>
    <sheetView showGridLines="0" view="pageBreakPreview" topLeftCell="A25" zoomScaleSheetLayoutView="100" workbookViewId="0">
      <selection activeCell="E9" sqref="E9"/>
    </sheetView>
  </sheetViews>
  <sheetFormatPr defaultColWidth="11" defaultRowHeight="21"/>
  <cols>
    <col min="1" max="1" width="1.5703125" style="204" customWidth="1"/>
    <col min="2" max="2" width="2" style="204" customWidth="1"/>
    <col min="3" max="3" width="36.28515625" style="204" customWidth="1"/>
    <col min="4" max="4" width="11.85546875" style="587" customWidth="1"/>
    <col min="5" max="5" width="12.28515625" style="630" customWidth="1"/>
    <col min="6" max="6" width="1" style="587" customWidth="1"/>
    <col min="7" max="7" width="13.28515625" style="587" customWidth="1"/>
    <col min="8" max="8" width="1" style="587" customWidth="1"/>
    <col min="9" max="9" width="13.28515625" style="587" customWidth="1"/>
    <col min="10" max="16384" width="11" style="204"/>
  </cols>
  <sheetData>
    <row r="1" spans="1:9" s="201" customFormat="1">
      <c r="A1" s="710" t="s">
        <v>367</v>
      </c>
      <c r="B1" s="710"/>
      <c r="C1" s="710"/>
      <c r="D1" s="710"/>
      <c r="E1" s="710"/>
      <c r="F1" s="710"/>
      <c r="G1" s="710"/>
      <c r="H1" s="710"/>
      <c r="I1" s="710"/>
    </row>
    <row r="2" spans="1:9" s="201" customFormat="1">
      <c r="A2" s="710" t="s">
        <v>83</v>
      </c>
      <c r="B2" s="710"/>
      <c r="C2" s="710"/>
      <c r="D2" s="710"/>
      <c r="E2" s="710"/>
      <c r="F2" s="710"/>
      <c r="G2" s="710"/>
      <c r="H2" s="710"/>
      <c r="I2" s="710"/>
    </row>
    <row r="3" spans="1:9" s="201" customFormat="1" ht="21" customHeight="1">
      <c r="A3" s="710" t="s">
        <v>420</v>
      </c>
      <c r="B3" s="710"/>
      <c r="C3" s="710"/>
      <c r="D3" s="710"/>
      <c r="E3" s="710"/>
      <c r="F3" s="710"/>
      <c r="G3" s="710"/>
      <c r="H3" s="710"/>
      <c r="I3" s="710"/>
    </row>
    <row r="4" spans="1:9" s="201" customFormat="1" ht="9.75" customHeight="1">
      <c r="A4" s="692"/>
      <c r="B4" s="692"/>
      <c r="C4" s="692"/>
      <c r="D4" s="692"/>
      <c r="E4" s="705"/>
      <c r="F4" s="703"/>
      <c r="G4" s="692"/>
      <c r="H4" s="692"/>
      <c r="I4" s="692"/>
    </row>
    <row r="5" spans="1:9" s="201" customFormat="1" ht="21" customHeight="1">
      <c r="D5" s="680"/>
      <c r="E5" s="680"/>
      <c r="F5" s="680"/>
      <c r="G5" s="712" t="s">
        <v>38</v>
      </c>
      <c r="H5" s="712"/>
      <c r="I5" s="712"/>
    </row>
    <row r="6" spans="1:9" s="201" customFormat="1" ht="21" customHeight="1">
      <c r="E6" s="548" t="s">
        <v>166</v>
      </c>
      <c r="F6" s="203"/>
      <c r="G6" s="686">
        <v>2563</v>
      </c>
      <c r="H6" s="687"/>
      <c r="I6" s="688">
        <v>2562</v>
      </c>
    </row>
    <row r="7" spans="1:9" s="201" customFormat="1" ht="21.95" customHeight="1">
      <c r="A7" s="228"/>
      <c r="E7" s="506">
        <v>3</v>
      </c>
    </row>
    <row r="8" spans="1:9" s="201" customFormat="1" ht="21.95" customHeight="1">
      <c r="A8" s="228" t="s">
        <v>362</v>
      </c>
      <c r="B8" s="210"/>
      <c r="E8" s="506" t="s">
        <v>437</v>
      </c>
      <c r="G8" s="675">
        <v>799328928</v>
      </c>
      <c r="H8" s="644"/>
      <c r="I8" s="670">
        <v>816575784</v>
      </c>
    </row>
    <row r="9" spans="1:9" s="201" customFormat="1" ht="21.95" customHeight="1">
      <c r="A9" s="201" t="s">
        <v>363</v>
      </c>
      <c r="E9" s="506" t="s">
        <v>438</v>
      </c>
      <c r="G9" s="627">
        <v>-566638996</v>
      </c>
      <c r="H9" s="480"/>
      <c r="I9" s="624">
        <v>-571591629</v>
      </c>
    </row>
    <row r="10" spans="1:9" s="201" customFormat="1" ht="21.95" customHeight="1">
      <c r="A10" s="228" t="s">
        <v>364</v>
      </c>
      <c r="E10" s="511"/>
      <c r="G10" s="671">
        <v>232689932</v>
      </c>
      <c r="H10" s="644"/>
      <c r="I10" s="666">
        <v>244984155</v>
      </c>
    </row>
    <row r="11" spans="1:9" s="201" customFormat="1" ht="21.95" customHeight="1">
      <c r="A11" s="201" t="s">
        <v>263</v>
      </c>
      <c r="E11" s="629">
        <v>23</v>
      </c>
      <c r="G11" s="627">
        <v>13208406</v>
      </c>
      <c r="H11" s="644"/>
      <c r="I11" s="477">
        <v>13688219</v>
      </c>
    </row>
    <row r="12" spans="1:9" s="201" customFormat="1" ht="21.95" customHeight="1">
      <c r="A12" s="201" t="s">
        <v>398</v>
      </c>
      <c r="E12" s="506">
        <v>25</v>
      </c>
      <c r="G12" s="627">
        <v>-6048536</v>
      </c>
      <c r="H12" s="480"/>
      <c r="I12" s="477">
        <v>-4726251</v>
      </c>
    </row>
    <row r="13" spans="1:9" s="201" customFormat="1" ht="21.95" customHeight="1">
      <c r="A13" s="201" t="s">
        <v>365</v>
      </c>
      <c r="E13" s="629">
        <v>25</v>
      </c>
      <c r="G13" s="627">
        <v>-115529865</v>
      </c>
      <c r="H13" s="480"/>
      <c r="I13" s="477">
        <v>-123630673</v>
      </c>
    </row>
    <row r="14" spans="1:9" s="201" customFormat="1" ht="21.95" customHeight="1">
      <c r="A14" s="201" t="s">
        <v>366</v>
      </c>
      <c r="C14" s="210"/>
      <c r="E14" s="506"/>
      <c r="G14" s="627">
        <v>-7833991</v>
      </c>
      <c r="H14" s="480"/>
      <c r="I14" s="477">
        <v>-10189511</v>
      </c>
    </row>
    <row r="15" spans="1:9" s="228" customFormat="1" ht="21.95" customHeight="1">
      <c r="A15" s="228" t="s">
        <v>169</v>
      </c>
      <c r="C15" s="586"/>
      <c r="E15" s="506"/>
      <c r="F15" s="201"/>
      <c r="G15" s="667">
        <v>116485946</v>
      </c>
      <c r="H15" s="644"/>
      <c r="I15" s="667">
        <v>120125939</v>
      </c>
    </row>
    <row r="16" spans="1:9" s="201" customFormat="1" ht="21.95" customHeight="1">
      <c r="A16" s="201" t="s">
        <v>340</v>
      </c>
      <c r="E16" s="629">
        <v>26</v>
      </c>
      <c r="G16" s="627">
        <v>-22642327</v>
      </c>
      <c r="H16" s="500"/>
      <c r="I16" s="668">
        <v>-23713247</v>
      </c>
    </row>
    <row r="17" spans="1:9" s="201" customFormat="1" ht="21.95" customHeight="1">
      <c r="A17" s="228" t="s">
        <v>430</v>
      </c>
      <c r="D17" s="629"/>
      <c r="E17" s="672"/>
      <c r="G17" s="669">
        <v>93843619</v>
      </c>
      <c r="H17" s="643"/>
      <c r="I17" s="669">
        <v>96412692</v>
      </c>
    </row>
    <row r="18" spans="1:9" s="201" customFormat="1" ht="2.25" customHeight="1">
      <c r="A18" s="228"/>
      <c r="D18" s="629"/>
      <c r="E18" s="672"/>
      <c r="G18" s="672"/>
      <c r="H18" s="643"/>
      <c r="I18" s="672"/>
    </row>
    <row r="19" spans="1:9" s="201" customFormat="1" ht="21.75" customHeight="1">
      <c r="A19" s="228" t="s">
        <v>440</v>
      </c>
      <c r="F19" s="672"/>
      <c r="G19" s="672"/>
      <c r="H19" s="643"/>
      <c r="I19" s="672"/>
    </row>
    <row r="20" spans="1:9" s="201" customFormat="1" ht="21.75" customHeight="1">
      <c r="A20" s="228" t="s">
        <v>423</v>
      </c>
      <c r="D20" s="629"/>
      <c r="F20" s="672"/>
      <c r="G20" s="672"/>
      <c r="H20" s="643"/>
      <c r="I20" s="672"/>
    </row>
    <row r="21" spans="1:9" s="201" customFormat="1" ht="21.75" customHeight="1">
      <c r="A21" s="201" t="s">
        <v>341</v>
      </c>
      <c r="D21" s="629"/>
      <c r="F21" s="672"/>
      <c r="G21" s="701"/>
      <c r="H21" s="643"/>
    </row>
    <row r="22" spans="1:9" s="201" customFormat="1" ht="21.75" customHeight="1">
      <c r="B22" s="201" t="s">
        <v>424</v>
      </c>
      <c r="D22" s="629"/>
      <c r="E22" s="629">
        <v>17</v>
      </c>
      <c r="F22" s="672"/>
      <c r="G22" s="701">
        <v>-1810545</v>
      </c>
      <c r="H22" s="643"/>
      <c r="I22" s="701">
        <v>-3325413.91</v>
      </c>
    </row>
    <row r="23" spans="1:9" s="201" customFormat="1" ht="21.75" customHeight="1">
      <c r="A23" s="201" t="s">
        <v>425</v>
      </c>
      <c r="D23" s="629"/>
      <c r="F23" s="672"/>
      <c r="G23" s="701"/>
      <c r="H23" s="643"/>
      <c r="I23" s="701"/>
    </row>
    <row r="24" spans="1:9" s="201" customFormat="1" ht="21.75" customHeight="1">
      <c r="C24" s="201" t="s">
        <v>426</v>
      </c>
      <c r="D24" s="629"/>
      <c r="E24" s="629">
        <v>26</v>
      </c>
      <c r="F24" s="672"/>
      <c r="G24" s="701">
        <v>362109</v>
      </c>
      <c r="H24" s="643"/>
      <c r="I24" s="701">
        <v>665082.78</v>
      </c>
    </row>
    <row r="25" spans="1:9" s="201" customFormat="1" ht="21.75" customHeight="1">
      <c r="A25" s="201" t="s">
        <v>441</v>
      </c>
      <c r="E25" s="505"/>
      <c r="F25" s="701"/>
      <c r="G25" s="706">
        <v>-1448436</v>
      </c>
      <c r="H25" s="644"/>
      <c r="I25" s="706">
        <v>-2660331.13</v>
      </c>
    </row>
    <row r="26" spans="1:9" s="201" customFormat="1" ht="21.75" customHeight="1" thickBot="1">
      <c r="A26" s="228" t="s">
        <v>427</v>
      </c>
      <c r="E26" s="670"/>
      <c r="G26" s="702">
        <v>92395183</v>
      </c>
      <c r="H26" s="589"/>
      <c r="I26" s="702">
        <v>93752360.870000005</v>
      </c>
    </row>
    <row r="27" spans="1:9" s="201" customFormat="1" ht="23.1" customHeight="1" thickTop="1">
      <c r="A27" s="228"/>
      <c r="B27" s="209"/>
      <c r="D27" s="625"/>
      <c r="E27" s="625"/>
      <c r="G27" s="496"/>
      <c r="H27" s="492"/>
      <c r="I27" s="625"/>
    </row>
    <row r="28" spans="1:9" s="201" customFormat="1" ht="23.1" customHeight="1">
      <c r="A28" s="228" t="s">
        <v>346</v>
      </c>
      <c r="B28" s="209"/>
      <c r="D28" s="625"/>
      <c r="E28" s="625"/>
      <c r="G28" s="496"/>
      <c r="H28" s="492"/>
      <c r="I28" s="625"/>
    </row>
    <row r="29" spans="1:9" s="201" customFormat="1" ht="23.1" customHeight="1" thickBot="1">
      <c r="A29" s="499"/>
      <c r="B29" s="628" t="s">
        <v>347</v>
      </c>
      <c r="C29" s="499"/>
      <c r="D29" s="683"/>
      <c r="E29" s="639"/>
      <c r="G29" s="635">
        <v>0.17</v>
      </c>
      <c r="H29" s="495"/>
      <c r="I29" s="635">
        <v>0.18</v>
      </c>
    </row>
    <row r="30" spans="1:9" s="201" customFormat="1" ht="23.1" customHeight="1" thickTop="1" thickBot="1">
      <c r="B30" s="209" t="s">
        <v>274</v>
      </c>
      <c r="D30" s="683"/>
      <c r="E30" s="496"/>
      <c r="G30" s="638">
        <v>546000000</v>
      </c>
      <c r="H30" s="492"/>
      <c r="I30" s="638">
        <v>546000000</v>
      </c>
    </row>
    <row r="31" spans="1:9" s="201" customFormat="1" ht="22.5" customHeight="1" thickTop="1">
      <c r="A31" s="209"/>
      <c r="D31" s="625"/>
      <c r="E31" s="625"/>
      <c r="G31" s="496"/>
      <c r="H31" s="492"/>
      <c r="I31" s="625"/>
    </row>
    <row r="32" spans="1:9">
      <c r="A32" s="631"/>
      <c r="D32" s="625"/>
      <c r="E32" s="625"/>
      <c r="F32" s="625"/>
      <c r="G32" s="496"/>
      <c r="H32" s="492"/>
      <c r="I32" s="625"/>
    </row>
  </sheetData>
  <mergeCells count="4">
    <mergeCell ref="A1:I1"/>
    <mergeCell ref="A2:I2"/>
    <mergeCell ref="A3:I3"/>
    <mergeCell ref="G5:I5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7" fitToWidth="8" fitToHeight="2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ignoredErrors>
    <ignoredError sqref="E8:E2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4"/>
  </sheetPr>
  <dimension ref="A1:O22"/>
  <sheetViews>
    <sheetView showGridLines="0" view="pageBreakPreview" zoomScaleNormal="75" zoomScaleSheetLayoutView="100" workbookViewId="0">
      <selection activeCell="G16" sqref="G16"/>
    </sheetView>
  </sheetViews>
  <sheetFormatPr defaultRowHeight="21"/>
  <cols>
    <col min="1" max="1" width="9.140625" style="501"/>
    <col min="2" max="2" width="23" style="501" customWidth="1"/>
    <col min="3" max="3" width="9.7109375" style="501" customWidth="1"/>
    <col min="4" max="4" width="1.140625" style="501" customWidth="1"/>
    <col min="5" max="5" width="15.42578125" style="501" customWidth="1"/>
    <col min="6" max="6" width="1.28515625" style="501" customWidth="1"/>
    <col min="7" max="7" width="15.42578125" style="501" customWidth="1"/>
    <col min="8" max="8" width="0.85546875" style="501" customWidth="1"/>
    <col min="9" max="9" width="15.42578125" style="501" customWidth="1"/>
    <col min="10" max="10" width="0.85546875" style="501" customWidth="1"/>
    <col min="11" max="11" width="15.42578125" style="501" customWidth="1"/>
    <col min="12" max="12" width="0.85546875" style="501" customWidth="1"/>
    <col min="13" max="13" width="15.42578125" style="501" customWidth="1"/>
    <col min="14" max="14" width="0.85546875" style="501" customWidth="1"/>
    <col min="15" max="15" width="15.42578125" style="501" customWidth="1"/>
    <col min="16" max="16384" width="9.140625" style="501"/>
  </cols>
  <sheetData>
    <row r="1" spans="1:15" ht="21.95" customHeight="1">
      <c r="A1" s="716" t="s">
        <v>367</v>
      </c>
      <c r="B1" s="716"/>
      <c r="C1" s="716"/>
      <c r="D1" s="716"/>
      <c r="E1" s="716"/>
      <c r="F1" s="716"/>
      <c r="G1" s="716"/>
      <c r="H1" s="716"/>
      <c r="I1" s="716"/>
      <c r="J1" s="716"/>
      <c r="K1" s="716"/>
      <c r="L1" s="716"/>
      <c r="M1" s="716"/>
      <c r="N1" s="716"/>
      <c r="O1" s="716"/>
    </row>
    <row r="2" spans="1:15" ht="21.95" customHeight="1">
      <c r="A2" s="716" t="s">
        <v>380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</row>
    <row r="3" spans="1:15" ht="21.95" customHeight="1">
      <c r="A3" s="716" t="s">
        <v>420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</row>
    <row r="4" spans="1:15" s="694" customFormat="1" ht="9" customHeight="1">
      <c r="A4" s="697"/>
      <c r="B4" s="696"/>
      <c r="C4" s="698"/>
      <c r="D4" s="696"/>
      <c r="E4" s="636"/>
      <c r="F4" s="636"/>
      <c r="G4" s="636"/>
      <c r="H4" s="636"/>
      <c r="I4" s="636"/>
      <c r="J4" s="636"/>
      <c r="K4" s="636"/>
      <c r="L4" s="636"/>
      <c r="M4" s="636"/>
      <c r="N4" s="636"/>
      <c r="O4" s="636"/>
    </row>
    <row r="5" spans="1:15" ht="21.95" customHeight="1">
      <c r="E5" s="715" t="s">
        <v>38</v>
      </c>
      <c r="F5" s="715"/>
      <c r="G5" s="715"/>
      <c r="H5" s="715"/>
      <c r="I5" s="715"/>
      <c r="J5" s="715"/>
      <c r="K5" s="715"/>
      <c r="L5" s="715"/>
      <c r="M5" s="715"/>
      <c r="N5" s="715"/>
      <c r="O5" s="715"/>
    </row>
    <row r="6" spans="1:15" ht="21.95" customHeight="1">
      <c r="E6" s="617"/>
      <c r="F6" s="617"/>
      <c r="G6" s="632"/>
      <c r="H6" s="632"/>
      <c r="I6" s="679" t="s">
        <v>392</v>
      </c>
      <c r="J6" s="714"/>
      <c r="K6" s="714"/>
      <c r="L6" s="714"/>
      <c r="M6" s="714"/>
      <c r="N6" s="617"/>
      <c r="O6" s="617"/>
    </row>
    <row r="7" spans="1:15" ht="21.95" customHeight="1">
      <c r="E7" s="615" t="s">
        <v>50</v>
      </c>
      <c r="G7" s="615"/>
      <c r="I7" s="615" t="s">
        <v>370</v>
      </c>
      <c r="K7" s="713" t="s">
        <v>223</v>
      </c>
      <c r="L7" s="713"/>
      <c r="M7" s="713"/>
      <c r="N7" s="713"/>
    </row>
    <row r="8" spans="1:15" ht="21.95" customHeight="1">
      <c r="C8" s="704" t="s">
        <v>166</v>
      </c>
      <c r="E8" s="645" t="s">
        <v>369</v>
      </c>
      <c r="G8" s="645" t="s">
        <v>28</v>
      </c>
      <c r="H8" s="632"/>
      <c r="I8" s="633" t="s">
        <v>371</v>
      </c>
      <c r="K8" s="645" t="s">
        <v>224</v>
      </c>
      <c r="M8" s="616" t="s">
        <v>225</v>
      </c>
      <c r="O8" s="616" t="s">
        <v>213</v>
      </c>
    </row>
    <row r="9" spans="1:15" ht="21.95" customHeight="1">
      <c r="A9" s="694" t="s">
        <v>402</v>
      </c>
      <c r="E9" s="636">
        <v>546000000</v>
      </c>
      <c r="F9" s="636"/>
      <c r="G9" s="636">
        <v>669539669</v>
      </c>
      <c r="H9" s="636"/>
      <c r="I9" s="636">
        <v>9520818</v>
      </c>
      <c r="J9" s="636"/>
      <c r="K9" s="636">
        <v>31820000</v>
      </c>
      <c r="L9" s="636"/>
      <c r="M9" s="636">
        <v>21014628</v>
      </c>
      <c r="N9" s="636"/>
      <c r="O9" s="636">
        <v>1277895115</v>
      </c>
    </row>
    <row r="10" spans="1:15" s="694" customFormat="1" ht="21.95" customHeight="1">
      <c r="A10" s="694" t="s">
        <v>372</v>
      </c>
      <c r="B10" s="696"/>
      <c r="D10" s="696"/>
      <c r="E10" s="636"/>
      <c r="F10" s="636"/>
      <c r="G10" s="636"/>
      <c r="H10" s="636"/>
      <c r="I10" s="636"/>
      <c r="J10" s="636"/>
      <c r="K10" s="636"/>
      <c r="L10" s="636"/>
      <c r="M10" s="636"/>
      <c r="N10" s="636"/>
      <c r="O10" s="636"/>
    </row>
    <row r="11" spans="1:15" ht="21.95" customHeight="1">
      <c r="A11" s="697" t="s">
        <v>429</v>
      </c>
      <c r="B11" s="492"/>
      <c r="C11" s="681" t="s">
        <v>436</v>
      </c>
      <c r="D11" s="492"/>
      <c r="E11" s="695">
        <v>0</v>
      </c>
      <c r="F11" s="627"/>
      <c r="G11" s="695">
        <v>0</v>
      </c>
      <c r="H11" s="695"/>
      <c r="I11" s="695">
        <v>0</v>
      </c>
      <c r="J11" s="627"/>
      <c r="K11" s="695">
        <v>4822000</v>
      </c>
      <c r="L11" s="627"/>
      <c r="M11" s="636">
        <v>-4822000</v>
      </c>
      <c r="N11" s="627"/>
      <c r="O11" s="636">
        <v>0</v>
      </c>
    </row>
    <row r="12" spans="1:15" ht="21.95" customHeight="1">
      <c r="A12" s="697" t="s">
        <v>37</v>
      </c>
      <c r="B12" s="492"/>
      <c r="C12" s="640">
        <v>21</v>
      </c>
      <c r="D12" s="492"/>
      <c r="E12" s="695">
        <v>0</v>
      </c>
      <c r="F12" s="627"/>
      <c r="G12" s="695">
        <v>0</v>
      </c>
      <c r="H12" s="695"/>
      <c r="I12" s="695">
        <v>0</v>
      </c>
      <c r="J12" s="627"/>
      <c r="K12" s="695">
        <v>0</v>
      </c>
      <c r="L12" s="627"/>
      <c r="M12" s="636">
        <v>-54163200</v>
      </c>
      <c r="N12" s="627"/>
      <c r="O12" s="636">
        <v>-54163200</v>
      </c>
    </row>
    <row r="13" spans="1:15" ht="21.95" customHeight="1">
      <c r="A13" s="697" t="s">
        <v>430</v>
      </c>
      <c r="B13" s="492"/>
      <c r="D13" s="492"/>
      <c r="E13" s="695">
        <v>0</v>
      </c>
      <c r="F13" s="627"/>
      <c r="G13" s="695">
        <v>0</v>
      </c>
      <c r="H13" s="695"/>
      <c r="I13" s="695">
        <v>0</v>
      </c>
      <c r="J13" s="627"/>
      <c r="K13" s="695">
        <v>0</v>
      </c>
      <c r="L13" s="627"/>
      <c r="M13" s="636">
        <v>96412692</v>
      </c>
      <c r="N13" s="627"/>
      <c r="O13" s="636">
        <v>96412692</v>
      </c>
    </row>
    <row r="14" spans="1:15" ht="21.95" customHeight="1">
      <c r="A14" s="697" t="s">
        <v>428</v>
      </c>
      <c r="B14" s="492"/>
      <c r="D14" s="492"/>
      <c r="E14" s="695">
        <v>0</v>
      </c>
      <c r="F14" s="627"/>
      <c r="G14" s="695">
        <v>0</v>
      </c>
      <c r="H14" s="695"/>
      <c r="I14" s="695">
        <v>0</v>
      </c>
      <c r="J14" s="627"/>
      <c r="K14" s="695">
        <v>0</v>
      </c>
      <c r="L14" s="627"/>
      <c r="M14" s="636">
        <v>-2660331.13</v>
      </c>
      <c r="N14" s="627"/>
      <c r="O14" s="636">
        <v>-2660331.13</v>
      </c>
    </row>
    <row r="15" spans="1:15" ht="21.95" customHeight="1">
      <c r="A15" s="694" t="s">
        <v>422</v>
      </c>
      <c r="E15" s="707">
        <v>546000000</v>
      </c>
      <c r="F15" s="490"/>
      <c r="G15" s="707">
        <v>669539669</v>
      </c>
      <c r="H15" s="490"/>
      <c r="I15" s="707">
        <v>9520818</v>
      </c>
      <c r="J15" s="490"/>
      <c r="K15" s="707">
        <v>36642000</v>
      </c>
      <c r="L15" s="490"/>
      <c r="M15" s="707">
        <v>55781788.869999997</v>
      </c>
      <c r="N15" s="490"/>
      <c r="O15" s="707">
        <v>1317484275.8699999</v>
      </c>
    </row>
    <row r="16" spans="1:15" s="694" customFormat="1" ht="21.95" customHeight="1">
      <c r="A16" s="694" t="s">
        <v>372</v>
      </c>
      <c r="B16" s="696"/>
      <c r="D16" s="696"/>
      <c r="E16" s="636"/>
      <c r="F16" s="636"/>
      <c r="G16" s="636"/>
      <c r="H16" s="636"/>
      <c r="I16" s="636"/>
      <c r="J16" s="636"/>
      <c r="K16" s="636"/>
      <c r="L16" s="636"/>
      <c r="M16" s="636"/>
      <c r="N16" s="636"/>
      <c r="O16" s="636"/>
    </row>
    <row r="17" spans="1:15" ht="21.95" customHeight="1">
      <c r="A17" s="697" t="s">
        <v>429</v>
      </c>
      <c r="B17" s="492"/>
      <c r="C17" s="681" t="s">
        <v>436</v>
      </c>
      <c r="D17" s="492"/>
      <c r="E17" s="695">
        <v>0</v>
      </c>
      <c r="F17" s="627"/>
      <c r="G17" s="695">
        <v>0</v>
      </c>
      <c r="H17" s="695"/>
      <c r="I17" s="695">
        <v>0</v>
      </c>
      <c r="J17" s="627"/>
      <c r="K17" s="695">
        <v>4700000</v>
      </c>
      <c r="L17" s="627"/>
      <c r="M17" s="636">
        <v>-4700000</v>
      </c>
      <c r="N17" s="627"/>
      <c r="O17" s="636">
        <v>0</v>
      </c>
    </row>
    <row r="18" spans="1:15" s="694" customFormat="1" ht="21.95" customHeight="1">
      <c r="A18" s="697" t="s">
        <v>37</v>
      </c>
      <c r="B18" s="585"/>
      <c r="C18" s="640">
        <v>21</v>
      </c>
      <c r="D18" s="585"/>
      <c r="E18" s="695">
        <v>0</v>
      </c>
      <c r="F18" s="627"/>
      <c r="G18" s="695">
        <v>0</v>
      </c>
      <c r="H18" s="695"/>
      <c r="I18" s="695">
        <v>0</v>
      </c>
      <c r="J18" s="627"/>
      <c r="K18" s="695">
        <v>0</v>
      </c>
      <c r="L18" s="627"/>
      <c r="M18" s="627">
        <v>-54600000</v>
      </c>
      <c r="N18" s="627"/>
      <c r="O18" s="636">
        <v>-54600000</v>
      </c>
    </row>
    <row r="19" spans="1:15" s="694" customFormat="1" ht="21.95" customHeight="1">
      <c r="A19" s="697" t="s">
        <v>430</v>
      </c>
      <c r="B19" s="585"/>
      <c r="D19" s="585"/>
      <c r="E19" s="695">
        <v>0</v>
      </c>
      <c r="F19" s="627"/>
      <c r="G19" s="695">
        <v>0</v>
      </c>
      <c r="H19" s="695"/>
      <c r="I19" s="695">
        <v>0</v>
      </c>
      <c r="J19" s="627"/>
      <c r="K19" s="695">
        <v>0</v>
      </c>
      <c r="L19" s="627"/>
      <c r="M19" s="627">
        <v>93843619</v>
      </c>
      <c r="N19" s="627"/>
      <c r="O19" s="636">
        <v>93843619</v>
      </c>
    </row>
    <row r="20" spans="1:15" s="694" customFormat="1" ht="21.95" customHeight="1">
      <c r="A20" s="697" t="s">
        <v>428</v>
      </c>
      <c r="B20" s="585"/>
      <c r="D20" s="585"/>
      <c r="E20" s="695">
        <v>0</v>
      </c>
      <c r="F20" s="627"/>
      <c r="G20" s="695">
        <v>0</v>
      </c>
      <c r="H20" s="695"/>
      <c r="I20" s="695">
        <v>0</v>
      </c>
      <c r="J20" s="627"/>
      <c r="K20" s="695">
        <v>0</v>
      </c>
      <c r="L20" s="627"/>
      <c r="M20" s="627">
        <v>-1448436</v>
      </c>
      <c r="N20" s="627"/>
      <c r="O20" s="636">
        <v>-1448436</v>
      </c>
    </row>
    <row r="21" spans="1:15" s="694" customFormat="1" ht="21.95" customHeight="1" thickBot="1">
      <c r="A21" s="694" t="s">
        <v>421</v>
      </c>
      <c r="E21" s="700">
        <v>546000000</v>
      </c>
      <c r="F21" s="636"/>
      <c r="G21" s="700">
        <v>669539669</v>
      </c>
      <c r="H21" s="636"/>
      <c r="I21" s="700">
        <v>9520818</v>
      </c>
      <c r="J21" s="636"/>
      <c r="K21" s="700">
        <v>41342000</v>
      </c>
      <c r="L21" s="636"/>
      <c r="M21" s="700">
        <v>88876971.870000005</v>
      </c>
      <c r="N21" s="636"/>
      <c r="O21" s="700">
        <v>1355279458.8699999</v>
      </c>
    </row>
    <row r="22" spans="1:15" ht="21.75" thickTop="1"/>
  </sheetData>
  <mergeCells count="6">
    <mergeCell ref="K7:N7"/>
    <mergeCell ref="J6:M6"/>
    <mergeCell ref="E5:O5"/>
    <mergeCell ref="A1:O1"/>
    <mergeCell ref="A2:O2"/>
    <mergeCell ref="A3:O3"/>
  </mergeCells>
  <pageMargins left="1.1023622047244099" right="0.511811023622047" top="0.98425196850393704" bottom="0.78740157480314998" header="0.31496062992126" footer="0.511811023622047"/>
  <pageSetup paperSize="9" firstPageNumber="8" fitToHeight="3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4"/>
  </sheetPr>
  <dimension ref="A1:F63"/>
  <sheetViews>
    <sheetView showGridLines="0" view="pageBreakPreview" workbookViewId="0">
      <selection activeCell="C39" sqref="C39"/>
    </sheetView>
  </sheetViews>
  <sheetFormatPr defaultColWidth="11" defaultRowHeight="21"/>
  <cols>
    <col min="1" max="2" width="2.42578125" style="204" customWidth="1"/>
    <col min="3" max="3" width="55" style="204" customWidth="1"/>
    <col min="4" max="4" width="15.7109375" style="204" customWidth="1"/>
    <col min="5" max="5" width="1.28515625" style="204" customWidth="1"/>
    <col min="6" max="6" width="15.7109375" style="204" customWidth="1"/>
    <col min="7" max="16384" width="11" style="204"/>
  </cols>
  <sheetData>
    <row r="1" spans="1:6" s="201" customFormat="1" ht="21.95" customHeight="1">
      <c r="A1" s="718" t="s">
        <v>367</v>
      </c>
      <c r="B1" s="718"/>
      <c r="C1" s="718"/>
      <c r="D1" s="718"/>
      <c r="E1" s="718"/>
      <c r="F1" s="718"/>
    </row>
    <row r="2" spans="1:6" s="201" customFormat="1" ht="21.95" customHeight="1">
      <c r="A2" s="710" t="s">
        <v>17</v>
      </c>
      <c r="B2" s="710"/>
      <c r="C2" s="710"/>
      <c r="D2" s="710"/>
      <c r="E2" s="710"/>
      <c r="F2" s="710"/>
    </row>
    <row r="3" spans="1:6" s="201" customFormat="1" ht="21.95" customHeight="1">
      <c r="A3" s="710" t="s">
        <v>420</v>
      </c>
      <c r="B3" s="710"/>
      <c r="C3" s="710"/>
      <c r="D3" s="710"/>
      <c r="E3" s="710"/>
      <c r="F3" s="710"/>
    </row>
    <row r="4" spans="1:6" s="201" customFormat="1" ht="6" customHeight="1">
      <c r="A4" s="691"/>
      <c r="B4" s="691"/>
      <c r="C4" s="691"/>
      <c r="D4" s="691"/>
      <c r="E4" s="691"/>
      <c r="F4" s="691"/>
    </row>
    <row r="5" spans="1:6" s="201" customFormat="1" ht="21" customHeight="1">
      <c r="D5" s="717" t="s">
        <v>38</v>
      </c>
      <c r="E5" s="717"/>
      <c r="F5" s="717"/>
    </row>
    <row r="6" spans="1:6" s="201" customFormat="1" ht="21" customHeight="1">
      <c r="D6" s="678" t="s">
        <v>403</v>
      </c>
      <c r="E6" s="240"/>
      <c r="F6" s="678" t="s">
        <v>396</v>
      </c>
    </row>
    <row r="7" spans="1:6" ht="21.95" customHeight="1">
      <c r="A7" s="273" t="s">
        <v>167</v>
      </c>
      <c r="B7" s="201"/>
      <c r="C7" s="201"/>
      <c r="D7" s="208"/>
      <c r="E7" s="497"/>
      <c r="F7" s="207"/>
    </row>
    <row r="8" spans="1:6" s="201" customFormat="1" ht="21.95" customHeight="1">
      <c r="A8" s="205" t="s">
        <v>169</v>
      </c>
      <c r="D8" s="227">
        <v>116485946</v>
      </c>
      <c r="E8" s="206"/>
      <c r="F8" s="641">
        <v>120125939</v>
      </c>
    </row>
    <row r="9" spans="1:6" s="201" customFormat="1" ht="21.95" customHeight="1">
      <c r="A9" s="205" t="s">
        <v>345</v>
      </c>
      <c r="D9" s="227"/>
      <c r="E9" s="206"/>
      <c r="F9" s="641"/>
    </row>
    <row r="10" spans="1:6" s="201" customFormat="1" ht="21.95" customHeight="1">
      <c r="A10" s="205" t="s">
        <v>384</v>
      </c>
      <c r="D10" s="627"/>
      <c r="E10" s="206"/>
      <c r="F10" s="641"/>
    </row>
    <row r="11" spans="1:6" s="201" customFormat="1" ht="21.95" customHeight="1">
      <c r="B11" s="201" t="s">
        <v>168</v>
      </c>
      <c r="D11" s="627">
        <v>86737162</v>
      </c>
      <c r="E11" s="206"/>
      <c r="F11" s="641">
        <v>85677972</v>
      </c>
    </row>
    <row r="12" spans="1:6" s="201" customFormat="1" ht="21.95" customHeight="1">
      <c r="B12" s="201" t="s">
        <v>411</v>
      </c>
      <c r="D12" s="627">
        <v>1383041</v>
      </c>
      <c r="E12" s="206"/>
      <c r="F12" s="641">
        <v>111397</v>
      </c>
    </row>
    <row r="13" spans="1:6" s="201" customFormat="1" ht="21.95" customHeight="1">
      <c r="B13" s="201" t="s">
        <v>172</v>
      </c>
      <c r="D13" s="627">
        <v>1052373</v>
      </c>
      <c r="E13" s="206"/>
      <c r="F13" s="627">
        <v>1067255</v>
      </c>
    </row>
    <row r="14" spans="1:6" s="201" customFormat="1" ht="21.95" customHeight="1">
      <c r="B14" s="201" t="s">
        <v>415</v>
      </c>
      <c r="D14" s="627">
        <v>960323</v>
      </c>
      <c r="E14" s="152"/>
      <c r="F14" s="627">
        <v>342792</v>
      </c>
    </row>
    <row r="15" spans="1:6" s="585" customFormat="1" ht="21.95" customHeight="1">
      <c r="B15" s="585" t="s">
        <v>416</v>
      </c>
      <c r="D15" s="627">
        <v>159470</v>
      </c>
      <c r="E15" s="690"/>
      <c r="F15" s="627">
        <v>101272</v>
      </c>
    </row>
    <row r="16" spans="1:6" s="201" customFormat="1" ht="21.95" customHeight="1">
      <c r="B16" s="201" t="s">
        <v>442</v>
      </c>
      <c r="D16" s="627">
        <v>-4540</v>
      </c>
      <c r="E16" s="227"/>
      <c r="F16" s="627">
        <v>156138</v>
      </c>
    </row>
    <row r="17" spans="1:6" s="201" customFormat="1" ht="21.95" customHeight="1">
      <c r="B17" s="201" t="s">
        <v>376</v>
      </c>
      <c r="D17" s="627">
        <v>3699846</v>
      </c>
      <c r="E17" s="206"/>
      <c r="F17" s="627">
        <v>7230682</v>
      </c>
    </row>
    <row r="18" spans="1:6" s="201" customFormat="1" ht="23.1" customHeight="1">
      <c r="B18" s="201" t="s">
        <v>264</v>
      </c>
      <c r="D18" s="627">
        <v>-346037</v>
      </c>
      <c r="E18" s="248"/>
      <c r="F18" s="676">
        <v>-293176</v>
      </c>
    </row>
    <row r="19" spans="1:6" s="201" customFormat="1" ht="23.1" customHeight="1">
      <c r="B19" s="201" t="s">
        <v>373</v>
      </c>
      <c r="D19" s="668">
        <v>7833991</v>
      </c>
      <c r="E19" s="248"/>
      <c r="F19" s="677">
        <v>10189511</v>
      </c>
    </row>
    <row r="20" spans="1:6" s="201" customFormat="1" ht="20.85" customHeight="1">
      <c r="A20" s="205" t="s">
        <v>382</v>
      </c>
      <c r="D20" s="227"/>
      <c r="E20" s="206"/>
      <c r="F20" s="206"/>
    </row>
    <row r="21" spans="1:6" s="201" customFormat="1" ht="21.95" customHeight="1">
      <c r="A21" s="205" t="s">
        <v>385</v>
      </c>
      <c r="D21" s="227">
        <v>217961575</v>
      </c>
      <c r="E21" s="206"/>
      <c r="F21" s="206">
        <v>224709782</v>
      </c>
    </row>
    <row r="22" spans="1:6" s="585" customFormat="1" ht="21.95" customHeight="1">
      <c r="A22" s="584" t="s">
        <v>445</v>
      </c>
      <c r="D22" s="627"/>
      <c r="E22" s="641"/>
      <c r="F22" s="641"/>
    </row>
    <row r="23" spans="1:6" s="201" customFormat="1" ht="21.95" customHeight="1">
      <c r="A23" s="205"/>
      <c r="B23" s="201" t="s">
        <v>350</v>
      </c>
      <c r="D23" s="627">
        <v>-8957367</v>
      </c>
      <c r="E23" s="206"/>
      <c r="F23" s="641">
        <v>-15563999</v>
      </c>
    </row>
    <row r="24" spans="1:6" s="201" customFormat="1" ht="21.95" customHeight="1">
      <c r="A24" s="205"/>
      <c r="B24" s="201" t="s">
        <v>348</v>
      </c>
      <c r="D24" s="627">
        <v>-1897326</v>
      </c>
      <c r="E24" s="206"/>
      <c r="F24" s="641">
        <v>-5487960</v>
      </c>
    </row>
    <row r="25" spans="1:6" s="201" customFormat="1" ht="21.95" customHeight="1">
      <c r="A25" s="205" t="s">
        <v>390</v>
      </c>
      <c r="D25" s="627"/>
      <c r="E25" s="206"/>
      <c r="F25" s="641"/>
    </row>
    <row r="26" spans="1:6" s="201" customFormat="1" ht="21.95" customHeight="1">
      <c r="A26" s="205"/>
      <c r="B26" s="201" t="s">
        <v>357</v>
      </c>
      <c r="D26" s="636">
        <v>-224504</v>
      </c>
      <c r="E26" s="211"/>
      <c r="F26" s="626">
        <v>16470712</v>
      </c>
    </row>
    <row r="27" spans="1:6" s="201" customFormat="1" ht="21.95" customHeight="1">
      <c r="A27" s="205"/>
      <c r="B27" s="201" t="s">
        <v>359</v>
      </c>
      <c r="D27" s="636">
        <v>-70159</v>
      </c>
      <c r="E27" s="206"/>
      <c r="F27" s="626">
        <v>22365</v>
      </c>
    </row>
    <row r="28" spans="1:6" s="201" customFormat="1" ht="21.95" customHeight="1">
      <c r="A28" s="205"/>
      <c r="B28" s="201" t="s">
        <v>386</v>
      </c>
      <c r="D28" s="636">
        <v>-974633</v>
      </c>
      <c r="E28" s="211"/>
      <c r="F28" s="636">
        <v>-202600</v>
      </c>
    </row>
    <row r="29" spans="1:6" s="201" customFormat="1" ht="21.95" customHeight="1">
      <c r="A29" s="205"/>
      <c r="B29" s="201" t="s">
        <v>388</v>
      </c>
      <c r="D29" s="668">
        <v>-20000</v>
      </c>
      <c r="E29" s="211"/>
      <c r="F29" s="579">
        <v>0</v>
      </c>
    </row>
    <row r="30" spans="1:6" s="201" customFormat="1" ht="21.95" customHeight="1">
      <c r="A30" s="205" t="s">
        <v>344</v>
      </c>
      <c r="D30" s="226">
        <v>205817586</v>
      </c>
      <c r="E30" s="206"/>
      <c r="F30" s="211">
        <v>219948300</v>
      </c>
    </row>
    <row r="31" spans="1:6" s="201" customFormat="1" ht="21.95" customHeight="1">
      <c r="B31" s="201" t="s">
        <v>266</v>
      </c>
      <c r="D31" s="226">
        <v>346037</v>
      </c>
      <c r="E31" s="248"/>
      <c r="F31" s="248">
        <v>331149</v>
      </c>
    </row>
    <row r="32" spans="1:6" s="201" customFormat="1" ht="21.95" customHeight="1">
      <c r="B32" s="201" t="s">
        <v>265</v>
      </c>
      <c r="D32" s="636">
        <v>-20060287</v>
      </c>
      <c r="E32" s="248"/>
      <c r="F32" s="248">
        <v>-16963623</v>
      </c>
    </row>
    <row r="33" spans="1:6" s="228" customFormat="1" ht="21.95" customHeight="1">
      <c r="A33" s="273" t="s">
        <v>343</v>
      </c>
      <c r="D33" s="634">
        <v>186103336</v>
      </c>
      <c r="E33" s="592"/>
      <c r="F33" s="591">
        <v>203315826</v>
      </c>
    </row>
    <row r="34" spans="1:6" s="201" customFormat="1">
      <c r="A34" s="710" t="s">
        <v>367</v>
      </c>
      <c r="B34" s="710"/>
      <c r="C34" s="710"/>
      <c r="D34" s="710"/>
      <c r="E34" s="710"/>
      <c r="F34" s="710"/>
    </row>
    <row r="35" spans="1:6" s="201" customFormat="1">
      <c r="A35" s="710" t="s">
        <v>17</v>
      </c>
      <c r="B35" s="710"/>
      <c r="C35" s="710"/>
      <c r="D35" s="710"/>
      <c r="E35" s="710"/>
      <c r="F35" s="710"/>
    </row>
    <row r="36" spans="1:6" s="201" customFormat="1" ht="22.5" customHeight="1">
      <c r="A36" s="710" t="s">
        <v>420</v>
      </c>
      <c r="B36" s="710"/>
      <c r="C36" s="710"/>
      <c r="D36" s="710"/>
      <c r="E36" s="710"/>
      <c r="F36" s="710"/>
    </row>
    <row r="37" spans="1:6" s="201" customFormat="1" ht="6" customHeight="1">
      <c r="A37" s="691"/>
      <c r="B37" s="691"/>
      <c r="C37" s="691"/>
      <c r="D37" s="691"/>
      <c r="E37" s="691"/>
      <c r="F37" s="691"/>
    </row>
    <row r="38" spans="1:6" s="201" customFormat="1">
      <c r="D38" s="717" t="s">
        <v>38</v>
      </c>
      <c r="E38" s="717"/>
      <c r="F38" s="717"/>
    </row>
    <row r="39" spans="1:6" s="201" customFormat="1">
      <c r="D39" s="678" t="s">
        <v>403</v>
      </c>
      <c r="E39" s="240"/>
      <c r="F39" s="678" t="s">
        <v>396</v>
      </c>
    </row>
    <row r="40" spans="1:6" s="201" customFormat="1" ht="21.95" customHeight="1">
      <c r="A40" s="228" t="s">
        <v>147</v>
      </c>
    </row>
    <row r="41" spans="1:6" s="201" customFormat="1" ht="21.95" customHeight="1">
      <c r="B41" s="201" t="s">
        <v>418</v>
      </c>
      <c r="D41" s="627">
        <v>0</v>
      </c>
      <c r="E41" s="206"/>
      <c r="F41" s="206">
        <v>30000000</v>
      </c>
    </row>
    <row r="42" spans="1:6" s="201" customFormat="1" ht="21.95" customHeight="1">
      <c r="B42" s="201" t="s">
        <v>374</v>
      </c>
      <c r="D42" s="627">
        <v>-54226059</v>
      </c>
      <c r="E42" s="206"/>
      <c r="F42" s="206">
        <v>-178995918</v>
      </c>
    </row>
    <row r="43" spans="1:6" s="201" customFormat="1" ht="21.95" customHeight="1">
      <c r="B43" s="201" t="s">
        <v>148</v>
      </c>
      <c r="D43" s="627">
        <v>71480</v>
      </c>
      <c r="E43" s="206"/>
      <c r="F43" s="227">
        <v>27296</v>
      </c>
    </row>
    <row r="44" spans="1:6" s="201" customFormat="1" ht="21.95" customHeight="1">
      <c r="B44" s="201" t="s">
        <v>342</v>
      </c>
      <c r="D44" s="627">
        <v>-160500</v>
      </c>
      <c r="E44" s="206"/>
      <c r="F44" s="227">
        <v>-584755</v>
      </c>
    </row>
    <row r="45" spans="1:6" s="595" customFormat="1" ht="21.95" customHeight="1">
      <c r="A45" s="228" t="s">
        <v>400</v>
      </c>
      <c r="B45" s="228"/>
      <c r="C45" s="228"/>
      <c r="D45" s="634">
        <v>-54315079</v>
      </c>
      <c r="E45" s="592"/>
      <c r="F45" s="591">
        <v>-149553377</v>
      </c>
    </row>
    <row r="46" spans="1:6" s="595" customFormat="1" ht="21.95" customHeight="1">
      <c r="A46" s="228" t="s">
        <v>262</v>
      </c>
      <c r="B46" s="228"/>
      <c r="C46" s="228"/>
      <c r="D46" s="593"/>
      <c r="E46" s="592"/>
      <c r="F46" s="593"/>
    </row>
    <row r="47" spans="1:6" s="595" customFormat="1" ht="21.95" customHeight="1">
      <c r="A47" s="228"/>
      <c r="B47" s="201" t="s">
        <v>413</v>
      </c>
      <c r="C47" s="228"/>
      <c r="D47" s="477">
        <v>20000000</v>
      </c>
      <c r="E47" s="206"/>
      <c r="F47" s="226">
        <v>0</v>
      </c>
    </row>
    <row r="48" spans="1:6" s="595" customFormat="1" ht="21.95" customHeight="1">
      <c r="A48" s="228"/>
      <c r="B48" s="201" t="s">
        <v>393</v>
      </c>
      <c r="C48" s="228"/>
      <c r="D48" s="477">
        <v>60000000</v>
      </c>
      <c r="E48" s="206"/>
      <c r="F48" s="226">
        <v>65000000</v>
      </c>
    </row>
    <row r="49" spans="1:6" s="595" customFormat="1" ht="21.95" customHeight="1">
      <c r="A49" s="228"/>
      <c r="B49" s="201" t="s">
        <v>383</v>
      </c>
      <c r="C49" s="228"/>
      <c r="D49" s="477">
        <v>-38137044</v>
      </c>
      <c r="E49" s="206"/>
      <c r="F49" s="226">
        <v>-73843618</v>
      </c>
    </row>
    <row r="50" spans="1:6" s="595" customFormat="1" ht="21" customHeight="1">
      <c r="A50" s="228"/>
      <c r="B50" s="201" t="s">
        <v>406</v>
      </c>
      <c r="C50" s="228"/>
      <c r="D50" s="477">
        <v>-2025273</v>
      </c>
      <c r="E50" s="206"/>
      <c r="F50" s="226">
        <v>-436560</v>
      </c>
    </row>
    <row r="51" spans="1:6" s="595" customFormat="1" ht="21.95" customHeight="1">
      <c r="A51" s="228"/>
      <c r="B51" s="201" t="s">
        <v>149</v>
      </c>
      <c r="C51" s="228"/>
      <c r="D51" s="636">
        <v>-54523103</v>
      </c>
      <c r="E51" s="206"/>
      <c r="F51" s="226">
        <v>-54193904</v>
      </c>
    </row>
    <row r="52" spans="1:6" s="201" customFormat="1" ht="21.95" customHeight="1">
      <c r="B52" s="201" t="s">
        <v>375</v>
      </c>
      <c r="D52" s="477">
        <v>-7431325</v>
      </c>
      <c r="E52" s="248"/>
      <c r="F52" s="248">
        <v>-10156382</v>
      </c>
    </row>
    <row r="53" spans="1:6" s="595" customFormat="1" ht="21.95" customHeight="1">
      <c r="A53" s="228" t="s">
        <v>417</v>
      </c>
      <c r="B53" s="201"/>
      <c r="C53" s="228"/>
      <c r="D53" s="634">
        <v>-22116745</v>
      </c>
      <c r="E53" s="592"/>
      <c r="F53" s="634">
        <v>-73630464</v>
      </c>
    </row>
    <row r="54" spans="1:6" s="228" customFormat="1" ht="21.95" customHeight="1">
      <c r="A54" s="228" t="s">
        <v>409</v>
      </c>
      <c r="D54" s="658">
        <v>109671512</v>
      </c>
      <c r="E54" s="592"/>
      <c r="F54" s="593">
        <v>-19868015</v>
      </c>
    </row>
    <row r="55" spans="1:6" s="228" customFormat="1" ht="21.95" customHeight="1">
      <c r="A55" s="228" t="s">
        <v>432</v>
      </c>
      <c r="D55" s="592">
        <v>49211457</v>
      </c>
      <c r="E55" s="592"/>
      <c r="F55" s="592">
        <v>69079472</v>
      </c>
    </row>
    <row r="56" spans="1:6" s="228" customFormat="1" ht="21.95" customHeight="1" thickBot="1">
      <c r="A56" s="228" t="s">
        <v>431</v>
      </c>
      <c r="D56" s="594">
        <v>158882969</v>
      </c>
      <c r="E56" s="592"/>
      <c r="F56" s="594">
        <v>49211457</v>
      </c>
    </row>
    <row r="57" spans="1:6" s="228" customFormat="1" ht="21.75" thickTop="1">
      <c r="D57" s="593"/>
      <c r="E57" s="592"/>
      <c r="F57" s="593"/>
    </row>
    <row r="58" spans="1:6" s="228" customFormat="1">
      <c r="A58" s="228" t="s">
        <v>381</v>
      </c>
      <c r="D58" s="593" t="s">
        <v>399</v>
      </c>
      <c r="E58" s="592"/>
      <c r="F58" s="593"/>
    </row>
    <row r="59" spans="1:6" s="588" customFormat="1">
      <c r="B59" s="585" t="s">
        <v>397</v>
      </c>
      <c r="C59" s="585"/>
      <c r="D59" s="673"/>
      <c r="E59" s="674"/>
      <c r="F59" s="673"/>
    </row>
    <row r="60" spans="1:6" s="588" customFormat="1">
      <c r="B60" s="585" t="s">
        <v>395</v>
      </c>
      <c r="C60" s="585"/>
      <c r="D60" s="689">
        <v>3441552</v>
      </c>
      <c r="E60" s="674"/>
      <c r="F60" s="626">
        <v>8292156</v>
      </c>
    </row>
    <row r="61" spans="1:6" s="588" customFormat="1">
      <c r="B61" s="585" t="s">
        <v>414</v>
      </c>
      <c r="C61" s="585"/>
      <c r="D61" s="689">
        <v>4959996</v>
      </c>
      <c r="E61" s="674"/>
      <c r="F61" s="626">
        <v>2827870</v>
      </c>
    </row>
    <row r="62" spans="1:6" s="228" customFormat="1">
      <c r="B62" s="585" t="s">
        <v>387</v>
      </c>
      <c r="C62" s="585"/>
      <c r="D62" s="689">
        <v>1350871</v>
      </c>
      <c r="E62" s="592"/>
      <c r="F62" s="211">
        <v>37915714</v>
      </c>
    </row>
    <row r="63" spans="1:6" s="228" customFormat="1">
      <c r="B63" s="585" t="s">
        <v>401</v>
      </c>
      <c r="C63" s="585"/>
      <c r="D63" s="689">
        <v>781707</v>
      </c>
      <c r="E63" s="592"/>
      <c r="F63" s="226">
        <v>704809</v>
      </c>
    </row>
  </sheetData>
  <mergeCells count="8">
    <mergeCell ref="A36:F36"/>
    <mergeCell ref="D38:F38"/>
    <mergeCell ref="D5:F5"/>
    <mergeCell ref="A1:F1"/>
    <mergeCell ref="A2:F2"/>
    <mergeCell ref="A3:F3"/>
    <mergeCell ref="A34:F34"/>
    <mergeCell ref="A35:F35"/>
  </mergeCells>
  <pageMargins left="1.1023622047244099" right="0.511811023622047" top="0.86614173228346503" bottom="0.78740157480314998" header="0.511811023622047" footer="0.511811023622047"/>
  <pageSetup paperSize="9" firstPageNumber="9" fitToHeight="4" orientation="portrait" useFirstPageNumber="1" r:id="rId1"/>
  <headerFooter alignWithMargins="0">
    <oddFooter>&amp;L           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3" max="16383" man="1"/>
  </rowBreaks>
  <ignoredErrors>
    <ignoredError sqref="D6:F6 D39:F3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87" customWidth="1"/>
    <col min="2" max="2" width="3.85546875" style="287" customWidth="1"/>
    <col min="3" max="3" width="9.42578125" style="316" customWidth="1"/>
    <col min="4" max="4" width="1.5703125" style="287" customWidth="1"/>
    <col min="5" max="5" width="13.85546875" style="313" customWidth="1"/>
    <col min="6" max="6" width="1.140625" style="313" customWidth="1"/>
    <col min="7" max="7" width="9.42578125" style="453" hidden="1" customWidth="1"/>
    <col min="8" max="8" width="1.28515625" style="313" customWidth="1"/>
    <col min="9" max="9" width="13.85546875" style="313" customWidth="1"/>
    <col min="10" max="10" width="2" style="313" customWidth="1"/>
    <col min="11" max="11" width="9.42578125" style="453" hidden="1" customWidth="1"/>
    <col min="12" max="12" width="1.28515625" style="313" customWidth="1"/>
    <col min="13" max="13" width="12.42578125" style="313" customWidth="1"/>
    <col min="14" max="14" width="2.28515625" style="287" customWidth="1"/>
    <col min="15" max="15" width="9.42578125" style="324" hidden="1" customWidth="1"/>
    <col min="16" max="16" width="1.28515625" style="488" customWidth="1"/>
    <col min="17" max="17" width="12.7109375" style="488" customWidth="1"/>
    <col min="18" max="18" width="2.28515625" style="488" customWidth="1"/>
    <col min="19" max="19" width="9.42578125" style="514" hidden="1" customWidth="1"/>
    <col min="20" max="20" width="1.28515625" style="488" customWidth="1"/>
    <col min="21" max="21" width="12.85546875" style="488" customWidth="1"/>
    <col min="22" max="22" width="2.28515625" style="287" customWidth="1"/>
    <col min="23" max="23" width="13.85546875" style="287" customWidth="1"/>
    <col min="24" max="24" width="1.5703125" style="287" customWidth="1"/>
    <col min="25" max="25" width="13.85546875" style="287" customWidth="1"/>
    <col min="26" max="26" width="1.5703125" style="287" customWidth="1"/>
    <col min="27" max="27" width="13.85546875" style="287" customWidth="1"/>
    <col min="28" max="28" width="14.85546875" style="287" bestFit="1" customWidth="1"/>
    <col min="29" max="29" width="12.5703125" style="287" bestFit="1" customWidth="1"/>
    <col min="30" max="30" width="11.85546875" style="287" customWidth="1"/>
    <col min="31" max="16384" width="9.140625" style="287"/>
  </cols>
  <sheetData>
    <row r="1" spans="1:40" ht="23.25">
      <c r="A1" s="284" t="s">
        <v>214</v>
      </c>
      <c r="B1" s="285"/>
      <c r="D1" s="286"/>
    </row>
    <row r="2" spans="1:40" ht="23.25">
      <c r="A2" s="288" t="s">
        <v>123</v>
      </c>
      <c r="B2" s="288"/>
      <c r="D2" s="286"/>
      <c r="Y2" s="247" t="s">
        <v>127</v>
      </c>
      <c r="AA2" s="498"/>
    </row>
    <row r="3" spans="1:40" ht="23.25">
      <c r="A3" s="288" t="e">
        <f>#REF!</f>
        <v>#REF!</v>
      </c>
      <c r="B3" s="288"/>
      <c r="D3" s="286"/>
      <c r="Y3" s="247" t="s">
        <v>128</v>
      </c>
      <c r="AA3" s="367"/>
    </row>
    <row r="4" spans="1:40" ht="6" customHeight="1"/>
    <row r="5" spans="1:40" s="23" customFormat="1" ht="17.25" customHeight="1">
      <c r="B5" s="212"/>
      <c r="C5" s="719" t="s">
        <v>38</v>
      </c>
      <c r="D5" s="719"/>
      <c r="E5" s="719"/>
      <c r="F5" s="719"/>
      <c r="G5" s="719"/>
      <c r="H5" s="719"/>
      <c r="I5" s="719"/>
      <c r="J5" s="719"/>
      <c r="K5" s="719"/>
      <c r="L5" s="719"/>
      <c r="M5" s="719"/>
      <c r="N5" s="719"/>
      <c r="O5" s="719"/>
      <c r="P5" s="719"/>
      <c r="Q5" s="719"/>
      <c r="R5" s="719"/>
      <c r="S5" s="719"/>
      <c r="T5" s="719"/>
      <c r="U5" s="719"/>
      <c r="V5" s="719"/>
      <c r="W5" s="719"/>
      <c r="X5" s="719"/>
      <c r="Y5" s="719"/>
      <c r="Z5" s="719"/>
      <c r="AA5" s="719"/>
    </row>
    <row r="6" spans="1:40" s="23" customFormat="1">
      <c r="B6" s="212"/>
      <c r="C6" s="315" t="s">
        <v>139</v>
      </c>
      <c r="D6" s="224"/>
      <c r="E6" s="337" t="s">
        <v>232</v>
      </c>
      <c r="F6" s="145"/>
      <c r="G6" s="454" t="s">
        <v>139</v>
      </c>
      <c r="H6" s="455"/>
      <c r="I6" s="337" t="s">
        <v>233</v>
      </c>
      <c r="J6" s="195"/>
      <c r="K6" s="454" t="s">
        <v>139</v>
      </c>
      <c r="L6" s="145"/>
      <c r="M6" s="337" t="s">
        <v>40</v>
      </c>
      <c r="N6" s="289"/>
      <c r="O6" s="315" t="s">
        <v>139</v>
      </c>
      <c r="P6" s="484"/>
      <c r="Q6" s="515" t="s">
        <v>29</v>
      </c>
      <c r="R6" s="484"/>
      <c r="S6" s="516" t="s">
        <v>139</v>
      </c>
      <c r="T6" s="484"/>
      <c r="U6" s="515" t="s">
        <v>53</v>
      </c>
      <c r="V6" s="289"/>
      <c r="W6" s="283" t="s">
        <v>213</v>
      </c>
      <c r="X6" s="224"/>
      <c r="Y6" s="352" t="s">
        <v>234</v>
      </c>
      <c r="Z6" s="224"/>
      <c r="AA6" s="283" t="s">
        <v>213</v>
      </c>
    </row>
    <row r="7" spans="1:40" s="23" customFormat="1">
      <c r="A7" s="290" t="s">
        <v>140</v>
      </c>
      <c r="B7" s="291"/>
      <c r="C7" s="317"/>
      <c r="D7" s="292"/>
      <c r="E7" s="128"/>
      <c r="F7" s="146"/>
      <c r="G7" s="456"/>
      <c r="H7" s="148"/>
      <c r="I7" s="128"/>
      <c r="J7" s="128"/>
      <c r="K7" s="456"/>
      <c r="L7" s="146"/>
      <c r="M7" s="128"/>
      <c r="N7" s="230"/>
      <c r="O7" s="321"/>
      <c r="P7" s="486"/>
      <c r="Q7" s="486"/>
      <c r="R7" s="486"/>
      <c r="S7" s="517"/>
      <c r="T7" s="486"/>
      <c r="U7" s="486"/>
      <c r="V7" s="230"/>
      <c r="W7" s="230"/>
      <c r="Y7" s="230"/>
      <c r="AA7" s="230"/>
    </row>
    <row r="8" spans="1:40" s="23" customFormat="1">
      <c r="A8" s="23" t="s">
        <v>21</v>
      </c>
      <c r="B8" s="212"/>
      <c r="C8" s="318" t="s">
        <v>59</v>
      </c>
      <c r="E8" s="452" t="e">
        <f>#REF!</f>
        <v>#REF!</v>
      </c>
      <c r="F8" s="452"/>
      <c r="G8" s="457"/>
      <c r="H8" s="452"/>
      <c r="I8" s="452"/>
      <c r="J8" s="458"/>
      <c r="K8" s="457"/>
      <c r="L8" s="452"/>
      <c r="M8" s="452"/>
      <c r="N8" s="293"/>
      <c r="O8" s="325"/>
      <c r="P8" s="518"/>
      <c r="Q8" s="519"/>
      <c r="R8" s="518"/>
      <c r="S8" s="520"/>
      <c r="T8" s="518"/>
      <c r="U8" s="519"/>
      <c r="V8" s="293"/>
      <c r="W8" s="293" t="e">
        <f>E8+I8+M8+Q8+U8</f>
        <v>#REF!</v>
      </c>
      <c r="X8" s="295"/>
      <c r="Y8" s="293">
        <v>0</v>
      </c>
      <c r="Z8" s="295"/>
      <c r="AA8" s="469" t="e">
        <f>ROUND(W8+Y8,0)</f>
        <v>#REF!</v>
      </c>
      <c r="AB8" s="296" t="e">
        <f>ROUND(AA8/1000,0)</f>
        <v>#REF!</v>
      </c>
    </row>
    <row r="9" spans="1:40" s="23" customFormat="1">
      <c r="A9" s="23" t="s">
        <v>3</v>
      </c>
      <c r="B9" s="212"/>
      <c r="C9" s="318" t="s">
        <v>59</v>
      </c>
      <c r="E9" s="452" t="e">
        <f>#REF!</f>
        <v>#REF!</v>
      </c>
      <c r="F9" s="362"/>
      <c r="G9" s="459"/>
      <c r="H9" s="452"/>
      <c r="I9" s="362"/>
      <c r="J9" s="458"/>
      <c r="K9" s="459"/>
      <c r="L9" s="362"/>
      <c r="M9" s="362"/>
      <c r="N9" s="294"/>
      <c r="O9" s="318"/>
      <c r="P9" s="519"/>
      <c r="Q9" s="519"/>
      <c r="R9" s="519"/>
      <c r="S9" s="521"/>
      <c r="T9" s="519"/>
      <c r="U9" s="519"/>
      <c r="V9" s="295"/>
      <c r="W9" s="293" t="e">
        <f>E9+I9+M9+Q9+U9</f>
        <v>#REF!</v>
      </c>
      <c r="X9" s="295"/>
      <c r="Y9" s="293">
        <v>0</v>
      </c>
      <c r="Z9" s="295"/>
      <c r="AA9" s="469" t="e">
        <f>ROUND(W9+Y9,0)</f>
        <v>#REF!</v>
      </c>
      <c r="AB9" s="296" t="e">
        <f>ROUND(AA9/1000,0)</f>
        <v>#REF!</v>
      </c>
    </row>
    <row r="10" spans="1:40" s="23" customFormat="1">
      <c r="A10" s="23" t="s">
        <v>4</v>
      </c>
      <c r="B10" s="212"/>
      <c r="C10" s="318" t="s">
        <v>59</v>
      </c>
      <c r="E10" s="452" t="e">
        <f>#REF!</f>
        <v>#REF!</v>
      </c>
      <c r="F10" s="362"/>
      <c r="G10" s="459"/>
      <c r="H10" s="452"/>
      <c r="I10" s="362"/>
      <c r="J10" s="362"/>
      <c r="K10" s="459"/>
      <c r="L10" s="362"/>
      <c r="M10" s="362"/>
      <c r="N10" s="294"/>
      <c r="O10" s="318"/>
      <c r="P10" s="519"/>
      <c r="Q10" s="487"/>
      <c r="R10" s="519"/>
      <c r="S10" s="521"/>
      <c r="T10" s="519"/>
      <c r="U10" s="519"/>
      <c r="V10" s="295"/>
      <c r="W10" s="293" t="e">
        <f>E10+I10+M10+Q10+U10</f>
        <v>#REF!</v>
      </c>
      <c r="X10" s="295"/>
      <c r="Y10" s="293">
        <v>0</v>
      </c>
      <c r="Z10" s="295"/>
      <c r="AA10" s="469" t="e">
        <f>ROUND(W10+Y10,0)</f>
        <v>#REF!</v>
      </c>
      <c r="AB10" s="296" t="e">
        <f>ROUND(AA10/1000,0)</f>
        <v>#REF!</v>
      </c>
    </row>
    <row r="11" spans="1:40" s="23" customFormat="1">
      <c r="A11" s="23" t="s">
        <v>22</v>
      </c>
      <c r="B11" s="212"/>
      <c r="C11" s="318" t="s">
        <v>59</v>
      </c>
      <c r="E11" s="452" t="e">
        <f>#REF!</f>
        <v>#REF!</v>
      </c>
      <c r="F11" s="362"/>
      <c r="G11" s="459"/>
      <c r="H11" s="452"/>
      <c r="I11" s="362"/>
      <c r="J11" s="458"/>
      <c r="K11" s="459"/>
      <c r="L11" s="362"/>
      <c r="M11" s="362"/>
      <c r="N11" s="295"/>
      <c r="O11" s="318"/>
      <c r="P11" s="519"/>
      <c r="Q11" s="519"/>
      <c r="R11" s="519"/>
      <c r="S11" s="521"/>
      <c r="T11" s="519"/>
      <c r="U11" s="519"/>
      <c r="V11" s="295"/>
      <c r="W11" s="293" t="e">
        <f>E11+I11+M11+Q11+U11</f>
        <v>#REF!</v>
      </c>
      <c r="X11" s="295"/>
      <c r="Y11" s="293">
        <v>0</v>
      </c>
      <c r="Z11" s="295"/>
      <c r="AA11" s="469" t="e">
        <f>ROUND(W11+Y11,0)</f>
        <v>#REF!</v>
      </c>
      <c r="AB11" s="296" t="e">
        <f>ROUND(AA11/1000,0)</f>
        <v>#REF!</v>
      </c>
    </row>
    <row r="12" spans="1:40" s="23" customFormat="1">
      <c r="A12" s="23" t="s">
        <v>141</v>
      </c>
      <c r="B12" s="212"/>
      <c r="C12" s="318"/>
      <c r="E12" s="452" t="e">
        <f>#REF!</f>
        <v>#REF!</v>
      </c>
      <c r="F12" s="362"/>
      <c r="G12" s="460"/>
      <c r="H12" s="452"/>
      <c r="I12" s="362"/>
      <c r="J12" s="362"/>
      <c r="K12" s="460"/>
      <c r="L12" s="362"/>
      <c r="M12" s="362"/>
      <c r="N12" s="295"/>
      <c r="O12" s="326"/>
      <c r="P12" s="519"/>
      <c r="Q12" s="519"/>
      <c r="R12" s="519"/>
      <c r="S12" s="522"/>
      <c r="T12" s="519"/>
      <c r="U12" s="519"/>
      <c r="V12" s="295"/>
      <c r="W12" s="293" t="e">
        <f>E12+I12+M12+U12</f>
        <v>#REF!</v>
      </c>
      <c r="X12" s="295"/>
      <c r="Y12" s="293">
        <v>0</v>
      </c>
      <c r="Z12" s="295"/>
      <c r="AA12" s="469" t="e">
        <f>ROUND(W12+Y12,0)</f>
        <v>#REF!</v>
      </c>
      <c r="AB12" s="296" t="e">
        <f>ROUND(AA12/1000,0)</f>
        <v>#REF!</v>
      </c>
    </row>
    <row r="13" spans="1:40" s="23" customFormat="1" ht="22.5" thickBot="1">
      <c r="A13" s="23" t="s">
        <v>23</v>
      </c>
      <c r="B13" s="212"/>
      <c r="C13" s="318"/>
      <c r="E13" s="363" t="e">
        <f>SUM(E8:E12)</f>
        <v>#REF!</v>
      </c>
      <c r="F13" s="362"/>
      <c r="G13" s="460"/>
      <c r="H13" s="452"/>
      <c r="I13" s="363">
        <f>SUM(I8:I12)</f>
        <v>0</v>
      </c>
      <c r="J13" s="452"/>
      <c r="K13" s="460"/>
      <c r="L13" s="362"/>
      <c r="M13" s="363">
        <f>SUM(M8:M12)</f>
        <v>0</v>
      </c>
      <c r="N13" s="293"/>
      <c r="O13" s="326"/>
      <c r="P13" s="518"/>
      <c r="Q13" s="523">
        <f>SUM(Q8:Q12)</f>
        <v>0</v>
      </c>
      <c r="R13" s="518"/>
      <c r="S13" s="522"/>
      <c r="T13" s="518"/>
      <c r="U13" s="523">
        <f>SUM(U8:U12)</f>
        <v>0</v>
      </c>
      <c r="V13" s="293"/>
      <c r="W13" s="297" t="e">
        <f>SUM(W8:W12)</f>
        <v>#REF!</v>
      </c>
      <c r="X13" s="295"/>
      <c r="Y13" s="293">
        <f>SUM(Y8:Y12)</f>
        <v>0</v>
      </c>
      <c r="Z13" s="295"/>
      <c r="AA13" s="545" t="e">
        <f>SUM(AA8:AA12)</f>
        <v>#REF!</v>
      </c>
      <c r="AB13" s="442" t="e">
        <f>#REF!</f>
        <v>#REF!</v>
      </c>
      <c r="AC13" s="295" t="e">
        <f>AA13-AB13</f>
        <v>#REF!</v>
      </c>
    </row>
    <row r="14" spans="1:40" ht="12" customHeight="1" thickTop="1">
      <c r="C14" s="319"/>
      <c r="E14" s="423" t="e">
        <f>E13-#REF!</f>
        <v>#REF!</v>
      </c>
      <c r="F14" s="364"/>
      <c r="G14" s="461"/>
      <c r="H14" s="364"/>
      <c r="I14" s="364" t="e">
        <f>I13-#REF!</f>
        <v>#REF!</v>
      </c>
      <c r="J14" s="364"/>
      <c r="K14" s="461"/>
      <c r="L14" s="364"/>
      <c r="M14" s="364" t="e">
        <f>M13-#REF!</f>
        <v>#REF!</v>
      </c>
      <c r="N14" s="298"/>
      <c r="O14" s="327"/>
      <c r="P14" s="524"/>
      <c r="Q14" s="524" t="e">
        <f>Q13-#REF!</f>
        <v>#REF!</v>
      </c>
      <c r="R14" s="524"/>
      <c r="S14" s="525"/>
      <c r="T14" s="524"/>
      <c r="U14" s="524" t="e">
        <f>U13-#REF!</f>
        <v>#REF!</v>
      </c>
      <c r="V14" s="298"/>
      <c r="W14" s="298"/>
      <c r="X14" s="298"/>
      <c r="Y14" s="298"/>
      <c r="Z14" s="298"/>
      <c r="AA14" s="298"/>
      <c r="AB14" s="298"/>
      <c r="AC14" s="298"/>
      <c r="AD14" s="298"/>
      <c r="AE14" s="298"/>
      <c r="AF14" s="298"/>
      <c r="AG14" s="298"/>
      <c r="AH14" s="298"/>
      <c r="AI14" s="298"/>
      <c r="AJ14" s="298"/>
      <c r="AK14" s="298"/>
      <c r="AL14" s="298"/>
      <c r="AM14" s="298"/>
      <c r="AN14" s="298"/>
    </row>
    <row r="15" spans="1:40">
      <c r="A15" s="299" t="s">
        <v>142</v>
      </c>
      <c r="B15" s="300"/>
      <c r="C15" s="320"/>
      <c r="D15" s="300"/>
      <c r="E15" s="462"/>
      <c r="G15" s="463"/>
      <c r="I15" s="364"/>
      <c r="J15" s="364"/>
      <c r="K15" s="463"/>
      <c r="M15" s="364"/>
      <c r="N15" s="298"/>
      <c r="O15" s="323"/>
      <c r="P15" s="524"/>
      <c r="Q15" s="524"/>
      <c r="R15" s="524"/>
      <c r="S15" s="489"/>
      <c r="T15" s="524"/>
      <c r="U15" s="524"/>
      <c r="V15" s="298"/>
      <c r="W15" s="298"/>
      <c r="X15" s="298"/>
      <c r="Y15" s="298"/>
      <c r="Z15" s="298"/>
      <c r="AA15" s="298"/>
      <c r="AB15" s="298"/>
      <c r="AC15" s="298"/>
      <c r="AD15" s="298"/>
      <c r="AE15" s="298"/>
      <c r="AF15" s="298"/>
      <c r="AG15" s="298"/>
      <c r="AH15" s="298"/>
      <c r="AI15" s="298"/>
      <c r="AJ15" s="298"/>
      <c r="AK15" s="298"/>
      <c r="AL15" s="298"/>
      <c r="AM15" s="298"/>
      <c r="AN15" s="298"/>
    </row>
    <row r="16" spans="1:40" s="23" customFormat="1">
      <c r="A16" s="23" t="s">
        <v>51</v>
      </c>
      <c r="B16" s="212"/>
      <c r="C16" s="318" t="s">
        <v>60</v>
      </c>
      <c r="E16" s="362" t="e">
        <f>#REF!</f>
        <v>#REF!</v>
      </c>
      <c r="F16" s="362"/>
      <c r="G16" s="460"/>
      <c r="H16" s="452"/>
      <c r="I16" s="362"/>
      <c r="J16" s="362"/>
      <c r="K16" s="460"/>
      <c r="L16" s="362"/>
      <c r="M16" s="362"/>
      <c r="N16" s="295"/>
      <c r="O16" s="326"/>
      <c r="P16" s="519"/>
      <c r="Q16" s="519"/>
      <c r="R16" s="519"/>
      <c r="S16" s="522"/>
      <c r="T16" s="519"/>
      <c r="U16" s="519"/>
      <c r="V16" s="295"/>
      <c r="W16" s="293" t="e">
        <f>E16+I16+M16+Q16+U16</f>
        <v>#REF!</v>
      </c>
      <c r="X16" s="295"/>
      <c r="Y16" s="293">
        <v>0</v>
      </c>
      <c r="Z16" s="295"/>
      <c r="AA16" s="469" t="e">
        <f>ROUND(W16+Y16,0)</f>
        <v>#REF!</v>
      </c>
    </row>
    <row r="17" spans="1:30" s="23" customFormat="1">
      <c r="A17" s="23" t="s">
        <v>212</v>
      </c>
      <c r="B17" s="212"/>
      <c r="C17" s="318" t="s">
        <v>60</v>
      </c>
      <c r="E17" s="362" t="e">
        <f>#REF!</f>
        <v>#REF!</v>
      </c>
      <c r="F17" s="362"/>
      <c r="G17" s="460"/>
      <c r="H17" s="452"/>
      <c r="I17" s="362"/>
      <c r="J17" s="362"/>
      <c r="K17" s="460"/>
      <c r="L17" s="362"/>
      <c r="M17" s="362"/>
      <c r="N17" s="295"/>
      <c r="O17" s="326"/>
      <c r="P17" s="519"/>
      <c r="Q17" s="519"/>
      <c r="R17" s="519"/>
      <c r="S17" s="522"/>
      <c r="T17" s="519"/>
      <c r="U17" s="519"/>
      <c r="V17" s="295"/>
      <c r="W17" s="295" t="e">
        <f>E17+I17+M17+U17+Q17</f>
        <v>#REF!</v>
      </c>
      <c r="X17" s="295"/>
      <c r="Y17" s="293">
        <v>0</v>
      </c>
      <c r="Z17" s="295"/>
      <c r="AA17" s="469" t="e">
        <f>ROUND(W17+Y17,0)</f>
        <v>#REF!</v>
      </c>
    </row>
    <row r="18" spans="1:30" s="23" customFormat="1" ht="22.5" thickBot="1">
      <c r="A18" s="301" t="s">
        <v>143</v>
      </c>
      <c r="B18" s="275"/>
      <c r="C18" s="318"/>
      <c r="D18" s="301"/>
      <c r="E18" s="363" t="e">
        <f>SUM(E16:E17)</f>
        <v>#REF!</v>
      </c>
      <c r="F18" s="362"/>
      <c r="G18" s="460"/>
      <c r="H18" s="452"/>
      <c r="I18" s="363">
        <f>SUM(I16:I17)</f>
        <v>0</v>
      </c>
      <c r="J18" s="452"/>
      <c r="K18" s="460"/>
      <c r="L18" s="362"/>
      <c r="M18" s="363">
        <f>SUM(M16:M17)</f>
        <v>0</v>
      </c>
      <c r="N18" s="293"/>
      <c r="O18" s="326"/>
      <c r="P18" s="518"/>
      <c r="Q18" s="523">
        <f>SUM(Q16:Q17)</f>
        <v>0</v>
      </c>
      <c r="R18" s="518"/>
      <c r="S18" s="522"/>
      <c r="T18" s="518"/>
      <c r="U18" s="523">
        <f>SUM(U16:U17)</f>
        <v>0</v>
      </c>
      <c r="V18" s="293"/>
      <c r="W18" s="297" t="e">
        <f>SUM(W16:W17)</f>
        <v>#REF!</v>
      </c>
      <c r="X18" s="295"/>
      <c r="Y18" s="293"/>
      <c r="Z18" s="295"/>
      <c r="AA18" s="545" t="e">
        <f>SUM(AA16:AA17)</f>
        <v>#REF!</v>
      </c>
      <c r="AB18" s="442" t="e">
        <f>#REF!</f>
        <v>#REF!</v>
      </c>
      <c r="AC18" s="441" t="e">
        <f>AA18-AB18</f>
        <v>#REF!</v>
      </c>
    </row>
    <row r="19" spans="1:30" s="23" customFormat="1" ht="12" customHeight="1" thickTop="1">
      <c r="A19" s="301"/>
      <c r="B19" s="275"/>
      <c r="C19" s="318"/>
      <c r="D19" s="301"/>
      <c r="E19" s="365" t="e">
        <f>E18-#REF!</f>
        <v>#REF!</v>
      </c>
      <c r="F19" s="146"/>
      <c r="G19" s="456"/>
      <c r="H19" s="148"/>
      <c r="I19" s="365"/>
      <c r="J19" s="365"/>
      <c r="K19" s="456"/>
      <c r="L19" s="146"/>
      <c r="M19" s="365"/>
      <c r="N19" s="302"/>
      <c r="O19" s="321"/>
      <c r="P19" s="526"/>
      <c r="Q19" s="526"/>
      <c r="R19" s="526"/>
      <c r="S19" s="517"/>
      <c r="T19" s="526"/>
      <c r="U19" s="526"/>
      <c r="V19" s="302"/>
      <c r="W19" s="302"/>
      <c r="Y19" s="302"/>
      <c r="AA19" s="302"/>
    </row>
    <row r="20" spans="1:30">
      <c r="A20" s="299" t="s">
        <v>228</v>
      </c>
      <c r="B20" s="300"/>
      <c r="C20" s="320"/>
      <c r="D20" s="300"/>
      <c r="E20" s="423"/>
      <c r="G20" s="463"/>
      <c r="I20" s="314"/>
      <c r="J20" s="314"/>
      <c r="K20" s="463"/>
      <c r="N20" s="306"/>
      <c r="O20" s="323"/>
      <c r="S20" s="489"/>
      <c r="AA20" s="306"/>
      <c r="AD20" s="546" t="s">
        <v>232</v>
      </c>
    </row>
    <row r="21" spans="1:30">
      <c r="A21" s="23" t="s">
        <v>158</v>
      </c>
      <c r="B21" s="212"/>
      <c r="C21" s="318" t="s">
        <v>61</v>
      </c>
      <c r="D21" s="23"/>
      <c r="E21" s="314" t="e">
        <f>#REF!</f>
        <v>#REF!</v>
      </c>
      <c r="G21" s="457"/>
      <c r="I21" s="147"/>
      <c r="J21" s="314"/>
      <c r="K21" s="457"/>
      <c r="L21" s="314"/>
      <c r="M21" s="314"/>
      <c r="N21" s="294"/>
      <c r="O21" s="325"/>
      <c r="P21" s="527"/>
      <c r="Q21" s="527"/>
      <c r="R21" s="527"/>
      <c r="S21" s="520"/>
      <c r="T21" s="527"/>
      <c r="U21" s="527"/>
      <c r="V21" s="306"/>
      <c r="W21" s="306" t="e">
        <f t="shared" ref="W21:W29" si="0">E21+I21+M21+Q21+U21</f>
        <v>#REF!</v>
      </c>
      <c r="Y21" s="353">
        <v>-8501273.8100000005</v>
      </c>
      <c r="AA21" s="469" t="e">
        <f t="shared" ref="AA21:AA26" si="1">ROUND(W21+Y21,0)</f>
        <v>#REF!</v>
      </c>
      <c r="AD21" s="306" t="e">
        <f t="shared" ref="AD21:AD26" si="2">ROUND(E21,0)</f>
        <v>#REF!</v>
      </c>
    </row>
    <row r="22" spans="1:30">
      <c r="A22" s="23" t="s">
        <v>203</v>
      </c>
      <c r="B22" s="212"/>
      <c r="C22" s="318" t="s">
        <v>61</v>
      </c>
      <c r="D22" s="23"/>
      <c r="E22" s="314" t="e">
        <f>#REF!</f>
        <v>#REF!</v>
      </c>
      <c r="G22" s="463"/>
      <c r="I22" s="314"/>
      <c r="J22" s="314"/>
      <c r="K22" s="463"/>
      <c r="L22" s="314"/>
      <c r="M22" s="314"/>
      <c r="N22" s="306"/>
      <c r="O22" s="323"/>
      <c r="P22" s="527"/>
      <c r="Q22" s="527"/>
      <c r="R22" s="527"/>
      <c r="S22" s="489"/>
      <c r="T22" s="527"/>
      <c r="U22" s="527"/>
      <c r="V22" s="306"/>
      <c r="W22" s="306" t="e">
        <f t="shared" si="0"/>
        <v>#REF!</v>
      </c>
      <c r="Y22" s="157">
        <v>0</v>
      </c>
      <c r="AA22" s="469" t="e">
        <f t="shared" si="1"/>
        <v>#REF!</v>
      </c>
      <c r="AD22" s="306" t="e">
        <f t="shared" si="2"/>
        <v>#REF!</v>
      </c>
    </row>
    <row r="23" spans="1:30">
      <c r="A23" s="23" t="s">
        <v>159</v>
      </c>
      <c r="B23" s="212"/>
      <c r="C23" s="318" t="s">
        <v>61</v>
      </c>
      <c r="D23" s="23"/>
      <c r="E23" s="314" t="e">
        <f>#REF!</f>
        <v>#REF!</v>
      </c>
      <c r="G23" s="457"/>
      <c r="I23" s="314"/>
      <c r="J23" s="458"/>
      <c r="K23" s="457"/>
      <c r="L23" s="314"/>
      <c r="M23" s="314"/>
      <c r="N23" s="306"/>
      <c r="O23" s="325"/>
      <c r="P23" s="527"/>
      <c r="Q23" s="527"/>
      <c r="R23" s="527"/>
      <c r="S23" s="520"/>
      <c r="T23" s="527"/>
      <c r="U23" s="527"/>
      <c r="V23" s="306"/>
      <c r="W23" s="306" t="e">
        <f t="shared" si="0"/>
        <v>#REF!</v>
      </c>
      <c r="Y23" s="303" t="e">
        <f>-#REF!</f>
        <v>#REF!</v>
      </c>
      <c r="AA23" s="469" t="e">
        <f t="shared" si="1"/>
        <v>#REF!</v>
      </c>
      <c r="AD23" s="306" t="e">
        <f t="shared" si="2"/>
        <v>#REF!</v>
      </c>
    </row>
    <row r="24" spans="1:30">
      <c r="A24" s="23" t="s">
        <v>19</v>
      </c>
      <c r="B24" s="212"/>
      <c r="C24" s="318" t="s">
        <v>61</v>
      </c>
      <c r="D24" s="23"/>
      <c r="E24" s="314" t="e">
        <f>#REF!</f>
        <v>#REF!</v>
      </c>
      <c r="G24" s="463"/>
      <c r="I24" s="314"/>
      <c r="J24" s="314"/>
      <c r="K24" s="463"/>
      <c r="L24" s="314"/>
      <c r="M24" s="314"/>
      <c r="N24" s="306"/>
      <c r="O24" s="323"/>
      <c r="P24" s="527"/>
      <c r="Q24" s="527"/>
      <c r="R24" s="527"/>
      <c r="S24" s="489"/>
      <c r="T24" s="527"/>
      <c r="U24" s="527"/>
      <c r="V24" s="306"/>
      <c r="W24" s="306" t="e">
        <f t="shared" si="0"/>
        <v>#REF!</v>
      </c>
      <c r="Y24" s="157">
        <v>0</v>
      </c>
      <c r="AA24" s="469" t="e">
        <f t="shared" si="1"/>
        <v>#REF!</v>
      </c>
      <c r="AD24" s="306" t="e">
        <f t="shared" si="2"/>
        <v>#REF!</v>
      </c>
    </row>
    <row r="25" spans="1:30">
      <c r="A25" s="23" t="s">
        <v>16</v>
      </c>
      <c r="B25" s="212"/>
      <c r="C25" s="318" t="s">
        <v>61</v>
      </c>
      <c r="D25" s="23"/>
      <c r="E25" s="314" t="e">
        <f>#REF!</f>
        <v>#REF!</v>
      </c>
      <c r="G25" s="463"/>
      <c r="I25" s="314"/>
      <c r="J25" s="314"/>
      <c r="K25" s="463"/>
      <c r="L25" s="314"/>
      <c r="M25" s="176"/>
      <c r="N25" s="306"/>
      <c r="O25" s="323"/>
      <c r="P25" s="527"/>
      <c r="Q25" s="527"/>
      <c r="R25" s="527"/>
      <c r="S25" s="489"/>
      <c r="T25" s="527"/>
      <c r="U25" s="487"/>
      <c r="V25" s="306"/>
      <c r="W25" s="306" t="e">
        <f t="shared" si="0"/>
        <v>#REF!</v>
      </c>
      <c r="Y25" s="303" t="e">
        <f>-#REF!+8501273.81</f>
        <v>#REF!</v>
      </c>
      <c r="AA25" s="469" t="e">
        <f t="shared" si="1"/>
        <v>#REF!</v>
      </c>
      <c r="AD25" s="306" t="e">
        <f t="shared" si="2"/>
        <v>#REF!</v>
      </c>
    </row>
    <row r="26" spans="1:30">
      <c r="A26" s="23" t="s">
        <v>160</v>
      </c>
      <c r="B26" s="212"/>
      <c r="C26" s="318" t="s">
        <v>61</v>
      </c>
      <c r="D26" s="23"/>
      <c r="E26" s="314" t="e">
        <f>#REF!</f>
        <v>#REF!</v>
      </c>
      <c r="G26" s="463"/>
      <c r="I26" s="314"/>
      <c r="J26" s="314"/>
      <c r="K26" s="463"/>
      <c r="L26" s="314"/>
      <c r="M26" s="314"/>
      <c r="N26" s="306"/>
      <c r="O26" s="323"/>
      <c r="P26" s="527"/>
      <c r="Q26" s="527"/>
      <c r="R26" s="527"/>
      <c r="S26" s="489"/>
      <c r="T26" s="527"/>
      <c r="U26" s="527"/>
      <c r="V26" s="306"/>
      <c r="W26" s="306" t="e">
        <f t="shared" si="0"/>
        <v>#REF!</v>
      </c>
      <c r="Y26" s="225">
        <v>0</v>
      </c>
      <c r="AA26" s="469" t="e">
        <f t="shared" si="1"/>
        <v>#REF!</v>
      </c>
      <c r="AD26" s="306" t="e">
        <f t="shared" si="2"/>
        <v>#REF!</v>
      </c>
    </row>
    <row r="27" spans="1:30" s="313" customFormat="1">
      <c r="A27" s="146"/>
      <c r="B27" s="146"/>
      <c r="C27" s="322"/>
      <c r="D27" s="146"/>
      <c r="E27" s="359" t="e">
        <f>SUM(E21:E26)</f>
        <v>#REF!</v>
      </c>
      <c r="G27" s="463"/>
      <c r="I27" s="359">
        <f>SUM(I21:I26)</f>
        <v>0</v>
      </c>
      <c r="J27" s="314"/>
      <c r="K27" s="463"/>
      <c r="L27" s="314"/>
      <c r="M27" s="359">
        <f>SUM(M21:M26)</f>
        <v>0</v>
      </c>
      <c r="N27" s="314"/>
      <c r="O27" s="328"/>
      <c r="P27" s="527"/>
      <c r="Q27" s="528">
        <f>SUM(Q21:Q26)</f>
        <v>0</v>
      </c>
      <c r="R27" s="527"/>
      <c r="S27" s="489"/>
      <c r="T27" s="527"/>
      <c r="U27" s="528">
        <f>SUM(U21:U26)</f>
        <v>0</v>
      </c>
      <c r="V27" s="314"/>
      <c r="W27" s="359" t="e">
        <f>SUM(W21:W26)</f>
        <v>#REF!</v>
      </c>
      <c r="Y27" s="287"/>
      <c r="AA27" s="544" t="e">
        <f>SUM(AA21:AA26)</f>
        <v>#REF!</v>
      </c>
      <c r="AB27" s="314"/>
      <c r="AD27" s="544" t="e">
        <f>SUM(AD21:AD26)</f>
        <v>#REF!</v>
      </c>
    </row>
    <row r="28" spans="1:30" s="313" customFormat="1">
      <c r="A28" s="146" t="s">
        <v>280</v>
      </c>
      <c r="B28" s="146"/>
      <c r="C28" s="318" t="s">
        <v>61</v>
      </c>
      <c r="D28" s="146"/>
      <c r="E28" s="476" t="e">
        <f>#REF!</f>
        <v>#REF!</v>
      </c>
      <c r="G28" s="463"/>
      <c r="I28" s="314"/>
      <c r="J28" s="314"/>
      <c r="K28" s="463"/>
      <c r="L28" s="314"/>
      <c r="M28" s="476"/>
      <c r="N28" s="314"/>
      <c r="O28" s="328"/>
      <c r="P28" s="527"/>
      <c r="Q28" s="529"/>
      <c r="R28" s="527"/>
      <c r="S28" s="489"/>
      <c r="T28" s="527"/>
      <c r="U28" s="527"/>
      <c r="V28" s="314"/>
      <c r="W28" s="476" t="e">
        <f t="shared" si="0"/>
        <v>#REF!</v>
      </c>
      <c r="Y28" s="287"/>
      <c r="AA28" s="469" t="e">
        <f>ROUND(W28+Y28,0)</f>
        <v>#REF!</v>
      </c>
      <c r="AB28" s="314"/>
      <c r="AD28" s="306" t="e">
        <f>ROUND(E28,0)</f>
        <v>#REF!</v>
      </c>
    </row>
    <row r="29" spans="1:30" s="313" customFormat="1">
      <c r="A29" s="146" t="s">
        <v>279</v>
      </c>
      <c r="B29" s="146"/>
      <c r="C29" s="318"/>
      <c r="D29" s="146"/>
      <c r="E29" s="153">
        <v>0</v>
      </c>
      <c r="G29" s="463"/>
      <c r="I29" s="153"/>
      <c r="J29" s="314"/>
      <c r="K29" s="463"/>
      <c r="L29" s="314"/>
      <c r="M29" s="476"/>
      <c r="N29" s="314"/>
      <c r="O29" s="328"/>
      <c r="P29" s="527"/>
      <c r="Q29" s="529"/>
      <c r="R29" s="527"/>
      <c r="S29" s="489"/>
      <c r="T29" s="527"/>
      <c r="U29" s="482"/>
      <c r="V29" s="314"/>
      <c r="W29" s="476">
        <f t="shared" si="0"/>
        <v>0</v>
      </c>
      <c r="Y29" s="287"/>
      <c r="AA29" s="469">
        <f>ROUND(W29+Y29,0)</f>
        <v>0</v>
      </c>
      <c r="AB29" s="314"/>
      <c r="AD29" s="306">
        <f>ROUND(E29,0)</f>
        <v>0</v>
      </c>
    </row>
    <row r="30" spans="1:30" s="313" customFormat="1" ht="22.5" thickBot="1">
      <c r="A30" s="241" t="s">
        <v>250</v>
      </c>
      <c r="B30" s="146"/>
      <c r="C30" s="322"/>
      <c r="D30" s="146"/>
      <c r="E30" s="360" t="e">
        <f>SUM(E27:E29)</f>
        <v>#REF!</v>
      </c>
      <c r="G30" s="463"/>
      <c r="I30" s="360">
        <f>SUM(I27:I29)</f>
        <v>0</v>
      </c>
      <c r="J30" s="314"/>
      <c r="K30" s="463"/>
      <c r="L30" s="314"/>
      <c r="M30" s="360">
        <f>SUM(M27:M29)</f>
        <v>0</v>
      </c>
      <c r="N30" s="314"/>
      <c r="O30" s="328"/>
      <c r="P30" s="527"/>
      <c r="Q30" s="530">
        <f>SUM(Q27:Q29)</f>
        <v>0</v>
      </c>
      <c r="R30" s="527"/>
      <c r="S30" s="489"/>
      <c r="T30" s="527"/>
      <c r="U30" s="530">
        <f>SUM(U27:U29)</f>
        <v>0</v>
      </c>
      <c r="V30" s="314"/>
      <c r="W30" s="360" t="e">
        <f>SUM(W27:W29)</f>
        <v>#REF!</v>
      </c>
      <c r="Y30" s="287"/>
      <c r="AA30" s="543" t="e">
        <f>SUM(AA27:AA29)</f>
        <v>#REF!</v>
      </c>
      <c r="AB30" s="314" t="e">
        <f>#REF!</f>
        <v>#REF!</v>
      </c>
      <c r="AC30" s="314" t="e">
        <f>AA30-AB30</f>
        <v>#REF!</v>
      </c>
      <c r="AD30" s="543" t="e">
        <f>SUM(AD27:AD29)</f>
        <v>#REF!</v>
      </c>
    </row>
    <row r="31" spans="1:30" ht="22.5" thickTop="1">
      <c r="C31" s="319"/>
      <c r="E31" s="423" t="e">
        <f>E30-#REF!</f>
        <v>#REF!</v>
      </c>
      <c r="G31" s="463"/>
      <c r="I31" s="423" t="e">
        <f>I30-#REF!-#REF!</f>
        <v>#REF!</v>
      </c>
      <c r="K31" s="463"/>
      <c r="M31" s="423" t="e">
        <f>M30-#REF!</f>
        <v>#REF!</v>
      </c>
      <c r="O31" s="323"/>
      <c r="Q31" s="493" t="e">
        <f>Q30-(SUM(#REF!))</f>
        <v>#REF!</v>
      </c>
      <c r="S31" s="489"/>
      <c r="U31" s="493" t="e">
        <f>U30-#REF!</f>
        <v>#REF!</v>
      </c>
      <c r="W31" s="298" t="e">
        <f>W30-#REF!</f>
        <v>#REF!</v>
      </c>
      <c r="Y31" s="353"/>
      <c r="AC31" s="305"/>
    </row>
    <row r="32" spans="1:30">
      <c r="A32" s="299" t="s">
        <v>32</v>
      </c>
      <c r="B32" s="299"/>
      <c r="C32" s="319"/>
      <c r="G32" s="463"/>
      <c r="K32" s="463"/>
      <c r="O32" s="323"/>
      <c r="S32" s="489"/>
    </row>
    <row r="33" spans="1:29">
      <c r="A33" s="307" t="s">
        <v>16</v>
      </c>
      <c r="B33" s="307"/>
      <c r="C33" s="319"/>
      <c r="E33" s="176">
        <v>0</v>
      </c>
      <c r="G33" s="463"/>
      <c r="I33" s="176">
        <v>0</v>
      </c>
      <c r="K33" s="463"/>
      <c r="M33" s="487" t="e">
        <f>-#REF!</f>
        <v>#REF!</v>
      </c>
      <c r="N33" s="294"/>
      <c r="O33" s="323"/>
      <c r="Q33" s="487"/>
      <c r="R33" s="531"/>
      <c r="S33" s="489"/>
      <c r="U33" s="487" t="e">
        <f>-#REF!</f>
        <v>#REF!</v>
      </c>
      <c r="V33" s="294"/>
      <c r="W33" s="304" t="e">
        <f>E33+I33+M33+Q33+U33</f>
        <v>#REF!</v>
      </c>
      <c r="Y33" s="303" t="e">
        <f>-#REF!</f>
        <v>#REF!</v>
      </c>
      <c r="AA33" s="304" t="e">
        <f>W33+Y33</f>
        <v>#REF!</v>
      </c>
      <c r="AB33" s="361" t="e">
        <f>#REF!</f>
        <v>#REF!</v>
      </c>
      <c r="AC33" s="298" t="e">
        <f>W33+AB33</f>
        <v>#REF!</v>
      </c>
    </row>
    <row r="34" spans="1:29" ht="12" customHeight="1">
      <c r="A34" s="307"/>
      <c r="B34" s="307"/>
      <c r="C34" s="319"/>
      <c r="E34" s="314"/>
      <c r="G34" s="463"/>
      <c r="K34" s="463"/>
      <c r="O34" s="323"/>
      <c r="S34" s="489"/>
      <c r="AB34" s="298" t="e">
        <f>AB33-W33</f>
        <v>#REF!</v>
      </c>
    </row>
    <row r="35" spans="1:29">
      <c r="A35" s="299" t="s">
        <v>229</v>
      </c>
      <c r="B35" s="300"/>
      <c r="C35" s="319"/>
      <c r="G35" s="463"/>
      <c r="K35" s="463"/>
      <c r="O35" s="323"/>
      <c r="S35" s="489"/>
    </row>
    <row r="36" spans="1:29">
      <c r="A36" s="307" t="s">
        <v>41</v>
      </c>
      <c r="B36" s="307"/>
      <c r="C36" s="319" t="s">
        <v>63</v>
      </c>
      <c r="E36" s="176" t="e">
        <f>#REF!</f>
        <v>#REF!</v>
      </c>
      <c r="G36" s="457"/>
      <c r="I36" s="176"/>
      <c r="J36" s="458"/>
      <c r="K36" s="457"/>
      <c r="M36" s="176"/>
      <c r="O36" s="325"/>
      <c r="Q36" s="487"/>
      <c r="S36" s="520"/>
      <c r="U36" s="487"/>
      <c r="W36" s="304" t="e">
        <f>E36+I36+M36+Q36+U36</f>
        <v>#REF!</v>
      </c>
      <c r="Y36" s="225">
        <v>0</v>
      </c>
      <c r="AA36" s="469" t="e">
        <f>ROUND(W36+Y36,0)</f>
        <v>#REF!</v>
      </c>
      <c r="AB36" s="305" t="e">
        <f>#REF!</f>
        <v>#REF!</v>
      </c>
      <c r="AC36" s="305" t="e">
        <f>AA36-AB36</f>
        <v>#REF!</v>
      </c>
    </row>
    <row r="37" spans="1:29" ht="12" customHeight="1">
      <c r="A37" s="307"/>
      <c r="B37" s="307"/>
      <c r="C37" s="319"/>
      <c r="E37" s="314"/>
      <c r="G37" s="463"/>
      <c r="K37" s="463"/>
      <c r="O37" s="323"/>
      <c r="S37" s="489"/>
    </row>
    <row r="38" spans="1:29">
      <c r="A38" s="299" t="s">
        <v>171</v>
      </c>
      <c r="B38" s="300"/>
      <c r="C38" s="319"/>
      <c r="G38" s="463"/>
      <c r="K38" s="463"/>
      <c r="O38" s="323"/>
      <c r="S38" s="489"/>
    </row>
    <row r="39" spans="1:29">
      <c r="A39" s="307" t="s">
        <v>268</v>
      </c>
      <c r="B39" s="307"/>
      <c r="C39" s="319" t="s">
        <v>269</v>
      </c>
      <c r="E39" s="176" t="e">
        <f>#REF!</f>
        <v>#REF!</v>
      </c>
      <c r="G39" s="457"/>
      <c r="I39" s="176"/>
      <c r="J39" s="458"/>
      <c r="K39" s="457"/>
      <c r="M39" s="176"/>
      <c r="O39" s="325"/>
      <c r="Q39" s="487"/>
      <c r="S39" s="520"/>
      <c r="U39" s="487"/>
      <c r="W39" s="304" t="e">
        <f>E39+I39+M39+Q39+U39</f>
        <v>#REF!</v>
      </c>
      <c r="Y39" s="225">
        <v>0</v>
      </c>
      <c r="AA39" s="469" t="e">
        <f>ROUND(W39+Y39,0)</f>
        <v>#REF!</v>
      </c>
      <c r="AB39" s="305" t="e">
        <f>#REF!</f>
        <v>#REF!</v>
      </c>
      <c r="AC39" s="305" t="e">
        <f>AA39-AB39</f>
        <v>#REF!</v>
      </c>
    </row>
    <row r="40" spans="1:29" ht="12" customHeight="1">
      <c r="A40" s="307"/>
      <c r="B40" s="307"/>
      <c r="C40" s="319"/>
      <c r="E40" s="314"/>
      <c r="G40" s="463"/>
      <c r="K40" s="463"/>
      <c r="O40" s="323"/>
      <c r="S40" s="489"/>
    </row>
    <row r="41" spans="1:29">
      <c r="A41" s="299" t="s">
        <v>230</v>
      </c>
      <c r="B41" s="300"/>
      <c r="C41" s="319"/>
      <c r="G41" s="463"/>
      <c r="K41" s="463"/>
      <c r="O41" s="323"/>
      <c r="S41" s="489"/>
    </row>
    <row r="42" spans="1:29">
      <c r="A42" s="307" t="s">
        <v>24</v>
      </c>
      <c r="B42" s="307"/>
      <c r="C42" s="319" t="s">
        <v>63</v>
      </c>
      <c r="E42" s="176" t="e">
        <f>#REF!</f>
        <v>#REF!</v>
      </c>
      <c r="G42" s="457"/>
      <c r="I42" s="176"/>
      <c r="J42" s="458"/>
      <c r="K42" s="457"/>
      <c r="M42" s="176"/>
      <c r="O42" s="325"/>
      <c r="Q42" s="487"/>
      <c r="S42" s="520"/>
      <c r="U42" s="487"/>
      <c r="W42" s="304" t="e">
        <f t="shared" ref="W42:W48" si="3">E42+I42+M42+Q42+U42</f>
        <v>#REF!</v>
      </c>
      <c r="Y42" s="353">
        <v>8501273.8100000005</v>
      </c>
      <c r="AA42" s="469" t="e">
        <f t="shared" ref="AA42:AA49" si="4">ROUND(W42+Y42,0)</f>
        <v>#REF!</v>
      </c>
    </row>
    <row r="43" spans="1:29">
      <c r="A43" s="307" t="s">
        <v>261</v>
      </c>
      <c r="B43" s="307"/>
      <c r="C43" s="319" t="s">
        <v>63</v>
      </c>
      <c r="E43" s="176" t="e">
        <f>#REF!</f>
        <v>#REF!</v>
      </c>
      <c r="G43" s="463"/>
      <c r="I43" s="176"/>
      <c r="K43" s="463"/>
      <c r="M43" s="176"/>
      <c r="O43" s="323"/>
      <c r="Q43" s="487"/>
      <c r="S43" s="489"/>
      <c r="U43" s="487"/>
      <c r="W43" s="304" t="e">
        <f t="shared" si="3"/>
        <v>#REF!</v>
      </c>
      <c r="Y43" s="353" t="e">
        <f>-#REF!</f>
        <v>#REF!</v>
      </c>
      <c r="AA43" s="469" t="e">
        <f t="shared" si="4"/>
        <v>#REF!</v>
      </c>
    </row>
    <row r="44" spans="1:29">
      <c r="A44" s="307" t="s">
        <v>267</v>
      </c>
      <c r="B44" s="307"/>
      <c r="C44" s="319" t="s">
        <v>63</v>
      </c>
      <c r="E44" s="176" t="e">
        <f>#REF!</f>
        <v>#REF!</v>
      </c>
      <c r="G44" s="463"/>
      <c r="I44" s="176"/>
      <c r="K44" s="463"/>
      <c r="M44" s="176"/>
      <c r="O44" s="323"/>
      <c r="Q44" s="487"/>
      <c r="S44" s="489"/>
      <c r="U44" s="487"/>
      <c r="W44" s="304" t="e">
        <f t="shared" si="3"/>
        <v>#REF!</v>
      </c>
      <c r="Y44" s="353">
        <v>0</v>
      </c>
      <c r="AA44" s="469" t="e">
        <f t="shared" si="4"/>
        <v>#REF!</v>
      </c>
    </row>
    <row r="45" spans="1:29">
      <c r="A45" s="307" t="s">
        <v>0</v>
      </c>
      <c r="B45" s="307"/>
      <c r="C45" s="319" t="s">
        <v>63</v>
      </c>
      <c r="E45" s="176" t="e">
        <f>#REF!</f>
        <v>#REF!</v>
      </c>
      <c r="G45" s="463"/>
      <c r="I45" s="176"/>
      <c r="K45" s="463"/>
      <c r="M45" s="176"/>
      <c r="O45" s="323"/>
      <c r="Q45" s="487"/>
      <c r="S45" s="489"/>
      <c r="U45" s="487"/>
      <c r="W45" s="304" t="e">
        <f t="shared" si="3"/>
        <v>#REF!</v>
      </c>
      <c r="Y45" s="353">
        <v>0</v>
      </c>
      <c r="AA45" s="469" t="e">
        <f t="shared" si="4"/>
        <v>#REF!</v>
      </c>
    </row>
    <row r="46" spans="1:29">
      <c r="A46" s="307" t="s">
        <v>27</v>
      </c>
      <c r="B46" s="307"/>
      <c r="C46" s="319" t="s">
        <v>63</v>
      </c>
      <c r="E46" s="176" t="e">
        <f>#REF!</f>
        <v>#REF!</v>
      </c>
      <c r="G46" s="463"/>
      <c r="I46" s="176"/>
      <c r="K46" s="463"/>
      <c r="M46" s="176"/>
      <c r="O46" s="323"/>
      <c r="Q46" s="487"/>
      <c r="S46" s="489"/>
      <c r="U46" s="487"/>
      <c r="W46" s="304" t="e">
        <f t="shared" si="3"/>
        <v>#REF!</v>
      </c>
      <c r="Y46" s="353">
        <v>0</v>
      </c>
      <c r="AA46" s="469" t="e">
        <f t="shared" si="4"/>
        <v>#REF!</v>
      </c>
    </row>
    <row r="47" spans="1:29">
      <c r="A47" s="307" t="s">
        <v>1</v>
      </c>
      <c r="B47" s="307"/>
      <c r="C47" s="319" t="s">
        <v>63</v>
      </c>
      <c r="E47" s="176" t="e">
        <f>#REF!</f>
        <v>#REF!</v>
      </c>
      <c r="G47" s="463"/>
      <c r="I47" s="176"/>
      <c r="K47" s="463"/>
      <c r="M47" s="176"/>
      <c r="N47" s="294"/>
      <c r="O47" s="323"/>
      <c r="Q47" s="487"/>
      <c r="S47" s="489"/>
      <c r="U47" s="487"/>
      <c r="W47" s="304" t="e">
        <f t="shared" si="3"/>
        <v>#REF!</v>
      </c>
      <c r="Y47" s="353">
        <v>0</v>
      </c>
      <c r="AA47" s="469" t="e">
        <f t="shared" si="4"/>
        <v>#REF!</v>
      </c>
    </row>
    <row r="48" spans="1:29">
      <c r="A48" s="307" t="s">
        <v>170</v>
      </c>
      <c r="B48" s="307"/>
      <c r="C48" s="319" t="s">
        <v>63</v>
      </c>
      <c r="E48" s="176">
        <v>0</v>
      </c>
      <c r="G48" s="463"/>
      <c r="I48" s="176"/>
      <c r="K48" s="463"/>
      <c r="M48" s="176"/>
      <c r="N48" s="294"/>
      <c r="O48" s="323"/>
      <c r="Q48" s="487"/>
      <c r="S48" s="489"/>
      <c r="U48" s="487"/>
      <c r="W48" s="304">
        <f t="shared" si="3"/>
        <v>0</v>
      </c>
      <c r="Y48" s="353">
        <v>0</v>
      </c>
      <c r="AA48" s="469">
        <f t="shared" si="4"/>
        <v>0</v>
      </c>
    </row>
    <row r="49" spans="1:32">
      <c r="A49" s="307" t="s">
        <v>2</v>
      </c>
      <c r="B49" s="307"/>
      <c r="C49" s="319" t="s">
        <v>63</v>
      </c>
      <c r="E49" s="176" t="e">
        <f>#REF!</f>
        <v>#REF!</v>
      </c>
      <c r="G49" s="463"/>
      <c r="I49" s="176"/>
      <c r="K49" s="463"/>
      <c r="M49" s="176"/>
      <c r="N49" s="294"/>
      <c r="O49" s="323"/>
      <c r="Q49" s="487"/>
      <c r="S49" s="489"/>
      <c r="U49" s="487"/>
      <c r="W49" s="304" t="e">
        <f>E49+I49+M49+Q49+U49</f>
        <v>#REF!</v>
      </c>
      <c r="Y49" s="353">
        <v>416000</v>
      </c>
      <c r="AA49" s="469" t="e">
        <f t="shared" si="4"/>
        <v>#REF!</v>
      </c>
      <c r="AC49" s="353" t="e">
        <f>#REF!</f>
        <v>#REF!</v>
      </c>
      <c r="AD49" s="298" t="e">
        <f>W50-AC49</f>
        <v>#REF!</v>
      </c>
    </row>
    <row r="50" spans="1:32" ht="22.5" thickBot="1">
      <c r="A50" s="307" t="s">
        <v>213</v>
      </c>
      <c r="B50" s="307"/>
      <c r="C50" s="319"/>
      <c r="E50" s="246" t="e">
        <f>SUM(E42:E49)</f>
        <v>#REF!</v>
      </c>
      <c r="G50" s="463"/>
      <c r="I50" s="246">
        <f>SUM(I42:I49)</f>
        <v>0</v>
      </c>
      <c r="K50" s="463"/>
      <c r="M50" s="246">
        <f>SUM(M42:M49)</f>
        <v>0</v>
      </c>
      <c r="O50" s="323"/>
      <c r="Q50" s="485">
        <f>SUM(Q42:Q49)</f>
        <v>0</v>
      </c>
      <c r="S50" s="489"/>
      <c r="U50" s="485">
        <f>SUM(U42:U49)</f>
        <v>0</v>
      </c>
      <c r="W50" s="308" t="e">
        <f>SUM(W42:W49)</f>
        <v>#REF!</v>
      </c>
      <c r="AA50" s="542" t="e">
        <f>SUM(AA42:AA49)</f>
        <v>#REF!</v>
      </c>
      <c r="AB50" s="353" t="e">
        <f>#REF!</f>
        <v>#REF!</v>
      </c>
      <c r="AC50" s="298" t="e">
        <f>AA50-AB50</f>
        <v>#REF!</v>
      </c>
    </row>
    <row r="51" spans="1:32" ht="12" customHeight="1" thickTop="1">
      <c r="C51" s="319"/>
      <c r="E51" s="364"/>
      <c r="G51" s="463"/>
      <c r="I51" s="194"/>
      <c r="K51" s="463"/>
      <c r="M51" s="364" t="e">
        <f>SUM(#REF!)-M50</f>
        <v>#REF!</v>
      </c>
      <c r="O51" s="323"/>
      <c r="Q51" s="524" t="e">
        <f>(SUM(#REF!)-Q50)</f>
        <v>#REF!</v>
      </c>
      <c r="S51" s="489"/>
    </row>
    <row r="52" spans="1:32" ht="21" customHeight="1">
      <c r="A52" s="299" t="s">
        <v>177</v>
      </c>
      <c r="B52" s="300"/>
      <c r="C52" s="319"/>
      <c r="E52" s="194"/>
      <c r="I52" s="194"/>
      <c r="M52" s="194"/>
      <c r="Q52" s="483"/>
      <c r="W52" s="353"/>
      <c r="AA52" s="309"/>
    </row>
    <row r="53" spans="1:32" ht="21" customHeight="1">
      <c r="A53" s="300" t="s">
        <v>278</v>
      </c>
      <c r="B53" s="300"/>
      <c r="C53" s="319"/>
      <c r="W53" s="298"/>
      <c r="AA53" s="309"/>
    </row>
    <row r="54" spans="1:32" ht="21" customHeight="1">
      <c r="A54" s="311" t="s">
        <v>136</v>
      </c>
      <c r="B54" s="307"/>
      <c r="C54" s="319" t="s">
        <v>62</v>
      </c>
      <c r="E54" s="176" t="e">
        <f>#REF!+#REF!+#REF!</f>
        <v>#REF!</v>
      </c>
      <c r="I54" s="176"/>
      <c r="J54" s="458"/>
      <c r="M54" s="314"/>
      <c r="Q54" s="527"/>
      <c r="U54" s="527"/>
      <c r="W54" s="304" t="e">
        <f>E54+I54+M54+Q54+U54</f>
        <v>#REF!</v>
      </c>
      <c r="Y54" s="353">
        <v>0</v>
      </c>
      <c r="AA54" s="469" t="e">
        <f>ROUND(W54+Y54,0)</f>
        <v>#REF!</v>
      </c>
    </row>
    <row r="55" spans="1:32" ht="21" customHeight="1">
      <c r="A55" s="311" t="s">
        <v>174</v>
      </c>
      <c r="B55" s="307"/>
      <c r="C55" s="319" t="s">
        <v>62</v>
      </c>
      <c r="E55" s="176" t="e">
        <f>#REF!</f>
        <v>#REF!</v>
      </c>
      <c r="I55" s="314"/>
      <c r="M55" s="314"/>
      <c r="Q55" s="527"/>
      <c r="U55" s="527"/>
      <c r="W55" s="304" t="e">
        <f>E55+I55+M55+Q55+U55</f>
        <v>#REF!</v>
      </c>
      <c r="Y55" s="353">
        <v>0</v>
      </c>
      <c r="AA55" s="469" t="e">
        <f>ROUND(W55+Y55,0)</f>
        <v>#REF!</v>
      </c>
    </row>
    <row r="56" spans="1:32" ht="21" customHeight="1">
      <c r="A56" s="311" t="s">
        <v>277</v>
      </c>
      <c r="B56" s="307"/>
      <c r="C56" s="319" t="s">
        <v>62</v>
      </c>
      <c r="E56" s="176" t="e">
        <f>#REF!</f>
        <v>#REF!</v>
      </c>
      <c r="I56" s="314"/>
      <c r="M56" s="314"/>
      <c r="Q56" s="527"/>
      <c r="U56" s="527"/>
      <c r="W56" s="304" t="e">
        <f>E56+I56+M56+Q56+U56</f>
        <v>#REF!</v>
      </c>
      <c r="Y56" s="353">
        <v>0</v>
      </c>
      <c r="AA56" s="469" t="e">
        <f>ROUND(W56+Y56,0)</f>
        <v>#REF!</v>
      </c>
    </row>
    <row r="57" spans="1:32" ht="21" customHeight="1">
      <c r="A57" s="311" t="s">
        <v>122</v>
      </c>
      <c r="B57" s="307"/>
      <c r="C57" s="319" t="s">
        <v>62</v>
      </c>
      <c r="E57" s="176" t="e">
        <f>#REF!+#REF!</f>
        <v>#REF!</v>
      </c>
      <c r="I57" s="314"/>
      <c r="M57" s="314"/>
      <c r="Q57" s="487"/>
      <c r="U57" s="487"/>
      <c r="W57" s="304" t="e">
        <f>E57+I57+M57+Q57+U57</f>
        <v>#REF!</v>
      </c>
      <c r="Y57" s="353" t="e">
        <f>#REF!</f>
        <v>#REF!</v>
      </c>
      <c r="AA57" s="469" t="e">
        <f>ROUND(W57+Y57,0)</f>
        <v>#REF!</v>
      </c>
    </row>
    <row r="58" spans="1:32" ht="21" customHeight="1" thickBot="1">
      <c r="A58" s="307" t="s">
        <v>231</v>
      </c>
      <c r="B58" s="312"/>
      <c r="C58" s="319"/>
      <c r="E58" s="246" t="e">
        <f>SUM(E54:E57)</f>
        <v>#REF!</v>
      </c>
      <c r="F58" s="423"/>
      <c r="I58" s="246">
        <f>SUM(I54:I57)</f>
        <v>0</v>
      </c>
      <c r="M58" s="366">
        <f>SUM(M54:M57)</f>
        <v>0</v>
      </c>
      <c r="Q58" s="485">
        <f>SUM(Q54:Q57)</f>
        <v>0</v>
      </c>
      <c r="U58" s="485">
        <f>SUM(U54:U57)</f>
        <v>0</v>
      </c>
      <c r="W58" s="308" t="e">
        <f>SUM(W54:W57)</f>
        <v>#REF!</v>
      </c>
      <c r="AA58" s="542" t="e">
        <f>SUM(AA54:AA57)</f>
        <v>#REF!</v>
      </c>
      <c r="AB58" s="305" t="e">
        <f>#REF!</f>
        <v>#REF!</v>
      </c>
      <c r="AC58" s="305" t="e">
        <f>AA58-AB58</f>
        <v>#REF!</v>
      </c>
    </row>
    <row r="59" spans="1:32" ht="9" customHeight="1" thickTop="1">
      <c r="A59" s="310"/>
      <c r="B59" s="300"/>
      <c r="C59" s="319"/>
      <c r="E59" s="423" t="e">
        <f>E58-#REF!</f>
        <v>#REF!</v>
      </c>
      <c r="G59" s="463"/>
      <c r="K59" s="463"/>
      <c r="O59" s="323"/>
      <c r="S59" s="489"/>
      <c r="AB59" s="353"/>
      <c r="AC59" s="298"/>
    </row>
    <row r="60" spans="1:32" ht="21" customHeight="1">
      <c r="A60" s="299" t="s">
        <v>194</v>
      </c>
      <c r="B60" s="300"/>
      <c r="C60" s="319"/>
      <c r="E60" s="194"/>
      <c r="I60" s="194"/>
      <c r="M60" s="194"/>
      <c r="Q60" s="483"/>
      <c r="W60" s="353"/>
      <c r="AA60" s="309"/>
    </row>
    <row r="61" spans="1:32" ht="21" customHeight="1">
      <c r="A61" s="300" t="s">
        <v>283</v>
      </c>
      <c r="B61" s="300"/>
      <c r="C61" s="319"/>
      <c r="M61" s="176"/>
      <c r="Q61" s="487"/>
      <c r="W61" s="298"/>
      <c r="AA61" s="309"/>
    </row>
    <row r="62" spans="1:32" ht="21" customHeight="1">
      <c r="A62" s="464" t="s">
        <v>187</v>
      </c>
      <c r="B62" s="307"/>
      <c r="C62" s="319"/>
      <c r="E62" s="176"/>
      <c r="I62" s="176"/>
      <c r="J62" s="458"/>
      <c r="M62" s="176"/>
      <c r="Q62" s="487"/>
      <c r="U62" s="527"/>
      <c r="W62" s="304"/>
      <c r="Y62" s="353"/>
      <c r="AA62" s="304"/>
      <c r="AD62" s="546" t="s">
        <v>232</v>
      </c>
    </row>
    <row r="63" spans="1:32" ht="21" customHeight="1">
      <c r="A63" s="146" t="s">
        <v>188</v>
      </c>
      <c r="B63" s="307"/>
      <c r="C63" s="319"/>
      <c r="E63" s="226">
        <v>8800000</v>
      </c>
      <c r="I63" s="226"/>
      <c r="J63" s="465"/>
      <c r="K63" s="470"/>
      <c r="L63" s="465"/>
      <c r="M63" s="226"/>
      <c r="N63" s="471"/>
      <c r="O63" s="472"/>
      <c r="P63" s="532"/>
      <c r="Q63" s="533"/>
      <c r="R63" s="532"/>
      <c r="S63" s="534"/>
      <c r="T63" s="532"/>
      <c r="U63" s="477"/>
      <c r="V63" s="471"/>
      <c r="W63" s="304">
        <f>E63+I63+M63+Q63+U63</f>
        <v>8800000</v>
      </c>
      <c r="Y63" s="353"/>
      <c r="AA63" s="469">
        <f t="shared" ref="AA63:AA69" si="5">ROUND(W63+Y63,0)</f>
        <v>8800000</v>
      </c>
      <c r="AD63" s="306">
        <f>ROUND(E63,0)</f>
        <v>8800000</v>
      </c>
      <c r="AE63" s="424"/>
      <c r="AF63" s="440"/>
    </row>
    <row r="64" spans="1:32" ht="21" customHeight="1">
      <c r="A64" s="161" t="s">
        <v>189</v>
      </c>
      <c r="B64" s="307"/>
      <c r="C64" s="319"/>
      <c r="E64" s="226"/>
      <c r="I64" s="226"/>
      <c r="J64" s="465"/>
      <c r="K64" s="470"/>
      <c r="L64" s="465"/>
      <c r="M64" s="226"/>
      <c r="N64" s="471"/>
      <c r="O64" s="472"/>
      <c r="P64" s="532"/>
      <c r="Q64" s="533"/>
      <c r="R64" s="532"/>
      <c r="S64" s="534"/>
      <c r="T64" s="532"/>
      <c r="U64" s="477"/>
      <c r="V64" s="471"/>
      <c r="W64" s="304"/>
      <c r="Y64" s="353"/>
      <c r="AA64" s="469"/>
      <c r="AD64" s="306"/>
      <c r="AE64" s="424"/>
      <c r="AF64" s="424"/>
    </row>
    <row r="65" spans="1:32" ht="21" customHeight="1">
      <c r="A65" s="241" t="s">
        <v>190</v>
      </c>
      <c r="B65" s="307"/>
      <c r="C65" s="319"/>
      <c r="E65" s="477">
        <v>9012363.8800000008</v>
      </c>
      <c r="I65" s="226"/>
      <c r="J65" s="465"/>
      <c r="K65" s="470"/>
      <c r="L65" s="465"/>
      <c r="M65" s="226"/>
      <c r="N65" s="471"/>
      <c r="O65" s="472"/>
      <c r="P65" s="532"/>
      <c r="Q65" s="533"/>
      <c r="R65" s="532"/>
      <c r="S65" s="534"/>
      <c r="T65" s="532"/>
      <c r="U65" s="477"/>
      <c r="V65" s="471"/>
      <c r="W65" s="304">
        <f>E65+I65+M65+Q65+U65</f>
        <v>9012363.8800000008</v>
      </c>
      <c r="Y65" s="353"/>
      <c r="AA65" s="469">
        <f t="shared" si="5"/>
        <v>9012364</v>
      </c>
      <c r="AD65" s="306">
        <f t="shared" ref="AD65:AD70" si="6">ROUND(E65,0)</f>
        <v>9012364</v>
      </c>
      <c r="AE65" s="424"/>
      <c r="AF65" s="440"/>
    </row>
    <row r="66" spans="1:32" ht="21" customHeight="1">
      <c r="A66" s="241" t="s">
        <v>191</v>
      </c>
      <c r="B66" s="312"/>
      <c r="C66" s="319"/>
      <c r="E66" s="478">
        <v>1196585.1299999999</v>
      </c>
      <c r="F66" s="423"/>
      <c r="I66" s="466"/>
      <c r="J66" s="465"/>
      <c r="K66" s="470"/>
      <c r="L66" s="465"/>
      <c r="M66" s="466"/>
      <c r="N66" s="471"/>
      <c r="O66" s="472"/>
      <c r="P66" s="532"/>
      <c r="Q66" s="533"/>
      <c r="R66" s="532"/>
      <c r="S66" s="534"/>
      <c r="T66" s="532"/>
      <c r="U66" s="478"/>
      <c r="V66" s="471"/>
      <c r="W66" s="304">
        <f>E66+I66+M66+Q66+U66</f>
        <v>1196585.1299999999</v>
      </c>
      <c r="AA66" s="469">
        <f>ROUND(W66+Y66,0)+1</f>
        <v>1196586</v>
      </c>
      <c r="AB66" s="305"/>
      <c r="AC66" s="305"/>
      <c r="AD66" s="306">
        <f t="shared" si="6"/>
        <v>1196585</v>
      </c>
      <c r="AE66" s="424"/>
      <c r="AF66" s="440"/>
    </row>
    <row r="67" spans="1:32">
      <c r="A67" s="241" t="s">
        <v>192</v>
      </c>
      <c r="B67" s="300"/>
      <c r="C67" s="319"/>
      <c r="E67" s="478">
        <v>5982925.5899999999</v>
      </c>
      <c r="G67" s="463"/>
      <c r="I67" s="466"/>
      <c r="J67" s="465"/>
      <c r="K67" s="473"/>
      <c r="L67" s="465"/>
      <c r="M67" s="466"/>
      <c r="N67" s="471"/>
      <c r="O67" s="474"/>
      <c r="P67" s="532"/>
      <c r="Q67" s="533"/>
      <c r="R67" s="532"/>
      <c r="S67" s="535"/>
      <c r="T67" s="532"/>
      <c r="U67" s="478"/>
      <c r="V67" s="471"/>
      <c r="W67" s="304">
        <f>E67+I67+M67+Q67+U67</f>
        <v>5982925.5899999999</v>
      </c>
      <c r="AA67" s="469">
        <f t="shared" si="5"/>
        <v>5982926</v>
      </c>
      <c r="AB67" s="353"/>
      <c r="AC67" s="298"/>
      <c r="AD67" s="306">
        <f t="shared" si="6"/>
        <v>5982926</v>
      </c>
      <c r="AE67" s="424"/>
      <c r="AF67" s="440"/>
    </row>
    <row r="68" spans="1:32">
      <c r="A68" s="166" t="s">
        <v>193</v>
      </c>
      <c r="B68" s="300"/>
      <c r="C68" s="319"/>
      <c r="E68" s="478">
        <v>-15083860</v>
      </c>
      <c r="G68" s="463"/>
      <c r="I68" s="467"/>
      <c r="J68" s="465"/>
      <c r="K68" s="473"/>
      <c r="L68" s="465"/>
      <c r="M68" s="467"/>
      <c r="N68" s="471"/>
      <c r="O68" s="474"/>
      <c r="P68" s="532"/>
      <c r="Q68" s="533"/>
      <c r="R68" s="532"/>
      <c r="S68" s="535"/>
      <c r="T68" s="532"/>
      <c r="U68" s="478"/>
      <c r="V68" s="471"/>
      <c r="W68" s="304">
        <f>E68+I68+M68+Q68+U68</f>
        <v>-15083860</v>
      </c>
      <c r="AA68" s="469">
        <f t="shared" si="5"/>
        <v>-15083860</v>
      </c>
      <c r="AD68" s="306">
        <f t="shared" si="6"/>
        <v>-15083860</v>
      </c>
      <c r="AE68" s="424"/>
      <c r="AF68" s="440"/>
    </row>
    <row r="69" spans="1:32">
      <c r="A69" s="166" t="s">
        <v>295</v>
      </c>
      <c r="B69" s="300"/>
      <c r="C69" s="319"/>
      <c r="E69" s="478"/>
      <c r="G69" s="463"/>
      <c r="I69" s="467"/>
      <c r="J69" s="465"/>
      <c r="K69" s="473"/>
      <c r="L69" s="465"/>
      <c r="M69" s="467"/>
      <c r="N69" s="471"/>
      <c r="O69" s="474"/>
      <c r="P69" s="532"/>
      <c r="Q69" s="533"/>
      <c r="R69" s="532"/>
      <c r="S69" s="535"/>
      <c r="T69" s="532"/>
      <c r="U69" s="478"/>
      <c r="V69" s="471"/>
      <c r="W69" s="304">
        <f>E69+I69+M69+Q69+U69</f>
        <v>0</v>
      </c>
      <c r="AA69" s="469">
        <f t="shared" si="5"/>
        <v>0</v>
      </c>
      <c r="AD69" s="306">
        <f t="shared" si="6"/>
        <v>0</v>
      </c>
      <c r="AE69" s="424"/>
      <c r="AF69" s="440"/>
    </row>
    <row r="70" spans="1:32" ht="22.5" thickBot="1">
      <c r="A70" s="146" t="s">
        <v>199</v>
      </c>
      <c r="B70" s="300"/>
      <c r="C70" s="319" t="s">
        <v>269</v>
      </c>
      <c r="E70" s="494">
        <f>SUM(E63:E69)</f>
        <v>9908014.6000000015</v>
      </c>
      <c r="G70" s="463"/>
      <c r="I70" s="494">
        <f>SUM(I63:I69)</f>
        <v>0</v>
      </c>
      <c r="K70" s="463"/>
      <c r="M70" s="494">
        <f>SUM(M63:M69)</f>
        <v>0</v>
      </c>
      <c r="O70" s="323"/>
      <c r="Q70" s="494">
        <f>SUM(Q63:Q69)</f>
        <v>0</v>
      </c>
      <c r="S70" s="489"/>
      <c r="U70" s="494">
        <f>SUM(U63:U69)</f>
        <v>0</v>
      </c>
      <c r="W70" s="485">
        <f>SUM(W63:W69)</f>
        <v>9908014.6000000015</v>
      </c>
      <c r="AA70" s="494">
        <f>SUM(AA63:AA69)</f>
        <v>9908016</v>
      </c>
      <c r="AB70" s="353" t="e">
        <f>AA70+#REF!</f>
        <v>#REF!</v>
      </c>
      <c r="AD70" s="306">
        <f t="shared" si="6"/>
        <v>9908015</v>
      </c>
    </row>
    <row r="71" spans="1:32" ht="22.5" thickTop="1">
      <c r="A71" s="146"/>
      <c r="B71" s="300"/>
      <c r="C71" s="319"/>
      <c r="E71" s="423"/>
      <c r="G71" s="463"/>
      <c r="I71" s="423"/>
      <c r="K71" s="463"/>
      <c r="O71" s="323"/>
      <c r="Q71" s="483">
        <f>ROUND(14434.9659722769-Q70,2)</f>
        <v>14434.97</v>
      </c>
      <c r="S71" s="489"/>
    </row>
    <row r="72" spans="1:32">
      <c r="A72" s="146" t="s">
        <v>198</v>
      </c>
      <c r="B72" s="300"/>
      <c r="C72" s="319"/>
      <c r="E72" s="493"/>
      <c r="G72" s="463"/>
      <c r="I72" s="423"/>
      <c r="K72" s="463"/>
      <c r="O72" s="323"/>
      <c r="S72" s="489"/>
    </row>
    <row r="73" spans="1:32">
      <c r="A73" s="241" t="s">
        <v>195</v>
      </c>
      <c r="B73" s="300"/>
      <c r="C73" s="319"/>
      <c r="E73" s="490">
        <v>33839717</v>
      </c>
      <c r="F73" s="488"/>
      <c r="G73" s="491"/>
      <c r="H73" s="488"/>
      <c r="I73" s="478"/>
      <c r="J73" s="488"/>
      <c r="K73" s="491"/>
      <c r="L73" s="488"/>
      <c r="M73" s="478"/>
      <c r="N73" s="488"/>
      <c r="O73" s="489"/>
      <c r="Q73" s="536"/>
      <c r="S73" s="489"/>
      <c r="U73" s="478"/>
      <c r="W73" s="304">
        <f>E73+I73+M73+Q73+U73</f>
        <v>33839717</v>
      </c>
      <c r="AA73" s="469">
        <f>ROUND(W73+Y73,0)</f>
        <v>33839717</v>
      </c>
    </row>
    <row r="74" spans="1:32">
      <c r="A74" s="241" t="s">
        <v>196</v>
      </c>
      <c r="B74" s="300"/>
      <c r="C74" s="319"/>
      <c r="E74" s="490">
        <v>-23931702.399999999</v>
      </c>
      <c r="F74" s="488"/>
      <c r="G74" s="491"/>
      <c r="H74" s="488"/>
      <c r="I74" s="478"/>
      <c r="J74" s="488"/>
      <c r="K74" s="491"/>
      <c r="L74" s="488"/>
      <c r="M74" s="478"/>
      <c r="N74" s="488"/>
      <c r="O74" s="489"/>
      <c r="Q74" s="490"/>
      <c r="S74" s="489"/>
      <c r="U74" s="478"/>
      <c r="W74" s="304">
        <f>E74+I74+M74+Q74+U74</f>
        <v>-23931702.399999999</v>
      </c>
      <c r="AA74" s="469">
        <f>ROUND(W74+Y74,0)</f>
        <v>-23931702</v>
      </c>
    </row>
    <row r="75" spans="1:32" ht="22.5" thickBot="1">
      <c r="A75" s="241" t="s">
        <v>197</v>
      </c>
      <c r="B75" s="300"/>
      <c r="C75" s="319"/>
      <c r="E75" s="494">
        <f>SUM(E73:E74)</f>
        <v>9908014.6000000015</v>
      </c>
      <c r="G75" s="463"/>
      <c r="I75" s="246">
        <f>SUM(I73:I74)</f>
        <v>0</v>
      </c>
      <c r="K75" s="463"/>
      <c r="M75" s="468">
        <f>SUM(M73:M74)</f>
        <v>0</v>
      </c>
      <c r="O75" s="323"/>
      <c r="Q75" s="494">
        <f>SUM(Q73:Q74)</f>
        <v>0</v>
      </c>
      <c r="S75" s="489"/>
      <c r="U75" s="485">
        <f>SUM(U73:U74)</f>
        <v>0</v>
      </c>
      <c r="W75" s="246">
        <f>SUM(W73:W74)</f>
        <v>9908014.6000000015</v>
      </c>
      <c r="AA75" s="468">
        <f>SUM(AA73:AA74)</f>
        <v>9908015</v>
      </c>
      <c r="AB75" s="353" t="e">
        <f>AA75+#REF!</f>
        <v>#REF!</v>
      </c>
    </row>
    <row r="76" spans="1:32" ht="22.5" thickTop="1">
      <c r="A76" s="241"/>
      <c r="B76" s="300"/>
      <c r="C76" s="319"/>
      <c r="E76" s="176">
        <f>E75-E70</f>
        <v>0</v>
      </c>
      <c r="G76" s="463"/>
      <c r="I76" s="176"/>
      <c r="K76" s="463"/>
      <c r="M76" s="176"/>
      <c r="O76" s="323"/>
      <c r="Q76" s="487"/>
      <c r="S76" s="489"/>
      <c r="U76" s="487"/>
      <c r="W76" s="176"/>
      <c r="AA76" s="176"/>
    </row>
    <row r="77" spans="1:32">
      <c r="A77" s="538" t="s">
        <v>187</v>
      </c>
      <c r="B77" s="300"/>
      <c r="C77" s="319"/>
      <c r="E77" s="176"/>
      <c r="G77" s="463"/>
      <c r="I77" s="540" t="s">
        <v>187</v>
      </c>
      <c r="K77" s="463"/>
      <c r="M77" s="176"/>
      <c r="O77" s="323"/>
      <c r="Q77" s="487"/>
      <c r="S77" s="489"/>
      <c r="U77" s="487"/>
      <c r="W77" s="176"/>
      <c r="AA77" s="176"/>
    </row>
    <row r="78" spans="1:32">
      <c r="A78" s="539" t="s">
        <v>289</v>
      </c>
      <c r="B78" s="300"/>
      <c r="C78" s="319"/>
      <c r="E78" s="176"/>
      <c r="G78" s="463"/>
      <c r="I78" s="541" t="s">
        <v>190</v>
      </c>
      <c r="K78" s="463"/>
      <c r="M78" s="176"/>
      <c r="O78" s="323"/>
      <c r="Q78" s="487"/>
      <c r="S78" s="489"/>
      <c r="U78" s="487"/>
      <c r="W78" s="176"/>
      <c r="AA78" s="176"/>
    </row>
    <row r="79" spans="1:32">
      <c r="A79" s="539" t="s">
        <v>190</v>
      </c>
      <c r="B79" s="300"/>
      <c r="C79" s="319"/>
      <c r="E79" s="176"/>
      <c r="G79" s="463"/>
      <c r="I79" s="541" t="s">
        <v>293</v>
      </c>
      <c r="K79" s="463"/>
      <c r="M79" s="176"/>
      <c r="O79" s="323"/>
      <c r="Q79" s="487"/>
      <c r="S79" s="489"/>
      <c r="U79" s="487"/>
      <c r="W79" s="176"/>
      <c r="AA79" s="176"/>
    </row>
    <row r="80" spans="1:32">
      <c r="A80" s="539" t="s">
        <v>191</v>
      </c>
      <c r="B80" s="300"/>
      <c r="C80" s="319"/>
      <c r="E80" s="176"/>
      <c r="G80" s="463"/>
      <c r="I80" s="541" t="s">
        <v>291</v>
      </c>
      <c r="K80" s="463"/>
      <c r="M80" s="176"/>
      <c r="O80" s="323"/>
      <c r="Q80" s="487"/>
      <c r="S80" s="489"/>
      <c r="U80" s="487"/>
      <c r="W80" s="176"/>
      <c r="AA80" s="176"/>
    </row>
    <row r="81" spans="1:13">
      <c r="A81" s="539" t="s">
        <v>290</v>
      </c>
      <c r="E81" s="194"/>
      <c r="I81" s="541" t="s">
        <v>294</v>
      </c>
    </row>
    <row r="82" spans="1:13">
      <c r="A82" s="539" t="s">
        <v>291</v>
      </c>
      <c r="E82" s="194"/>
    </row>
    <row r="83" spans="1:13">
      <c r="A83" s="539" t="s">
        <v>292</v>
      </c>
      <c r="E83" s="465"/>
      <c r="I83" s="364"/>
      <c r="L83" s="364"/>
      <c r="M83" s="364"/>
    </row>
    <row r="84" spans="1:13">
      <c r="I84" s="364">
        <f>E83+I83</f>
        <v>0</v>
      </c>
    </row>
  </sheetData>
  <mergeCells count="1">
    <mergeCell ref="C5:AA5"/>
  </mergeCells>
  <phoneticPr fontId="46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6" customWidth="1"/>
    <col min="2" max="2" width="24.42578125" style="146" customWidth="1"/>
    <col min="3" max="3" width="12.5703125" style="146" customWidth="1"/>
    <col min="4" max="4" width="14.5703125" style="146" customWidth="1"/>
    <col min="5" max="5" width="2.42578125" style="146" customWidth="1"/>
    <col min="6" max="6" width="14.140625" style="146" customWidth="1"/>
    <col min="7" max="7" width="14" style="146" customWidth="1"/>
    <col min="8" max="8" width="16.85546875" style="146" customWidth="1"/>
    <col min="9" max="9" width="15.140625" style="146" customWidth="1"/>
    <col min="10" max="10" width="13.5703125" style="146" bestFit="1" customWidth="1"/>
    <col min="11" max="16384" width="9.140625" style="146"/>
  </cols>
  <sheetData>
    <row r="1" spans="1:10" ht="23.25" customHeight="1">
      <c r="A1" s="238" t="s">
        <v>39</v>
      </c>
      <c r="B1" s="425"/>
      <c r="C1" s="148"/>
      <c r="F1" s="503"/>
      <c r="G1" s="720" t="s">
        <v>314</v>
      </c>
      <c r="H1" s="721"/>
    </row>
    <row r="2" spans="1:10" ht="23.25" customHeight="1">
      <c r="A2" s="238" t="s">
        <v>52</v>
      </c>
      <c r="B2" s="425"/>
      <c r="C2" s="148"/>
      <c r="F2" s="186"/>
      <c r="G2" s="187" t="s">
        <v>11</v>
      </c>
      <c r="H2" s="575" t="s">
        <v>12</v>
      </c>
    </row>
    <row r="3" spans="1:10" ht="23.25" customHeight="1">
      <c r="A3" s="238" t="e">
        <f>#REF!</f>
        <v>#REF!</v>
      </c>
      <c r="B3" s="426"/>
      <c r="C3" s="148"/>
      <c r="F3" s="350" t="s">
        <v>13</v>
      </c>
      <c r="G3" s="619" t="s">
        <v>305</v>
      </c>
      <c r="H3" s="620"/>
    </row>
    <row r="4" spans="1:10">
      <c r="A4" s="152"/>
      <c r="B4" s="152"/>
      <c r="F4" s="576" t="s">
        <v>14</v>
      </c>
      <c r="G4" s="577"/>
      <c r="H4" s="578"/>
    </row>
    <row r="5" spans="1:10">
      <c r="A5" s="145" t="s">
        <v>74</v>
      </c>
      <c r="B5" s="157"/>
      <c r="G5" s="357"/>
    </row>
    <row r="6" spans="1:10">
      <c r="A6" s="157"/>
      <c r="B6" s="157"/>
      <c r="D6" s="429" t="s">
        <v>97</v>
      </c>
      <c r="F6" s="358" t="s">
        <v>94</v>
      </c>
      <c r="G6" s="357"/>
    </row>
    <row r="7" spans="1:10" s="152" customFormat="1">
      <c r="B7" s="177" t="s">
        <v>237</v>
      </c>
      <c r="C7" s="547" t="s">
        <v>296</v>
      </c>
      <c r="D7" s="430"/>
      <c r="F7" s="152">
        <v>122697.21</v>
      </c>
      <c r="G7" s="152" t="s">
        <v>238</v>
      </c>
      <c r="H7" s="622"/>
      <c r="I7" s="146"/>
      <c r="J7" s="146"/>
    </row>
    <row r="8" spans="1:10" s="152" customFormat="1" ht="23.25">
      <c r="B8" s="177" t="s">
        <v>284</v>
      </c>
      <c r="C8" s="431"/>
      <c r="D8" s="430"/>
      <c r="F8" s="438">
        <v>30.631599999999999</v>
      </c>
      <c r="G8" s="242" t="s">
        <v>95</v>
      </c>
      <c r="H8" s="622"/>
      <c r="I8" s="146"/>
      <c r="J8" s="146"/>
    </row>
    <row r="9" spans="1:10" s="152" customFormat="1">
      <c r="B9" s="177" t="s">
        <v>236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239</v>
      </c>
      <c r="C10" s="154"/>
      <c r="F10" s="276">
        <v>3</v>
      </c>
      <c r="G10" s="157"/>
      <c r="I10" s="146"/>
      <c r="J10" s="146"/>
    </row>
    <row r="11" spans="1:10" s="152" customFormat="1">
      <c r="B11" s="152" t="s">
        <v>240</v>
      </c>
      <c r="C11" s="154"/>
      <c r="F11" s="623">
        <f>ROUND(F9/3,2)</f>
        <v>1252803.95</v>
      </c>
      <c r="G11" s="439" t="s">
        <v>42</v>
      </c>
      <c r="I11" s="152">
        <f>'[1]7 AIT'!$F$11</f>
        <v>1271822.78</v>
      </c>
      <c r="J11" s="146"/>
    </row>
    <row r="12" spans="1:10" s="152" customFormat="1">
      <c r="B12" s="152" t="s">
        <v>15</v>
      </c>
      <c r="C12" s="430"/>
      <c r="D12" s="157"/>
      <c r="E12" s="437"/>
      <c r="F12" s="276">
        <v>1271822.3999999999</v>
      </c>
      <c r="G12" s="590" t="s">
        <v>30</v>
      </c>
    </row>
    <row r="13" spans="1:10" s="152" customFormat="1" ht="21.75" thickBot="1">
      <c r="B13" s="152" t="s">
        <v>338</v>
      </c>
      <c r="C13" s="430"/>
      <c r="D13" s="157"/>
      <c r="E13" s="437"/>
      <c r="F13" s="428">
        <f>F11-F12</f>
        <v>-19018.449999999953</v>
      </c>
      <c r="G13" s="590"/>
    </row>
    <row r="14" spans="1:10" s="152" customFormat="1" ht="21.75" thickTop="1">
      <c r="C14" s="430"/>
      <c r="D14" s="157"/>
      <c r="E14" s="437"/>
      <c r="F14" s="157"/>
      <c r="G14" s="590"/>
    </row>
    <row r="15" spans="1:10">
      <c r="B15" s="152" t="s">
        <v>144</v>
      </c>
      <c r="C15" s="144"/>
      <c r="D15" s="430" t="s">
        <v>336</v>
      </c>
      <c r="E15" s="176"/>
      <c r="F15" s="152">
        <v>968573.36</v>
      </c>
      <c r="G15" s="450"/>
      <c r="I15" s="152"/>
    </row>
    <row r="16" spans="1:10" ht="21.75" thickBot="1">
      <c r="B16" s="152" t="s">
        <v>334</v>
      </c>
      <c r="C16" s="144"/>
      <c r="D16" s="176"/>
      <c r="E16" s="176"/>
      <c r="F16" s="246">
        <f>F12-F15</f>
        <v>303249.03999999992</v>
      </c>
      <c r="G16" s="432"/>
      <c r="I16" s="147"/>
    </row>
    <row r="17" spans="1:9" ht="22.5" thickTop="1">
      <c r="B17" s="152"/>
      <c r="C17" s="144"/>
      <c r="D17" s="176"/>
      <c r="E17" s="176"/>
      <c r="F17" s="433" t="s">
        <v>255</v>
      </c>
      <c r="G17" s="432"/>
      <c r="I17" s="147"/>
    </row>
    <row r="18" spans="1:9" ht="21.75">
      <c r="B18" s="152"/>
      <c r="C18" s="144"/>
      <c r="D18" s="176"/>
      <c r="E18" s="176"/>
      <c r="F18" s="433"/>
      <c r="G18" s="432"/>
      <c r="I18" s="147"/>
    </row>
    <row r="19" spans="1:9" ht="21.75">
      <c r="B19" s="152"/>
      <c r="C19" s="144"/>
      <c r="D19" s="176"/>
      <c r="E19" s="176"/>
      <c r="F19" s="433"/>
      <c r="G19" s="432"/>
      <c r="I19" s="147"/>
    </row>
    <row r="20" spans="1:9" ht="23.25">
      <c r="A20" s="331" t="s">
        <v>272</v>
      </c>
      <c r="B20" s="331"/>
      <c r="C20" s="144"/>
      <c r="F20" s="433"/>
    </row>
    <row r="21" spans="1:9" s="152" customFormat="1">
      <c r="A21" s="435" t="s">
        <v>173</v>
      </c>
      <c r="B21" s="435"/>
      <c r="C21" s="116"/>
    </row>
    <row r="22" spans="1:9">
      <c r="A22" s="152" t="s">
        <v>252</v>
      </c>
      <c r="B22" s="152"/>
    </row>
    <row r="23" spans="1:9">
      <c r="A23" s="152" t="s">
        <v>129</v>
      </c>
      <c r="B23" s="152"/>
    </row>
    <row r="24" spans="1:9">
      <c r="A24" s="152" t="s">
        <v>251</v>
      </c>
    </row>
    <row r="25" spans="1:9">
      <c r="A25" s="152" t="s">
        <v>145</v>
      </c>
    </row>
    <row r="26" spans="1:9">
      <c r="A26" s="152" t="s">
        <v>77</v>
      </c>
    </row>
    <row r="27" spans="1:9">
      <c r="A27" s="435" t="s">
        <v>124</v>
      </c>
    </row>
    <row r="28" spans="1:9" ht="10.5" customHeight="1">
      <c r="A28" s="435"/>
    </row>
    <row r="29" spans="1:9">
      <c r="A29" s="435"/>
      <c r="B29" s="146" t="s">
        <v>285</v>
      </c>
    </row>
    <row r="30" spans="1:9">
      <c r="A30" s="194" t="s">
        <v>286</v>
      </c>
    </row>
    <row r="31" spans="1:9">
      <c r="A31" s="186" t="s">
        <v>287</v>
      </c>
    </row>
    <row r="32" spans="1:9">
      <c r="A32" s="186"/>
      <c r="B32" s="146" t="s">
        <v>337</v>
      </c>
    </row>
    <row r="33" spans="1:7">
      <c r="A33" s="186" t="s">
        <v>339</v>
      </c>
    </row>
    <row r="34" spans="1:7">
      <c r="D34" s="427"/>
      <c r="G34" s="430"/>
    </row>
    <row r="35" spans="1:7">
      <c r="A35" s="222" t="s">
        <v>211</v>
      </c>
      <c r="D35" s="427"/>
      <c r="G35" s="430"/>
    </row>
    <row r="36" spans="1:7">
      <c r="A36" s="451" t="s">
        <v>324</v>
      </c>
    </row>
    <row r="37" spans="1:7">
      <c r="A37" s="451" t="s">
        <v>335</v>
      </c>
    </row>
    <row r="38" spans="1:7">
      <c r="A38" s="447" t="s">
        <v>76</v>
      </c>
    </row>
    <row r="39" spans="1:7" ht="21.75">
      <c r="A39" s="448" t="s">
        <v>31</v>
      </c>
    </row>
    <row r="41" spans="1:7">
      <c r="A41" s="146" t="s">
        <v>150</v>
      </c>
    </row>
    <row r="42" spans="1:7">
      <c r="A42" s="281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6" customWidth="1"/>
    <col min="2" max="2" width="9.140625" style="146"/>
    <col min="3" max="3" width="17.28515625" style="146" customWidth="1"/>
    <col min="4" max="4" width="16" style="146" customWidth="1"/>
    <col min="5" max="5" width="14.140625" style="146" customWidth="1"/>
    <col min="6" max="6" width="11.5703125" style="152" customWidth="1"/>
    <col min="7" max="7" width="13.7109375" style="146" customWidth="1"/>
    <col min="8" max="8" width="13" style="146" customWidth="1"/>
    <col min="9" max="9" width="11.7109375" style="146" bestFit="1" customWidth="1"/>
    <col min="10" max="10" width="11.140625" style="146" bestFit="1" customWidth="1"/>
    <col min="11" max="16384" width="9.140625" style="146"/>
  </cols>
  <sheetData>
    <row r="1" spans="1:10" ht="22.5" customHeight="1">
      <c r="A1" s="238" t="s">
        <v>39</v>
      </c>
      <c r="B1" s="148"/>
      <c r="C1" s="148"/>
      <c r="F1" s="503"/>
      <c r="G1" s="720" t="s">
        <v>315</v>
      </c>
      <c r="H1" s="721"/>
    </row>
    <row r="2" spans="1:10" ht="19.5" customHeight="1">
      <c r="A2" s="238" t="s">
        <v>273</v>
      </c>
      <c r="B2" s="148"/>
      <c r="C2" s="148"/>
      <c r="F2" s="186"/>
      <c r="G2" s="187" t="s">
        <v>11</v>
      </c>
      <c r="H2" s="575" t="s">
        <v>12</v>
      </c>
    </row>
    <row r="3" spans="1:10" ht="19.5" customHeight="1">
      <c r="A3" s="238" t="e">
        <f>#REF!</f>
        <v>#REF!</v>
      </c>
      <c r="B3" s="148"/>
      <c r="C3" s="148"/>
      <c r="F3" s="350" t="s">
        <v>13</v>
      </c>
      <c r="G3" s="619" t="s">
        <v>305</v>
      </c>
      <c r="H3" s="620"/>
    </row>
    <row r="4" spans="1:10">
      <c r="F4" s="576" t="s">
        <v>14</v>
      </c>
      <c r="G4" s="577"/>
      <c r="H4" s="578"/>
    </row>
    <row r="5" spans="1:10" ht="12.75" customHeight="1">
      <c r="F5" s="426"/>
      <c r="G5" s="581"/>
      <c r="H5" s="560"/>
    </row>
    <row r="6" spans="1:10">
      <c r="A6" s="222" t="s">
        <v>313</v>
      </c>
      <c r="F6" s="426"/>
      <c r="G6" s="581"/>
      <c r="H6" s="560"/>
    </row>
    <row r="7" spans="1:10">
      <c r="A7" s="145" t="s">
        <v>75</v>
      </c>
    </row>
    <row r="8" spans="1:10">
      <c r="E8" s="429" t="s">
        <v>97</v>
      </c>
      <c r="G8" s="358" t="s">
        <v>94</v>
      </c>
    </row>
    <row r="9" spans="1:10">
      <c r="B9" s="146" t="s">
        <v>325</v>
      </c>
      <c r="E9" s="430" t="s">
        <v>321</v>
      </c>
      <c r="G9" s="152">
        <v>0</v>
      </c>
      <c r="H9" s="152"/>
      <c r="J9" s="152"/>
    </row>
    <row r="10" spans="1:10">
      <c r="B10" s="146" t="s">
        <v>81</v>
      </c>
      <c r="G10" s="223">
        <v>0.49</v>
      </c>
      <c r="H10" s="152"/>
      <c r="I10" s="152"/>
    </row>
    <row r="11" spans="1:10">
      <c r="B11" s="146" t="s">
        <v>5</v>
      </c>
      <c r="G11" s="279">
        <f>ROUND(G9*G10,2)</f>
        <v>0</v>
      </c>
      <c r="H11" s="436" t="s">
        <v>96</v>
      </c>
    </row>
    <row r="12" spans="1:10" hidden="1">
      <c r="B12" s="146" t="s">
        <v>176</v>
      </c>
      <c r="G12" s="579">
        <v>0</v>
      </c>
      <c r="H12" s="146" t="s">
        <v>30</v>
      </c>
    </row>
    <row r="13" spans="1:10" ht="21.75" thickBot="1">
      <c r="B13" s="146" t="s">
        <v>310</v>
      </c>
      <c r="G13" s="428">
        <f>G11-G12</f>
        <v>0</v>
      </c>
      <c r="H13" s="450" t="s">
        <v>245</v>
      </c>
      <c r="I13" s="147">
        <f>G13+'7 AIT'!F16</f>
        <v>303249.03999999992</v>
      </c>
    </row>
    <row r="14" spans="1:10" ht="22.5" thickTop="1">
      <c r="G14" s="434" t="s">
        <v>255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.75" thickBot="1">
      <c r="A18" s="222"/>
      <c r="B18" s="146" t="s">
        <v>84</v>
      </c>
      <c r="G18" s="428">
        <f>SUM(G16:G17)</f>
        <v>0</v>
      </c>
    </row>
    <row r="19" spans="1:10" ht="22.5" thickTop="1">
      <c r="G19" s="434" t="s">
        <v>255</v>
      </c>
      <c r="J19" s="147"/>
    </row>
    <row r="20" spans="1:10" hidden="1">
      <c r="B20" s="146" t="s">
        <v>306</v>
      </c>
      <c r="F20" s="146"/>
      <c r="G20" s="157">
        <f>G13</f>
        <v>0</v>
      </c>
      <c r="H20" s="446" t="s">
        <v>204</v>
      </c>
      <c r="J20" s="147"/>
    </row>
    <row r="21" spans="1:10" ht="21.75">
      <c r="B21" s="146" t="s">
        <v>307</v>
      </c>
      <c r="F21" s="614">
        <v>5</v>
      </c>
      <c r="G21" s="157">
        <v>0</v>
      </c>
      <c r="H21" s="446" t="s">
        <v>96</v>
      </c>
    </row>
    <row r="22" spans="1:10" s="475" customFormat="1" hidden="1">
      <c r="B22" s="475" t="s">
        <v>308</v>
      </c>
      <c r="G22" s="500">
        <v>0</v>
      </c>
      <c r="H22" s="446" t="s">
        <v>204</v>
      </c>
    </row>
    <row r="23" spans="1:10" hidden="1">
      <c r="B23" s="146" t="s">
        <v>309</v>
      </c>
      <c r="F23" s="146"/>
      <c r="G23" s="157">
        <f>G13-G20-G21-G22</f>
        <v>0</v>
      </c>
      <c r="H23" s="446" t="s">
        <v>96</v>
      </c>
    </row>
    <row r="24" spans="1:10" ht="21.75" thickBot="1">
      <c r="B24" s="146" t="s">
        <v>288</v>
      </c>
      <c r="F24" s="449" t="s">
        <v>245</v>
      </c>
      <c r="G24" s="428">
        <f>SUM(G20:G23)</f>
        <v>0</v>
      </c>
    </row>
    <row r="25" spans="1:10" ht="22.5" thickTop="1">
      <c r="F25" s="146"/>
      <c r="G25" s="434" t="s">
        <v>255</v>
      </c>
    </row>
    <row r="26" spans="1:10" ht="17.25" customHeight="1">
      <c r="A26" s="331" t="s">
        <v>272</v>
      </c>
      <c r="B26" s="331"/>
      <c r="C26" s="144"/>
      <c r="F26" s="433"/>
    </row>
    <row r="27" spans="1:10" s="475" customFormat="1">
      <c r="A27" s="537">
        <v>1</v>
      </c>
      <c r="B27" s="475" t="s">
        <v>246</v>
      </c>
      <c r="F27" s="480"/>
    </row>
    <row r="28" spans="1:10" s="475" customFormat="1">
      <c r="A28" s="537">
        <v>2</v>
      </c>
      <c r="B28" s="481" t="s">
        <v>247</v>
      </c>
      <c r="F28" s="480"/>
    </row>
    <row r="29" spans="1:10" s="475" customFormat="1">
      <c r="A29" s="537"/>
      <c r="B29" s="475" t="s">
        <v>248</v>
      </c>
      <c r="F29" s="480"/>
    </row>
    <row r="30" spans="1:10" s="475" customFormat="1">
      <c r="A30" s="537">
        <v>3</v>
      </c>
      <c r="B30" s="475" t="s">
        <v>249</v>
      </c>
      <c r="F30" s="480"/>
    </row>
    <row r="31" spans="1:10" s="475" customFormat="1">
      <c r="A31" s="537"/>
      <c r="B31" s="475" t="s">
        <v>125</v>
      </c>
      <c r="F31" s="480"/>
    </row>
    <row r="32" spans="1:10" s="475" customFormat="1">
      <c r="A32" s="537"/>
      <c r="B32" s="475" t="s">
        <v>126</v>
      </c>
      <c r="F32" s="480"/>
    </row>
    <row r="33" spans="1:16" s="475" customFormat="1">
      <c r="A33" s="537">
        <v>4</v>
      </c>
      <c r="B33" s="475" t="s">
        <v>316</v>
      </c>
      <c r="F33" s="480"/>
      <c r="J33" s="480"/>
      <c r="K33" s="480"/>
      <c r="L33" s="480"/>
      <c r="M33" s="480"/>
      <c r="N33" s="480"/>
      <c r="O33" s="480"/>
      <c r="P33" s="480"/>
    </row>
    <row r="34" spans="1:16" s="475" customFormat="1">
      <c r="A34" s="504"/>
      <c r="B34" s="475" t="s">
        <v>311</v>
      </c>
      <c r="F34" s="480"/>
      <c r="J34" s="480"/>
      <c r="K34" s="480"/>
      <c r="L34" s="480"/>
      <c r="M34" s="480"/>
      <c r="N34" s="480"/>
      <c r="O34" s="480"/>
      <c r="P34" s="480"/>
    </row>
    <row r="35" spans="1:16" s="475" customFormat="1">
      <c r="A35" s="504"/>
      <c r="B35" s="475" t="s">
        <v>281</v>
      </c>
      <c r="F35" s="480"/>
      <c r="J35" s="480"/>
      <c r="K35" s="480"/>
      <c r="L35" s="480"/>
      <c r="M35" s="480"/>
      <c r="N35" s="480"/>
      <c r="O35" s="480"/>
      <c r="P35" s="480"/>
    </row>
    <row r="36" spans="1:16" s="475" customFormat="1" ht="21.75">
      <c r="A36" s="614">
        <v>5</v>
      </c>
      <c r="B36" s="475" t="s">
        <v>317</v>
      </c>
      <c r="F36" s="480"/>
      <c r="J36" s="480"/>
      <c r="K36" s="480"/>
      <c r="L36" s="480"/>
      <c r="M36" s="480"/>
      <c r="N36" s="480"/>
      <c r="O36" s="480"/>
      <c r="P36" s="480"/>
    </row>
    <row r="37" spans="1:16" s="475" customFormat="1">
      <c r="A37" s="537"/>
      <c r="B37" s="475" t="s">
        <v>318</v>
      </c>
      <c r="F37" s="480"/>
      <c r="J37" s="480"/>
      <c r="K37" s="480"/>
      <c r="L37" s="480"/>
      <c r="M37" s="480"/>
      <c r="N37" s="480"/>
      <c r="O37" s="480"/>
      <c r="P37" s="480"/>
    </row>
    <row r="38" spans="1:16" s="475" customFormat="1">
      <c r="A38" s="504"/>
      <c r="B38" s="475" t="s">
        <v>319</v>
      </c>
      <c r="F38" s="480"/>
      <c r="J38" s="480"/>
      <c r="K38" s="480"/>
      <c r="L38" s="480"/>
      <c r="M38" s="480"/>
      <c r="N38" s="480"/>
      <c r="O38" s="480"/>
      <c r="P38" s="480"/>
    </row>
    <row r="39" spans="1:16" s="475" customFormat="1">
      <c r="A39" s="580" t="s">
        <v>211</v>
      </c>
      <c r="F39" s="480"/>
    </row>
    <row r="40" spans="1:16">
      <c r="A40" s="447" t="s">
        <v>18</v>
      </c>
      <c r="F40" s="146"/>
    </row>
    <row r="41" spans="1:16" hidden="1">
      <c r="A41" s="447" t="s">
        <v>320</v>
      </c>
      <c r="D41" s="618" t="s">
        <v>312</v>
      </c>
      <c r="E41" s="583"/>
      <c r="F41" s="613"/>
    </row>
    <row r="42" spans="1:16">
      <c r="D42" s="583"/>
      <c r="E42" s="583"/>
      <c r="F42" s="613"/>
    </row>
    <row r="44" spans="1:16">
      <c r="A44" s="146" t="s">
        <v>253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1" customWidth="1"/>
    <col min="2" max="2" width="19.28515625" style="102" customWidth="1"/>
    <col min="3" max="3" width="2.42578125" style="103" customWidth="1"/>
    <col min="4" max="4" width="24.140625" style="28" customWidth="1"/>
    <col min="5" max="5" width="16.140625" style="85" customWidth="1"/>
    <col min="6" max="6" width="16.5703125" style="85" customWidth="1"/>
    <col min="7" max="7" width="13.28515625" style="104" customWidth="1"/>
    <col min="8" max="8" width="9" style="60" customWidth="1"/>
    <col min="9" max="9" width="13.140625" style="28" customWidth="1"/>
    <col min="10" max="16384" width="9.140625" style="28"/>
  </cols>
  <sheetData>
    <row r="1" spans="1:8" s="32" customFormat="1" ht="21">
      <c r="A1" s="238" t="e">
        <f>#REF!</f>
        <v>#REF!</v>
      </c>
      <c r="B1" s="26"/>
      <c r="C1" s="27"/>
      <c r="D1" s="28"/>
      <c r="E1" s="29" t="s">
        <v>54</v>
      </c>
      <c r="F1" s="29"/>
      <c r="G1" s="30" t="s">
        <v>72</v>
      </c>
      <c r="H1" s="31"/>
    </row>
    <row r="2" spans="1:8" s="32" customFormat="1" ht="21">
      <c r="A2" s="239" t="e">
        <f>#REF!</f>
        <v>#REF!</v>
      </c>
      <c r="B2" s="28"/>
      <c r="C2" s="27"/>
      <c r="D2" s="28"/>
      <c r="E2" s="33" t="s">
        <v>55</v>
      </c>
      <c r="F2" s="34"/>
      <c r="G2" s="35"/>
      <c r="H2" s="31"/>
    </row>
    <row r="3" spans="1:8" s="32" customFormat="1" ht="21.75" thickBot="1">
      <c r="A3" s="102" t="s">
        <v>111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260</v>
      </c>
      <c r="F4" s="42" t="s">
        <v>259</v>
      </c>
      <c r="G4" s="43" t="s">
        <v>46</v>
      </c>
      <c r="H4" s="31"/>
    </row>
    <row r="5" spans="1:8" s="32" customFormat="1" ht="24" customHeight="1">
      <c r="A5" s="44" t="s">
        <v>113</v>
      </c>
      <c r="B5" s="45" t="s">
        <v>114</v>
      </c>
      <c r="C5" s="46" t="s">
        <v>115</v>
      </c>
      <c r="D5" s="47" t="s">
        <v>116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117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118</v>
      </c>
      <c r="B9" s="68" t="s">
        <v>119</v>
      </c>
      <c r="C9" s="69"/>
      <c r="D9" s="70" t="s">
        <v>130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131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132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241</v>
      </c>
      <c r="C13" s="69" t="s">
        <v>115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134</v>
      </c>
      <c r="C14" s="69"/>
      <c r="D14" s="52" t="s">
        <v>275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276</v>
      </c>
      <c r="B18" s="68" t="s">
        <v>205</v>
      </c>
      <c r="C18" s="82" t="s">
        <v>115</v>
      </c>
      <c r="D18" s="70" t="s">
        <v>206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207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208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135</v>
      </c>
      <c r="C22" s="69" t="s">
        <v>115</v>
      </c>
      <c r="D22" s="86" t="s">
        <v>133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99</v>
      </c>
      <c r="C23" s="69"/>
      <c r="D23" s="52" t="s">
        <v>100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101</v>
      </c>
      <c r="B26" s="45" t="s">
        <v>102</v>
      </c>
      <c r="C26" s="90" t="s">
        <v>115</v>
      </c>
      <c r="D26" s="70" t="s">
        <v>130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103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104</v>
      </c>
      <c r="B31" s="25" t="s">
        <v>105</v>
      </c>
      <c r="C31" s="69" t="s">
        <v>115</v>
      </c>
      <c r="D31" s="93" t="s">
        <v>106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107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242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108</v>
      </c>
      <c r="C36" s="69" t="s">
        <v>115</v>
      </c>
      <c r="D36" s="52" t="s">
        <v>109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26"/>
  <sheetViews>
    <sheetView workbookViewId="0"/>
  </sheetViews>
  <sheetFormatPr defaultRowHeight="17.100000000000001" customHeight="1"/>
  <cols>
    <col min="1" max="1" width="4.140625" style="101" customWidth="1"/>
    <col min="2" max="2" width="17.5703125" style="102" customWidth="1"/>
    <col min="3" max="3" width="3.28515625" style="102" customWidth="1"/>
    <col min="4" max="4" width="3.28515625" style="103" customWidth="1"/>
    <col min="5" max="5" width="19" style="28" customWidth="1"/>
    <col min="6" max="6" width="15.7109375" style="143" customWidth="1"/>
    <col min="7" max="7" width="15.7109375" style="28" bestFit="1" customWidth="1"/>
    <col min="8" max="8" width="15.42578125" style="60" customWidth="1"/>
    <col min="9" max="16384" width="9.140625" style="28"/>
  </cols>
  <sheetData>
    <row r="1" spans="1:8" s="32" customFormat="1" ht="21">
      <c r="A1" s="235" t="e">
        <f>'R1'!A1</f>
        <v>#REF!</v>
      </c>
      <c r="B1" s="236"/>
      <c r="C1" s="236"/>
      <c r="D1" s="27"/>
      <c r="F1" s="29" t="s">
        <v>243</v>
      </c>
      <c r="G1" s="29"/>
      <c r="H1" s="368" t="s">
        <v>256</v>
      </c>
    </row>
    <row r="2" spans="1:8" s="32" customFormat="1" ht="21">
      <c r="A2" s="237" t="e">
        <f>#REF!</f>
        <v>#REF!</v>
      </c>
      <c r="C2" s="102"/>
      <c r="D2" s="27"/>
      <c r="F2" s="33" t="s">
        <v>244</v>
      </c>
      <c r="G2" s="369"/>
      <c r="H2" s="31"/>
    </row>
    <row r="3" spans="1:8" s="32" customFormat="1" ht="21">
      <c r="A3" s="102" t="s">
        <v>257</v>
      </c>
      <c r="C3" s="370"/>
      <c r="D3" s="27"/>
      <c r="F3" s="23"/>
      <c r="H3" s="31"/>
    </row>
    <row r="4" spans="1:8" ht="9.75" customHeight="1" thickBot="1">
      <c r="G4" s="371"/>
    </row>
    <row r="5" spans="1:8" ht="18.95" customHeight="1">
      <c r="A5" s="44"/>
      <c r="B5" s="372"/>
      <c r="C5" s="372"/>
      <c r="D5" s="90"/>
      <c r="E5" s="373"/>
      <c r="F5" s="374"/>
      <c r="G5" s="375"/>
      <c r="H5" s="376"/>
    </row>
    <row r="6" spans="1:8" ht="21" customHeight="1" thickBot="1">
      <c r="A6" s="61"/>
      <c r="B6" s="377"/>
      <c r="C6" s="377"/>
      <c r="D6" s="63"/>
      <c r="E6" s="64"/>
      <c r="F6" s="378" t="s">
        <v>220</v>
      </c>
      <c r="G6" s="379" t="s">
        <v>112</v>
      </c>
      <c r="H6" s="380" t="s">
        <v>219</v>
      </c>
    </row>
    <row r="7" spans="1:8" ht="15" customHeight="1">
      <c r="A7" s="50"/>
      <c r="B7" s="381"/>
      <c r="C7" s="45"/>
      <c r="D7" s="382"/>
      <c r="E7" s="57"/>
      <c r="F7" s="383"/>
      <c r="G7" s="384"/>
      <c r="H7" s="385"/>
    </row>
    <row r="8" spans="1:8" s="32" customFormat="1" ht="18.95" customHeight="1">
      <c r="A8" s="112" t="s">
        <v>258</v>
      </c>
      <c r="B8" s="214" t="s">
        <v>178</v>
      </c>
      <c r="C8" s="127"/>
      <c r="D8" s="386" t="s">
        <v>115</v>
      </c>
      <c r="E8" s="387" t="s">
        <v>179</v>
      </c>
      <c r="F8" s="388" t="e">
        <f>#REF!*100</f>
        <v>#REF!</v>
      </c>
      <c r="G8" s="389" t="e">
        <f>#REF!*100</f>
        <v>#REF!</v>
      </c>
      <c r="H8" s="390" t="e">
        <f>#REF!*100</f>
        <v>#REF!</v>
      </c>
    </row>
    <row r="9" spans="1:8" s="32" customFormat="1" ht="18.95" customHeight="1">
      <c r="A9" s="50"/>
      <c r="B9" s="391"/>
      <c r="C9" s="25"/>
      <c r="D9" s="392"/>
      <c r="E9" s="180" t="s">
        <v>130</v>
      </c>
      <c r="F9" s="393" t="e">
        <f>#REF!</f>
        <v>#REF!</v>
      </c>
      <c r="G9" s="117" t="e">
        <f>#REF!</f>
        <v>#REF!</v>
      </c>
      <c r="H9" s="394" t="e">
        <f>#REF!</f>
        <v>#REF!</v>
      </c>
    </row>
    <row r="10" spans="1:8" ht="10.5" customHeight="1">
      <c r="A10" s="50"/>
      <c r="B10" s="391"/>
      <c r="C10" s="25"/>
      <c r="D10" s="386"/>
      <c r="E10" s="97"/>
      <c r="F10" s="395"/>
      <c r="G10" s="57"/>
      <c r="H10" s="396"/>
    </row>
    <row r="11" spans="1:8" ht="18.95" customHeight="1">
      <c r="A11" s="50"/>
      <c r="B11" s="397"/>
      <c r="C11" s="55"/>
      <c r="D11" s="35"/>
      <c r="E11" s="57"/>
      <c r="F11" s="398" t="e">
        <f>F8/F9</f>
        <v>#REF!</v>
      </c>
      <c r="G11" s="399" t="e">
        <f>G8/G9</f>
        <v>#REF!</v>
      </c>
      <c r="H11" s="400" t="e">
        <f>H8/H9</f>
        <v>#REF!</v>
      </c>
    </row>
    <row r="12" spans="1:8" ht="10.5" customHeight="1">
      <c r="A12" s="50"/>
      <c r="B12" s="401"/>
      <c r="C12" s="402"/>
      <c r="D12" s="403"/>
      <c r="E12" s="404"/>
      <c r="F12" s="405"/>
      <c r="G12" s="57"/>
      <c r="H12" s="406"/>
    </row>
    <row r="13" spans="1:8" ht="15" customHeight="1">
      <c r="A13" s="50"/>
      <c r="B13" s="391"/>
      <c r="C13" s="25"/>
      <c r="D13" s="386"/>
      <c r="E13" s="57"/>
      <c r="F13" s="395"/>
      <c r="G13" s="407"/>
      <c r="H13" s="408"/>
    </row>
    <row r="14" spans="1:8" s="144" customFormat="1" ht="18.95" customHeight="1">
      <c r="A14" s="409">
        <v>6.1</v>
      </c>
      <c r="B14" s="214" t="s">
        <v>180</v>
      </c>
      <c r="C14" s="127"/>
      <c r="D14" s="178" t="s">
        <v>115</v>
      </c>
      <c r="E14" s="387" t="s">
        <v>181</v>
      </c>
      <c r="F14" s="388" t="e">
        <f>(#REF!+#REF!)*100</f>
        <v>#REF!</v>
      </c>
      <c r="G14" s="387" t="e">
        <f>(#REF!+#REF!)*100</f>
        <v>#REF!</v>
      </c>
      <c r="H14" s="390" t="e">
        <f>(#REF!+#REF!)*100</f>
        <v>#REF!</v>
      </c>
    </row>
    <row r="15" spans="1:8" s="103" customFormat="1" ht="18.95" customHeight="1">
      <c r="A15" s="410"/>
      <c r="B15" s="392"/>
      <c r="C15" s="411"/>
      <c r="D15" s="386"/>
      <c r="E15" s="180" t="s">
        <v>130</v>
      </c>
      <c r="F15" s="393" t="e">
        <f>F9</f>
        <v>#REF!</v>
      </c>
      <c r="G15" s="412" t="e">
        <f>G9</f>
        <v>#REF!</v>
      </c>
      <c r="H15" s="413" t="e">
        <f>H9</f>
        <v>#REF!</v>
      </c>
    </row>
    <row r="16" spans="1:8" ht="10.5" customHeight="1">
      <c r="A16" s="410"/>
      <c r="B16" s="391"/>
      <c r="C16" s="25"/>
      <c r="D16" s="386"/>
      <c r="E16" s="57"/>
      <c r="F16" s="395"/>
      <c r="G16" s="57"/>
      <c r="H16" s="408"/>
    </row>
    <row r="17" spans="1:8" ht="18.95" customHeight="1">
      <c r="A17" s="410"/>
      <c r="B17" s="397"/>
      <c r="C17" s="55"/>
      <c r="D17" s="386"/>
      <c r="E17" s="57"/>
      <c r="F17" s="414" t="e">
        <f>F14/F15*100</f>
        <v>#REF!</v>
      </c>
      <c r="G17" s="52" t="e">
        <f>G14/G15*100</f>
        <v>#REF!</v>
      </c>
      <c r="H17" s="415" t="e">
        <f>H14/H15*100</f>
        <v>#REF!</v>
      </c>
    </row>
    <row r="18" spans="1:8" ht="10.5" customHeight="1" thickBot="1">
      <c r="A18" s="416"/>
      <c r="B18" s="417"/>
      <c r="C18" s="62"/>
      <c r="D18" s="418"/>
      <c r="E18" s="64"/>
      <c r="F18" s="419"/>
      <c r="G18" s="420"/>
      <c r="H18" s="421"/>
    </row>
    <row r="20" spans="1:8" ht="17.100000000000001" customHeight="1">
      <c r="A20" s="142"/>
    </row>
    <row r="21" spans="1:8" ht="17.100000000000001" customHeight="1">
      <c r="A21" s="422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22"/>
      <c r="B24" s="36"/>
      <c r="C24" s="36"/>
    </row>
    <row r="25" spans="1:8" ht="17.100000000000001" customHeight="1">
      <c r="A25" s="422"/>
      <c r="B25" s="36"/>
      <c r="C25" s="36"/>
    </row>
    <row r="26" spans="1:8" ht="17.100000000000001" customHeight="1">
      <c r="A26" s="422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1" customWidth="1"/>
    <col min="2" max="2" width="16.28515625" style="102" customWidth="1"/>
    <col min="3" max="3" width="1.85546875" style="103" customWidth="1"/>
    <col min="4" max="4" width="18.28515625" style="28" customWidth="1"/>
    <col min="5" max="5" width="16.140625" style="143" customWidth="1"/>
    <col min="6" max="6" width="16.7109375" style="143" customWidth="1"/>
    <col min="7" max="7" width="15.140625" style="103" customWidth="1"/>
    <col min="8" max="8" width="4.5703125" style="28" customWidth="1"/>
    <col min="9" max="9" width="15.28515625" style="60" customWidth="1"/>
    <col min="10" max="10" width="15.140625" style="28" customWidth="1"/>
    <col min="11" max="16384" width="9.140625" style="28"/>
  </cols>
  <sheetData>
    <row r="1" spans="1:10" s="32" customFormat="1" ht="21">
      <c r="A1" s="235" t="e">
        <f>'R2'!A1</f>
        <v>#REF!</v>
      </c>
      <c r="B1" s="236"/>
      <c r="C1" s="27"/>
      <c r="E1" s="29" t="s">
        <v>54</v>
      </c>
      <c r="F1" s="29"/>
      <c r="G1" s="105" t="s">
        <v>65</v>
      </c>
      <c r="I1" s="31"/>
    </row>
    <row r="2" spans="1:10" s="32" customFormat="1" ht="21">
      <c r="A2" s="237" t="e">
        <f>#REF!</f>
        <v>#REF!</v>
      </c>
      <c r="C2" s="27"/>
      <c r="E2" s="29" t="s">
        <v>55</v>
      </c>
      <c r="F2" s="106"/>
      <c r="G2" s="107"/>
      <c r="H2" s="107"/>
      <c r="I2" s="31"/>
    </row>
    <row r="3" spans="1:10" s="32" customFormat="1" ht="21.75" thickBot="1">
      <c r="A3" s="102" t="s">
        <v>182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220</v>
      </c>
      <c r="F4" s="110" t="s">
        <v>112</v>
      </c>
      <c r="G4" s="111" t="s">
        <v>219</v>
      </c>
      <c r="H4" s="69"/>
    </row>
    <row r="5" spans="1:10" s="32" customFormat="1" ht="27.75" customHeight="1">
      <c r="A5" s="112" t="s">
        <v>183</v>
      </c>
      <c r="B5" s="68" t="s">
        <v>184</v>
      </c>
      <c r="C5" s="69" t="s">
        <v>115</v>
      </c>
      <c r="D5" s="113" t="s">
        <v>73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185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186</v>
      </c>
      <c r="B9" s="127" t="s">
        <v>217</v>
      </c>
      <c r="C9" s="128" t="s">
        <v>115</v>
      </c>
      <c r="D9" s="113" t="s">
        <v>73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218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64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1" customWidth="1"/>
    <col min="2" max="2" width="10.28515625" style="1" customWidth="1"/>
    <col min="3" max="3" width="10.5703125" style="20" customWidth="1"/>
    <col min="4" max="4" width="40.28515625" style="5" customWidth="1"/>
    <col min="5" max="6" width="15.42578125" style="4" customWidth="1"/>
    <col min="7" max="9" width="13.7109375" style="256" customWidth="1"/>
    <col min="10" max="16384" width="16.85546875" style="5"/>
  </cols>
  <sheetData>
    <row r="1" spans="1:9" ht="21" customHeight="1">
      <c r="A1" s="3" t="e">
        <f>#REF!</f>
        <v>#REF!</v>
      </c>
      <c r="B1" s="2"/>
      <c r="C1" s="2"/>
      <c r="H1" s="257" t="s">
        <v>57</v>
      </c>
    </row>
    <row r="2" spans="1:9" ht="21" customHeight="1">
      <c r="A2" s="3" t="s">
        <v>162</v>
      </c>
      <c r="B2" s="2"/>
      <c r="C2" s="2"/>
      <c r="H2" s="257" t="s">
        <v>58</v>
      </c>
    </row>
    <row r="3" spans="1:9" ht="21" customHeight="1" thickBot="1">
      <c r="A3" s="3" t="e">
        <f>#REF!</f>
        <v>#REF!</v>
      </c>
      <c r="B3" s="2"/>
      <c r="C3" s="2"/>
      <c r="H3" s="257" t="s">
        <v>215</v>
      </c>
    </row>
    <row r="4" spans="1:9" s="9" customFormat="1" ht="21" customHeight="1">
      <c r="A4" s="6" t="s">
        <v>216</v>
      </c>
      <c r="B4" s="7"/>
      <c r="C4" s="7" t="s">
        <v>56</v>
      </c>
      <c r="D4" s="7" t="s">
        <v>71</v>
      </c>
      <c r="E4" s="8" t="s">
        <v>43</v>
      </c>
      <c r="F4" s="8" t="s">
        <v>44</v>
      </c>
      <c r="G4" s="258" t="s">
        <v>78</v>
      </c>
      <c r="H4" s="258" t="s">
        <v>33</v>
      </c>
      <c r="I4" s="258" t="s">
        <v>9</v>
      </c>
    </row>
    <row r="5" spans="1:9" s="11" customFormat="1" ht="21" customHeight="1" thickBot="1">
      <c r="A5" s="197" t="s">
        <v>70</v>
      </c>
      <c r="B5" s="198" t="s">
        <v>45</v>
      </c>
      <c r="C5" s="12"/>
      <c r="D5" s="12"/>
      <c r="E5" s="12"/>
      <c r="F5" s="12"/>
      <c r="G5" s="259" t="s">
        <v>10</v>
      </c>
      <c r="H5" s="259" t="s">
        <v>202</v>
      </c>
      <c r="I5" s="259" t="s">
        <v>10</v>
      </c>
    </row>
    <row r="6" spans="1:9" s="11" customFormat="1" ht="21" customHeight="1" thickTop="1">
      <c r="A6" s="13" t="s">
        <v>175</v>
      </c>
      <c r="B6" s="14"/>
      <c r="C6" s="10"/>
      <c r="D6" s="10"/>
      <c r="E6" s="10"/>
      <c r="F6" s="10"/>
      <c r="G6" s="254"/>
      <c r="H6" s="254"/>
      <c r="I6" s="254"/>
    </row>
    <row r="7" spans="1:9" s="11" customFormat="1" ht="21" customHeight="1">
      <c r="A7" s="508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60"/>
      <c r="H7" s="260"/>
      <c r="I7" s="260">
        <f>E7</f>
        <v>108035</v>
      </c>
    </row>
    <row r="8" spans="1:9" s="11" customFormat="1" ht="21" customHeight="1">
      <c r="A8" s="508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60">
        <f>-F8</f>
        <v>-108035</v>
      </c>
      <c r="H8" s="260"/>
      <c r="I8" s="260"/>
    </row>
    <row r="9" spans="1:9" s="11" customFormat="1" ht="21" customHeight="1">
      <c r="A9" s="509"/>
      <c r="B9" s="16"/>
      <c r="C9" s="158"/>
      <c r="D9" s="17" t="s">
        <v>6</v>
      </c>
      <c r="E9" s="18"/>
      <c r="F9" s="18"/>
      <c r="G9" s="261"/>
      <c r="H9" s="261"/>
      <c r="I9" s="261"/>
    </row>
    <row r="10" spans="1:9" s="11" customFormat="1" ht="21" customHeight="1">
      <c r="A10" s="508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60"/>
      <c r="H10" s="260"/>
      <c r="I10" s="260">
        <f>-E10</f>
        <v>0</v>
      </c>
    </row>
    <row r="11" spans="1:9" s="11" customFormat="1" ht="21" customHeight="1">
      <c r="A11" s="508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62"/>
      <c r="H11" s="262">
        <f>+F11</f>
        <v>0</v>
      </c>
      <c r="I11" s="260"/>
    </row>
    <row r="12" spans="1:9" s="11" customFormat="1" ht="21" customHeight="1">
      <c r="A12" s="509"/>
      <c r="B12" s="156"/>
      <c r="C12" s="188"/>
      <c r="D12" s="17" t="s">
        <v>164</v>
      </c>
      <c r="E12" s="18"/>
      <c r="F12" s="18"/>
      <c r="G12" s="261"/>
      <c r="H12" s="261"/>
      <c r="I12" s="261"/>
    </row>
    <row r="13" spans="1:9" s="11" customFormat="1" ht="21" customHeight="1">
      <c r="A13" s="508">
        <v>3</v>
      </c>
      <c r="B13" s="14" t="s">
        <v>165</v>
      </c>
      <c r="C13" s="24">
        <v>14202</v>
      </c>
      <c r="D13" s="10" t="e">
        <f>IF(C13&lt;&gt;"",VLOOKUP(C13,#REF!,2),"")</f>
        <v>#REF!</v>
      </c>
      <c r="E13" s="15"/>
      <c r="F13" s="15"/>
      <c r="G13" s="260">
        <f>+E13</f>
        <v>0</v>
      </c>
      <c r="H13" s="260"/>
      <c r="I13" s="260"/>
    </row>
    <row r="14" spans="1:9" s="11" customFormat="1" ht="21" customHeight="1">
      <c r="A14" s="508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60">
        <f>-F14</f>
        <v>0</v>
      </c>
      <c r="H14" s="260"/>
      <c r="I14" s="260"/>
    </row>
    <row r="15" spans="1:9" s="11" customFormat="1" ht="21" customHeight="1">
      <c r="A15" s="509"/>
      <c r="B15" s="156"/>
      <c r="C15" s="188"/>
      <c r="D15" s="17" t="s">
        <v>137</v>
      </c>
      <c r="E15" s="18"/>
      <c r="F15" s="18"/>
      <c r="G15" s="261"/>
      <c r="H15" s="261"/>
      <c r="I15" s="261"/>
    </row>
    <row r="16" spans="1:9" s="11" customFormat="1" ht="21" customHeight="1">
      <c r="A16" s="508">
        <v>4</v>
      </c>
      <c r="B16" s="14" t="s">
        <v>86</v>
      </c>
      <c r="C16" s="24">
        <v>14111</v>
      </c>
      <c r="D16" s="269" t="e">
        <f>IF(C16&lt;&gt;"",VLOOKUP(C16,#REF!,2),"")</f>
        <v>#REF!</v>
      </c>
      <c r="E16" s="15"/>
      <c r="F16" s="15"/>
      <c r="G16" s="260"/>
      <c r="H16" s="260"/>
      <c r="I16" s="260">
        <f t="shared" ref="I16:I23" si="0">-F16</f>
        <v>0</v>
      </c>
    </row>
    <row r="17" spans="1:9" s="11" customFormat="1" ht="21" customHeight="1">
      <c r="A17" s="508"/>
      <c r="B17" s="14"/>
      <c r="C17" s="24">
        <v>14113</v>
      </c>
      <c r="D17" s="269" t="e">
        <f>IF(C17&lt;&gt;"",VLOOKUP(C17,#REF!,2),"")</f>
        <v>#REF!</v>
      </c>
      <c r="E17" s="15"/>
      <c r="F17" s="15"/>
      <c r="G17" s="260"/>
      <c r="H17" s="260"/>
      <c r="I17" s="260">
        <f t="shared" si="0"/>
        <v>0</v>
      </c>
    </row>
    <row r="18" spans="1:9" s="11" customFormat="1" ht="21" customHeight="1">
      <c r="A18" s="508"/>
      <c r="B18" s="14"/>
      <c r="C18" s="24">
        <v>14211</v>
      </c>
      <c r="D18" s="269" t="e">
        <f>IF(C18&lt;&gt;"",VLOOKUP(C18,#REF!,2),"")</f>
        <v>#REF!</v>
      </c>
      <c r="E18" s="15"/>
      <c r="F18" s="15"/>
      <c r="G18" s="260"/>
      <c r="H18" s="260"/>
      <c r="I18" s="260">
        <f t="shared" si="0"/>
        <v>0</v>
      </c>
    </row>
    <row r="19" spans="1:9" s="11" customFormat="1" ht="21" customHeight="1">
      <c r="A19" s="508"/>
      <c r="B19" s="14"/>
      <c r="C19" s="24">
        <v>14411</v>
      </c>
      <c r="D19" s="269" t="e">
        <f>IF(C19&lt;&gt;"",VLOOKUP(C19,#REF!,2),"")</f>
        <v>#REF!</v>
      </c>
      <c r="E19" s="15"/>
      <c r="F19" s="15"/>
      <c r="G19" s="260"/>
      <c r="H19" s="260"/>
      <c r="I19" s="260">
        <f t="shared" si="0"/>
        <v>0</v>
      </c>
    </row>
    <row r="20" spans="1:9" s="11" customFormat="1" ht="21" customHeight="1">
      <c r="A20" s="508"/>
      <c r="B20" s="14"/>
      <c r="C20" s="24">
        <v>55401</v>
      </c>
      <c r="D20" s="269" t="e">
        <f>IF(C20&lt;&gt;"",VLOOKUP(C20,#REF!,2),"")</f>
        <v>#REF!</v>
      </c>
      <c r="E20" s="244"/>
      <c r="F20" s="244"/>
      <c r="G20" s="263"/>
      <c r="H20" s="263"/>
      <c r="I20" s="265">
        <f t="shared" si="0"/>
        <v>0</v>
      </c>
    </row>
    <row r="21" spans="1:9" s="11" customFormat="1" ht="21" customHeight="1">
      <c r="A21" s="508"/>
      <c r="B21" s="14"/>
      <c r="C21" s="24">
        <v>55103</v>
      </c>
      <c r="D21" s="269" t="e">
        <f>IF(C21&lt;&gt;"",VLOOKUP(C21,#REF!,2),"")</f>
        <v>#REF!</v>
      </c>
      <c r="E21" s="244"/>
      <c r="F21" s="244"/>
      <c r="G21" s="263"/>
      <c r="H21" s="263"/>
      <c r="I21" s="265">
        <f t="shared" si="0"/>
        <v>0</v>
      </c>
    </row>
    <row r="22" spans="1:9" s="11" customFormat="1" ht="21" customHeight="1">
      <c r="A22" s="508"/>
      <c r="B22" s="14"/>
      <c r="C22" s="24">
        <v>55204</v>
      </c>
      <c r="D22" s="269" t="e">
        <f>IF(C22&lt;&gt;"",VLOOKUP(C22,#REF!,2),"")</f>
        <v>#REF!</v>
      </c>
      <c r="E22" s="244"/>
      <c r="F22" s="244"/>
      <c r="G22" s="263"/>
      <c r="H22" s="263"/>
      <c r="I22" s="265">
        <f t="shared" si="0"/>
        <v>0</v>
      </c>
    </row>
    <row r="23" spans="1:9" s="11" customFormat="1" ht="21" customHeight="1">
      <c r="A23" s="508"/>
      <c r="B23" s="14"/>
      <c r="C23" s="24">
        <v>54200</v>
      </c>
      <c r="D23" s="269" t="e">
        <f>IF(C23&lt;&gt;"",VLOOKUP(C23,#REF!,2),"")</f>
        <v>#REF!</v>
      </c>
      <c r="E23" s="244"/>
      <c r="F23" s="244"/>
      <c r="G23" s="263"/>
      <c r="H23" s="263"/>
      <c r="I23" s="265">
        <f t="shared" si="0"/>
        <v>0</v>
      </c>
    </row>
    <row r="24" spans="1:9" s="11" customFormat="1" ht="21" customHeight="1">
      <c r="A24" s="509"/>
      <c r="B24" s="16"/>
      <c r="C24" s="188"/>
      <c r="D24" s="17" t="s">
        <v>85</v>
      </c>
      <c r="E24" s="251"/>
      <c r="F24" s="251"/>
      <c r="G24" s="264"/>
      <c r="H24" s="264"/>
      <c r="I24" s="264"/>
    </row>
    <row r="25" spans="1:9" s="11" customFormat="1" ht="21" customHeight="1">
      <c r="A25" s="508">
        <v>5</v>
      </c>
      <c r="B25" s="249" t="s">
        <v>66</v>
      </c>
      <c r="C25" s="193">
        <v>22301</v>
      </c>
      <c r="D25" s="10" t="e">
        <f>IF(C25&lt;&gt;"",VLOOKUP(C25,#REF!,2),"")</f>
        <v>#REF!</v>
      </c>
      <c r="E25" s="250"/>
      <c r="F25" s="244"/>
      <c r="G25" s="266"/>
      <c r="H25" s="263"/>
      <c r="I25" s="263"/>
    </row>
    <row r="26" spans="1:9" s="11" customFormat="1" ht="21" customHeight="1">
      <c r="A26" s="508"/>
      <c r="B26" s="14"/>
      <c r="C26" s="24">
        <v>15101</v>
      </c>
      <c r="D26" s="10" t="e">
        <f>IF(C26&lt;&gt;"",VLOOKUP(C26,#REF!,2),"")</f>
        <v>#REF!</v>
      </c>
      <c r="E26" s="244"/>
      <c r="F26" s="244"/>
      <c r="G26" s="263"/>
      <c r="H26" s="265"/>
      <c r="I26" s="263"/>
    </row>
    <row r="27" spans="1:9" s="11" customFormat="1" ht="21" customHeight="1">
      <c r="A27" s="509"/>
      <c r="B27" s="156"/>
      <c r="C27" s="188"/>
      <c r="D27" s="17" t="s">
        <v>79</v>
      </c>
      <c r="E27" s="18"/>
      <c r="F27" s="18"/>
      <c r="G27" s="261"/>
      <c r="H27" s="261"/>
      <c r="I27" s="261"/>
    </row>
    <row r="28" spans="1:9" s="11" customFormat="1" ht="21" customHeight="1">
      <c r="A28" s="508">
        <v>6</v>
      </c>
      <c r="B28" s="14" t="s">
        <v>87</v>
      </c>
      <c r="C28" s="193">
        <v>41101</v>
      </c>
      <c r="D28" s="269" t="e">
        <f>IF(C28&lt;&gt;"",VLOOKUP(C28,#REF!,2),"")</f>
        <v>#REF!</v>
      </c>
      <c r="E28" s="15"/>
      <c r="F28" s="15"/>
      <c r="G28" s="260">
        <f>E28</f>
        <v>0</v>
      </c>
      <c r="H28" s="260"/>
      <c r="I28" s="260"/>
    </row>
    <row r="29" spans="1:9" s="11" customFormat="1" ht="21" customHeight="1">
      <c r="A29" s="508"/>
      <c r="B29" s="14"/>
      <c r="C29" s="24">
        <v>41103</v>
      </c>
      <c r="D29" s="269" t="e">
        <f>IF(C29&lt;&gt;"",VLOOKUP(C29,#REF!,2),"")</f>
        <v>#REF!</v>
      </c>
      <c r="E29" s="15"/>
      <c r="F29" s="15"/>
      <c r="G29" s="260"/>
      <c r="H29" s="260"/>
      <c r="I29" s="260">
        <f>-F29</f>
        <v>0</v>
      </c>
    </row>
    <row r="30" spans="1:9" s="11" customFormat="1" ht="21" customHeight="1">
      <c r="A30" s="508"/>
      <c r="B30" s="14"/>
      <c r="C30" s="24">
        <v>15101</v>
      </c>
      <c r="D30" s="269" t="e">
        <f>IF(C30&lt;&gt;"",VLOOKUP(C30,#REF!,2),"")</f>
        <v>#REF!</v>
      </c>
      <c r="E30" s="15"/>
      <c r="F30" s="15"/>
      <c r="G30" s="260"/>
      <c r="H30" s="260"/>
      <c r="I30" s="260">
        <f>-F30</f>
        <v>0</v>
      </c>
    </row>
    <row r="31" spans="1:9" s="11" customFormat="1" ht="21" customHeight="1">
      <c r="A31" s="508"/>
      <c r="B31" s="14"/>
      <c r="C31" s="24">
        <v>15103</v>
      </c>
      <c r="D31" s="269" t="e">
        <f>IF(C31&lt;&gt;"",VLOOKUP(C31,#REF!,2),"")</f>
        <v>#REF!</v>
      </c>
      <c r="E31" s="15"/>
      <c r="F31" s="15"/>
      <c r="G31" s="260"/>
      <c r="H31" s="260"/>
      <c r="I31" s="260">
        <f>-F31</f>
        <v>0</v>
      </c>
    </row>
    <row r="32" spans="1:9" s="11" customFormat="1" ht="21" customHeight="1">
      <c r="A32" s="509"/>
      <c r="B32" s="16"/>
      <c r="C32" s="158"/>
      <c r="D32" s="17" t="s">
        <v>120</v>
      </c>
      <c r="E32" s="18"/>
      <c r="F32" s="18"/>
      <c r="G32" s="261"/>
      <c r="H32" s="261"/>
      <c r="I32" s="261"/>
    </row>
    <row r="33" spans="1:9" s="11" customFormat="1" ht="21" customHeight="1">
      <c r="A33" s="508">
        <v>7</v>
      </c>
      <c r="B33" s="14" t="s">
        <v>68</v>
      </c>
      <c r="C33" s="24">
        <v>43204</v>
      </c>
      <c r="D33" s="269" t="e">
        <f>IF(C33&lt;&gt;"",VLOOKUP(C33,#REF!,2),"")</f>
        <v>#REF!</v>
      </c>
      <c r="E33" s="15"/>
      <c r="F33" s="15"/>
      <c r="G33" s="260"/>
      <c r="H33" s="260">
        <f>E33</f>
        <v>0</v>
      </c>
      <c r="I33" s="260"/>
    </row>
    <row r="34" spans="1:9" s="11" customFormat="1" ht="21" customHeight="1">
      <c r="A34" s="508"/>
      <c r="B34" s="14" t="s">
        <v>67</v>
      </c>
      <c r="C34" s="24">
        <v>43201</v>
      </c>
      <c r="D34" s="269" t="e">
        <f>IF(C34&lt;&gt;"",VLOOKUP(C34,#REF!,2),"")</f>
        <v>#REF!</v>
      </c>
      <c r="E34" s="15"/>
      <c r="F34" s="15"/>
      <c r="G34" s="260"/>
      <c r="H34" s="260"/>
      <c r="I34" s="260">
        <f>-F34</f>
        <v>0</v>
      </c>
    </row>
    <row r="35" spans="1:9" s="11" customFormat="1" ht="21" customHeight="1">
      <c r="A35" s="508"/>
      <c r="B35" s="14"/>
      <c r="C35" s="24">
        <v>12504</v>
      </c>
      <c r="D35" s="269" t="e">
        <f>IF(C35&lt;&gt;"",VLOOKUP(C35,#REF!,2),"")</f>
        <v>#REF!</v>
      </c>
      <c r="E35" s="15"/>
      <c r="F35" s="15"/>
      <c r="G35" s="260"/>
      <c r="H35" s="260"/>
      <c r="I35" s="260">
        <f>-F35</f>
        <v>0</v>
      </c>
    </row>
    <row r="36" spans="1:9" s="11" customFormat="1" ht="21" customHeight="1">
      <c r="A36" s="508"/>
      <c r="B36" s="14"/>
      <c r="C36" s="149">
        <v>12501</v>
      </c>
      <c r="D36" s="269" t="e">
        <f>IF(C36&lt;&gt;"",VLOOKUP(C36,#REF!,2),"")</f>
        <v>#REF!</v>
      </c>
      <c r="E36" s="15"/>
      <c r="F36" s="15"/>
      <c r="G36" s="260"/>
      <c r="H36" s="260"/>
      <c r="I36" s="260">
        <f>-F36</f>
        <v>0</v>
      </c>
    </row>
    <row r="37" spans="1:9" s="11" customFormat="1" ht="21" customHeight="1">
      <c r="A37" s="509"/>
      <c r="B37" s="16"/>
      <c r="C37" s="158"/>
      <c r="D37" s="17" t="s">
        <v>7</v>
      </c>
      <c r="E37" s="18"/>
      <c r="F37" s="18"/>
      <c r="G37" s="261"/>
      <c r="H37" s="261"/>
      <c r="I37" s="261"/>
    </row>
    <row r="38" spans="1:9" s="11" customFormat="1" ht="21" customHeight="1">
      <c r="A38" s="508">
        <v>8</v>
      </c>
      <c r="B38" s="14" t="s">
        <v>121</v>
      </c>
      <c r="C38" s="24">
        <v>21111</v>
      </c>
      <c r="D38" s="10" t="e">
        <f>IF(C38&lt;&gt;"",VLOOKUP(C38,#REF!,2),"")</f>
        <v>#REF!</v>
      </c>
      <c r="E38" s="15"/>
      <c r="F38" s="15"/>
      <c r="G38" s="260"/>
      <c r="H38" s="260"/>
      <c r="I38" s="260">
        <f>E38</f>
        <v>0</v>
      </c>
    </row>
    <row r="39" spans="1:9" s="11" customFormat="1" ht="21" customHeight="1">
      <c r="A39" s="508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60"/>
      <c r="H39" s="260"/>
      <c r="I39" s="260"/>
    </row>
    <row r="40" spans="1:9" s="11" customFormat="1" ht="21" customHeight="1">
      <c r="A40" s="508"/>
      <c r="B40" s="14"/>
      <c r="C40" s="24">
        <v>51601</v>
      </c>
      <c r="D40" s="10" t="e">
        <f>IF(C40&lt;&gt;"",VLOOKUP(C40,#REF!,2),"")</f>
        <v>#REF!</v>
      </c>
      <c r="E40" s="15"/>
      <c r="F40" s="245"/>
      <c r="G40" s="260"/>
      <c r="H40" s="260"/>
      <c r="I40" s="260"/>
    </row>
    <row r="41" spans="1:9" s="11" customFormat="1" ht="21" customHeight="1">
      <c r="A41" s="508"/>
      <c r="B41" s="14"/>
      <c r="C41" s="24">
        <v>51301</v>
      </c>
      <c r="D41" s="10" t="e">
        <f>IF(C41&lt;&gt;"",VLOOKUP(C41,#REF!,2),"")</f>
        <v>#REF!</v>
      </c>
      <c r="E41" s="15"/>
      <c r="F41" s="245"/>
      <c r="G41" s="260"/>
      <c r="H41" s="260"/>
      <c r="I41" s="260"/>
    </row>
    <row r="42" spans="1:9" s="11" customFormat="1" ht="21" customHeight="1">
      <c r="A42" s="509"/>
      <c r="B42" s="16"/>
      <c r="C42" s="158"/>
      <c r="D42" s="17" t="s">
        <v>98</v>
      </c>
      <c r="E42" s="18"/>
      <c r="F42" s="18"/>
      <c r="G42" s="261"/>
      <c r="H42" s="261"/>
      <c r="I42" s="261"/>
    </row>
    <row r="43" spans="1:9" s="11" customFormat="1" ht="21" customHeight="1">
      <c r="A43" s="508">
        <v>9</v>
      </c>
      <c r="B43" s="14" t="s">
        <v>36</v>
      </c>
      <c r="C43" s="24">
        <v>54101</v>
      </c>
      <c r="D43" s="269" t="e">
        <f>IF(C43&lt;&gt;"",VLOOKUP(C43,#REF!,2),"")</f>
        <v>#REF!</v>
      </c>
      <c r="E43" s="15"/>
      <c r="F43" s="15"/>
      <c r="G43" s="260">
        <f>E43</f>
        <v>0</v>
      </c>
      <c r="H43" s="260"/>
      <c r="I43" s="260"/>
    </row>
    <row r="44" spans="1:9" s="11" customFormat="1" ht="21" customHeight="1">
      <c r="A44" s="508"/>
      <c r="B44" s="14"/>
      <c r="C44" s="24">
        <v>21111</v>
      </c>
      <c r="D44" s="269" t="e">
        <f>IF(C44&lt;&gt;"",VLOOKUP(C44,#REF!,2),"")</f>
        <v>#REF!</v>
      </c>
      <c r="E44" s="15"/>
      <c r="F44" s="15"/>
      <c r="G44" s="260"/>
      <c r="H44" s="260"/>
      <c r="I44" s="260">
        <f>-F44</f>
        <v>0</v>
      </c>
    </row>
    <row r="45" spans="1:9" s="11" customFormat="1" ht="21" customHeight="1">
      <c r="A45" s="509"/>
      <c r="B45" s="16"/>
      <c r="C45" s="158"/>
      <c r="D45" s="17" t="s">
        <v>88</v>
      </c>
      <c r="E45" s="18"/>
      <c r="F45" s="18"/>
      <c r="G45" s="261"/>
      <c r="H45" s="261"/>
      <c r="I45" s="261"/>
    </row>
    <row r="46" spans="1:9" s="11" customFormat="1" ht="21" customHeight="1">
      <c r="A46" s="508">
        <v>10</v>
      </c>
      <c r="B46" s="14" t="s">
        <v>226</v>
      </c>
      <c r="C46" s="193">
        <v>12504</v>
      </c>
      <c r="D46" s="269" t="e">
        <f>IF(C46&lt;&gt;"",VLOOKUP(C46,#REF!,2),"")</f>
        <v>#REF!</v>
      </c>
      <c r="E46" s="15"/>
      <c r="F46" s="15"/>
      <c r="G46" s="260"/>
      <c r="H46" s="260"/>
      <c r="I46" s="260">
        <f>E46</f>
        <v>0</v>
      </c>
    </row>
    <row r="47" spans="1:9" s="11" customFormat="1" ht="21" customHeight="1">
      <c r="A47" s="508"/>
      <c r="B47" s="14"/>
      <c r="C47" s="24">
        <v>42108</v>
      </c>
      <c r="D47" s="269" t="e">
        <f>IF(C47&lt;&gt;"",VLOOKUP(C47,#REF!,2),"")</f>
        <v>#REF!</v>
      </c>
      <c r="E47" s="15"/>
      <c r="F47" s="15"/>
      <c r="G47" s="260">
        <f>-F47</f>
        <v>0</v>
      </c>
      <c r="H47" s="260"/>
      <c r="I47" s="260"/>
    </row>
    <row r="48" spans="1:9" s="11" customFormat="1" ht="21" customHeight="1">
      <c r="A48" s="509"/>
      <c r="B48" s="16"/>
      <c r="C48" s="158"/>
      <c r="D48" s="17" t="s">
        <v>79</v>
      </c>
      <c r="E48" s="18"/>
      <c r="F48" s="18"/>
      <c r="G48" s="261"/>
      <c r="H48" s="261"/>
      <c r="I48" s="261"/>
    </row>
    <row r="49" spans="1:10" s="11" customFormat="1" ht="21" customHeight="1">
      <c r="A49" s="508">
        <v>15</v>
      </c>
      <c r="B49" s="14" t="s">
        <v>25</v>
      </c>
      <c r="C49" s="193">
        <v>15241</v>
      </c>
      <c r="D49" s="10" t="e">
        <f>IF(C49&lt;&gt;"",VLOOKUP(C49,#REF!,2),"")</f>
        <v>#REF!</v>
      </c>
      <c r="E49" s="15"/>
      <c r="F49" s="15"/>
      <c r="G49" s="260"/>
      <c r="H49" s="260"/>
      <c r="I49" s="260">
        <f>E49</f>
        <v>0</v>
      </c>
    </row>
    <row r="50" spans="1:10" s="11" customFormat="1" ht="21" customHeight="1">
      <c r="A50" s="508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60"/>
      <c r="H50" s="260"/>
      <c r="I50" s="260">
        <f>-F50</f>
        <v>0</v>
      </c>
    </row>
    <row r="51" spans="1:10" s="11" customFormat="1" ht="21" customHeight="1">
      <c r="A51" s="509"/>
      <c r="B51" s="16"/>
      <c r="C51" s="158"/>
      <c r="D51" s="17" t="s">
        <v>80</v>
      </c>
      <c r="E51" s="18"/>
      <c r="F51" s="18"/>
      <c r="G51" s="261"/>
      <c r="H51" s="261"/>
      <c r="I51" s="261"/>
    </row>
    <row r="52" spans="1:10" s="11" customFormat="1" ht="21" customHeight="1">
      <c r="A52" s="508">
        <v>16</v>
      </c>
      <c r="B52" s="14" t="s">
        <v>26</v>
      </c>
      <c r="C52" s="168">
        <v>12407</v>
      </c>
      <c r="D52" s="10" t="e">
        <f>IF(C52&lt;&gt;"",VLOOKUP(C52,#REF!,2),"")</f>
        <v>#REF!</v>
      </c>
      <c r="E52" s="15"/>
      <c r="F52" s="15"/>
      <c r="G52" s="260"/>
      <c r="H52" s="260">
        <f>E52</f>
        <v>0</v>
      </c>
      <c r="I52" s="260"/>
    </row>
    <row r="53" spans="1:10" s="11" customFormat="1" ht="21" customHeight="1">
      <c r="A53" s="508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60"/>
      <c r="H53" s="260"/>
      <c r="I53" s="260">
        <f>-F53</f>
        <v>0</v>
      </c>
    </row>
    <row r="54" spans="1:10" s="11" customFormat="1" ht="21" customHeight="1">
      <c r="A54" s="509"/>
      <c r="B54" s="16"/>
      <c r="C54" s="158"/>
      <c r="D54" s="17" t="s">
        <v>6</v>
      </c>
      <c r="E54" s="18"/>
      <c r="F54" s="18"/>
      <c r="G54" s="261"/>
      <c r="H54" s="261"/>
      <c r="I54" s="261"/>
    </row>
    <row r="55" spans="1:10" s="11" customFormat="1" ht="21" customHeight="1">
      <c r="A55" s="508">
        <v>6</v>
      </c>
      <c r="B55" s="14" t="s">
        <v>87</v>
      </c>
      <c r="C55" s="24">
        <v>15101</v>
      </c>
      <c r="D55" s="269" t="e">
        <f>IF(C55&lt;&gt;"",VLOOKUP(C55,#REF!,2),"")</f>
        <v>#REF!</v>
      </c>
      <c r="E55" s="15"/>
      <c r="F55" s="15"/>
      <c r="G55" s="260">
        <f>E55</f>
        <v>0</v>
      </c>
      <c r="H55" s="260"/>
      <c r="I55" s="260"/>
    </row>
    <row r="56" spans="1:10" s="11" customFormat="1" ht="21" customHeight="1">
      <c r="A56" s="508"/>
      <c r="B56" s="270"/>
      <c r="C56" s="24">
        <v>15109</v>
      </c>
      <c r="D56" s="271" t="e">
        <f>IF(C56&lt;&gt;"",VLOOKUP(C56,#REF!,2),"")</f>
        <v>#REF!</v>
      </c>
      <c r="E56" s="15"/>
      <c r="F56" s="15"/>
      <c r="G56" s="260"/>
      <c r="H56" s="260"/>
      <c r="I56" s="260">
        <f>-F56</f>
        <v>0</v>
      </c>
    </row>
    <row r="57" spans="1:10" s="11" customFormat="1" ht="21" customHeight="1">
      <c r="A57" s="508"/>
      <c r="B57" s="270"/>
      <c r="C57" s="24">
        <v>41101</v>
      </c>
      <c r="D57" s="271" t="e">
        <f>IF(C57&lt;&gt;"",VLOOKUP(C57,#REF!,2),"")</f>
        <v>#REF!</v>
      </c>
      <c r="E57" s="15"/>
      <c r="F57" s="15"/>
      <c r="G57" s="260"/>
      <c r="H57" s="260"/>
      <c r="I57" s="260">
        <f>-F57</f>
        <v>0</v>
      </c>
    </row>
    <row r="58" spans="1:10" s="11" customFormat="1" ht="21" customHeight="1">
      <c r="A58" s="508"/>
      <c r="B58" s="14"/>
      <c r="C58" s="24">
        <v>41105</v>
      </c>
      <c r="D58" s="269" t="e">
        <f>IF(C58&lt;&gt;"",VLOOKUP(C58,#REF!,2),"")</f>
        <v>#REF!</v>
      </c>
      <c r="E58" s="15"/>
      <c r="F58" s="15"/>
      <c r="G58" s="260"/>
      <c r="H58" s="260"/>
      <c r="I58" s="260">
        <f>-F58</f>
        <v>0</v>
      </c>
      <c r="J58" s="11">
        <v>51794.84</v>
      </c>
    </row>
    <row r="59" spans="1:10" s="11" customFormat="1" ht="21" customHeight="1">
      <c r="A59" s="509"/>
      <c r="B59" s="16"/>
      <c r="C59" s="158"/>
      <c r="D59" s="17" t="s">
        <v>120</v>
      </c>
      <c r="E59" s="18"/>
      <c r="F59" s="18"/>
      <c r="G59" s="261"/>
      <c r="H59" s="261"/>
      <c r="I59" s="261"/>
      <c r="J59" s="11">
        <v>-2763</v>
      </c>
    </row>
    <row r="60" spans="1:10" s="11" customFormat="1" ht="21" customHeight="1">
      <c r="A60" s="508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60"/>
      <c r="H60" s="260">
        <f>E60</f>
        <v>0</v>
      </c>
      <c r="I60" s="260"/>
    </row>
    <row r="61" spans="1:10" s="11" customFormat="1" ht="21" customHeight="1">
      <c r="A61" s="508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60"/>
      <c r="H61" s="260"/>
      <c r="I61" s="260">
        <f>-F61</f>
        <v>0</v>
      </c>
    </row>
    <row r="62" spans="1:10" s="11" customFormat="1" ht="21" customHeight="1">
      <c r="A62" s="509"/>
      <c r="B62" s="16"/>
      <c r="C62" s="158"/>
      <c r="D62" s="17" t="s">
        <v>8</v>
      </c>
      <c r="E62" s="18"/>
      <c r="F62" s="18"/>
      <c r="G62" s="261"/>
      <c r="H62" s="261"/>
      <c r="I62" s="261"/>
    </row>
    <row r="63" spans="1:10" s="11" customFormat="1" ht="21" customHeight="1">
      <c r="A63" s="508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60"/>
      <c r="H63" s="260"/>
      <c r="I63" s="260"/>
    </row>
    <row r="64" spans="1:10" s="11" customFormat="1" ht="21" customHeight="1">
      <c r="A64" s="508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60"/>
      <c r="H64" s="260"/>
      <c r="I64" s="260"/>
    </row>
    <row r="65" spans="1:9" s="11" customFormat="1" ht="21" customHeight="1">
      <c r="A65" s="509"/>
      <c r="B65" s="16"/>
      <c r="C65" s="158"/>
      <c r="D65" s="17" t="s">
        <v>8</v>
      </c>
      <c r="E65" s="18"/>
      <c r="F65" s="18"/>
      <c r="G65" s="261"/>
      <c r="H65" s="261"/>
      <c r="I65" s="261"/>
    </row>
    <row r="66" spans="1:9" s="19" customFormat="1" ht="21" customHeight="1" thickBot="1">
      <c r="A66" s="512"/>
      <c r="B66" s="190"/>
      <c r="C66" s="191"/>
      <c r="D66" s="190"/>
      <c r="E66" s="192">
        <f>SUM(E7:E65)</f>
        <v>108035</v>
      </c>
      <c r="F66" s="192">
        <f>SUM(F7:F65)</f>
        <v>108035</v>
      </c>
      <c r="G66" s="267">
        <f>SUM(G7:G65)</f>
        <v>-108035</v>
      </c>
      <c r="H66" s="267">
        <f>SUM(H7:H65)</f>
        <v>0</v>
      </c>
      <c r="I66" s="267">
        <f>SUM(I7:I65)</f>
        <v>108035</v>
      </c>
    </row>
    <row r="67" spans="1:9" ht="21" customHeight="1">
      <c r="A67" s="510"/>
      <c r="C67" s="21"/>
      <c r="F67" s="155">
        <f>E66-F66</f>
        <v>0</v>
      </c>
      <c r="G67" s="268"/>
      <c r="H67" s="268"/>
      <c r="I67" s="268"/>
    </row>
    <row r="68" spans="1:9" ht="21" customHeight="1">
      <c r="A68" s="510"/>
      <c r="C68" s="21"/>
      <c r="E68" s="11"/>
      <c r="F68" s="11"/>
      <c r="G68" s="255"/>
      <c r="H68" s="255"/>
      <c r="I68" s="255"/>
    </row>
    <row r="69" spans="1:9" ht="21" customHeight="1">
      <c r="C69" s="21"/>
      <c r="E69" s="11"/>
      <c r="F69" s="11"/>
      <c r="G69" s="255"/>
      <c r="H69" s="255"/>
      <c r="I69" s="255"/>
    </row>
    <row r="70" spans="1:9" ht="21" customHeight="1">
      <c r="C70" s="21"/>
      <c r="E70" s="11"/>
      <c r="F70" s="11"/>
      <c r="G70" s="255"/>
      <c r="H70" s="255"/>
      <c r="I70" s="255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8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6" customWidth="1"/>
    <col min="2" max="2" width="31.85546875" style="146" customWidth="1"/>
    <col min="3" max="3" width="8.7109375" style="146" customWidth="1"/>
    <col min="4" max="4" width="13.7109375" style="205" customWidth="1"/>
    <col min="5" max="5" width="4" style="205" customWidth="1"/>
    <col min="6" max="6" width="9.140625" style="205" customWidth="1"/>
    <col min="7" max="8" width="10" style="146" customWidth="1"/>
    <col min="9" max="9" width="9.42578125" style="146" customWidth="1"/>
    <col min="10" max="10" width="14.42578125" style="146" customWidth="1"/>
    <col min="11" max="11" width="14.7109375" style="146" customWidth="1"/>
    <col min="12" max="12" width="3.28515625" style="146" customWidth="1"/>
    <col min="13" max="13" width="11.5703125" style="146" customWidth="1"/>
    <col min="14" max="14" width="9.42578125" style="146" customWidth="1"/>
    <col min="15" max="16" width="13.140625" style="146" customWidth="1"/>
    <col min="17" max="17" width="11.7109375" style="221" customWidth="1"/>
    <col min="18" max="18" width="8.28515625" style="146" customWidth="1"/>
    <col min="19" max="19" width="11.85546875" style="146" customWidth="1"/>
    <col min="20" max="20" width="10.42578125" style="146" customWidth="1"/>
    <col min="21" max="21" width="10.7109375" style="146" customWidth="1"/>
    <col min="22" max="16384" width="9" style="146"/>
  </cols>
  <sheetData>
    <row r="1" spans="1:25" ht="35.25" customHeight="1">
      <c r="J1" s="443"/>
      <c r="O1" s="148"/>
      <c r="P1" s="148"/>
      <c r="Q1" s="218"/>
      <c r="R1" s="443"/>
      <c r="T1" s="723" t="s">
        <v>227</v>
      </c>
      <c r="U1" s="724"/>
    </row>
    <row r="2" spans="1:25" s="216" customFormat="1">
      <c r="A2" s="232" t="s">
        <v>153</v>
      </c>
      <c r="B2" s="551" t="e">
        <f>#REF!</f>
        <v>#REF!</v>
      </c>
      <c r="C2" s="200"/>
      <c r="D2" s="215"/>
      <c r="E2" s="215"/>
      <c r="F2" s="215"/>
      <c r="G2" s="215"/>
      <c r="J2" s="444"/>
      <c r="O2" s="340"/>
      <c r="P2" s="340"/>
      <c r="Q2" s="218"/>
      <c r="R2" s="444"/>
      <c r="S2" s="145"/>
      <c r="T2" s="162" t="s">
        <v>11</v>
      </c>
      <c r="U2" s="182" t="s">
        <v>12</v>
      </c>
    </row>
    <row r="3" spans="1:25" s="216" customFormat="1" ht="23.25" customHeight="1">
      <c r="A3" s="233" t="s">
        <v>154</v>
      </c>
      <c r="B3" s="551" t="e">
        <f>#REF!</f>
        <v>#REF!</v>
      </c>
      <c r="C3" s="200"/>
      <c r="D3" s="217"/>
      <c r="E3" s="217"/>
      <c r="F3" s="217"/>
      <c r="G3" s="217"/>
      <c r="J3" s="444"/>
      <c r="O3" s="340"/>
      <c r="R3" s="549" t="s">
        <v>13</v>
      </c>
      <c r="S3" s="572"/>
      <c r="T3" s="621" t="s">
        <v>305</v>
      </c>
      <c r="U3" s="621" t="s">
        <v>326</v>
      </c>
    </row>
    <row r="4" spans="1:25" s="216" customFormat="1" ht="23.25" customHeight="1">
      <c r="A4" s="233" t="s">
        <v>155</v>
      </c>
      <c r="B4" s="551" t="s">
        <v>152</v>
      </c>
      <c r="C4" s="200"/>
      <c r="D4" s="217"/>
      <c r="E4" s="217"/>
      <c r="F4" s="217"/>
      <c r="G4" s="217"/>
      <c r="J4" s="444"/>
      <c r="O4" s="340"/>
      <c r="R4" s="550" t="s">
        <v>14</v>
      </c>
      <c r="S4" s="573"/>
      <c r="T4" s="574" t="s">
        <v>20</v>
      </c>
      <c r="U4" s="565"/>
    </row>
    <row r="5" spans="1:25" ht="21" customHeight="1" thickBot="1">
      <c r="A5" s="218"/>
      <c r="B5" s="218"/>
      <c r="C5" s="218"/>
      <c r="D5" s="218"/>
      <c r="E5" s="218"/>
      <c r="F5" s="218"/>
      <c r="G5" s="219"/>
      <c r="H5" s="219"/>
      <c r="I5" s="218"/>
      <c r="J5" s="220"/>
      <c r="K5" s="220"/>
      <c r="L5" s="220"/>
      <c r="M5" s="220"/>
      <c r="N5" s="218"/>
      <c r="O5" s="218"/>
      <c r="P5" s="218"/>
      <c r="Q5" s="218"/>
    </row>
    <row r="6" spans="1:25" s="145" customFormat="1" ht="21" customHeight="1" thickBot="1">
      <c r="A6" s="329"/>
      <c r="B6" s="329"/>
      <c r="C6" s="330"/>
      <c r="D6" s="725" t="e">
        <f>#REF!</f>
        <v>#REF!</v>
      </c>
      <c r="E6" s="726"/>
      <c r="F6" s="726"/>
      <c r="G6" s="727"/>
      <c r="H6" s="727"/>
      <c r="I6" s="727"/>
      <c r="J6" s="727"/>
      <c r="K6" s="727"/>
      <c r="L6" s="727"/>
      <c r="M6" s="727"/>
      <c r="N6" s="727"/>
      <c r="O6" s="725" t="e">
        <f>#REF!</f>
        <v>#REF!</v>
      </c>
      <c r="P6" s="727"/>
      <c r="Q6" s="727"/>
      <c r="R6" s="727"/>
      <c r="S6" s="727"/>
      <c r="T6" s="727"/>
      <c r="U6" s="728"/>
      <c r="V6" s="597" t="e">
        <f>#REF!</f>
        <v>#REF!</v>
      </c>
      <c r="Y6" s="242"/>
    </row>
    <row r="7" spans="1:25" s="145" customFormat="1" ht="21" customHeight="1">
      <c r="A7" s="561" t="s">
        <v>302</v>
      </c>
      <c r="B7" s="567" t="s">
        <v>89</v>
      </c>
      <c r="C7" s="561" t="s">
        <v>161</v>
      </c>
      <c r="D7" s="737" t="s">
        <v>304</v>
      </c>
      <c r="E7" s="738"/>
      <c r="F7" s="734" t="s">
        <v>90</v>
      </c>
      <c r="G7" s="735"/>
      <c r="H7" s="735"/>
      <c r="I7" s="736"/>
      <c r="J7" s="162" t="e">
        <f>#REF!</f>
        <v>#REF!</v>
      </c>
      <c r="K7" s="741" t="e">
        <f>#REF!</f>
        <v>#REF!</v>
      </c>
      <c r="L7" s="742"/>
      <c r="M7" s="729" t="s">
        <v>69</v>
      </c>
      <c r="N7" s="730"/>
      <c r="O7" s="611" t="e">
        <f>#REF!</f>
        <v>#REF!</v>
      </c>
      <c r="P7" s="162" t="e">
        <f>#REF!</f>
        <v>#REF!</v>
      </c>
      <c r="Q7" s="731" t="s">
        <v>69</v>
      </c>
      <c r="R7" s="732"/>
      <c r="S7" s="162" t="e">
        <f>#REF!</f>
        <v>#REF!</v>
      </c>
      <c r="T7" s="731" t="s">
        <v>69</v>
      </c>
      <c r="U7" s="733"/>
      <c r="V7" s="213" t="s">
        <v>47</v>
      </c>
      <c r="Y7" s="242"/>
    </row>
    <row r="8" spans="1:25" s="145" customFormat="1" ht="21" customHeight="1">
      <c r="A8" s="562" t="s">
        <v>93</v>
      </c>
      <c r="B8" s="183"/>
      <c r="C8" s="562" t="s">
        <v>303</v>
      </c>
      <c r="D8" s="739" t="s">
        <v>322</v>
      </c>
      <c r="E8" s="740"/>
      <c r="F8" s="513" t="s">
        <v>254</v>
      </c>
      <c r="G8" s="181" t="s">
        <v>91</v>
      </c>
      <c r="H8" s="187" t="s">
        <v>92</v>
      </c>
      <c r="I8" s="513" t="s">
        <v>254</v>
      </c>
      <c r="J8" s="184" t="e">
        <f>#REF!</f>
        <v>#REF!</v>
      </c>
      <c r="K8" s="739" t="e">
        <f>#REF!</f>
        <v>#REF!</v>
      </c>
      <c r="L8" s="740"/>
      <c r="M8" s="185" t="s">
        <v>94</v>
      </c>
      <c r="N8" s="596" t="s">
        <v>95</v>
      </c>
      <c r="O8" s="603" t="e">
        <f>#REF!</f>
        <v>#REF!</v>
      </c>
      <c r="P8" s="184" t="e">
        <f>#REF!</f>
        <v>#REF!</v>
      </c>
      <c r="Q8" s="185" t="s">
        <v>94</v>
      </c>
      <c r="R8" s="185" t="s">
        <v>95</v>
      </c>
      <c r="S8" s="184" t="e">
        <f>#REF!</f>
        <v>#REF!</v>
      </c>
      <c r="T8" s="187" t="s">
        <v>94</v>
      </c>
      <c r="U8" s="604" t="s">
        <v>95</v>
      </c>
      <c r="V8" s="598" t="e">
        <f>#REF!</f>
        <v>#REF!</v>
      </c>
      <c r="Y8" s="242"/>
    </row>
    <row r="9" spans="1:25" ht="21" customHeight="1">
      <c r="A9" s="502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72"/>
      <c r="M9" s="170"/>
      <c r="N9" s="599"/>
      <c r="O9" s="605"/>
      <c r="P9" s="163"/>
      <c r="Q9" s="163"/>
      <c r="R9" s="163"/>
      <c r="S9" s="163"/>
      <c r="T9" s="160"/>
      <c r="U9" s="606"/>
      <c r="V9" s="602"/>
    </row>
    <row r="10" spans="1:25" ht="21" customHeight="1">
      <c r="A10" s="507">
        <v>42105</v>
      </c>
      <c r="B10" s="277" t="e">
        <f>IF(A10&lt;&gt;"",(VLOOKUP(A10,#REF!,2)),"")</f>
        <v>#REF!</v>
      </c>
      <c r="C10" s="566"/>
      <c r="D10" s="278" t="e">
        <f>IF(A10&lt;&gt;"",(VLOOKUP(A10,#REF!,3)),"")</f>
        <v>#REF!</v>
      </c>
      <c r="E10" s="554" t="s">
        <v>157</v>
      </c>
      <c r="F10" s="564"/>
      <c r="G10" s="563" t="e">
        <f>IF(A10&lt;&gt;"",(VLOOKUP(A10,#REF!,4)),"")</f>
        <v>#REF!</v>
      </c>
      <c r="H10" s="445" t="e">
        <f>IF(A10&lt;&gt;"",(VLOOKUP(A10,#REF!,5)),"")</f>
        <v>#REF!</v>
      </c>
      <c r="I10" s="568"/>
      <c r="J10" s="445" t="e">
        <f>IF(A10&lt;&gt;"",(VLOOKUP(A10,#REF!,6)),"")</f>
        <v>#REF!</v>
      </c>
      <c r="K10" s="445" t="e">
        <f>IF(A10&lt;&gt;"",(VLOOKUP(A10,#REF!,8)),"")</f>
        <v>#REF!</v>
      </c>
      <c r="L10" s="569" t="s">
        <v>30</v>
      </c>
      <c r="M10" s="552" t="e">
        <f>J10-K10</f>
        <v>#REF!</v>
      </c>
      <c r="N10" s="600" t="e">
        <f>M10/K10</f>
        <v>#REF!</v>
      </c>
      <c r="O10" s="607" t="e">
        <f>J10-V10</f>
        <v>#REF!</v>
      </c>
      <c r="P10" s="445" t="e">
        <f>IF(A10&lt;&gt;"",(VLOOKUP(A10,#REF!,11)),"0")</f>
        <v>#REF!</v>
      </c>
      <c r="Q10" s="445" t="e">
        <f>O10-P10</f>
        <v>#REF!</v>
      </c>
      <c r="R10" s="553" t="e">
        <f>Q10/P10</f>
        <v>#REF!</v>
      </c>
      <c r="S10" s="445" t="e">
        <f>IF(A10&lt;&gt;"",(VLOOKUP(A10,#REF!,9)),"0")</f>
        <v>#REF!</v>
      </c>
      <c r="T10" s="552" t="e">
        <f>O10-S10</f>
        <v>#REF!</v>
      </c>
      <c r="U10" s="608" t="e">
        <f>T10/S10</f>
        <v>#REF!</v>
      </c>
      <c r="V10" s="609" t="e">
        <f>IF(A10&lt;&gt;"",(VLOOKUP(A10,#REF!,10)),"0")</f>
        <v>#REF!</v>
      </c>
    </row>
    <row r="11" spans="1:25" ht="21" customHeight="1">
      <c r="A11" s="502"/>
      <c r="B11" s="164"/>
      <c r="C11" s="189"/>
      <c r="D11" s="159"/>
      <c r="E11" s="157"/>
      <c r="F11" s="274"/>
      <c r="G11" s="152"/>
      <c r="H11" s="163"/>
      <c r="I11" s="163"/>
      <c r="J11" s="163"/>
      <c r="K11" s="163"/>
      <c r="L11" s="272"/>
      <c r="M11" s="160"/>
      <c r="N11" s="599"/>
      <c r="O11" s="605"/>
      <c r="P11" s="163"/>
      <c r="Q11" s="163"/>
      <c r="R11" s="167"/>
      <c r="S11" s="163"/>
      <c r="T11" s="160"/>
      <c r="U11" s="606"/>
      <c r="V11" s="602"/>
    </row>
    <row r="12" spans="1:25" ht="21" customHeight="1" thickBot="1">
      <c r="A12" s="171"/>
      <c r="B12" s="172" t="s">
        <v>138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1" t="e">
        <f>M12/K12</f>
        <v>#REF!</v>
      </c>
      <c r="O12" s="612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0" t="e">
        <f>T12/S12</f>
        <v>#REF!</v>
      </c>
      <c r="V12" s="231" t="e">
        <f>SUM(V9:V11)</f>
        <v>#REF!</v>
      </c>
      <c r="W12" s="148"/>
    </row>
    <row r="13" spans="1:25" ht="21" customHeight="1" thickTop="1">
      <c r="D13" s="570" t="s">
        <v>255</v>
      </c>
      <c r="G13" s="570" t="s">
        <v>255</v>
      </c>
      <c r="H13" s="570" t="s">
        <v>255</v>
      </c>
      <c r="I13" s="152"/>
      <c r="J13" s="570" t="s">
        <v>255</v>
      </c>
      <c r="K13" s="570" t="s">
        <v>255</v>
      </c>
      <c r="M13" s="570" t="s">
        <v>255</v>
      </c>
      <c r="O13" s="570" t="s">
        <v>255</v>
      </c>
      <c r="P13" s="570" t="s">
        <v>255</v>
      </c>
      <c r="Q13" s="570" t="s">
        <v>255</v>
      </c>
      <c r="S13" s="570" t="s">
        <v>255</v>
      </c>
      <c r="T13" s="570" t="s">
        <v>255</v>
      </c>
    </row>
    <row r="14" spans="1:25" ht="21" customHeight="1">
      <c r="D14" s="571" t="s">
        <v>235</v>
      </c>
      <c r="G14" s="333"/>
      <c r="J14" s="571" t="s">
        <v>235</v>
      </c>
      <c r="K14" s="571" t="s">
        <v>235</v>
      </c>
      <c r="M14" s="333"/>
      <c r="O14" s="571" t="s">
        <v>235</v>
      </c>
      <c r="P14" s="571" t="s">
        <v>235</v>
      </c>
      <c r="Q14" s="333"/>
      <c r="S14" s="571" t="s">
        <v>235</v>
      </c>
      <c r="T14" s="333"/>
    </row>
    <row r="15" spans="1:25" ht="21" customHeight="1">
      <c r="D15" s="333"/>
      <c r="G15" s="333"/>
      <c r="J15" s="351"/>
      <c r="K15" s="333"/>
      <c r="M15" s="333"/>
      <c r="O15" s="333"/>
      <c r="P15" s="333"/>
      <c r="Q15" s="333"/>
      <c r="S15" s="333"/>
      <c r="T15" s="333"/>
    </row>
    <row r="16" spans="1:25" ht="21" customHeight="1">
      <c r="A16" s="582" t="s">
        <v>282</v>
      </c>
      <c r="B16" s="148"/>
      <c r="D16" s="333"/>
      <c r="G16" s="333"/>
      <c r="J16" s="351"/>
      <c r="K16" s="333"/>
      <c r="M16" s="333"/>
      <c r="O16" s="333"/>
      <c r="P16" s="333"/>
      <c r="Q16" s="333"/>
      <c r="S16" s="333"/>
      <c r="T16" s="333"/>
    </row>
    <row r="17" spans="1:20" ht="21" customHeight="1">
      <c r="B17" s="503" t="s">
        <v>329</v>
      </c>
      <c r="D17" s="333"/>
      <c r="G17" s="333"/>
      <c r="J17" s="351"/>
      <c r="K17" s="333"/>
      <c r="M17" s="333"/>
      <c r="O17" s="333"/>
      <c r="P17" s="333"/>
      <c r="Q17" s="333"/>
      <c r="S17" s="333"/>
      <c r="T17" s="333"/>
    </row>
    <row r="18" spans="1:20" ht="21" customHeight="1">
      <c r="B18" s="148" t="s">
        <v>328</v>
      </c>
      <c r="D18" s="333"/>
      <c r="G18" s="333"/>
      <c r="J18" s="351"/>
      <c r="K18" s="333"/>
      <c r="M18" s="333"/>
      <c r="O18" s="333"/>
      <c r="P18" s="333"/>
      <c r="Q18" s="333"/>
      <c r="S18" s="333"/>
      <c r="T18" s="333"/>
    </row>
    <row r="19" spans="1:20" ht="21" customHeight="1">
      <c r="B19" s="148" t="s">
        <v>327</v>
      </c>
      <c r="D19" s="333"/>
      <c r="G19" s="333"/>
      <c r="J19" s="351"/>
      <c r="K19" s="333"/>
      <c r="M19" s="333"/>
      <c r="O19" s="333"/>
      <c r="P19" s="333"/>
      <c r="Q19" s="333"/>
      <c r="S19" s="333"/>
      <c r="T19" s="333"/>
    </row>
    <row r="20" spans="1:20" ht="21" customHeight="1">
      <c r="A20" s="148"/>
      <c r="B20" s="148"/>
      <c r="D20" s="333"/>
      <c r="G20" s="333"/>
      <c r="J20" s="351"/>
      <c r="K20" s="333"/>
      <c r="M20" s="333"/>
      <c r="O20" s="333"/>
      <c r="P20" s="333"/>
      <c r="Q20" s="333"/>
      <c r="S20" s="333"/>
      <c r="T20" s="333"/>
    </row>
    <row r="21" spans="1:20" ht="21" customHeight="1">
      <c r="B21" s="146" t="s">
        <v>330</v>
      </c>
      <c r="D21" s="333"/>
      <c r="G21" s="333"/>
      <c r="J21" s="351"/>
      <c r="K21" s="333"/>
      <c r="M21" s="333"/>
      <c r="O21" s="333"/>
      <c r="P21" s="333"/>
      <c r="Q21" s="333"/>
      <c r="S21" s="333"/>
      <c r="T21" s="333"/>
    </row>
    <row r="22" spans="1:20" ht="21" customHeight="1">
      <c r="B22" s="146" t="s">
        <v>331</v>
      </c>
      <c r="D22" s="333"/>
      <c r="G22" s="333"/>
      <c r="J22" s="351"/>
      <c r="K22" s="333"/>
      <c r="M22" s="333"/>
      <c r="O22" s="333"/>
      <c r="P22" s="333"/>
      <c r="Q22" s="333"/>
      <c r="S22" s="333"/>
      <c r="T22" s="333"/>
    </row>
    <row r="23" spans="1:20" ht="21" customHeight="1">
      <c r="B23" s="146" t="s">
        <v>332</v>
      </c>
      <c r="D23" s="333"/>
      <c r="G23" s="333"/>
      <c r="J23" s="351"/>
      <c r="K23" s="333"/>
      <c r="M23" s="333"/>
      <c r="O23" s="333"/>
      <c r="P23" s="333"/>
      <c r="Q23" s="333"/>
      <c r="S23" s="333"/>
      <c r="T23" s="333"/>
    </row>
    <row r="24" spans="1:20" ht="21" customHeight="1">
      <c r="D24" s="333"/>
      <c r="G24" s="333"/>
      <c r="J24" s="351"/>
      <c r="K24" s="333"/>
      <c r="M24" s="333"/>
      <c r="O24" s="333"/>
      <c r="P24" s="333"/>
      <c r="Q24" s="333"/>
      <c r="S24" s="333"/>
      <c r="T24" s="333"/>
    </row>
    <row r="25" spans="1:20" ht="21" customHeight="1">
      <c r="D25" s="333"/>
      <c r="G25" s="333"/>
      <c r="J25" s="351"/>
      <c r="K25" s="333"/>
      <c r="M25" s="333"/>
      <c r="O25" s="333"/>
      <c r="P25" s="333"/>
      <c r="Q25" s="333"/>
      <c r="S25" s="333"/>
      <c r="T25" s="333"/>
    </row>
    <row r="26" spans="1:20" ht="21" customHeight="1">
      <c r="D26" s="333"/>
      <c r="G26" s="333"/>
      <c r="J26" s="351"/>
      <c r="K26" s="333"/>
      <c r="M26" s="333"/>
      <c r="O26" s="333"/>
      <c r="P26" s="333"/>
      <c r="Q26" s="333"/>
      <c r="S26" s="333"/>
      <c r="T26" s="333"/>
    </row>
    <row r="27" spans="1:20" ht="21" customHeight="1">
      <c r="D27" s="333"/>
      <c r="G27" s="333"/>
      <c r="J27" s="351"/>
      <c r="K27" s="333"/>
      <c r="M27" s="333"/>
      <c r="O27" s="333"/>
      <c r="P27" s="333"/>
      <c r="Q27" s="333"/>
      <c r="S27" s="333"/>
      <c r="T27" s="333"/>
    </row>
    <row r="28" spans="1:20" ht="21" customHeight="1">
      <c r="D28" s="333"/>
      <c r="G28" s="333"/>
      <c r="J28" s="351"/>
      <c r="K28" s="333"/>
      <c r="M28" s="333"/>
      <c r="O28" s="333"/>
      <c r="P28" s="333"/>
      <c r="Q28" s="333"/>
      <c r="S28" s="333"/>
      <c r="T28" s="333"/>
    </row>
    <row r="29" spans="1:20" ht="21" customHeight="1">
      <c r="B29" s="479"/>
      <c r="D29" s="333"/>
      <c r="G29" s="333"/>
      <c r="J29" s="351"/>
      <c r="K29" s="333"/>
      <c r="M29" s="333"/>
      <c r="O29" s="333"/>
      <c r="P29" s="333"/>
      <c r="Q29" s="333"/>
      <c r="S29" s="333"/>
      <c r="T29" s="333"/>
    </row>
    <row r="30" spans="1:20" ht="21" customHeight="1">
      <c r="A30" s="356"/>
      <c r="D30" s="333"/>
      <c r="G30" s="333"/>
      <c r="J30" s="351"/>
      <c r="K30" s="333"/>
      <c r="M30" s="333"/>
      <c r="O30" s="333"/>
      <c r="P30" s="333"/>
      <c r="Q30" s="333"/>
      <c r="S30" s="333"/>
      <c r="T30" s="333"/>
    </row>
    <row r="31" spans="1:20" ht="21" customHeight="1">
      <c r="A31" s="355"/>
      <c r="D31" s="333"/>
      <c r="G31" s="333"/>
      <c r="J31" s="351"/>
      <c r="K31" s="333"/>
      <c r="M31" s="333"/>
      <c r="O31" s="333"/>
      <c r="P31" s="333"/>
      <c r="Q31" s="333"/>
      <c r="S31" s="333"/>
      <c r="T31" s="333"/>
    </row>
    <row r="32" spans="1:20" ht="21" customHeight="1">
      <c r="A32" s="354"/>
      <c r="D32" s="333"/>
      <c r="G32" s="333"/>
      <c r="J32" s="351"/>
      <c r="K32" s="333"/>
      <c r="M32" s="333"/>
      <c r="O32" s="333"/>
      <c r="P32" s="333"/>
      <c r="Q32" s="333"/>
      <c r="S32" s="333"/>
      <c r="T32" s="333"/>
    </row>
    <row r="33" spans="1:16" ht="21" customHeight="1">
      <c r="A33" s="556" t="s">
        <v>298</v>
      </c>
      <c r="B33" s="557"/>
      <c r="J33" s="351"/>
    </row>
    <row r="34" spans="1:16" ht="21" customHeight="1">
      <c r="A34" s="555" t="s">
        <v>157</v>
      </c>
      <c r="B34" s="558" t="s">
        <v>299</v>
      </c>
      <c r="J34" s="351"/>
    </row>
    <row r="35" spans="1:16" ht="21" customHeight="1">
      <c r="A35" s="555" t="s">
        <v>30</v>
      </c>
      <c r="B35" s="558" t="s">
        <v>323</v>
      </c>
      <c r="J35" s="351"/>
    </row>
    <row r="36" spans="1:16" ht="21" hidden="1" customHeight="1">
      <c r="A36" s="555" t="s">
        <v>297</v>
      </c>
      <c r="B36" s="558" t="s">
        <v>301</v>
      </c>
      <c r="J36" s="351"/>
    </row>
    <row r="37" spans="1:16" ht="21" customHeight="1">
      <c r="A37" s="559" t="s">
        <v>255</v>
      </c>
      <c r="B37" s="558" t="s">
        <v>300</v>
      </c>
      <c r="J37" s="351"/>
    </row>
    <row r="38" spans="1:16" ht="21" customHeight="1"/>
    <row r="39" spans="1:16" ht="21" customHeight="1">
      <c r="A39" s="335" t="s">
        <v>110</v>
      </c>
      <c r="B39" s="234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6" t="s">
        <v>146</v>
      </c>
      <c r="B40" s="234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9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41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42"/>
      <c r="B44" s="332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43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44"/>
      <c r="B46" s="243"/>
      <c r="C46" s="243"/>
      <c r="D46" s="722"/>
      <c r="E46" s="722"/>
      <c r="F46" s="722"/>
      <c r="G46" s="722"/>
      <c r="H46" s="280"/>
      <c r="I46" s="280"/>
      <c r="J46" s="722"/>
      <c r="K46" s="722"/>
      <c r="L46" s="334"/>
      <c r="M46" s="243"/>
      <c r="N46" s="243"/>
      <c r="O46" s="243"/>
      <c r="P46" s="234"/>
    </row>
    <row r="47" spans="1:16" ht="21" customHeight="1">
      <c r="A47" s="148"/>
      <c r="B47" s="243"/>
      <c r="C47" s="243"/>
      <c r="D47" s="334"/>
      <c r="E47" s="334"/>
      <c r="F47" s="334"/>
      <c r="G47" s="334"/>
      <c r="H47" s="243"/>
      <c r="I47" s="243"/>
      <c r="J47" s="334"/>
      <c r="K47" s="334"/>
      <c r="L47" s="334"/>
      <c r="M47" s="243"/>
      <c r="N47" s="345"/>
      <c r="O47" s="243"/>
      <c r="P47" s="234"/>
    </row>
    <row r="48" spans="1:16" ht="23.25">
      <c r="A48" s="341"/>
      <c r="B48" s="148"/>
      <c r="C48" s="243"/>
      <c r="D48" s="334"/>
      <c r="E48" s="334"/>
      <c r="F48" s="334"/>
      <c r="G48" s="334"/>
      <c r="H48" s="243"/>
      <c r="I48" s="243"/>
      <c r="J48" s="334"/>
      <c r="K48" s="334"/>
      <c r="L48" s="334"/>
      <c r="M48" s="243"/>
      <c r="N48" s="345"/>
      <c r="O48" s="243"/>
      <c r="P48" s="234"/>
    </row>
    <row r="49" spans="1:16" ht="23.25">
      <c r="A49" s="346"/>
      <c r="B49" s="148"/>
      <c r="C49" s="334"/>
      <c r="D49" s="243"/>
      <c r="E49" s="243"/>
      <c r="F49" s="243"/>
      <c r="G49" s="338"/>
      <c r="H49" s="338"/>
      <c r="I49" s="338"/>
      <c r="J49" s="243"/>
      <c r="K49" s="338"/>
      <c r="L49" s="338"/>
      <c r="M49" s="243"/>
      <c r="N49" s="334"/>
      <c r="O49" s="243"/>
      <c r="P49" s="234"/>
    </row>
    <row r="50" spans="1:16" ht="23.25">
      <c r="A50" s="346"/>
      <c r="B50" s="148"/>
      <c r="C50" s="334"/>
      <c r="D50" s="243"/>
      <c r="E50" s="243"/>
      <c r="F50" s="243"/>
      <c r="G50" s="338"/>
      <c r="H50" s="338"/>
      <c r="I50" s="338"/>
      <c r="J50" s="243"/>
      <c r="K50" s="338"/>
      <c r="L50" s="338"/>
      <c r="M50" s="243"/>
      <c r="N50" s="334"/>
      <c r="O50" s="243"/>
      <c r="P50" s="234"/>
    </row>
    <row r="51" spans="1:16" ht="23.25">
      <c r="A51" s="346"/>
      <c r="B51" s="148"/>
      <c r="C51" s="334"/>
      <c r="D51" s="243"/>
      <c r="E51" s="243"/>
      <c r="F51" s="243"/>
      <c r="G51" s="338"/>
      <c r="H51" s="338"/>
      <c r="I51" s="338"/>
      <c r="J51" s="243"/>
      <c r="K51" s="338"/>
      <c r="L51" s="338"/>
      <c r="M51" s="243"/>
      <c r="N51" s="347"/>
      <c r="O51" s="243"/>
      <c r="P51" s="234"/>
    </row>
    <row r="52" spans="1:16" ht="23.25">
      <c r="A52" s="348"/>
      <c r="B52" s="148"/>
      <c r="C52" s="334"/>
      <c r="D52" s="243"/>
      <c r="E52" s="243"/>
      <c r="F52" s="243"/>
      <c r="G52" s="338"/>
      <c r="H52" s="338"/>
      <c r="I52" s="338"/>
      <c r="J52" s="243"/>
      <c r="K52" s="338"/>
      <c r="L52" s="338"/>
      <c r="M52" s="243"/>
      <c r="N52" s="334"/>
      <c r="O52" s="243"/>
      <c r="P52" s="234"/>
    </row>
    <row r="53" spans="1:16" ht="23.25">
      <c r="A53" s="348"/>
      <c r="B53" s="148"/>
      <c r="C53" s="334"/>
      <c r="D53" s="243"/>
      <c r="E53" s="243"/>
      <c r="F53" s="243"/>
      <c r="G53" s="338"/>
      <c r="H53" s="338"/>
      <c r="I53" s="338"/>
      <c r="J53" s="243"/>
      <c r="K53" s="338"/>
      <c r="L53" s="338"/>
      <c r="M53" s="243"/>
      <c r="N53" s="334"/>
      <c r="O53" s="243"/>
      <c r="P53" s="234"/>
    </row>
    <row r="54" spans="1:16" ht="23.25">
      <c r="A54" s="341"/>
      <c r="B54" s="148"/>
      <c r="C54" s="334"/>
      <c r="D54" s="243"/>
      <c r="E54" s="243"/>
      <c r="F54" s="243"/>
      <c r="G54" s="338"/>
      <c r="H54" s="338"/>
      <c r="I54" s="338"/>
      <c r="J54" s="243"/>
      <c r="K54" s="338"/>
      <c r="L54" s="338"/>
      <c r="M54" s="243"/>
      <c r="N54" s="334"/>
      <c r="O54" s="243"/>
      <c r="P54" s="234"/>
    </row>
    <row r="55" spans="1:16" ht="23.25">
      <c r="A55" s="346"/>
      <c r="B55" s="148"/>
      <c r="C55" s="334"/>
      <c r="D55" s="243"/>
      <c r="E55" s="243"/>
      <c r="F55" s="243"/>
      <c r="G55" s="338"/>
      <c r="H55" s="338"/>
      <c r="I55" s="338"/>
      <c r="J55" s="243"/>
      <c r="K55" s="338"/>
      <c r="L55" s="338"/>
      <c r="M55" s="243"/>
      <c r="N55" s="334"/>
      <c r="O55" s="243"/>
      <c r="P55" s="234"/>
    </row>
    <row r="56" spans="1:16" ht="23.25">
      <c r="A56" s="348"/>
      <c r="B56" s="148"/>
      <c r="C56" s="334"/>
      <c r="D56" s="243"/>
      <c r="E56" s="243"/>
      <c r="F56" s="243"/>
      <c r="G56" s="338"/>
      <c r="H56" s="338"/>
      <c r="I56" s="338"/>
      <c r="J56" s="243"/>
      <c r="K56" s="338"/>
      <c r="L56" s="338"/>
      <c r="M56" s="243"/>
      <c r="N56" s="347"/>
      <c r="O56" s="243"/>
      <c r="P56" s="234"/>
    </row>
    <row r="57" spans="1:16" ht="23.25">
      <c r="A57" s="341"/>
      <c r="B57" s="148"/>
      <c r="C57" s="243"/>
      <c r="D57" s="349"/>
      <c r="E57" s="349"/>
      <c r="F57" s="349"/>
      <c r="G57" s="243"/>
      <c r="H57" s="243"/>
      <c r="I57" s="243"/>
      <c r="J57" s="349"/>
      <c r="K57" s="243"/>
      <c r="L57" s="243"/>
      <c r="M57" s="243"/>
      <c r="N57" s="148"/>
      <c r="O57" s="243"/>
      <c r="P57" s="234"/>
    </row>
    <row r="58" spans="1:16" ht="23.25">
      <c r="B58" s="234"/>
      <c r="C58" s="234"/>
      <c r="D58" s="253"/>
      <c r="E58" s="253"/>
      <c r="F58" s="253"/>
      <c r="G58" s="234"/>
      <c r="H58" s="234"/>
      <c r="I58" s="234"/>
      <c r="J58" s="234"/>
      <c r="K58" s="234"/>
      <c r="L58" s="234"/>
      <c r="M58" s="234"/>
      <c r="N58" s="234"/>
      <c r="O58" s="234"/>
      <c r="P58" s="234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</vt:lpstr>
      <vt:lpstr>PL</vt:lpstr>
      <vt:lpstr>Change EQU </vt:lpstr>
      <vt:lpstr>CF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BS!Print_Area</vt:lpstr>
      <vt:lpstr>CF!Print_Area</vt:lpstr>
      <vt:lpstr>'Change EQU '!Print_Area</vt:lpstr>
      <vt:lpstr>E600.40!Print_Area</vt:lpstr>
      <vt:lpstr>'PASS ADJ'!Print_Area</vt:lpstr>
      <vt:lpstr>PL!Print_Area</vt:lpstr>
      <vt:lpstr>'R1'!Print_Area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Yasawarint Phetjood</cp:lastModifiedBy>
  <cp:lastPrinted>2021-02-16T06:33:05Z</cp:lastPrinted>
  <dcterms:created xsi:type="dcterms:W3CDTF">2002-01-18T02:42:11Z</dcterms:created>
  <dcterms:modified xsi:type="dcterms:W3CDTF">2021-02-19T09:13:32Z</dcterms:modified>
</cp:coreProperties>
</file>