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08" yWindow="-48" windowWidth="19440" windowHeight="11760" tabRatio="680"/>
  </bookViews>
  <sheets>
    <sheet name="งบแสดงฐานะการเงิน" sheetId="1" r:id="rId1"/>
    <sheet name="งบกำไรขาดทุน" sheetId="7" r:id="rId2"/>
    <sheet name="งบแสดงการเปลี่ยนแปลงรวม" sheetId="4" r:id="rId3"/>
    <sheet name="งบแสดงการเปลี่ยนแปลงเฉพาะ" sheetId="5" r:id="rId4"/>
    <sheet name="กระแสเงินสด" sheetId="6" r:id="rId5"/>
  </sheets>
  <calcPr calcId="145621"/>
</workbook>
</file>

<file path=xl/calcChain.xml><?xml version="1.0" encoding="utf-8"?>
<calcChain xmlns="http://schemas.openxmlformats.org/spreadsheetml/2006/main">
  <c r="H27" i="7" l="1"/>
  <c r="H19" i="7"/>
  <c r="F29" i="6" l="1"/>
  <c r="F22" i="6"/>
  <c r="L108" i="6" l="1"/>
  <c r="H108" i="6"/>
  <c r="J100" i="6"/>
  <c r="H100" i="6"/>
  <c r="I68" i="1" l="1"/>
  <c r="F87" i="6" l="1"/>
  <c r="F100" i="6" s="1"/>
  <c r="F106" i="6"/>
  <c r="F14" i="6" l="1"/>
  <c r="H31" i="7" l="1"/>
  <c r="L31" i="7" l="1"/>
  <c r="J12" i="6" s="1"/>
  <c r="H22" i="7"/>
  <c r="L23" i="7"/>
  <c r="K61" i="1" l="1"/>
  <c r="J106" i="6" l="1"/>
  <c r="J108" i="6" s="1"/>
  <c r="J14" i="6"/>
  <c r="H28" i="7" l="1"/>
  <c r="L28" i="7"/>
  <c r="L27" i="7"/>
  <c r="H29" i="7"/>
  <c r="H17" i="7"/>
  <c r="L17" i="7"/>
  <c r="N17" i="7"/>
  <c r="H12" i="7"/>
  <c r="L12" i="7"/>
  <c r="N12" i="7"/>
  <c r="K68" i="1"/>
  <c r="K74" i="1"/>
  <c r="G60" i="1"/>
  <c r="G13" i="1"/>
  <c r="G28" i="1"/>
  <c r="G24" i="1"/>
  <c r="G15" i="1"/>
  <c r="K15" i="1"/>
  <c r="K13" i="1"/>
  <c r="G38" i="1" l="1"/>
  <c r="J19" i="7"/>
  <c r="N19" i="7"/>
  <c r="L95" i="6" l="1"/>
  <c r="L100" i="6" s="1"/>
  <c r="L50" i="6"/>
  <c r="L20" i="6"/>
  <c r="H20" i="6"/>
  <c r="N31" i="7"/>
  <c r="J31" i="7"/>
  <c r="J29" i="7"/>
  <c r="J24" i="7"/>
  <c r="N23" i="7"/>
  <c r="J23" i="7"/>
  <c r="J22" i="7"/>
  <c r="J15" i="7"/>
  <c r="J10" i="7"/>
  <c r="I56" i="1" l="1"/>
  <c r="M56" i="1" s="1"/>
  <c r="I92" i="1" l="1"/>
  <c r="M92" i="1" s="1"/>
  <c r="F84" i="6"/>
  <c r="H84" i="6"/>
  <c r="F108" i="6"/>
  <c r="F110" i="6"/>
  <c r="J110" i="6"/>
  <c r="M38" i="1" l="1"/>
  <c r="K38" i="1"/>
  <c r="I38" i="1" l="1"/>
  <c r="M73" i="1" l="1"/>
  <c r="I73" i="1"/>
  <c r="R12" i="5" l="1"/>
  <c r="Q13" i="4"/>
  <c r="U13" i="4" s="1"/>
  <c r="G56" i="1" l="1"/>
  <c r="G92" i="1" s="1"/>
  <c r="K92" i="1" s="1"/>
  <c r="K56" i="1" l="1"/>
  <c r="O16" i="4" l="1"/>
  <c r="Q19" i="4" l="1"/>
  <c r="U19" i="4" s="1"/>
  <c r="R18" i="5"/>
  <c r="M21" i="1" l="1"/>
  <c r="K21" i="1"/>
  <c r="I21" i="1"/>
  <c r="G21" i="1"/>
  <c r="G39" i="1" s="1"/>
  <c r="S20" i="4" l="1"/>
  <c r="Q16" i="4" l="1"/>
  <c r="R15" i="5"/>
  <c r="U16" i="4" l="1"/>
  <c r="F12" i="6"/>
  <c r="H12" i="6"/>
  <c r="L12" i="6"/>
  <c r="Q11" i="4" l="1"/>
  <c r="U11" i="4" s="1"/>
  <c r="L25" i="7" l="1"/>
  <c r="J25" i="7"/>
  <c r="H25" i="7"/>
  <c r="H14" i="5" l="1"/>
  <c r="H16" i="5" s="1"/>
  <c r="H20" i="5" s="1"/>
  <c r="J14" i="5"/>
  <c r="J16" i="5" s="1"/>
  <c r="J20" i="5" s="1"/>
  <c r="L14" i="5"/>
  <c r="L16" i="5" s="1"/>
  <c r="L20" i="5" s="1"/>
  <c r="N14" i="5"/>
  <c r="N16" i="5" s="1"/>
  <c r="N20" i="5" s="1"/>
  <c r="J17" i="7" l="1"/>
  <c r="J12" i="7"/>
  <c r="N25" i="7"/>
  <c r="M74" i="1"/>
  <c r="M68" i="1"/>
  <c r="I74" i="1"/>
  <c r="J18" i="7" l="1"/>
  <c r="J20" i="7" s="1"/>
  <c r="J26" i="7" s="1"/>
  <c r="N18" i="7"/>
  <c r="N20" i="7" s="1"/>
  <c r="J30" i="7" l="1"/>
  <c r="J32" i="7" s="1"/>
  <c r="N26" i="7"/>
  <c r="N30" i="7" s="1"/>
  <c r="N32" i="7" s="1"/>
  <c r="N59" i="7" s="1"/>
  <c r="J59" i="7" l="1"/>
  <c r="H9" i="6"/>
  <c r="H32" i="6" s="1"/>
  <c r="L9" i="6"/>
  <c r="L32" i="6" s="1"/>
  <c r="L65" i="6" s="1"/>
  <c r="L7" i="6"/>
  <c r="L84" i="6" s="1"/>
  <c r="J7" i="6"/>
  <c r="J84" i="6" s="1"/>
  <c r="H65" i="6" l="1"/>
  <c r="H70" i="6" s="1"/>
  <c r="H109" i="6" s="1"/>
  <c r="H111" i="6" s="1"/>
  <c r="S14" i="4"/>
  <c r="N55" i="7"/>
  <c r="L55" i="7"/>
  <c r="J55" i="7"/>
  <c r="H55" i="7"/>
  <c r="N7" i="7" l="1"/>
  <c r="L7" i="7"/>
  <c r="G68" i="1" l="1"/>
  <c r="G74" i="1" l="1"/>
  <c r="A3" i="6" l="1"/>
  <c r="B3" i="4"/>
  <c r="B3" i="5" s="1"/>
  <c r="N47" i="7"/>
  <c r="L47" i="7"/>
  <c r="J47" i="7"/>
  <c r="H47" i="7"/>
  <c r="B43" i="7"/>
  <c r="L18" i="7" l="1"/>
  <c r="H18" i="7"/>
  <c r="H20" i="7" l="1"/>
  <c r="H26" i="7" s="1"/>
  <c r="H30" i="7" s="1"/>
  <c r="L70" i="6"/>
  <c r="L109" i="6" s="1"/>
  <c r="L111" i="6" s="1"/>
  <c r="L20" i="7"/>
  <c r="L26" i="7" s="1"/>
  <c r="L30" i="7" s="1"/>
  <c r="N56" i="7" l="1"/>
  <c r="H32" i="7"/>
  <c r="F9" i="6" s="1"/>
  <c r="F32" i="6" s="1"/>
  <c r="J56" i="7"/>
  <c r="J63" i="7" s="1"/>
  <c r="O14" i="4" s="1"/>
  <c r="Q14" i="4" s="1"/>
  <c r="F65" i="6" l="1"/>
  <c r="F70" i="6" s="1"/>
  <c r="F109" i="6" s="1"/>
  <c r="F111" i="6" s="1"/>
  <c r="U14" i="4"/>
  <c r="U15" i="4" s="1"/>
  <c r="U17" i="4" s="1"/>
  <c r="Q15" i="4"/>
  <c r="Q17" i="4" s="1"/>
  <c r="N63" i="7"/>
  <c r="P13" i="5" s="1"/>
  <c r="H56" i="7"/>
  <c r="H59" i="7"/>
  <c r="O20" i="4" s="1"/>
  <c r="L32" i="7"/>
  <c r="L59" i="7" s="1"/>
  <c r="N65" i="7" l="1"/>
  <c r="R13" i="5"/>
  <c r="R14" i="5" s="1"/>
  <c r="R16" i="5" s="1"/>
  <c r="P14" i="5"/>
  <c r="L56" i="7"/>
  <c r="J9" i="6"/>
  <c r="H63" i="7"/>
  <c r="L61" i="7"/>
  <c r="J68" i="7"/>
  <c r="J61" i="7"/>
  <c r="N68" i="7"/>
  <c r="N61" i="7"/>
  <c r="H68" i="7"/>
  <c r="H61" i="7"/>
  <c r="J65" i="7"/>
  <c r="P16" i="5" l="1"/>
  <c r="M109" i="1"/>
  <c r="J32" i="6"/>
  <c r="J65" i="6" s="1"/>
  <c r="L63" i="7"/>
  <c r="P19" i="5" s="1"/>
  <c r="P20" i="5" s="1"/>
  <c r="H65" i="7"/>
  <c r="Q20" i="4"/>
  <c r="L68" i="7"/>
  <c r="J70" i="6" l="1"/>
  <c r="J109" i="6" s="1"/>
  <c r="J111" i="6" s="1"/>
  <c r="L65" i="7"/>
  <c r="U20" i="4"/>
  <c r="U21" i="4" s="1"/>
  <c r="Q21" i="4"/>
  <c r="L46" i="6"/>
  <c r="J46" i="6"/>
  <c r="H46" i="6"/>
  <c r="F46" i="6"/>
  <c r="S15" i="4"/>
  <c r="O15" i="4"/>
  <c r="M15" i="4"/>
  <c r="M17" i="4" s="1"/>
  <c r="M21" i="4" s="1"/>
  <c r="G108" i="1" s="1"/>
  <c r="K15" i="4"/>
  <c r="K17" i="4" s="1"/>
  <c r="K21" i="4" s="1"/>
  <c r="I15" i="4"/>
  <c r="I17" i="4" s="1"/>
  <c r="I21" i="4" s="1"/>
  <c r="G15" i="4"/>
  <c r="G17" i="4" s="1"/>
  <c r="G21" i="4" s="1"/>
  <c r="O17" i="4" l="1"/>
  <c r="O21" i="4" s="1"/>
  <c r="G109" i="1" s="1"/>
  <c r="G110" i="1" s="1"/>
  <c r="I109" i="1"/>
  <c r="S17" i="4"/>
  <c r="S21" i="4" s="1"/>
  <c r="G111" i="1" s="1"/>
  <c r="I111" i="1"/>
  <c r="M108" i="1"/>
  <c r="A42" i="6" l="1"/>
  <c r="A80" i="6" s="1"/>
  <c r="I110" i="1"/>
  <c r="I112" i="1" s="1"/>
  <c r="B88" i="1"/>
  <c r="I75" i="1"/>
  <c r="B52" i="1"/>
  <c r="M75" i="1" l="1"/>
  <c r="M110" i="1"/>
  <c r="M112" i="1" s="1"/>
  <c r="K108" i="1"/>
  <c r="I39" i="1"/>
  <c r="G75" i="1"/>
  <c r="K75" i="1"/>
  <c r="K39" i="1"/>
  <c r="I113" i="1"/>
  <c r="M39" i="1" l="1"/>
  <c r="M113" i="1"/>
  <c r="G112" i="1" l="1"/>
  <c r="G113" i="1" l="1"/>
  <c r="K109" i="1"/>
  <c r="R19" i="5" l="1"/>
  <c r="R20" i="5" s="1"/>
  <c r="K110" i="1"/>
  <c r="K112" i="1" s="1"/>
  <c r="K113" i="1" l="1"/>
</calcChain>
</file>

<file path=xl/sharedStrings.xml><?xml version="1.0" encoding="utf-8"?>
<sst xmlns="http://schemas.openxmlformats.org/spreadsheetml/2006/main" count="349" uniqueCount="242">
  <si>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</si>
  <si>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</si>
  <si>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</si>
  <si>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</si>
  <si>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</si>
  <si>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</si>
  <si>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</si>
  <si>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</si>
  <si>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</si>
  <si>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เงินให้กู้ยืมระยะสั้นแก่กิจการที่เกี่ยวข้องกัน</t>
  </si>
  <si>
    <t xml:space="preserve">     ที่ดินและต้นทุนโครงการระหว่างก่อสร้าง</t>
  </si>
  <si>
    <t xml:space="preserve">     สินค้าคงเหลือ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</si>
  <si>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</si>
  <si>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</si>
  <si>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</si>
  <si>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</si>
  <si>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</si>
  <si>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</si>
  <si>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</si>
  <si>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</si>
  <si>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</si>
  <si>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</si>
  <si>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</si>
  <si>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</si>
  <si>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</si>
  <si>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</si>
  <si>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</si>
  <si>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</si>
  <si>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</si>
  <si>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</si>
  <si>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</si>
  <si>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</si>
  <si>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</si>
  <si>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</si>
  <si>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</si>
  <si>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</si>
  <si>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</si>
  <si>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</si>
  <si>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</si>
  <si>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</si>
  <si>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</si>
  <si>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</si>
  <si>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</si>
  <si>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</si>
  <si>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</si>
  <si>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</si>
  <si>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</si>
  <si>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</si>
  <si>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</si>
  <si>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</si>
  <si>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</si>
  <si>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</si>
  <si>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</si>
  <si>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</si>
  <si>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</si>
  <si>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</si>
  <si>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</si>
  <si>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</si>
  <si>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</si>
  <si>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</si>
  <si>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</si>
  <si>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</si>
  <si>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</si>
  <si>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รวมต้นทุน</t>
  </si>
  <si>
    <t>กำไรขั้นต้น</t>
  </si>
  <si>
    <t xml:space="preserve">รายได้อื่น </t>
  </si>
  <si>
    <t>กำไรก่อนภาษีเงินได้</t>
  </si>
  <si>
    <t>งบกำไรขาดทุนเบ็ดเสร็จ (ต่อ)</t>
  </si>
  <si>
    <t>การแบ่งปันกำไร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</si>
  <si>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</si>
  <si>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</si>
  <si>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</si>
  <si>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</si>
  <si>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</si>
  <si>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</si>
  <si>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</si>
  <si>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</si>
  <si>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</si>
  <si>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</si>
  <si>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</si>
  <si>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</si>
  <si>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</si>
  <si>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</si>
  <si>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</si>
  <si>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</si>
  <si>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</si>
  <si>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</si>
  <si>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</si>
  <si>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</si>
  <si>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</si>
  <si>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</si>
  <si>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</si>
  <si>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</si>
  <si>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</si>
  <si>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     ค่าเสื่อมราคา</t>
  </si>
  <si>
    <t xml:space="preserve">         (กำไร)จากการเปลี่ยนแปลงมูลค่าหลักทรัพย์</t>
  </si>
  <si>
    <t xml:space="preserve">         (กำไร)ขาดทุนจากการจำหน่ายสินทรัพย์</t>
  </si>
  <si>
    <t xml:space="preserve">         ต้นทุนทางการเงิน 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</si>
  <si>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</si>
  <si>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</si>
  <si>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</si>
  <si>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</si>
  <si>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</si>
  <si>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</si>
  <si>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ที่ดินและต้นทุนโครงการระหว่างก่อสร้าง </t>
  </si>
  <si>
    <t xml:space="preserve">         สินค้าคงเหลือ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</si>
  <si>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</si>
  <si>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</si>
  <si>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</si>
  <si>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</si>
  <si>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</si>
  <si>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</si>
  <si>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</si>
  <si>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</si>
  <si>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</si>
  <si>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เงินสดรับจากการขายอาคารและอุปกรณ์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</si>
  <si>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</si>
  <si>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</si>
  <si>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</si>
  <si>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</si>
  <si>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เจ้าหนี้การค้าและเจ้าหนี้หมุนเวียนอื่น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</si>
  <si>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</si>
  <si>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</si>
  <si>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</si>
  <si>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</si>
  <si>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</si>
  <si>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ประมาณการหนี้สินไม่หมุนเวียนสำหรับ</t>
  </si>
  <si>
    <t>เงินสดและรายการเทียบเท่าเงินสดต้นงวด</t>
  </si>
  <si>
    <t xml:space="preserve">         รายได้จากการริบเงินประกันผลงาน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</si>
  <si>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</si>
  <si>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</si>
  <si>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</si>
  <si>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เงินสดและรายการเทียบเท่าเงินสดปลายงวด</t>
  </si>
  <si>
    <t xml:space="preserve">         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</si>
  <si>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</si>
  <si>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</si>
  <si>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กำไรก่อนค่าใช้จ่าย</t>
  </si>
  <si>
    <t>ค่าใช้จ่าย</t>
  </si>
  <si>
    <t>ต้นทุนในการจัดจำหน่าย</t>
  </si>
  <si>
    <t>กระแสเงินสดสุทธิได้มาจาก(ใช้ไปใน)การดำเนินงาน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</si>
  <si>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</si>
  <si>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</si>
  <si>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เงินสดจ่ายซื้อสินทรัพย์ไม่มีตัวตนอื่น</t>
  </si>
  <si>
    <t xml:space="preserve">     เงินกู้ยืมระยะยาวจากสถาบันการเงิน</t>
  </si>
  <si>
    <t xml:space="preserve">     เงินลงทุนในการร่วมค้า</t>
  </si>
  <si>
    <t>ส่วนแบ่งกำไร(ขาดทุน) จากเงินลงทุนในการร่วมค้า</t>
  </si>
  <si>
    <t xml:space="preserve">         ส่วนแบ่ง(กำไร)ขาดทุนจากเงินลงทุนในการร่วมค้า</t>
  </si>
  <si>
    <t xml:space="preserve">     เงินกู้ยืมระยะสั้นจากสถาบันการเงิน</t>
  </si>
  <si>
    <t>การแบ่งปันกำไรเบ็ดเสร็จรวม</t>
  </si>
  <si>
    <t xml:space="preserve">     เงินให้กู้ยืมระยะยาวแก่กิจการที่เกี่ยวข้องกัน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</si>
  <si>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</si>
  <si>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</si>
  <si>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</si>
  <si>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</si>
  <si>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</si>
  <si>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  ไว้ในกำไรหรือขาดทุนในภายหลัง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</si>
  <si>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</si>
  <si>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</si>
  <si>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จ่ายผลประโยชน์พนักงาน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</si>
  <si>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</si>
  <si>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</si>
  <si>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สินทรัพย์ไม่มีตัวตนอื่นตัดจ่าย</t>
  </si>
  <si>
    <t xml:space="preserve">          เงินสดรับจากเงินกู้ยืมระยะยาวจากสถาบันการเงิน</t>
  </si>
  <si>
    <t xml:space="preserve">     ส่วนของหนี้สินตามสัญญาเช่าที่ถึง</t>
  </si>
  <si>
    <t>รวมค่าใช้จ่าย</t>
  </si>
  <si>
    <t xml:space="preserve">     หนี้สินตามสัญญาเช่า</t>
  </si>
  <si>
    <t xml:space="preserve">          จ่ายชำระหนี้สินตามสัญญาเช่า</t>
  </si>
  <si>
    <t xml:space="preserve">        ค่าใช้จ่ายภาษีเงินได้</t>
  </si>
  <si>
    <t>ผลกระทบของการเปลี่ยนแปลงนโยบายการบัญชี</t>
  </si>
  <si>
    <t>ยอดคงเหลือที่ปรับปรุงแล้ว</t>
  </si>
  <si>
    <t>เงินปันผลจ่าย</t>
  </si>
  <si>
    <t xml:space="preserve">         (กำไร)จากการปรับมูลค่ายุติธรรมสินทรัพย์ทางการเงิน</t>
  </si>
  <si>
    <t xml:space="preserve"> </t>
  </si>
  <si>
    <t xml:space="preserve">     สินทรัพย์ที่เกิดจากสัญญา-หมุนเวียน</t>
  </si>
  <si>
    <t>4</t>
  </si>
  <si>
    <t xml:space="preserve">             (                                                                                                                   )</t>
  </si>
  <si>
    <t xml:space="preserve">     เงินลงทุนชั่วคราว</t>
  </si>
  <si>
    <t>รายได้ทางการเงิน</t>
  </si>
  <si>
    <t xml:space="preserve">     ภาษีเงินได้ของรายการที่จะไม่ถูกจัดประเภทใหม่ </t>
  </si>
  <si>
    <t xml:space="preserve">ส่วนที่เป็นของส่วนได้เสียที่ไม่มีอำนาจควบคุม </t>
  </si>
  <si>
    <t xml:space="preserve">   เงินปันผลจ่าย</t>
  </si>
  <si>
    <t xml:space="preserve">       จากกิจกรรมดำเนินงาน</t>
  </si>
  <si>
    <t xml:space="preserve">         เงินสดจ่ายจากการให้กู้ยืมระยะสั้นแก่กิจการ</t>
  </si>
  <si>
    <t>ที่เกี่ยวข้องกัน</t>
  </si>
  <si>
    <t xml:space="preserve">         เงินสดจ่ายจากการให้กู้ยืมระยะยาวแก่กิจการ</t>
  </si>
  <si>
    <t xml:space="preserve">     รายการปรับที่กระทบกำไรเป็นเงินสดรับ(จ่าย)</t>
  </si>
  <si>
    <t xml:space="preserve">         สินทรัพย์ที่เกิดจากสัญญา-หมุนเวียน</t>
  </si>
  <si>
    <t>หนี้สงสัยจะสูญ</t>
  </si>
  <si>
    <t xml:space="preserve">         หนี้สงสัยจะสูญ</t>
  </si>
  <si>
    <t xml:space="preserve">         ภาษีเงินได้ถูกหัก ณ ที่จ่าย</t>
  </si>
  <si>
    <t xml:space="preserve">         ภาษีเงินได้รับคืน</t>
  </si>
  <si>
    <t xml:space="preserve">          เงินสดจ่ายเงินปันผล</t>
  </si>
  <si>
    <t xml:space="preserve">                  หุ้นละ 1 บาท</t>
  </si>
  <si>
    <t xml:space="preserve">     ที่ดินและต้นทุนโครงการรอการพัฒนา</t>
  </si>
  <si>
    <t xml:space="preserve">         เงินสดรับจากการให้กู้ยืมระยะสั้นแก่กิจการ</t>
  </si>
  <si>
    <t xml:space="preserve">          เงินสดรับจากเงินกู้ยืมระยะสั้นจากสถาบันการเงิน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</si>
  <si>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</si>
  <si>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</si>
  <si>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</si>
  <si>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 xml:space="preserve">     สินทรัพย์สิทธิการใช้ </t>
  </si>
  <si>
    <t xml:space="preserve">         เงินปันผลรับ</t>
  </si>
  <si>
    <t xml:space="preserve">         เงินสดจ่ายเพื่อซื้อส่วนได้เสียในการร่วมค้า</t>
  </si>
  <si>
    <t xml:space="preserve">         (กำไร)จากการจำหน่ายหลักทรัพย์</t>
  </si>
  <si>
    <t xml:space="preserve">     หนี้สินที่เกิดจากสัญญา-หมุนเวียน</t>
  </si>
  <si>
    <t>กำไรจากกิจกรรมดำเนินงาน</t>
  </si>
  <si>
    <t xml:space="preserve">         เงินสดรับ-รายได้ทางการเงิน</t>
  </si>
  <si>
    <t xml:space="preserve">     เงินลงทุนระยะยาว</t>
  </si>
  <si>
    <t xml:space="preserve">         กำหนดชำระภายในหนึ่งปี</t>
  </si>
  <si>
    <t xml:space="preserve">         รายได้ทางการเงิน</t>
  </si>
  <si>
    <t xml:space="preserve">         หนี้สินที่เกิดจากสัญญา-หมุนเวียน</t>
  </si>
  <si>
    <t>2563</t>
  </si>
  <si>
    <t>2562</t>
  </si>
  <si>
    <t>ณ วันที่ 31 ธันวาคม 2563</t>
  </si>
  <si>
    <t>สำหรับปี สิ้นสุดวันที่ 31 ธันวาคม 2563</t>
  </si>
  <si>
    <t>กำไรสำหรับปี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</si>
  <si>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</si>
  <si>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</si>
  <si>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ยอดคงเหลือ ณ ต้นปี 2562</t>
  </si>
  <si>
    <t>ยอดคงเหลือ ณ สิ้นปี 2562</t>
  </si>
  <si>
    <t>กำไรเบ็ดเสร็จรวมสำหรับปี</t>
  </si>
  <si>
    <t>ยอดคงเหลือ ณ สิ้นปี 2563</t>
  </si>
  <si>
    <t xml:space="preserve">   กำไรเบ็ดเสร็จรวมสำหรับปี</t>
  </si>
  <si>
    <t xml:space="preserve">         ค่าเผื่อวัสดุสิ้นเปลือง</t>
  </si>
  <si>
    <t xml:space="preserve">         สินค้าล้าสมัย</t>
  </si>
  <si>
    <t xml:space="preserve">         ขาดทุนจากการตัดจำหน่ายสินทรัพย์ไม่มีตัวตน</t>
  </si>
  <si>
    <t xml:space="preserve">         ประมาณการหนี้สินระยะสั้น</t>
  </si>
  <si>
    <t xml:space="preserve">         เงินลงทุนชั่วคราว </t>
  </si>
  <si>
    <t xml:space="preserve">         เงินสดจ่ายจากการซื้อเงินลงทุนระยะยาว</t>
  </si>
  <si>
    <t xml:space="preserve">         เงินสดรับจากรายได้เงินปันผล</t>
  </si>
  <si>
    <t>งบการเงินนี้ได้รับอนุมัติจากที่ประชุมสามัญผู้ถือหุ้น ครั้งที่ ………......... เมื่อวันที่ ………………….......</t>
  </si>
  <si>
    <t>ขอรับรองว่ารายการข้างต้นเป็นความจริงและถูกต้องทุกประการ</t>
  </si>
  <si>
    <t xml:space="preserve">     รายได้จากการขายอสังหาริมทรัพย์</t>
  </si>
  <si>
    <t xml:space="preserve">     ต้นทุนขายอสังหาริมทรัพย์</t>
  </si>
  <si>
    <t xml:space="preserve">          เงินสดจ่ายเงินกู้ยืมระยะยาวจากสถาบันการเงิน</t>
  </si>
  <si>
    <t>(จัดประเภทใหม่)</t>
  </si>
  <si>
    <t xml:space="preserve">          เงินสดจ่าย-ต้นทุนทางการเงิน</t>
  </si>
  <si>
    <t xml:space="preserve">         เงินสดรับจากเงินลงทุนระยะยาวครบกำหนด</t>
  </si>
  <si>
    <t xml:space="preserve">     สินทรัพย์ทางการเงินหมุนเวียนอื่น</t>
  </si>
  <si>
    <t xml:space="preserve">     สินทรัพย์ทางการเงินไม่หมุนเวียนอื่น</t>
  </si>
  <si>
    <t xml:space="preserve">     สินทรัพย์ทางการเงินไม่หมุนเวียน</t>
  </si>
  <si>
    <t xml:space="preserve">          ที่ไม่ใช่เงินสดที่เป็นหลักประกัน</t>
  </si>
  <si>
    <t xml:space="preserve">   กำไรสำหรับปี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</si>
</sst>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5" formatCode="&quot;$&quot;#,##0_);\(&quot;$&quot;#,##0\)"/>
    <numFmt numFmtId="6" formatCode="&quot;$&quot;#,##0_);[Red]\(&quot;$&quot;#,##0\)"/>
    <numFmt numFmtId="164" formatCode="&quot;฿&quot;#,##0.00;\-&quot;฿&quot;#,##0.00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.00_);[Blue]\(#,##0.00\)"/>
    <numFmt numFmtId="168" formatCode="#,##0.00\ ;\(#,##0.00\)"/>
    <numFmt numFmtId="169" formatCode="#,##0.000_);\(#,##0.000\)"/>
    <numFmt numFmtId="170" formatCode="_-* #,##0_-;\-* #,##0_-;_-* &quot;-&quot;??_-;_-@_-"/>
    <numFmt numFmtId="171" formatCode="dd\-mmm\-yy_)"/>
    <numFmt numFmtId="172" formatCode="0.00_)"/>
    <numFmt numFmtId="173" formatCode="0.0%"/>
    <numFmt numFmtId="174" formatCode="[$-1070000]d/m/yy;@"/>
    <numFmt numFmtId="175" formatCode="d\ mmm\ yy;@"/>
    <numFmt numFmtId="176" formatCode="#,##0.00;\(###0.00\)"/>
    <numFmt numFmtId="177" formatCode="#,##0.00\ &quot;F&quot;;\-#,##0.00\ &quot;F&quot;"/>
    <numFmt numFmtId="178" formatCode="#,##0_);[Blue]\(#,##0\)"/>
    <numFmt numFmtId="179" formatCode="#,##0\ &quot;F&quot;;[Red]\-#,##0\ &quot;F&quot;"/>
    <numFmt numFmtId="180" formatCode="0%_);\(0%\)"/>
    <numFmt numFmtId="181" formatCode="_-* #,##0.00_-;\-* #,##0.00_-;_-* \-??_-;_-@_-"/>
  </numFmts>
  <fonts count="72">
    <font>
      <sz val="14"/>
      <name val="Cordia New"/>
      <charset val="134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3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UPC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038">
    <xf numFmtId="0" fontId="0" fillId="0" borderId="0"/>
    <xf numFmtId="166" fontId="5" fillId="0" borderId="0" applyFont="0" applyFill="0" applyBorder="0" applyAlignment="0" applyProtection="0"/>
    <xf numFmtId="0" fontId="2" fillId="0" borderId="0"/>
    <xf numFmtId="39" fontId="4" fillId="0" borderId="0"/>
    <xf numFmtId="0" fontId="3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9" fontId="14" fillId="0" borderId="0" applyFont="0" applyFill="0" applyBorder="0" applyAlignment="0" applyProtection="0"/>
    <xf numFmtId="0" fontId="17" fillId="9" borderId="0" applyNumberFormat="0" applyBorder="0" applyAlignment="0" applyProtection="0"/>
    <xf numFmtId="0" fontId="16" fillId="12" borderId="0" applyNumberFormat="0" applyBorder="0" applyAlignment="0" applyProtection="0"/>
    <xf numFmtId="166" fontId="5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22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9" fontId="5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3" fillId="0" borderId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9" fontId="5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25" fillId="0" borderId="10" applyNumberFormat="0" applyFill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5" fillId="0" borderId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7" fillId="0" borderId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27" borderId="0" applyNumberFormat="0" applyBorder="0" applyAlignment="0" applyProtection="0"/>
    <xf numFmtId="0" fontId="26" fillId="8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9" fontId="3" fillId="0" borderId="0" applyFont="0" applyFill="0" applyBorder="0" applyAlignment="0" applyProtection="0"/>
    <xf numFmtId="0" fontId="5" fillId="0" borderId="0"/>
    <xf numFmtId="0" fontId="17" fillId="1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6" fillId="8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7" fillId="1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6" fillId="8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6" fillId="8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7" fillId="3" borderId="0" applyNumberFormat="0" applyBorder="0" applyAlignment="0" applyProtection="0"/>
    <xf numFmtId="172" fontId="24" fillId="0" borderId="0"/>
    <xf numFmtId="0" fontId="17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8" fillId="6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2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6" borderId="0" applyNumberFormat="0" applyBorder="0" applyAlignment="0" applyProtection="0"/>
    <xf numFmtId="0" fontId="29" fillId="0" borderId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8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9" fontId="3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9" fontId="3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4" borderId="0" applyNumberFormat="0" applyBorder="0" applyAlignment="0" applyProtection="0"/>
    <xf numFmtId="0" fontId="17" fillId="11" borderId="0" applyNumberFormat="0" applyBorder="0" applyAlignment="0" applyProtection="0"/>
    <xf numFmtId="0" fontId="17" fillId="24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3" fillId="0" borderId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166" fontId="5" fillId="0" borderId="0" applyFont="0" applyFill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26" borderId="0" applyNumberFormat="0" applyBorder="0" applyAlignment="0" applyProtection="0"/>
    <xf numFmtId="0" fontId="17" fillId="13" borderId="0" applyNumberFormat="0" applyBorder="0" applyAlignment="0" applyProtection="0"/>
    <xf numFmtId="0" fontId="17" fillId="2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0" borderId="10" applyNumberFormat="0" applyFill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8" fillId="2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2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14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18" fillId="0" borderId="0" applyFont="0" applyFill="0" applyBorder="0" applyAlignment="0" applyProtection="0"/>
    <xf numFmtId="0" fontId="17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22" borderId="0" applyNumberFormat="0" applyBorder="0" applyAlignment="0" applyProtection="0"/>
    <xf numFmtId="0" fontId="17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4" borderId="0" applyNumberFormat="0" applyBorder="0" applyAlignment="0" applyProtection="0"/>
    <xf numFmtId="0" fontId="17" fillId="22" borderId="0" applyNumberFormat="0" applyBorder="0" applyAlignment="0" applyProtection="0"/>
    <xf numFmtId="0" fontId="17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0" fillId="0" borderId="6" applyNumberFormat="0" applyFill="0" applyAlignment="0" applyProtection="0"/>
    <xf numFmtId="0" fontId="17" fillId="14" borderId="0" applyNumberFormat="0" applyBorder="0" applyAlignment="0" applyProtection="0"/>
    <xf numFmtId="0" fontId="20" fillId="0" borderId="6" applyNumberFormat="0" applyFill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27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32" borderId="0" applyNumberFormat="0" applyBorder="0" applyAlignment="0" applyProtection="0"/>
    <xf numFmtId="0" fontId="17" fillId="10" borderId="0" applyNumberFormat="0" applyBorder="0" applyAlignment="0" applyProtection="0"/>
    <xf numFmtId="0" fontId="17" fillId="26" borderId="0" applyNumberFormat="0" applyBorder="0" applyAlignment="0" applyProtection="0"/>
    <xf numFmtId="0" fontId="17" fillId="22" borderId="0" applyNumberFormat="0" applyBorder="0" applyAlignment="0" applyProtection="0"/>
    <xf numFmtId="0" fontId="17" fillId="27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1" fontId="3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1" fontId="3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1" borderId="0" applyNumberFormat="0" applyBorder="0" applyAlignment="0" applyProtection="0"/>
    <xf numFmtId="171" fontId="3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1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31" borderId="0" applyNumberFormat="0" applyBorder="0" applyAlignment="0" applyProtection="0"/>
    <xf numFmtId="0" fontId="17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38" fontId="31" fillId="3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2" fillId="35" borderId="11" applyNumberFormat="0" applyAlignment="0" applyProtection="0"/>
    <xf numFmtId="0" fontId="17" fillId="20" borderId="0" applyNumberFormat="0" applyBorder="0" applyAlignment="0" applyProtection="0"/>
    <xf numFmtId="0" fontId="32" fillId="35" borderId="11" applyNumberFormat="0" applyAlignment="0" applyProtection="0"/>
    <xf numFmtId="0" fontId="17" fillId="20" borderId="0" applyNumberFormat="0" applyBorder="0" applyAlignment="0" applyProtection="0"/>
    <xf numFmtId="0" fontId="32" fillId="35" borderId="11" applyNumberFormat="0" applyAlignment="0" applyProtection="0"/>
    <xf numFmtId="0" fontId="17" fillId="20" borderId="0" applyNumberFormat="0" applyBorder="0" applyAlignment="0" applyProtection="0"/>
    <xf numFmtId="0" fontId="32" fillId="35" borderId="11" applyNumberFormat="0" applyAlignment="0" applyProtection="0"/>
    <xf numFmtId="0" fontId="17" fillId="20" borderId="0" applyNumberFormat="0" applyBorder="0" applyAlignment="0" applyProtection="0"/>
    <xf numFmtId="0" fontId="32" fillId="35" borderId="11" applyNumberFormat="0" applyAlignment="0" applyProtection="0"/>
    <xf numFmtId="0" fontId="17" fillId="20" borderId="0" applyNumberFormat="0" applyBorder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0" fontId="31" fillId="17" borderId="13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Fill="0" applyBorder="0" applyProtection="0">
      <alignment horizontal="left" vertical="top"/>
    </xf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5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5" fillId="0" borderId="0"/>
    <xf numFmtId="0" fontId="15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1" borderId="0" applyNumberFormat="0" applyBorder="0" applyAlignment="0" applyProtection="0"/>
    <xf numFmtId="0" fontId="17" fillId="34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1" borderId="0" applyNumberFormat="0" applyBorder="0" applyAlignment="0" applyProtection="0"/>
    <xf numFmtId="0" fontId="17" fillId="31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23" fillId="39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3" fillId="0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16" fillId="20" borderId="0" applyNumberFormat="0" applyBorder="0" applyAlignment="0" applyProtection="0"/>
    <xf numFmtId="0" fontId="16" fillId="40" borderId="0" applyNumberFormat="0" applyBorder="0" applyAlignment="0" applyProtection="0"/>
    <xf numFmtId="0" fontId="16" fillId="20" borderId="0" applyNumberFormat="0" applyBorder="0" applyAlignment="0" applyProtection="0"/>
    <xf numFmtId="0" fontId="16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8" borderId="0" applyNumberFormat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9" borderId="0" applyNumberFormat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3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175" fontId="18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3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14" fillId="0" borderId="0" applyFont="0" applyFill="0" applyBorder="0" applyAlignment="0" applyProtection="0"/>
    <xf numFmtId="0" fontId="16" fillId="4" borderId="0" applyNumberFormat="0" applyBorder="0" applyAlignment="0" applyProtection="0"/>
    <xf numFmtId="10" fontId="14" fillId="0" borderId="0" applyFont="0" applyFill="0" applyBorder="0" applyAlignment="0" applyProtection="0"/>
    <xf numFmtId="0" fontId="16" fillId="4" borderId="0" applyNumberFormat="0" applyBorder="0" applyAlignment="0" applyProtection="0"/>
    <xf numFmtId="10" fontId="14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3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4" fillId="0" borderId="15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37" fontId="18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3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3" fillId="23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3" fillId="4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3" fillId="42" borderId="0" applyNumberFormat="0" applyBorder="0" applyAlignment="0" applyProtection="0"/>
    <xf numFmtId="0" fontId="16" fillId="4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2" borderId="0" applyNumberFormat="0" applyBorder="0" applyAlignment="0" applyProtection="0"/>
    <xf numFmtId="0" fontId="16" fillId="16" borderId="0" applyNumberFormat="0" applyBorder="0" applyAlignment="0" applyProtection="0"/>
    <xf numFmtId="0" fontId="16" fillId="4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39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0" fillId="0" borderId="0"/>
    <xf numFmtId="174" fontId="5" fillId="0" borderId="0"/>
    <xf numFmtId="0" fontId="16" fillId="5" borderId="0" applyNumberFormat="0" applyBorder="0" applyAlignment="0" applyProtection="0"/>
    <xf numFmtId="0" fontId="41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3" fillId="2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0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7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3" fillId="41" borderId="0" applyNumberFormat="0" applyBorder="0" applyAlignment="0" applyProtection="0"/>
    <xf numFmtId="0" fontId="3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" fillId="0" borderId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3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66" fontId="3" fillId="0" borderId="0" applyFont="0" applyFill="0" applyBorder="0" applyAlignment="0" applyProtection="0"/>
    <xf numFmtId="0" fontId="16" fillId="7" borderId="0" applyNumberFormat="0" applyBorder="0" applyAlignment="0" applyProtection="0"/>
    <xf numFmtId="166" fontId="17" fillId="0" borderId="0" applyFont="0" applyFill="0" applyBorder="0" applyAlignment="0" applyProtection="0"/>
    <xf numFmtId="0" fontId="16" fillId="7" borderId="0" applyNumberFormat="0" applyBorder="0" applyAlignment="0" applyProtection="0"/>
    <xf numFmtId="166" fontId="5" fillId="0" borderId="0" applyFont="0" applyFill="0" applyBorder="0" applyAlignment="0" applyProtection="0"/>
    <xf numFmtId="0" fontId="16" fillId="7" borderId="0" applyNumberFormat="0" applyBorder="0" applyAlignment="0" applyProtection="0"/>
    <xf numFmtId="166" fontId="3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3" fillId="2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166" fontId="3" fillId="0" borderId="0" applyFon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3" fillId="29" borderId="0" applyNumberFormat="0" applyBorder="0" applyAlignment="0" applyProtection="0"/>
    <xf numFmtId="166" fontId="3" fillId="0" borderId="0" applyFon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4" fillId="0" borderId="0"/>
    <xf numFmtId="0" fontId="42" fillId="14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2" fillId="13" borderId="0" applyNumberFormat="0" applyBorder="0" applyAlignment="0" applyProtection="0"/>
    <xf numFmtId="0" fontId="42" fillId="14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2" fillId="13" borderId="0" applyNumberFormat="0" applyBorder="0" applyAlignment="0" applyProtection="0"/>
    <xf numFmtId="0" fontId="25" fillId="0" borderId="10" applyNumberFormat="0" applyFill="0" applyAlignment="0" applyProtection="0"/>
    <xf numFmtId="0" fontId="22" fillId="13" borderId="0" applyNumberFormat="0" applyBorder="0" applyAlignment="0" applyProtection="0"/>
    <xf numFmtId="0" fontId="25" fillId="0" borderId="10" applyNumberFormat="0" applyFill="0" applyAlignment="0" applyProtection="0"/>
    <xf numFmtId="0" fontId="22" fillId="13" borderId="0" applyNumberFormat="0" applyBorder="0" applyAlignment="0" applyProtection="0"/>
    <xf numFmtId="0" fontId="46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8" fillId="33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3" borderId="16" applyNumberFormat="0" applyAlignment="0" applyProtection="0"/>
    <xf numFmtId="0" fontId="47" fillId="33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0" fontId="47" fillId="35" borderId="16" applyNumberFormat="0" applyAlignment="0" applyProtection="0"/>
    <xf numFmtId="9" fontId="18" fillId="0" borderId="0" applyFont="0" applyFill="0" applyBorder="0" applyAlignment="0" applyProtection="0"/>
    <xf numFmtId="0" fontId="49" fillId="45" borderId="17" applyNumberFormat="0" applyAlignment="0" applyProtection="0"/>
    <xf numFmtId="9" fontId="40" fillId="0" borderId="0" applyFont="0" applyFill="0" applyBorder="0" applyAlignment="0" applyProtection="0"/>
    <xf numFmtId="0" fontId="49" fillId="45" borderId="17" applyNumberFormat="0" applyAlignment="0" applyProtection="0"/>
    <xf numFmtId="9" fontId="5" fillId="0" borderId="0" applyFont="0" applyFill="0" applyBorder="0" applyAlignment="0" applyProtection="0"/>
    <xf numFmtId="0" fontId="49" fillId="45" borderId="17" applyNumberFormat="0" applyAlignment="0" applyProtection="0"/>
    <xf numFmtId="9" fontId="3" fillId="0" borderId="0" applyFont="0" applyFill="0" applyBorder="0" applyAlignment="0" applyProtection="0"/>
    <xf numFmtId="0" fontId="49" fillId="45" borderId="17" applyNumberFormat="0" applyAlignment="0" applyProtection="0"/>
    <xf numFmtId="9" fontId="3" fillId="0" borderId="0" applyFont="0" applyFill="0" applyBorder="0" applyAlignment="0" applyProtection="0"/>
    <xf numFmtId="0" fontId="49" fillId="45" borderId="17" applyNumberFormat="0" applyAlignment="0" applyProtection="0"/>
    <xf numFmtId="9" fontId="3" fillId="0" borderId="0" applyFill="0" applyBorder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9" fontId="5" fillId="0" borderId="0" applyFont="0" applyFill="0" applyBorder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9" fontId="40" fillId="0" borderId="0" applyFont="0" applyFill="0" applyBorder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50" fillId="46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49" fillId="45" borderId="17" applyNumberFormat="0" applyAlignment="0" applyProtection="0"/>
    <xf numFmtId="0" fontId="36" fillId="38" borderId="0" applyNumberFormat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6" fillId="36" borderId="0" applyNumberFormat="0" applyBorder="0" applyAlignment="0" applyProtection="0"/>
    <xf numFmtId="6" fontId="18" fillId="0" borderId="0" applyFont="0" applyFill="0" applyBorder="0" applyAlignment="0" applyProtection="0"/>
    <xf numFmtId="0" fontId="36" fillId="36" borderId="0" applyNumberFormat="0" applyBorder="0" applyAlignment="0" applyProtection="0"/>
    <xf numFmtId="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6" fillId="36" borderId="0" applyNumberFormat="0" applyBorder="0" applyAlignment="0" applyProtection="0"/>
    <xf numFmtId="6" fontId="18" fillId="0" borderId="0" applyFont="0" applyFill="0" applyBorder="0" applyAlignment="0" applyProtection="0"/>
    <xf numFmtId="0" fontId="36" fillId="36" borderId="0" applyNumberFormat="0" applyBorder="0" applyAlignment="0" applyProtection="0"/>
    <xf numFmtId="6" fontId="18" fillId="0" borderId="0" applyFont="0" applyFill="0" applyBorder="0" applyAlignment="0" applyProtection="0"/>
    <xf numFmtId="0" fontId="36" fillId="36" borderId="0" applyNumberFormat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0" fontId="36" fillId="36" borderId="0" applyNumberFormat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3" fillId="0" borderId="0"/>
    <xf numFmtId="170" fontId="12" fillId="0" borderId="0" applyFill="0" applyBorder="0" applyAlignment="0" applyProtection="0"/>
    <xf numFmtId="181" fontId="3" fillId="0" borderId="0" applyFill="0" applyBorder="0" applyAlignment="0" applyProtection="0"/>
    <xf numFmtId="166" fontId="13" fillId="0" borderId="0" applyFont="0" applyFill="0" applyBorder="0" applyAlignment="0" applyProtection="0"/>
    <xf numFmtId="6" fontId="18" fillId="0" borderId="0" applyFont="0" applyFill="0" applyBorder="0" applyAlignment="0" applyProtection="0"/>
    <xf numFmtId="181" fontId="3" fillId="0" borderId="0" applyFill="0" applyBorder="0" applyAlignment="0" applyProtection="0"/>
    <xf numFmtId="6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6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6" fontId="18" fillId="0" borderId="0" applyFont="0" applyFill="0" applyBorder="0" applyAlignment="0" applyProtection="0"/>
    <xf numFmtId="166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3" fillId="0" borderId="0" applyFill="0" applyBorder="0" applyAlignment="0" applyProtection="0"/>
    <xf numFmtId="166" fontId="13" fillId="0" borderId="0" applyFont="0" applyFill="0" applyBorder="0" applyAlignment="0" applyProtection="0"/>
    <xf numFmtId="37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6" fontId="18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6" fontId="14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6" fontId="17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6" fontId="17" fillId="0" borderId="0" applyFont="0" applyFill="0" applyBorder="0" applyAlignment="0" applyProtection="0"/>
    <xf numFmtId="37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81" fontId="51" fillId="0" borderId="0" applyFill="0" applyBorder="0" applyAlignment="0" applyProtection="0"/>
    <xf numFmtId="166" fontId="14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14" fillId="0" borderId="0" applyFont="0" applyFill="0" applyBorder="0" applyAlignment="0" applyProtection="0"/>
    <xf numFmtId="5" fontId="3" fillId="0" borderId="0" applyFill="0" applyBorder="0" applyAlignment="0" applyProtection="0"/>
    <xf numFmtId="177" fontId="3" fillId="0" borderId="0"/>
    <xf numFmtId="0" fontId="15" fillId="0" borderId="0"/>
    <xf numFmtId="0" fontId="15" fillId="0" borderId="0"/>
    <xf numFmtId="177" fontId="3" fillId="0" borderId="0"/>
    <xf numFmtId="0" fontId="21" fillId="0" borderId="9" applyNumberFormat="0" applyFill="0" applyAlignment="0" applyProtection="0"/>
    <xf numFmtId="0" fontId="15" fillId="0" borderId="0"/>
    <xf numFmtId="177" fontId="3" fillId="0" borderId="0"/>
    <xf numFmtId="0" fontId="15" fillId="0" borderId="0"/>
    <xf numFmtId="177" fontId="3" fillId="0" borderId="0"/>
    <xf numFmtId="177" fontId="3" fillId="0" borderId="0"/>
    <xf numFmtId="165" fontId="18" fillId="0" borderId="0" applyFont="0" applyFill="0" applyBorder="0" applyAlignment="0" applyProtection="0"/>
    <xf numFmtId="0" fontId="12" fillId="18" borderId="8" applyNumberFormat="0" applyAlignment="0" applyProtection="0"/>
    <xf numFmtId="171" fontId="3" fillId="0" borderId="0"/>
    <xf numFmtId="174" fontId="5" fillId="0" borderId="0"/>
    <xf numFmtId="174" fontId="5" fillId="0" borderId="0"/>
    <xf numFmtId="172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9" fontId="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5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54" fillId="0" borderId="0">
      <alignment horizontal="center"/>
    </xf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55" fillId="27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42" fillId="27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56" fillId="0" borderId="10" applyNumberFormat="0" applyFill="0" applyAlignment="0" applyProtection="0"/>
    <xf numFmtId="0" fontId="42" fillId="14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42" fillId="14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42" fillId="14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42" fillId="14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57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5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5" fillId="0" borderId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" fillId="0" borderId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" fillId="0" borderId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9" fillId="0" borderId="0"/>
    <xf numFmtId="174" fontId="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/>
    <xf numFmtId="0" fontId="43" fillId="0" borderId="0"/>
    <xf numFmtId="0" fontId="19" fillId="0" borderId="0" applyNumberFormat="0" applyFill="0" applyBorder="0" applyAlignment="0" applyProtection="0"/>
    <xf numFmtId="0" fontId="5" fillId="0" borderId="0"/>
    <xf numFmtId="0" fontId="5" fillId="0" borderId="0"/>
    <xf numFmtId="0" fontId="19" fillId="0" borderId="0" applyNumberFormat="0" applyFill="0" applyBorder="0" applyAlignment="0" applyProtection="0"/>
    <xf numFmtId="0" fontId="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0">
      <alignment horizontal="center" textRotation="90"/>
    </xf>
    <xf numFmtId="0" fontId="60" fillId="0" borderId="0" applyNumberFormat="0" applyFill="0" applyBorder="0" applyAlignment="0" applyProtection="0">
      <alignment vertical="top"/>
      <protection locked="0"/>
    </xf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27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32" fillId="33" borderId="11" applyNumberFormat="0" applyAlignment="0" applyProtection="0"/>
    <xf numFmtId="166" fontId="14" fillId="0" borderId="0" applyFont="0" applyFill="0" applyBorder="0" applyAlignment="0" applyProtection="0"/>
    <xf numFmtId="0" fontId="42" fillId="14" borderId="16" applyNumberFormat="0" applyAlignment="0" applyProtection="0"/>
    <xf numFmtId="0" fontId="42" fillId="14" borderId="16" applyNumberFormat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61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6" fontId="18" fillId="0" borderId="0" applyFont="0" applyFill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62" fillId="0" borderId="0" applyNumberForma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37" fontId="38" fillId="0" borderId="0"/>
    <xf numFmtId="0" fontId="13" fillId="0" borderId="0"/>
    <xf numFmtId="0" fontId="3" fillId="0" borderId="0"/>
    <xf numFmtId="0" fontId="17" fillId="0" borderId="0"/>
    <xf numFmtId="0" fontId="14" fillId="0" borderId="0"/>
    <xf numFmtId="0" fontId="13" fillId="0" borderId="0"/>
    <xf numFmtId="0" fontId="13" fillId="0" borderId="0"/>
    <xf numFmtId="0" fontId="5" fillId="0" borderId="0"/>
    <xf numFmtId="0" fontId="43" fillId="0" borderId="0"/>
    <xf numFmtId="0" fontId="40" fillId="0" borderId="0"/>
    <xf numFmtId="0" fontId="40" fillId="0" borderId="0"/>
    <xf numFmtId="0" fontId="14" fillId="0" borderId="0"/>
    <xf numFmtId="0" fontId="5" fillId="0" borderId="0"/>
    <xf numFmtId="0" fontId="18" fillId="0" borderId="0"/>
    <xf numFmtId="0" fontId="14" fillId="0" borderId="0"/>
    <xf numFmtId="0" fontId="14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27" fillId="0" borderId="0"/>
    <xf numFmtId="0" fontId="12" fillId="0" borderId="0"/>
    <xf numFmtId="0" fontId="43" fillId="0" borderId="0"/>
    <xf numFmtId="0" fontId="35" fillId="0" borderId="0" applyNumberFormat="0" applyFill="0" applyBorder="0" applyAlignment="0" applyProtection="0"/>
    <xf numFmtId="0" fontId="32" fillId="33" borderId="11" applyNumberFormat="0" applyAlignment="0" applyProtection="0"/>
    <xf numFmtId="0" fontId="12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7" fillId="0" borderId="0"/>
    <xf numFmtId="0" fontId="14" fillId="0" borderId="0"/>
    <xf numFmtId="0" fontId="18" fillId="0" borderId="0"/>
    <xf numFmtId="0" fontId="5" fillId="0" borderId="0"/>
    <xf numFmtId="0" fontId="18" fillId="0" borderId="0"/>
    <xf numFmtId="0" fontId="43" fillId="0" borderId="0"/>
    <xf numFmtId="0" fontId="63" fillId="0" borderId="0"/>
    <xf numFmtId="0" fontId="27" fillId="0" borderId="0"/>
    <xf numFmtId="0" fontId="5" fillId="0" borderId="0"/>
    <xf numFmtId="0" fontId="18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18" fillId="0" borderId="0"/>
    <xf numFmtId="0" fontId="40" fillId="0" borderId="0"/>
    <xf numFmtId="0" fontId="14" fillId="0" borderId="0"/>
    <xf numFmtId="0" fontId="14" fillId="0" borderId="0"/>
    <xf numFmtId="0" fontId="3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3" fillId="0" borderId="0"/>
    <xf numFmtId="0" fontId="64" fillId="0" borderId="0"/>
    <xf numFmtId="0" fontId="17" fillId="0" borderId="0"/>
    <xf numFmtId="0" fontId="3" fillId="0" borderId="0"/>
    <xf numFmtId="0" fontId="17" fillId="0" borderId="0"/>
    <xf numFmtId="0" fontId="40" fillId="0" borderId="0"/>
    <xf numFmtId="0" fontId="3" fillId="0" borderId="0"/>
    <xf numFmtId="0" fontId="14" fillId="0" borderId="0"/>
    <xf numFmtId="0" fontId="3" fillId="0" borderId="0">
      <protection locked="0"/>
    </xf>
    <xf numFmtId="0" fontId="14" fillId="0" borderId="0"/>
    <xf numFmtId="0" fontId="40" fillId="0" borderId="0"/>
    <xf numFmtId="174" fontId="5" fillId="0" borderId="0"/>
    <xf numFmtId="174" fontId="5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5" fillId="17" borderId="8" applyNumberFormat="0" applyFon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5" fillId="17" borderId="8" applyNumberFormat="0" applyFon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2" fillId="18" borderId="8" applyNumberFormat="0" applyAlignment="0" applyProtection="0"/>
    <xf numFmtId="0" fontId="17" fillId="0" borderId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5" fillId="0" borderId="0" applyNumberFormat="0" applyFill="0" applyBorder="0" applyAlignment="0" applyProtection="0"/>
    <xf numFmtId="0" fontId="65" fillId="33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3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2" fillId="35" borderId="11" applyNumberFormat="0" applyAlignment="0" applyProtection="0"/>
    <xf numFmtId="0" fontId="35" fillId="0" borderId="0" applyNumberFormat="0" applyFill="0" applyBorder="0" applyAlignment="0" applyProtection="0"/>
    <xf numFmtId="0" fontId="32" fillId="35" borderId="11" applyNumberFormat="0" applyAlignment="0" applyProtection="0"/>
    <xf numFmtId="0" fontId="35" fillId="0" borderId="0" applyNumberFormat="0" applyFill="0" applyBorder="0" applyAlignment="0" applyProtection="0"/>
    <xf numFmtId="0" fontId="32" fillId="35" borderId="11" applyNumberFormat="0" applyAlignment="0" applyProtection="0"/>
    <xf numFmtId="0" fontId="35" fillId="0" borderId="0" applyNumberFormat="0" applyFill="0" applyBorder="0" applyAlignment="0" applyProtection="0"/>
    <xf numFmtId="0" fontId="32" fillId="35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35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35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35" borderId="11" applyNumberFormat="0" applyAlignment="0" applyProtection="0"/>
    <xf numFmtId="18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2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0"/>
    <xf numFmtId="0" fontId="35" fillId="0" borderId="0" applyNumberFormat="0" applyFill="0" applyBorder="0" applyAlignment="0" applyProtection="0"/>
    <xf numFmtId="0" fontId="1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9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9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6" fillId="0" borderId="0" applyNumberFormat="0" applyFill="0" applyBorder="0" applyAlignment="0" applyProtection="0"/>
    <xf numFmtId="0" fontId="15" fillId="0" borderId="0"/>
    <xf numFmtId="0" fontId="15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1" fontId="3" fillId="0" borderId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18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68" fillId="0" borderId="0" applyFill="0" applyBorder="0" applyAlignment="0" applyProtection="0"/>
    <xf numFmtId="166" fontId="4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49" fillId="46" borderId="17" applyNumberFormat="0" applyAlignment="0" applyProtection="0"/>
    <xf numFmtId="0" fontId="33" fillId="0" borderId="12" applyNumberFormat="0" applyFill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" fillId="0" borderId="15"/>
    <xf numFmtId="0" fontId="14" fillId="0" borderId="15"/>
    <xf numFmtId="0" fontId="14" fillId="0" borderId="15"/>
    <xf numFmtId="0" fontId="17" fillId="0" borderId="0"/>
    <xf numFmtId="0" fontId="14" fillId="0" borderId="15"/>
    <xf numFmtId="0" fontId="22" fillId="32" borderId="0" applyNumberFormat="0" applyBorder="0" applyAlignment="0" applyProtection="0"/>
    <xf numFmtId="0" fontId="47" fillId="33" borderId="16" applyNumberFormat="0" applyAlignment="0" applyProtection="0"/>
    <xf numFmtId="0" fontId="35" fillId="0" borderId="0" applyNumberFormat="0" applyFill="0" applyBorder="0" applyAlignment="0" applyProtection="0"/>
    <xf numFmtId="0" fontId="26" fillId="10" borderId="0" applyNumberFormat="0" applyBorder="0" applyAlignment="0" applyProtection="0"/>
    <xf numFmtId="0" fontId="3" fillId="0" borderId="0"/>
    <xf numFmtId="0" fontId="3" fillId="0" borderId="0" applyProtection="0"/>
    <xf numFmtId="0" fontId="14" fillId="0" borderId="0"/>
    <xf numFmtId="0" fontId="59" fillId="0" borderId="0"/>
    <xf numFmtId="0" fontId="41" fillId="0" borderId="0">
      <alignment vertical="top"/>
    </xf>
    <xf numFmtId="0" fontId="41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5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/>
    <xf numFmtId="0" fontId="40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2" fillId="0" borderId="0"/>
    <xf numFmtId="0" fontId="5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7" fillId="0" borderId="0"/>
    <xf numFmtId="0" fontId="14" fillId="0" borderId="0"/>
    <xf numFmtId="0" fontId="18" fillId="0" borderId="0"/>
    <xf numFmtId="0" fontId="42" fillId="27" borderId="16" applyNumberFormat="0" applyAlignment="0" applyProtection="0"/>
    <xf numFmtId="0" fontId="36" fillId="38" borderId="0" applyNumberFormat="0" applyBorder="0" applyAlignment="0" applyProtection="0"/>
    <xf numFmtId="0" fontId="44" fillId="44" borderId="0" applyNumberFormat="0" applyBorder="0" applyAlignment="0" applyProtection="0"/>
    <xf numFmtId="0" fontId="21" fillId="0" borderId="9" applyNumberFormat="0" applyFill="0" applyAlignment="0" applyProtection="0"/>
    <xf numFmtId="0" fontId="17" fillId="17" borderId="8" applyNumberFormat="0" applyFont="0" applyAlignment="0" applyProtection="0"/>
    <xf numFmtId="0" fontId="25" fillId="0" borderId="10" applyNumberFormat="0" applyFill="0" applyAlignment="0" applyProtection="0"/>
    <xf numFmtId="0" fontId="20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</cellStyleXfs>
  <cellXfs count="228">
    <xf numFmtId="0" fontId="0" fillId="0" borderId="0" xfId="0"/>
    <xf numFmtId="39" fontId="1" fillId="0" borderId="0" xfId="3" applyNumberFormat="1" applyFont="1" applyFill="1" applyBorder="1" applyAlignment="1"/>
    <xf numFmtId="168" fontId="1" fillId="0" borderId="0" xfId="3" applyNumberFormat="1" applyFont="1" applyFill="1" applyAlignment="1"/>
    <xf numFmtId="168" fontId="1" fillId="0" borderId="0" xfId="3" applyNumberFormat="1" applyFont="1" applyFill="1" applyBorder="1" applyAlignment="1" applyProtection="1"/>
    <xf numFmtId="168" fontId="1" fillId="0" borderId="1" xfId="8" applyNumberFormat="1" applyFont="1" applyFill="1" applyBorder="1" applyAlignment="1"/>
    <xf numFmtId="168" fontId="1" fillId="0" borderId="0" xfId="8" applyNumberFormat="1" applyFont="1" applyFill="1" applyBorder="1" applyAlignment="1"/>
    <xf numFmtId="40" fontId="1" fillId="0" borderId="0" xfId="8" applyNumberFormat="1" applyFont="1" applyFill="1" applyAlignment="1"/>
    <xf numFmtId="40" fontId="1" fillId="0" borderId="0" xfId="3" applyNumberFormat="1" applyFont="1" applyFill="1" applyAlignment="1" applyProtection="1">
      <alignment horizontal="centerContinuous"/>
    </xf>
    <xf numFmtId="40" fontId="1" fillId="0" borderId="0" xfId="3" applyNumberFormat="1" applyFont="1" applyFill="1" applyAlignment="1"/>
    <xf numFmtId="40" fontId="1" fillId="0" borderId="0" xfId="3" quotePrefix="1" applyNumberFormat="1" applyFont="1" applyFill="1" applyAlignment="1" applyProtection="1">
      <alignment horizontal="centerContinuous"/>
    </xf>
    <xf numFmtId="39" fontId="1" fillId="0" borderId="0" xfId="3" applyNumberFormat="1" applyFont="1" applyFill="1" applyAlignment="1" applyProtection="1">
      <alignment horizontal="centerContinuous"/>
    </xf>
    <xf numFmtId="40" fontId="1" fillId="0" borderId="0" xfId="3" applyNumberFormat="1" applyFont="1" applyFill="1" applyAlignment="1" applyProtection="1">
      <alignment horizontal="center"/>
    </xf>
    <xf numFmtId="40" fontId="1" fillId="0" borderId="0" xfId="3" applyNumberFormat="1" applyFont="1" applyFill="1" applyAlignment="1">
      <alignment horizontal="right"/>
    </xf>
    <xf numFmtId="40" fontId="1" fillId="0" borderId="1" xfId="3" applyNumberFormat="1" applyFont="1" applyFill="1" applyBorder="1" applyAlignment="1" applyProtection="1">
      <alignment horizontal="centerContinuous"/>
    </xf>
    <xf numFmtId="40" fontId="1" fillId="0" borderId="0" xfId="3" applyNumberFormat="1" applyFont="1" applyFill="1" applyBorder="1" applyAlignment="1" applyProtection="1">
      <alignment horizontal="centerContinuous"/>
    </xf>
    <xf numFmtId="40" fontId="1" fillId="0" borderId="0" xfId="3" applyNumberFormat="1" applyFont="1" applyFill="1" applyBorder="1" applyAlignment="1" applyProtection="1">
      <alignment horizontal="center"/>
    </xf>
    <xf numFmtId="40" fontId="1" fillId="0" borderId="0" xfId="3" applyNumberFormat="1" applyFont="1" applyFill="1" applyBorder="1" applyAlignment="1">
      <alignment horizontal="center"/>
    </xf>
    <xf numFmtId="40" fontId="1" fillId="0" borderId="1" xfId="3" applyNumberFormat="1" applyFont="1" applyFill="1" applyBorder="1" applyAlignment="1" applyProtection="1">
      <alignment horizontal="center"/>
    </xf>
    <xf numFmtId="40" fontId="1" fillId="0" borderId="1" xfId="3" applyNumberFormat="1" applyFont="1" applyFill="1" applyBorder="1" applyAlignment="1">
      <alignment horizontal="right"/>
    </xf>
    <xf numFmtId="40" fontId="1" fillId="0" borderId="0" xfId="3" applyNumberFormat="1" applyFont="1" applyFill="1" applyAlignment="1" applyProtection="1">
      <alignment horizontal="left"/>
    </xf>
    <xf numFmtId="168" fontId="1" fillId="0" borderId="0" xfId="6" applyNumberFormat="1" applyFont="1" applyFill="1" applyBorder="1" applyAlignment="1"/>
    <xf numFmtId="168" fontId="1" fillId="0" borderId="0" xfId="3" applyNumberFormat="1" applyFont="1" applyFill="1" applyBorder="1" applyAlignment="1"/>
    <xf numFmtId="40" fontId="1" fillId="0" borderId="0" xfId="3" applyNumberFormat="1" applyFont="1" applyFill="1" applyBorder="1" applyAlignment="1">
      <alignment horizontal="right"/>
    </xf>
    <xf numFmtId="40" fontId="1" fillId="0" borderId="0" xfId="3" applyNumberFormat="1" applyFont="1" applyFill="1" applyAlignment="1" applyProtection="1">
      <alignment horizontal="left" indent="1"/>
    </xf>
    <xf numFmtId="168" fontId="1" fillId="0" borderId="4" xfId="3" applyNumberFormat="1" applyFont="1" applyFill="1" applyBorder="1" applyAlignment="1"/>
    <xf numFmtId="40" fontId="1" fillId="0" borderId="0" xfId="3" applyNumberFormat="1" applyFont="1" applyFill="1" applyBorder="1" applyAlignment="1"/>
    <xf numFmtId="40" fontId="1" fillId="0" borderId="0" xfId="3" applyNumberFormat="1" applyFont="1" applyFill="1" applyBorder="1" applyAlignment="1" applyProtection="1">
      <alignment horizontal="left"/>
    </xf>
    <xf numFmtId="40" fontId="1" fillId="0" borderId="0" xfId="8" applyNumberFormat="1" applyFont="1" applyFill="1" applyBorder="1" applyAlignment="1"/>
    <xf numFmtId="40" fontId="1" fillId="0" borderId="0" xfId="8" applyNumberFormat="1" applyFont="1" applyFill="1"/>
    <xf numFmtId="168" fontId="1" fillId="0" borderId="0" xfId="8" applyNumberFormat="1" applyFont="1" applyFill="1" applyAlignment="1"/>
    <xf numFmtId="40" fontId="1" fillId="0" borderId="1" xfId="3" applyNumberFormat="1" applyFont="1" applyFill="1" applyBorder="1" applyAlignment="1">
      <alignment horizontal="centerContinuous"/>
    </xf>
    <xf numFmtId="40" fontId="1" fillId="0" borderId="0" xfId="3" applyNumberFormat="1" applyFont="1" applyFill="1" applyAlignment="1">
      <alignment horizontal="centerContinuous"/>
    </xf>
    <xf numFmtId="40" fontId="1" fillId="0" borderId="2" xfId="3" applyNumberFormat="1" applyFont="1" applyFill="1" applyBorder="1" applyAlignment="1">
      <alignment horizontal="center"/>
    </xf>
    <xf numFmtId="40" fontId="1" fillId="0" borderId="1" xfId="3" applyNumberFormat="1" applyFont="1" applyFill="1" applyBorder="1" applyAlignment="1">
      <alignment horizontal="center"/>
    </xf>
    <xf numFmtId="40" fontId="1" fillId="0" borderId="0" xfId="3" applyNumberFormat="1" applyFont="1" applyFill="1" applyAlignment="1" applyProtection="1"/>
    <xf numFmtId="40" fontId="1" fillId="0" borderId="0" xfId="6" applyNumberFormat="1" applyFont="1" applyFill="1" applyBorder="1" applyAlignment="1"/>
    <xf numFmtId="40" fontId="1" fillId="0" borderId="0" xfId="8" quotePrefix="1" applyNumberFormat="1" applyFont="1" applyFill="1" applyAlignment="1">
      <alignment horizontal="center"/>
    </xf>
    <xf numFmtId="40" fontId="1" fillId="0" borderId="0" xfId="3" applyNumberFormat="1" applyFont="1" applyFill="1" applyBorder="1" applyAlignment="1" applyProtection="1"/>
    <xf numFmtId="168" fontId="1" fillId="0" borderId="4" xfId="6" applyNumberFormat="1" applyFont="1" applyFill="1" applyBorder="1" applyAlignment="1"/>
    <xf numFmtId="40" fontId="1" fillId="0" borderId="0" xfId="8" applyNumberFormat="1" applyFont="1" applyFill="1" applyAlignment="1">
      <alignment horizontal="center"/>
    </xf>
    <xf numFmtId="168" fontId="1" fillId="0" borderId="0" xfId="8" applyNumberFormat="1" applyFont="1" applyFill="1"/>
    <xf numFmtId="49" fontId="1" fillId="0" borderId="2" xfId="3" applyNumberFormat="1" applyFont="1" applyFill="1" applyBorder="1" applyAlignment="1">
      <alignment horizontal="center"/>
    </xf>
    <xf numFmtId="49" fontId="1" fillId="0" borderId="0" xfId="3" applyNumberFormat="1" applyFont="1" applyFill="1" applyAlignment="1">
      <alignment horizontal="center"/>
    </xf>
    <xf numFmtId="39" fontId="1" fillId="0" borderId="0" xfId="3" applyNumberFormat="1" applyFont="1" applyFill="1" applyAlignment="1" applyProtection="1">
      <alignment horizontal="right"/>
    </xf>
    <xf numFmtId="168" fontId="7" fillId="0" borderId="0" xfId="3" applyNumberFormat="1" applyFont="1" applyFill="1" applyBorder="1" applyAlignment="1"/>
    <xf numFmtId="39" fontId="1" fillId="0" borderId="0" xfId="8" applyNumberFormat="1" applyFont="1" applyFill="1" applyAlignment="1"/>
    <xf numFmtId="39" fontId="1" fillId="0" borderId="0" xfId="8" applyNumberFormat="1" applyFont="1" applyFill="1" applyAlignment="1">
      <alignment horizontal="left"/>
    </xf>
    <xf numFmtId="39" fontId="1" fillId="0" borderId="0" xfId="8" applyNumberFormat="1" applyFont="1" applyFill="1" applyAlignment="1">
      <alignment horizontal="center"/>
    </xf>
    <xf numFmtId="39" fontId="1" fillId="0" borderId="0" xfId="8" applyNumberFormat="1" applyFont="1" applyFill="1"/>
    <xf numFmtId="39" fontId="1" fillId="0" borderId="0" xfId="3" applyNumberFormat="1" applyFont="1" applyFill="1" applyBorder="1" applyAlignment="1">
      <alignment horizontal="center"/>
    </xf>
    <xf numFmtId="39" fontId="7" fillId="0" borderId="0" xfId="3" applyNumberFormat="1" applyFont="1" applyFill="1" applyAlignment="1" applyProtection="1"/>
    <xf numFmtId="49" fontId="1" fillId="0" borderId="0" xfId="3" applyNumberFormat="1" applyFont="1" applyFill="1" applyBorder="1" applyAlignment="1">
      <alignment horizontal="center"/>
    </xf>
    <xf numFmtId="49" fontId="1" fillId="0" borderId="0" xfId="3" quotePrefix="1" applyNumberFormat="1" applyFont="1" applyFill="1" applyBorder="1" applyAlignment="1">
      <alignment horizontal="center"/>
    </xf>
    <xf numFmtId="39" fontId="7" fillId="0" borderId="0" xfId="3" applyNumberFormat="1" applyFont="1" applyFill="1" applyAlignment="1" applyProtection="1">
      <alignment horizontal="left"/>
    </xf>
    <xf numFmtId="39" fontId="1" fillId="0" borderId="0" xfId="8" applyNumberFormat="1" applyFont="1" applyFill="1" applyBorder="1" applyAlignment="1"/>
    <xf numFmtId="39" fontId="1" fillId="0" borderId="0" xfId="3" applyNumberFormat="1" applyFont="1" applyFill="1" applyAlignment="1" applyProtection="1">
      <alignment horizontal="left"/>
    </xf>
    <xf numFmtId="0" fontId="1" fillId="0" borderId="0" xfId="3" applyNumberFormat="1" applyFont="1" applyFill="1" applyAlignment="1">
      <alignment horizontal="center"/>
    </xf>
    <xf numFmtId="39" fontId="1" fillId="0" borderId="0" xfId="3" applyNumberFormat="1" applyFont="1" applyFill="1" applyAlignment="1">
      <alignment horizontal="left"/>
    </xf>
    <xf numFmtId="168" fontId="1" fillId="0" borderId="3" xfId="3" applyNumberFormat="1" applyFont="1" applyFill="1" applyBorder="1" applyAlignment="1"/>
    <xf numFmtId="167" fontId="1" fillId="0" borderId="0" xfId="3" applyNumberFormat="1" applyFont="1" applyFill="1"/>
    <xf numFmtId="167" fontId="1" fillId="0" borderId="0" xfId="0" applyNumberFormat="1" applyFont="1" applyFill="1"/>
    <xf numFmtId="168" fontId="1" fillId="0" borderId="0" xfId="3" applyNumberFormat="1" applyFont="1" applyFill="1" applyBorder="1" applyAlignment="1">
      <alignment horizontal="center"/>
    </xf>
    <xf numFmtId="39" fontId="1" fillId="0" borderId="0" xfId="3" applyNumberFormat="1" applyFont="1" applyFill="1" applyAlignment="1">
      <alignment horizontal="center"/>
    </xf>
    <xf numFmtId="39" fontId="7" fillId="0" borderId="0" xfId="8" applyNumberFormat="1" applyFont="1" applyFill="1" applyAlignment="1"/>
    <xf numFmtId="0" fontId="1" fillId="0" borderId="0" xfId="8" applyNumberFormat="1" applyFont="1" applyFill="1" applyAlignment="1">
      <alignment horizontal="left"/>
    </xf>
    <xf numFmtId="39" fontId="1" fillId="0" borderId="0" xfId="3" quotePrefix="1" applyNumberFormat="1" applyFont="1" applyFill="1" applyAlignment="1" applyProtection="1">
      <alignment horizontal="centerContinuous"/>
    </xf>
    <xf numFmtId="39" fontId="1" fillId="0" borderId="0" xfId="3" applyNumberFormat="1" applyFont="1" applyFill="1" applyBorder="1" applyAlignment="1" applyProtection="1">
      <alignment horizontal="left"/>
    </xf>
    <xf numFmtId="168" fontId="1" fillId="0" borderId="5" xfId="6" applyNumberFormat="1" applyFont="1" applyFill="1" applyBorder="1" applyAlignment="1"/>
    <xf numFmtId="168" fontId="1" fillId="0" borderId="0" xfId="6" applyNumberFormat="1" applyFont="1" applyFill="1" applyAlignment="1"/>
    <xf numFmtId="168" fontId="1" fillId="0" borderId="0" xfId="6" applyNumberFormat="1" applyFont="1" applyFill="1" applyBorder="1" applyAlignment="1" applyProtection="1"/>
    <xf numFmtId="39" fontId="1" fillId="0" borderId="0" xfId="3" applyNumberFormat="1" applyFont="1" applyFill="1" applyAlignment="1" applyProtection="1"/>
    <xf numFmtId="168" fontId="1" fillId="0" borderId="3" xfId="6" applyNumberFormat="1" applyFont="1" applyFill="1" applyBorder="1" applyAlignment="1"/>
    <xf numFmtId="39" fontId="7" fillId="0" borderId="0" xfId="3" applyNumberFormat="1" applyFont="1" applyFill="1" applyAlignment="1"/>
    <xf numFmtId="39" fontId="7" fillId="0" borderId="0" xfId="3" applyNumberFormat="1" applyFont="1" applyFill="1" applyAlignment="1">
      <alignment horizontal="left"/>
    </xf>
    <xf numFmtId="39" fontId="7" fillId="0" borderId="0" xfId="6" applyNumberFormat="1" applyFont="1" applyFill="1" applyBorder="1" applyAlignment="1"/>
    <xf numFmtId="0" fontId="1" fillId="0" borderId="0" xfId="8" applyNumberFormat="1" applyFont="1" applyFill="1" applyAlignment="1">
      <alignment horizontal="center"/>
    </xf>
    <xf numFmtId="39" fontId="1" fillId="0" borderId="0" xfId="3" applyNumberFormat="1" applyFont="1" applyFill="1" applyAlignment="1"/>
    <xf numFmtId="39" fontId="1" fillId="0" borderId="3" xfId="3" applyNumberFormat="1" applyFont="1" applyFill="1" applyBorder="1" applyAlignment="1"/>
    <xf numFmtId="168" fontId="1" fillId="0" borderId="2" xfId="3" applyNumberFormat="1" applyFont="1" applyFill="1" applyBorder="1" applyAlignment="1"/>
    <xf numFmtId="168" fontId="1" fillId="0" borderId="0" xfId="1" applyNumberFormat="1" applyFont="1" applyFill="1" applyBorder="1" applyAlignment="1">
      <alignment horizontal="right"/>
    </xf>
    <xf numFmtId="168" fontId="1" fillId="0" borderId="4" xfId="8" applyNumberFormat="1" applyFont="1" applyFill="1" applyBorder="1" applyAlignment="1"/>
    <xf numFmtId="10" fontId="1" fillId="0" borderId="0" xfId="9" applyNumberFormat="1" applyFont="1" applyFill="1" applyBorder="1" applyAlignment="1"/>
    <xf numFmtId="39" fontId="1" fillId="0" borderId="0" xfId="6" applyNumberFormat="1" applyFont="1" applyFill="1" applyAlignment="1"/>
    <xf numFmtId="39" fontId="1" fillId="0" borderId="0" xfId="3" applyNumberFormat="1" applyFont="1" applyFill="1" applyAlignment="1">
      <alignment horizontal="left" indent="2"/>
    </xf>
    <xf numFmtId="166" fontId="1" fillId="0" borderId="0" xfId="1" applyFont="1" applyFill="1" applyAlignment="1">
      <alignment horizontal="center"/>
    </xf>
    <xf numFmtId="166" fontId="1" fillId="0" borderId="0" xfId="1" applyFont="1" applyFill="1" applyBorder="1" applyAlignment="1">
      <alignment horizontal="center"/>
    </xf>
    <xf numFmtId="168" fontId="1" fillId="0" borderId="0" xfId="1" applyNumberFormat="1" applyFont="1" applyFill="1" applyAlignment="1">
      <alignment horizontal="right"/>
    </xf>
    <xf numFmtId="39" fontId="1" fillId="0" borderId="0" xfId="3" applyNumberFormat="1" applyFont="1" applyFill="1" applyAlignment="1" applyProtection="1">
      <alignment horizontal="left" indent="2"/>
    </xf>
    <xf numFmtId="168" fontId="1" fillId="0" borderId="0" xfId="1" applyNumberFormat="1" applyFont="1" applyFill="1" applyBorder="1" applyAlignment="1">
      <alignment horizontal="center"/>
    </xf>
    <xf numFmtId="168" fontId="1" fillId="0" borderId="0" xfId="1" applyNumberFormat="1" applyFont="1" applyFill="1" applyAlignment="1">
      <alignment horizontal="center"/>
    </xf>
    <xf numFmtId="168" fontId="1" fillId="0" borderId="4" xfId="1" applyNumberFormat="1" applyFont="1" applyFill="1" applyBorder="1" applyAlignment="1">
      <alignment horizontal="right"/>
    </xf>
    <xf numFmtId="39" fontId="1" fillId="0" borderId="0" xfId="3" applyNumberFormat="1" applyFont="1" applyFill="1" applyBorder="1" applyAlignment="1" applyProtection="1"/>
    <xf numFmtId="39" fontId="1" fillId="0" borderId="0" xfId="3" quotePrefix="1" applyNumberFormat="1" applyFont="1" applyFill="1" applyAlignment="1" applyProtection="1">
      <alignment horizontal="left"/>
    </xf>
    <xf numFmtId="169" fontId="1" fillId="0" borderId="0" xfId="3" applyNumberFormat="1" applyFont="1" applyFill="1" applyAlignment="1">
      <alignment horizontal="right"/>
    </xf>
    <xf numFmtId="169" fontId="1" fillId="0" borderId="0" xfId="3" applyNumberFormat="1" applyFont="1" applyFill="1" applyAlignment="1"/>
    <xf numFmtId="37" fontId="1" fillId="0" borderId="0" xfId="3" applyNumberFormat="1" applyFont="1" applyFill="1" applyAlignment="1"/>
    <xf numFmtId="170" fontId="1" fillId="0" borderId="0" xfId="1" applyNumberFormat="1" applyFont="1" applyFill="1" applyBorder="1" applyAlignment="1"/>
    <xf numFmtId="40" fontId="1" fillId="0" borderId="2" xfId="3" applyNumberFormat="1" applyFont="1" applyFill="1" applyBorder="1" applyAlignment="1" applyProtection="1">
      <alignment horizontal="center"/>
    </xf>
    <xf numFmtId="39" fontId="1" fillId="0" borderId="0" xfId="3" applyNumberFormat="1" applyFont="1" applyFill="1" applyAlignment="1">
      <alignment horizontal="right"/>
    </xf>
    <xf numFmtId="39" fontId="8" fillId="0" borderId="0" xfId="3" applyFont="1" applyFill="1"/>
    <xf numFmtId="39" fontId="1" fillId="0" borderId="0" xfId="3" applyFont="1" applyFill="1"/>
    <xf numFmtId="168" fontId="1" fillId="0" borderId="3" xfId="8" applyNumberFormat="1" applyFont="1" applyFill="1" applyBorder="1"/>
    <xf numFmtId="39" fontId="1" fillId="0" borderId="0" xfId="3" applyFont="1" applyFill="1" applyAlignment="1">
      <alignment horizontal="left"/>
    </xf>
    <xf numFmtId="168" fontId="1" fillId="0" borderId="4" xfId="8" applyNumberFormat="1" applyFont="1" applyFill="1" applyBorder="1"/>
    <xf numFmtId="168" fontId="1" fillId="0" borderId="0" xfId="8" applyNumberFormat="1" applyFont="1" applyFill="1" applyBorder="1"/>
    <xf numFmtId="49" fontId="1" fillId="0" borderId="2" xfId="3" quotePrefix="1" applyNumberFormat="1" applyFont="1" applyBorder="1" applyAlignment="1">
      <alignment horizontal="center"/>
    </xf>
    <xf numFmtId="49" fontId="1" fillId="0" borderId="2" xfId="3" applyNumberFormat="1" applyFont="1" applyBorder="1" applyAlignment="1">
      <alignment horizontal="center"/>
    </xf>
    <xf numFmtId="49" fontId="1" fillId="0" borderId="0" xfId="3" applyNumberFormat="1" applyFont="1" applyAlignment="1">
      <alignment horizontal="center"/>
    </xf>
    <xf numFmtId="49" fontId="1" fillId="0" borderId="0" xfId="3" quotePrefix="1" applyNumberFormat="1" applyFont="1" applyAlignment="1">
      <alignment horizontal="center"/>
    </xf>
    <xf numFmtId="39" fontId="1" fillId="0" borderId="0" xfId="8" applyNumberFormat="1" applyFont="1" applyAlignment="1">
      <alignment horizontal="center"/>
    </xf>
    <xf numFmtId="39" fontId="1" fillId="0" borderId="0" xfId="3" applyFont="1"/>
    <xf numFmtId="39" fontId="1" fillId="0" borderId="0" xfId="3" quotePrefix="1" applyFont="1" applyAlignment="1">
      <alignment horizontal="centerContinuous"/>
    </xf>
    <xf numFmtId="39" fontId="1" fillId="0" borderId="0" xfId="3" applyFont="1" applyAlignment="1">
      <alignment horizontal="centerContinuous"/>
    </xf>
    <xf numFmtId="39" fontId="1" fillId="0" borderId="0" xfId="8" applyNumberFormat="1" applyFont="1"/>
    <xf numFmtId="39" fontId="1" fillId="0" borderId="1" xfId="3" applyFont="1" applyBorder="1"/>
    <xf numFmtId="168" fontId="1" fillId="0" borderId="3" xfId="3" applyNumberFormat="1" applyFont="1" applyBorder="1"/>
    <xf numFmtId="168" fontId="1" fillId="0" borderId="0" xfId="3" applyNumberFormat="1" applyFont="1"/>
    <xf numFmtId="0" fontId="1" fillId="0" borderId="0" xfId="8" quotePrefix="1" applyNumberFormat="1" applyFont="1" applyFill="1" applyAlignment="1">
      <alignment horizontal="center"/>
    </xf>
    <xf numFmtId="168" fontId="1" fillId="0" borderId="1" xfId="6" applyNumberFormat="1" applyFont="1" applyFill="1" applyBorder="1" applyAlignment="1"/>
    <xf numFmtId="39" fontId="1" fillId="0" borderId="1" xfId="3" applyNumberFormat="1" applyFont="1" applyFill="1" applyBorder="1" applyAlignment="1">
      <alignment horizontal="center"/>
    </xf>
    <xf numFmtId="39" fontId="1" fillId="0" borderId="0" xfId="3" applyNumberFormat="1" applyFont="1" applyFill="1" applyAlignment="1" applyProtection="1">
      <alignment horizontal="center"/>
    </xf>
    <xf numFmtId="39" fontId="8" fillId="0" borderId="0" xfId="3" applyNumberFormat="1" applyFont="1" applyFill="1" applyAlignment="1">
      <alignment horizontal="left"/>
    </xf>
    <xf numFmtId="39" fontId="8" fillId="0" borderId="0" xfId="3" applyNumberFormat="1" applyFont="1" applyFill="1"/>
    <xf numFmtId="40" fontId="1" fillId="0" borderId="0" xfId="3" quotePrefix="1" applyNumberFormat="1" applyFont="1" applyFill="1" applyBorder="1" applyAlignment="1">
      <alignment horizontal="center"/>
    </xf>
    <xf numFmtId="168" fontId="1" fillId="0" borderId="0" xfId="3" applyNumberFormat="1" applyFont="1" applyBorder="1"/>
    <xf numFmtId="168" fontId="1" fillId="0" borderId="3" xfId="8" applyNumberFormat="1" applyFont="1" applyFill="1" applyBorder="1" applyAlignment="1"/>
    <xf numFmtId="168" fontId="1" fillId="0" borderId="3" xfId="8" applyNumberFormat="1" applyFont="1" applyBorder="1"/>
    <xf numFmtId="0" fontId="1" fillId="0" borderId="2" xfId="3" applyNumberFormat="1" applyFont="1" applyBorder="1" applyAlignment="1">
      <alignment horizontal="center"/>
    </xf>
    <xf numFmtId="0" fontId="1" fillId="0" borderId="0" xfId="3" applyNumberFormat="1" applyFont="1" applyAlignment="1">
      <alignment horizontal="center"/>
    </xf>
    <xf numFmtId="168" fontId="1" fillId="0" borderId="1" xfId="8" applyNumberFormat="1" applyFont="1" applyBorder="1"/>
    <xf numFmtId="168" fontId="1" fillId="0" borderId="0" xfId="8" applyNumberFormat="1" applyFont="1"/>
    <xf numFmtId="40" fontId="1" fillId="0" borderId="0" xfId="3" applyNumberFormat="1" applyFont="1" applyAlignment="1">
      <alignment horizontal="left" indent="1"/>
    </xf>
    <xf numFmtId="40" fontId="9" fillId="0" borderId="0" xfId="3" applyNumberFormat="1" applyFont="1" applyAlignment="1">
      <alignment horizontal="center"/>
    </xf>
    <xf numFmtId="40" fontId="9" fillId="0" borderId="0" xfId="3" applyNumberFormat="1" applyFont="1" applyAlignment="1">
      <alignment horizontal="left"/>
    </xf>
    <xf numFmtId="0" fontId="9" fillId="0" borderId="0" xfId="3" applyNumberFormat="1" applyFont="1" applyAlignment="1">
      <alignment horizontal="center"/>
    </xf>
    <xf numFmtId="168" fontId="9" fillId="0" borderId="0" xfId="3" applyNumberFormat="1" applyFont="1"/>
    <xf numFmtId="39" fontId="1" fillId="0" borderId="0" xfId="3" applyNumberFormat="1" applyFont="1" applyFill="1" applyBorder="1" applyAlignment="1">
      <alignment horizontal="left"/>
    </xf>
    <xf numFmtId="168" fontId="1" fillId="0" borderId="0" xfId="3" applyNumberFormat="1" applyFont="1" applyFill="1"/>
    <xf numFmtId="168" fontId="1" fillId="0" borderId="0" xfId="3" applyNumberFormat="1" applyFont="1" applyFill="1" applyBorder="1" applyAlignment="1"/>
    <xf numFmtId="168" fontId="1" fillId="0" borderId="0" xfId="3" applyNumberFormat="1" applyFont="1" applyFill="1" applyAlignment="1"/>
    <xf numFmtId="40" fontId="10" fillId="0" borderId="0" xfId="3" applyNumberFormat="1" applyFont="1" applyFill="1" applyAlignment="1" applyProtection="1">
      <alignment horizontal="centerContinuous"/>
    </xf>
    <xf numFmtId="0" fontId="10" fillId="0" borderId="0" xfId="0" applyFont="1" applyFill="1"/>
    <xf numFmtId="39" fontId="10" fillId="0" borderId="0" xfId="3" quotePrefix="1" applyNumberFormat="1" applyFont="1" applyFill="1" applyAlignment="1" applyProtection="1">
      <alignment horizontal="centerContinuous"/>
    </xf>
    <xf numFmtId="39" fontId="10" fillId="0" borderId="0" xfId="3" applyNumberFormat="1" applyFont="1" applyFill="1" applyAlignment="1" applyProtection="1">
      <alignment horizontal="centerContinuous"/>
    </xf>
    <xf numFmtId="40" fontId="10" fillId="0" borderId="0" xfId="0" applyNumberFormat="1" applyFont="1" applyFill="1" applyAlignment="1"/>
    <xf numFmtId="40" fontId="10" fillId="0" borderId="0" xfId="0" applyNumberFormat="1" applyFont="1" applyFill="1"/>
    <xf numFmtId="39" fontId="10" fillId="0" borderId="0" xfId="3" quotePrefix="1" applyNumberFormat="1" applyFont="1" applyFill="1" applyAlignment="1" applyProtection="1">
      <alignment horizontal="center"/>
    </xf>
    <xf numFmtId="40" fontId="10" fillId="0" borderId="0" xfId="3" applyNumberFormat="1" applyFont="1" applyFill="1" applyAlignment="1" applyProtection="1">
      <alignment horizontal="center"/>
    </xf>
    <xf numFmtId="39" fontId="10" fillId="0" borderId="0" xfId="3" applyNumberFormat="1" applyFont="1" applyFill="1" applyAlignment="1" applyProtection="1">
      <alignment horizontal="right"/>
    </xf>
    <xf numFmtId="40" fontId="10" fillId="0" borderId="1" xfId="3" applyNumberFormat="1" applyFont="1" applyFill="1" applyBorder="1" applyAlignment="1"/>
    <xf numFmtId="40" fontId="10" fillId="0" borderId="1" xfId="3" applyNumberFormat="1" applyFont="1" applyFill="1" applyBorder="1" applyAlignment="1">
      <alignment horizontal="center"/>
    </xf>
    <xf numFmtId="40" fontId="10" fillId="0" borderId="0" xfId="3" applyNumberFormat="1" applyFont="1" applyFill="1" applyAlignment="1"/>
    <xf numFmtId="40" fontId="10" fillId="0" borderId="0" xfId="3" applyNumberFormat="1" applyFont="1" applyFill="1" applyAlignment="1">
      <alignment horizontal="center"/>
    </xf>
    <xf numFmtId="0" fontId="10" fillId="0" borderId="0" xfId="3" applyNumberFormat="1" applyFont="1" applyFill="1" applyAlignment="1">
      <alignment horizontal="center"/>
    </xf>
    <xf numFmtId="49" fontId="10" fillId="0" borderId="2" xfId="3" applyNumberFormat="1" applyFont="1" applyFill="1" applyBorder="1" applyAlignment="1">
      <alignment horizontal="center"/>
    </xf>
    <xf numFmtId="49" fontId="10" fillId="0" borderId="0" xfId="3" applyNumberFormat="1" applyFont="1" applyFill="1" applyAlignment="1">
      <alignment horizontal="center"/>
    </xf>
    <xf numFmtId="0" fontId="10" fillId="0" borderId="0" xfId="0" applyFont="1" applyFill="1" applyBorder="1"/>
    <xf numFmtId="39" fontId="10" fillId="0" borderId="0" xfId="0" applyNumberFormat="1" applyFont="1" applyFill="1"/>
    <xf numFmtId="168" fontId="10" fillId="0" borderId="0" xfId="0" applyNumberFormat="1" applyFont="1" applyFill="1"/>
    <xf numFmtId="0" fontId="69" fillId="0" borderId="0" xfId="2" applyFont="1" applyFill="1" applyAlignment="1">
      <alignment vertical="center"/>
    </xf>
    <xf numFmtId="39" fontId="10" fillId="0" borderId="0" xfId="0" applyNumberFormat="1" applyFont="1" applyFill="1" applyBorder="1"/>
    <xf numFmtId="168" fontId="10" fillId="0" borderId="0" xfId="0" applyNumberFormat="1" applyFont="1" applyFill="1" applyBorder="1"/>
    <xf numFmtId="168" fontId="10" fillId="0" borderId="0" xfId="0" applyNumberFormat="1" applyFont="1" applyFill="1" applyAlignment="1">
      <alignment horizontal="right"/>
    </xf>
    <xf numFmtId="168" fontId="10" fillId="0" borderId="0" xfId="1" applyNumberFormat="1" applyFont="1" applyFill="1"/>
    <xf numFmtId="168" fontId="10" fillId="0" borderId="0" xfId="0" applyNumberFormat="1" applyFont="1" applyFill="1" applyBorder="1" applyAlignment="1">
      <alignment horizontal="right"/>
    </xf>
    <xf numFmtId="168" fontId="10" fillId="0" borderId="1" xfId="0" applyNumberFormat="1" applyFont="1" applyFill="1" applyBorder="1" applyAlignment="1">
      <alignment horizontal="right"/>
    </xf>
    <xf numFmtId="39" fontId="10" fillId="0" borderId="0" xfId="3" applyFont="1" applyFill="1" applyAlignment="1" applyProtection="1">
      <alignment horizontal="left" vertical="top"/>
    </xf>
    <xf numFmtId="40" fontId="10" fillId="0" borderId="0" xfId="3" applyNumberFormat="1" applyFont="1" applyFill="1" applyAlignment="1">
      <alignment horizontal="right"/>
    </xf>
    <xf numFmtId="39" fontId="10" fillId="0" borderId="0" xfId="8" applyNumberFormat="1" applyFont="1" applyFill="1" applyAlignment="1"/>
    <xf numFmtId="39" fontId="10" fillId="0" borderId="0" xfId="8" applyNumberFormat="1" applyFont="1" applyFill="1" applyAlignment="1">
      <alignment horizontal="left"/>
    </xf>
    <xf numFmtId="0" fontId="10" fillId="0" borderId="0" xfId="0" applyFont="1" applyFill="1" applyAlignment="1">
      <alignment vertical="top"/>
    </xf>
    <xf numFmtId="40" fontId="10" fillId="0" borderId="0" xfId="0" applyNumberFormat="1" applyFont="1" applyFill="1" applyAlignment="1">
      <alignment horizontal="right" vertical="top"/>
    </xf>
    <xf numFmtId="39" fontId="10" fillId="0" borderId="0" xfId="0" applyNumberFormat="1" applyFont="1" applyFill="1" applyBorder="1" applyAlignment="1">
      <alignment vertical="top"/>
    </xf>
    <xf numFmtId="40" fontId="10" fillId="0" borderId="0" xfId="0" applyNumberFormat="1" applyFont="1" applyFill="1" applyBorder="1" applyAlignment="1">
      <alignment vertical="top"/>
    </xf>
    <xf numFmtId="40" fontId="10" fillId="0" borderId="0" xfId="0" applyNumberFormat="1" applyFont="1" applyFill="1" applyAlignment="1">
      <alignment vertical="top"/>
    </xf>
    <xf numFmtId="39" fontId="10" fillId="0" borderId="0" xfId="8" applyNumberFormat="1" applyFont="1" applyFill="1"/>
    <xf numFmtId="0" fontId="10" fillId="0" borderId="0" xfId="0" applyFont="1" applyFill="1" applyAlignment="1">
      <alignment horizontal="centerContinuous"/>
    </xf>
    <xf numFmtId="39" fontId="10" fillId="0" borderId="0" xfId="3" applyNumberFormat="1" applyFont="1" applyFill="1" applyAlignment="1" applyProtection="1">
      <alignment horizontal="center"/>
    </xf>
    <xf numFmtId="0" fontId="10" fillId="0" borderId="0" xfId="3" quotePrefix="1" applyNumberFormat="1" applyFont="1" applyFill="1" applyAlignment="1">
      <alignment horizontal="center"/>
    </xf>
    <xf numFmtId="167" fontId="10" fillId="0" borderId="0" xfId="5" applyNumberFormat="1" applyFont="1" applyFill="1" applyAlignment="1"/>
    <xf numFmtId="168" fontId="10" fillId="0" borderId="2" xfId="0" applyNumberFormat="1" applyFont="1" applyFill="1" applyBorder="1"/>
    <xf numFmtId="39" fontId="10" fillId="0" borderId="0" xfId="3" applyFont="1" applyFill="1" applyAlignment="1" applyProtection="1">
      <alignment horizontal="left"/>
    </xf>
    <xf numFmtId="40" fontId="10" fillId="0" borderId="0" xfId="0" applyNumberFormat="1" applyFont="1" applyFill="1" applyAlignment="1">
      <alignment horizontal="right"/>
    </xf>
    <xf numFmtId="40" fontId="10" fillId="0" borderId="0" xfId="0" applyNumberFormat="1" applyFont="1" applyFill="1" applyBorder="1"/>
    <xf numFmtId="168" fontId="10" fillId="0" borderId="2" xfId="0" applyNumberFormat="1" applyFont="1" applyFill="1" applyBorder="1" applyAlignment="1">
      <alignment horizontal="right"/>
    </xf>
    <xf numFmtId="168" fontId="10" fillId="0" borderId="3" xfId="0" applyNumberFormat="1" applyFont="1" applyFill="1" applyBorder="1" applyAlignment="1">
      <alignment horizontal="right"/>
    </xf>
    <xf numFmtId="168" fontId="10" fillId="0" borderId="0" xfId="1" applyNumberFormat="1" applyFont="1" applyFill="1" applyBorder="1"/>
    <xf numFmtId="168" fontId="10" fillId="0" borderId="4" xfId="0" applyNumberFormat="1" applyFont="1" applyFill="1" applyBorder="1"/>
    <xf numFmtId="40" fontId="70" fillId="0" borderId="0" xfId="0" applyNumberFormat="1" applyFont="1" applyFill="1" applyAlignment="1"/>
    <xf numFmtId="40" fontId="70" fillId="0" borderId="0" xfId="0" applyNumberFormat="1" applyFont="1" applyFill="1" applyBorder="1"/>
    <xf numFmtId="39" fontId="7" fillId="0" borderId="0" xfId="3" applyNumberFormat="1" applyFont="1" applyFill="1" applyAlignment="1" applyProtection="1">
      <alignment horizontal="center"/>
    </xf>
    <xf numFmtId="39" fontId="1" fillId="0" borderId="1" xfId="3" applyNumberFormat="1" applyFont="1" applyFill="1" applyBorder="1" applyAlignment="1">
      <alignment horizontal="center"/>
    </xf>
    <xf numFmtId="39" fontId="1" fillId="0" borderId="0" xfId="3" applyNumberFormat="1" applyFont="1" applyFill="1" applyAlignment="1" applyProtection="1">
      <alignment horizontal="center"/>
    </xf>
    <xf numFmtId="0" fontId="1" fillId="0" borderId="0" xfId="0" applyFont="1" applyFill="1"/>
    <xf numFmtId="0" fontId="1" fillId="0" borderId="0" xfId="0" applyFont="1" applyFill="1" applyBorder="1"/>
    <xf numFmtId="39" fontId="1" fillId="0" borderId="0" xfId="0" applyNumberFormat="1" applyFont="1" applyFill="1" applyBorder="1"/>
    <xf numFmtId="168" fontId="1" fillId="0" borderId="0" xfId="0" applyNumberFormat="1" applyFont="1" applyFill="1" applyBorder="1" applyAlignment="1">
      <alignment horizontal="right"/>
    </xf>
    <xf numFmtId="168" fontId="1" fillId="0" borderId="0" xfId="0" applyNumberFormat="1" applyFont="1" applyFill="1" applyBorder="1"/>
    <xf numFmtId="40" fontId="1" fillId="0" borderId="0" xfId="0" applyNumberFormat="1" applyFont="1" applyFill="1" applyAlignment="1"/>
    <xf numFmtId="168" fontId="1" fillId="0" borderId="2" xfId="6" applyNumberFormat="1" applyFont="1" applyFill="1" applyBorder="1" applyAlignment="1"/>
    <xf numFmtId="168" fontId="1" fillId="0" borderId="1" xfId="3" applyNumberFormat="1" applyFont="1" applyBorder="1"/>
    <xf numFmtId="168" fontId="1" fillId="0" borderId="0" xfId="0" applyNumberFormat="1" applyFont="1"/>
    <xf numFmtId="168" fontId="1" fillId="0" borderId="0" xfId="0" applyNumberFormat="1" applyFont="1" applyAlignment="1">
      <alignment horizontal="right"/>
    </xf>
    <xf numFmtId="0" fontId="1" fillId="0" borderId="0" xfId="0" applyFont="1"/>
    <xf numFmtId="168" fontId="1" fillId="0" borderId="0" xfId="1" applyNumberFormat="1" applyFont="1" applyFill="1"/>
    <xf numFmtId="168" fontId="1" fillId="0" borderId="1" xfId="0" applyNumberFormat="1" applyFont="1" applyBorder="1" applyAlignment="1">
      <alignment horizontal="right"/>
    </xf>
    <xf numFmtId="39" fontId="1" fillId="0" borderId="0" xfId="0" applyNumberFormat="1" applyFont="1"/>
    <xf numFmtId="39" fontId="71" fillId="0" borderId="0" xfId="3" applyFont="1"/>
    <xf numFmtId="39" fontId="71" fillId="0" borderId="0" xfId="3" applyFont="1" applyAlignment="1">
      <alignment horizontal="left"/>
    </xf>
    <xf numFmtId="39" fontId="71" fillId="0" borderId="0" xfId="8" applyNumberFormat="1" applyFont="1"/>
    <xf numFmtId="39" fontId="11" fillId="0" borderId="0" xfId="8" applyNumberFormat="1" applyFont="1"/>
    <xf numFmtId="39" fontId="11" fillId="0" borderId="0" xfId="3" applyFont="1"/>
    <xf numFmtId="39" fontId="11" fillId="0" borderId="0" xfId="3" applyFont="1" applyAlignment="1">
      <alignment horizontal="left"/>
    </xf>
    <xf numFmtId="167" fontId="10" fillId="0" borderId="0" xfId="3" applyNumberFormat="1" applyFont="1" applyAlignment="1">
      <alignment horizontal="left"/>
    </xf>
    <xf numFmtId="167" fontId="10" fillId="0" borderId="0" xfId="3" applyNumberFormat="1" applyFont="1"/>
    <xf numFmtId="167" fontId="10" fillId="0" borderId="0" xfId="0" applyNumberFormat="1" applyFont="1"/>
    <xf numFmtId="39" fontId="1" fillId="0" borderId="0" xfId="3" applyFont="1" applyBorder="1"/>
    <xf numFmtId="39" fontId="7" fillId="0" borderId="0" xfId="3" applyNumberFormat="1" applyFont="1" applyFill="1" applyAlignment="1" applyProtection="1">
      <alignment horizontal="center"/>
    </xf>
    <xf numFmtId="39" fontId="1" fillId="0" borderId="0" xfId="3" applyNumberFormat="1" applyFont="1" applyFill="1" applyAlignment="1" applyProtection="1">
      <alignment horizontal="center"/>
    </xf>
    <xf numFmtId="49" fontId="1" fillId="0" borderId="0" xfId="3" quotePrefix="1" applyNumberFormat="1" applyFont="1" applyBorder="1" applyAlignment="1">
      <alignment horizontal="center"/>
    </xf>
    <xf numFmtId="0" fontId="1" fillId="0" borderId="0" xfId="3" applyNumberFormat="1" applyFont="1" applyBorder="1" applyAlignment="1">
      <alignment horizontal="center"/>
    </xf>
    <xf numFmtId="49" fontId="1" fillId="0" borderId="0" xfId="3" applyNumberFormat="1" applyFont="1" applyBorder="1" applyAlignment="1">
      <alignment horizontal="center"/>
    </xf>
    <xf numFmtId="0" fontId="1" fillId="0" borderId="0" xfId="3" quotePrefix="1" applyNumberFormat="1" applyFont="1" applyFill="1" applyBorder="1" applyAlignment="1">
      <alignment horizontal="center"/>
    </xf>
    <xf numFmtId="39" fontId="7" fillId="0" borderId="0" xfId="3" applyNumberFormat="1" applyFont="1" applyFill="1" applyAlignment="1" applyProtection="1">
      <alignment horizontal="center"/>
    </xf>
    <xf numFmtId="39" fontId="1" fillId="0" borderId="1" xfId="3" applyNumberFormat="1" applyFont="1" applyFill="1" applyBorder="1" applyAlignment="1">
      <alignment horizontal="center"/>
    </xf>
    <xf numFmtId="39" fontId="1" fillId="0" borderId="0" xfId="3" quotePrefix="1" applyNumberFormat="1" applyFont="1" applyFill="1" applyAlignment="1" applyProtection="1">
      <alignment horizontal="center"/>
    </xf>
    <xf numFmtId="39" fontId="1" fillId="0" borderId="0" xfId="3" applyNumberFormat="1" applyFont="1" applyFill="1" applyAlignment="1" applyProtection="1">
      <alignment horizontal="center"/>
    </xf>
    <xf numFmtId="40" fontId="1" fillId="0" borderId="3" xfId="3" applyNumberFormat="1" applyFont="1" applyFill="1" applyBorder="1" applyAlignment="1" applyProtection="1">
      <alignment horizontal="center"/>
    </xf>
  </cellXfs>
  <cellStyles count="2038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3" xfId="1259"/>
    <cellStyle name="Comma 2 2 3" xfId="1260"/>
    <cellStyle name="Comma 2 2 4" xfId="1261"/>
    <cellStyle name="Comma 2 2 5" xfId="1262"/>
    <cellStyle name="Comma 2 2 6" xfId="1256"/>
    <cellStyle name="Comma 2 2_ทะเบียนที่ดิน" xfId="1264"/>
    <cellStyle name="Comma 2 3" xfId="1265"/>
    <cellStyle name="Comma 2 3 2" xfId="1267"/>
    <cellStyle name="Comma 2 3 3" xfId="1269"/>
    <cellStyle name="Comma 2 3 4" xfId="1271"/>
    <cellStyle name="Comma 2 4" xfId="1272"/>
    <cellStyle name="Comma 2 5" xfId="1273"/>
    <cellStyle name="Comma 2 5 2" xfId="172"/>
    <cellStyle name="Comma 2 5 2 2" xfId="577"/>
    <cellStyle name="Comma 2 6" xfId="1274"/>
    <cellStyle name="Comma 2 7" xfId="1255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3" xfId="1292"/>
    <cellStyle name="Comma 3 3" xfId="1293"/>
    <cellStyle name="Comma 3 3 2" xfId="1294"/>
    <cellStyle name="Comma 3 4" xfId="1295"/>
    <cellStyle name="Comma 3_ประหน้าecl-19-4-54(แพน)" xfId="1296"/>
    <cellStyle name="Comma 30" xfId="1278"/>
    <cellStyle name="Comma 30 2" xfId="1297"/>
    <cellStyle name="Comma 31" xfId="1280"/>
    <cellStyle name="Comma 31 2" xfId="1298"/>
    <cellStyle name="Comma 32" xfId="1282"/>
    <cellStyle name="Comma 32 2" xfId="796"/>
    <cellStyle name="Comma 33" xfId="1284"/>
    <cellStyle name="Comma 34" xfId="1286"/>
    <cellStyle name="Comma 34 2" xfId="1299"/>
    <cellStyle name="Comma 34 2 2" xfId="1300"/>
    <cellStyle name="Comma 35" xfId="1302"/>
    <cellStyle name="Comma 35 2" xfId="1303"/>
    <cellStyle name="Comma 36" xfId="1305"/>
    <cellStyle name="Comma 36 2" xfId="1306"/>
    <cellStyle name="Comma 37" xfId="1307"/>
    <cellStyle name="Comma 38" xfId="1308"/>
    <cellStyle name="Comma 39" xfId="1309"/>
    <cellStyle name="Comma 4" xfId="1310"/>
    <cellStyle name="Comma 4 2" xfId="1313"/>
    <cellStyle name="Comma 4 3" xfId="1316"/>
    <cellStyle name="Comma 4 4" xfId="1319"/>
    <cellStyle name="Comma 4 5" xfId="1322"/>
    <cellStyle name="Comma 40" xfId="1301"/>
    <cellStyle name="Comma 41" xfId="1304"/>
    <cellStyle name="Comma 46" xfId="1323"/>
    <cellStyle name="Comma 5" xfId="1324"/>
    <cellStyle name="Comma 5 2" xfId="1040"/>
    <cellStyle name="Comma 5 3" xfId="1042"/>
    <cellStyle name="Comma 5 4" xfId="1044"/>
    <cellStyle name="Comma 5 5" xfId="1046"/>
    <cellStyle name="Comma 53" xfId="1325"/>
    <cellStyle name="Comma 6" xfId="1326"/>
    <cellStyle name="Comma 6 2" xfId="1327"/>
    <cellStyle name="Comma 6 3" xfId="1328"/>
    <cellStyle name="Comma 6 4" xfId="1329"/>
    <cellStyle name="Comma 7" xfId="1330"/>
    <cellStyle name="Comma 7 2" xfId="1331"/>
    <cellStyle name="Comma 7 2 2" xfId="1332"/>
    <cellStyle name="Comma 7 2_Lead -  NU 31-3-54" xfId="1334"/>
    <cellStyle name="Comma 7 3" xfId="1335"/>
    <cellStyle name="Comma 7 4" xfId="1336"/>
    <cellStyle name="Comma 7 5" xfId="1337"/>
    <cellStyle name="Comma 7 6" xfId="1338"/>
    <cellStyle name="Comma 7_PRE-BUILTQ1-54" xfId="1339"/>
    <cellStyle name="Comma 8" xfId="1340"/>
    <cellStyle name="Comma 8 2" xfId="1341"/>
    <cellStyle name="Comma 8 3" xfId="1342"/>
    <cellStyle name="Comma 8 4" xfId="1343"/>
    <cellStyle name="Comma 9" xfId="1344"/>
    <cellStyle name="Comma 9 2" xfId="1345"/>
    <cellStyle name="Comma 9 3" xfId="134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3" xfId="1715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4" xfId="1753"/>
    <cellStyle name="Normal 4 5" xfId="1754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เครื่องหมายจุลภาค 10" xfId="1943"/>
    <cellStyle name="เครื่องหมายจุลภาค 10 2" xfId="1944"/>
    <cellStyle name="เครื่องหมายจุลภาค 10 3" xfId="1945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3" xfId="1949"/>
    <cellStyle name="เครื่องหมายจุลภาค 12" xfId="1950"/>
    <cellStyle name="เครื่องหมายจุลภาค 12 2" xfId="1951"/>
    <cellStyle name="เครื่องหมายจุลภาค 13" xfId="1952"/>
    <cellStyle name="เครื่องหมายจุลภาค 13 2" xfId="1636"/>
    <cellStyle name="เครื่องหมายจุลภาค 14" xfId="1953"/>
    <cellStyle name="เครื่องหมายจุลภาค 14 2" xfId="1954"/>
    <cellStyle name="เครื่องหมายจุลภาค 15" xfId="1956"/>
    <cellStyle name="เครื่องหมายจุลภาค 16" xfId="1957"/>
    <cellStyle name="เครื่องหมายจุลภาค 17" xfId="1958"/>
    <cellStyle name="เครื่องหมายจุลภาค 18" xfId="1959"/>
    <cellStyle name="เครื่องหมายจุลภาค 19" xfId="1960"/>
    <cellStyle name="เครื่องหมายจุลภาค 19 2" xfId="1961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3" xfId="1965"/>
    <cellStyle name="เครื่องหมายจุลภาค 2 4" xfId="1966"/>
    <cellStyle name="เครื่องหมายจุลภาค 2 5" xfId="1967"/>
    <cellStyle name="เครื่องหมายจุลภาค 2 6" xfId="1968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3" xfId="1971"/>
    <cellStyle name="เครื่องหมายจุลภาค 3 2" xfId="1096"/>
    <cellStyle name="เครื่องหมายจุลภาค 3 3" xfId="1100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5" xfId="1975"/>
    <cellStyle name="เครื่องหมายจุลภาค 6" xfId="1734"/>
    <cellStyle name="เครื่องหมายจุลภาค 7" xfId="1266"/>
    <cellStyle name="เครื่องหมายจุลภาค 7 2" xfId="1976"/>
    <cellStyle name="เครื่องหมายจุลภาค 7_Lead -  NU 31-3-54" xfId="1696"/>
    <cellStyle name="เครื่องหมายจุลภาค 8" xfId="1268"/>
    <cellStyle name="เครื่องหมายจุลภาค 9" xfId="1270"/>
    <cellStyle name="เซลล์ตรวจสอบ 2" xfId="1977"/>
    <cellStyle name="เซลล์ที่มีการเชื่อมโยง" xfId="1978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ย่ 2" xfId="1990"/>
    <cellStyle name="แสดงผล 2" xfId="1635"/>
    <cellStyle name="การคำนวณ 2" xfId="1991"/>
    <cellStyle name="ข้อความเตือน 2" xfId="1699"/>
    <cellStyle name="ข้อความอธิบาย 2" xfId="1432"/>
    <cellStyle name="จุลภาค 2" xfId="16"/>
    <cellStyle name="ชื่อเรื่อง 2" xfId="1992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6" xfId="2002"/>
    <cellStyle name="ปกติ 16 2" xfId="2003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3" xfId="2012"/>
    <cellStyle name="ปกติ 3 3" xfId="2013"/>
    <cellStyle name="ปกติ 3 3 2" xfId="2014"/>
    <cellStyle name="ปกติ 3 3 3" xfId="2015"/>
    <cellStyle name="ปกติ 3 4" xfId="1988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ผลรวม 2" xfId="2032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zoomScale="92" zoomScaleNormal="92" zoomScaleSheetLayoutView="100" workbookViewId="0">
      <selection activeCell="T6" sqref="T6:T7"/>
    </sheetView>
  </sheetViews>
  <sheetFormatPr defaultColWidth="9.125" defaultRowHeight="24" customHeight="1"/>
  <cols>
    <col min="1" max="1" width="1.75" style="45" customWidth="1"/>
    <col min="2" max="4" width="9.125" style="45" customWidth="1"/>
    <col min="5" max="5" width="12.375" style="45" customWidth="1"/>
    <col min="6" max="6" width="8.25" style="45" bestFit="1" customWidth="1"/>
    <col min="7" max="7" width="16.875" style="45" bestFit="1" customWidth="1"/>
    <col min="8" max="8" width="0.875" style="45" customWidth="1"/>
    <col min="9" max="9" width="16.875" style="45" bestFit="1" customWidth="1"/>
    <col min="10" max="10" width="0.875" style="45" customWidth="1"/>
    <col min="11" max="11" width="16.875" style="45" bestFit="1" customWidth="1"/>
    <col min="12" max="12" width="0.875" style="45" customWidth="1"/>
    <col min="13" max="13" width="16.875" style="45" bestFit="1" customWidth="1"/>
    <col min="14" max="14" width="1.75" style="45" customWidth="1"/>
    <col min="15" max="16384" width="9.125" style="45"/>
  </cols>
  <sheetData>
    <row r="1" spans="1:13" ht="21.9" customHeight="1"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1.9" customHeight="1"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1.9" customHeight="1">
      <c r="B3" s="10" t="s">
        <v>212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5.25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1.6">
      <c r="A5" s="76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3" t="s">
        <v>2</v>
      </c>
    </row>
    <row r="6" spans="1:13" ht="21.9" customHeight="1">
      <c r="A6" s="76"/>
      <c r="G6" s="191"/>
      <c r="H6" s="191" t="s">
        <v>3</v>
      </c>
      <c r="I6" s="191"/>
      <c r="J6" s="49"/>
      <c r="K6" s="224" t="s">
        <v>4</v>
      </c>
      <c r="L6" s="224"/>
      <c r="M6" s="224"/>
    </row>
    <row r="7" spans="1:13" ht="21.9" customHeight="1">
      <c r="A7" s="76"/>
      <c r="B7" s="50"/>
      <c r="C7" s="50"/>
      <c r="D7" s="50"/>
      <c r="E7" s="190"/>
      <c r="F7" s="192" t="s">
        <v>5</v>
      </c>
      <c r="G7" s="105" t="s">
        <v>210</v>
      </c>
      <c r="H7" s="106"/>
      <c r="I7" s="105" t="s">
        <v>211</v>
      </c>
      <c r="J7" s="107"/>
      <c r="K7" s="105" t="s">
        <v>210</v>
      </c>
      <c r="L7" s="106"/>
      <c r="M7" s="105" t="s">
        <v>211</v>
      </c>
    </row>
    <row r="8" spans="1:13" ht="21.9" customHeight="1">
      <c r="A8" s="76"/>
      <c r="B8" s="223" t="s">
        <v>6</v>
      </c>
      <c r="C8" s="223"/>
      <c r="D8" s="223"/>
      <c r="E8" s="223"/>
      <c r="F8" s="192"/>
      <c r="G8" s="107"/>
      <c r="H8" s="108"/>
      <c r="I8" s="109"/>
      <c r="J8" s="107"/>
      <c r="K8" s="107"/>
      <c r="L8" s="108"/>
      <c r="M8" s="107"/>
    </row>
    <row r="9" spans="1:13" ht="21.9" customHeight="1">
      <c r="A9" s="76"/>
      <c r="B9" s="53" t="s">
        <v>7</v>
      </c>
      <c r="C9" s="76"/>
      <c r="D9" s="76"/>
      <c r="E9" s="76"/>
      <c r="F9" s="76"/>
      <c r="G9" s="1"/>
      <c r="H9" s="54"/>
      <c r="J9" s="1"/>
      <c r="K9" s="1"/>
      <c r="L9" s="1"/>
      <c r="M9" s="1"/>
    </row>
    <row r="10" spans="1:13" ht="21.9" customHeight="1">
      <c r="A10" s="76"/>
      <c r="B10" s="55" t="s">
        <v>8</v>
      </c>
      <c r="C10" s="76"/>
      <c r="D10" s="76"/>
      <c r="E10" s="76"/>
      <c r="F10" s="56">
        <v>7</v>
      </c>
      <c r="G10" s="29">
        <v>759866897.38000011</v>
      </c>
      <c r="I10" s="29">
        <v>547249632.82000005</v>
      </c>
      <c r="K10" s="29">
        <v>556046074.72000015</v>
      </c>
      <c r="L10" s="76"/>
      <c r="M10" s="29">
        <v>473038916.17000002</v>
      </c>
    </row>
    <row r="11" spans="1:13" ht="21.9" customHeight="1">
      <c r="A11" s="76"/>
      <c r="B11" s="55" t="s">
        <v>237</v>
      </c>
      <c r="C11" s="76"/>
      <c r="D11" s="76"/>
      <c r="E11" s="76"/>
      <c r="F11" s="56">
        <v>8.1</v>
      </c>
      <c r="G11" s="29">
        <v>549724967.08000004</v>
      </c>
      <c r="I11" s="29">
        <v>0</v>
      </c>
      <c r="K11" s="29">
        <v>543362970.19000006</v>
      </c>
      <c r="L11" s="76"/>
      <c r="M11" s="29">
        <v>0</v>
      </c>
    </row>
    <row r="12" spans="1:13" ht="21.9" customHeight="1">
      <c r="A12" s="76"/>
      <c r="B12" s="55" t="s">
        <v>176</v>
      </c>
      <c r="C12" s="76"/>
      <c r="D12" s="76"/>
      <c r="E12" s="76"/>
      <c r="F12" s="56">
        <v>8.1999999999999993</v>
      </c>
      <c r="G12" s="29">
        <v>0</v>
      </c>
      <c r="I12" s="29">
        <v>322872985.17000002</v>
      </c>
      <c r="K12" s="29">
        <v>0</v>
      </c>
      <c r="L12" s="76"/>
      <c r="M12" s="29">
        <v>316593449.86000001</v>
      </c>
    </row>
    <row r="13" spans="1:13" ht="21.9" customHeight="1">
      <c r="A13" s="76"/>
      <c r="B13" s="55" t="s">
        <v>118</v>
      </c>
      <c r="C13" s="76"/>
      <c r="D13" s="76"/>
      <c r="E13" s="76"/>
      <c r="F13" s="56">
        <v>9</v>
      </c>
      <c r="G13" s="29">
        <f>350623981.62+829339.25+70581686.64+395763.88+2236643.85+3548090.99+59592.32+9825858.78</f>
        <v>438100957.32999998</v>
      </c>
      <c r="I13" s="29">
        <v>949151919.28999996</v>
      </c>
      <c r="K13" s="29">
        <f>320558965.33+713514.41+67661190.32+392478.93+63285588.98+2236643.85+9825858.78</f>
        <v>464674240.60000002</v>
      </c>
      <c r="L13" s="76"/>
      <c r="M13" s="29">
        <v>838962997.52999997</v>
      </c>
    </row>
    <row r="14" spans="1:13" ht="21.9" customHeight="1">
      <c r="A14" s="76"/>
      <c r="B14" s="55" t="s">
        <v>173</v>
      </c>
      <c r="D14" s="76"/>
      <c r="E14" s="76"/>
      <c r="F14" s="56">
        <v>10</v>
      </c>
      <c r="G14" s="29">
        <v>53013168.359999999</v>
      </c>
      <c r="I14" s="29">
        <v>137954112.16999999</v>
      </c>
      <c r="K14" s="29">
        <v>53013168.359999999</v>
      </c>
      <c r="L14" s="76"/>
      <c r="M14" s="29">
        <v>147928986.83000001</v>
      </c>
    </row>
    <row r="15" spans="1:13" ht="21.9" customHeight="1">
      <c r="A15" s="76"/>
      <c r="B15" s="55" t="s">
        <v>9</v>
      </c>
      <c r="C15" s="76"/>
      <c r="D15" s="76"/>
      <c r="E15" s="76"/>
      <c r="F15" s="56">
        <v>11</v>
      </c>
      <c r="G15" s="29">
        <f>50000000+41193271+3600000</f>
        <v>94793271</v>
      </c>
      <c r="I15" s="29">
        <v>209543491</v>
      </c>
      <c r="K15" s="29">
        <f>50000000+1015000000</f>
        <v>1065000000</v>
      </c>
      <c r="L15" s="76"/>
      <c r="M15" s="29">
        <v>1063000000</v>
      </c>
    </row>
    <row r="16" spans="1:13" ht="21.9" customHeight="1">
      <c r="A16" s="76"/>
      <c r="B16" s="55" t="s">
        <v>11</v>
      </c>
      <c r="D16" s="76"/>
      <c r="E16" s="76"/>
      <c r="F16" s="56">
        <v>12</v>
      </c>
      <c r="G16" s="29">
        <v>116393430.18000001</v>
      </c>
      <c r="H16" s="29"/>
      <c r="I16" s="29">
        <v>119811297.62</v>
      </c>
      <c r="J16" s="29"/>
      <c r="K16" s="29">
        <v>63869666</v>
      </c>
      <c r="L16" s="139"/>
      <c r="M16" s="29">
        <v>60617158.340000004</v>
      </c>
    </row>
    <row r="17" spans="1:13" ht="21.9" customHeight="1">
      <c r="A17" s="76"/>
      <c r="B17" s="55" t="s">
        <v>10</v>
      </c>
      <c r="D17" s="76"/>
      <c r="E17" s="76"/>
      <c r="F17" s="56">
        <v>13</v>
      </c>
      <c r="G17" s="29">
        <v>743771090.65999997</v>
      </c>
      <c r="I17" s="29">
        <v>1778630952.79</v>
      </c>
      <c r="K17" s="29">
        <v>0</v>
      </c>
      <c r="L17" s="76"/>
      <c r="M17" s="29">
        <v>0</v>
      </c>
    </row>
    <row r="18" spans="1:13" ht="21.9" customHeight="1">
      <c r="A18" s="76"/>
      <c r="B18" s="55" t="s">
        <v>196</v>
      </c>
      <c r="D18" s="76"/>
      <c r="E18" s="76"/>
      <c r="F18" s="56"/>
      <c r="G18" s="29"/>
      <c r="I18" s="29"/>
      <c r="K18" s="29"/>
      <c r="L18" s="76"/>
      <c r="M18" s="29"/>
    </row>
    <row r="19" spans="1:13" ht="21.9" customHeight="1">
      <c r="A19" s="76"/>
      <c r="B19" s="55" t="s">
        <v>197</v>
      </c>
      <c r="D19" s="76"/>
      <c r="E19" s="76"/>
      <c r="F19" s="56">
        <v>10</v>
      </c>
      <c r="G19" s="29">
        <v>431811378.51999998</v>
      </c>
      <c r="H19" s="29"/>
      <c r="I19" s="29">
        <v>480264563.81</v>
      </c>
      <c r="J19" s="29"/>
      <c r="K19" s="29">
        <v>420663963.26999998</v>
      </c>
      <c r="L19" s="139"/>
      <c r="M19" s="29">
        <v>469003384.77999997</v>
      </c>
    </row>
    <row r="20" spans="1:13" ht="21.9" customHeight="1">
      <c r="A20" s="76"/>
      <c r="B20" s="55" t="s">
        <v>198</v>
      </c>
      <c r="D20" s="76"/>
      <c r="E20" s="76"/>
      <c r="F20" s="57"/>
      <c r="G20" s="29">
        <v>63446783.089999996</v>
      </c>
      <c r="H20" s="29"/>
      <c r="I20" s="29">
        <v>10284719.810000001</v>
      </c>
      <c r="J20" s="29"/>
      <c r="K20" s="29">
        <v>62068437.799999997</v>
      </c>
      <c r="L20" s="139"/>
      <c r="M20" s="29">
        <v>8858623.8100000005</v>
      </c>
    </row>
    <row r="21" spans="1:13" ht="21.9" customHeight="1">
      <c r="A21" s="76"/>
      <c r="B21" s="76"/>
      <c r="C21" s="53" t="s">
        <v>12</v>
      </c>
      <c r="F21" s="46"/>
      <c r="G21" s="58">
        <f>SUM(G10:G20)</f>
        <v>3250921943.5999999</v>
      </c>
      <c r="H21" s="29"/>
      <c r="I21" s="58">
        <f>SUM(I10:I20)</f>
        <v>4555763674.4800005</v>
      </c>
      <c r="J21" s="139"/>
      <c r="K21" s="58">
        <f>SUM(K10:K20)</f>
        <v>3228698520.9400001</v>
      </c>
      <c r="L21" s="139"/>
      <c r="M21" s="58">
        <f>SUM(M10:M20)</f>
        <v>3378003517.3200002</v>
      </c>
    </row>
    <row r="22" spans="1:13" ht="21.9" customHeight="1">
      <c r="A22" s="76"/>
      <c r="B22" s="53" t="s">
        <v>13</v>
      </c>
      <c r="D22" s="55"/>
      <c r="E22" s="55"/>
      <c r="F22" s="55"/>
      <c r="G22" s="139"/>
      <c r="H22" s="29"/>
      <c r="I22" s="139"/>
      <c r="J22" s="139"/>
      <c r="K22" s="3"/>
      <c r="L22" s="139"/>
      <c r="M22" s="3"/>
    </row>
    <row r="23" spans="1:13" ht="21.9" customHeight="1">
      <c r="A23" s="76"/>
      <c r="B23" s="55" t="s">
        <v>14</v>
      </c>
      <c r="D23" s="55"/>
      <c r="E23" s="55"/>
      <c r="F23" s="56">
        <v>14</v>
      </c>
      <c r="G23" s="139">
        <v>0</v>
      </c>
      <c r="H23" s="29"/>
      <c r="I23" s="139">
        <v>0</v>
      </c>
      <c r="J23" s="29"/>
      <c r="K23" s="139">
        <v>786554633.75</v>
      </c>
      <c r="L23" s="139"/>
      <c r="M23" s="139">
        <v>786554633.75</v>
      </c>
    </row>
    <row r="24" spans="1:13" ht="21.9" customHeight="1">
      <c r="A24" s="76"/>
      <c r="B24" s="55" t="s">
        <v>144</v>
      </c>
      <c r="D24" s="55"/>
      <c r="E24" s="55"/>
      <c r="F24" s="56">
        <v>15</v>
      </c>
      <c r="G24" s="139">
        <f>89169907.77+112277708.83+61752117.68+242647334.31</f>
        <v>505847068.59000003</v>
      </c>
      <c r="H24" s="29"/>
      <c r="I24" s="139">
        <v>507320697.32999998</v>
      </c>
      <c r="J24" s="29"/>
      <c r="K24" s="139">
        <v>0</v>
      </c>
      <c r="L24" s="139"/>
      <c r="M24" s="139">
        <v>0</v>
      </c>
    </row>
    <row r="25" spans="1:13" ht="21.9" customHeight="1">
      <c r="A25" s="76"/>
      <c r="B25" s="55" t="s">
        <v>238</v>
      </c>
      <c r="D25" s="55"/>
      <c r="E25" s="55"/>
      <c r="F25" s="56">
        <v>16.100000000000001</v>
      </c>
      <c r="G25" s="139">
        <v>166156284.38999999</v>
      </c>
      <c r="H25" s="29"/>
      <c r="I25" s="139">
        <v>0</v>
      </c>
      <c r="J25" s="29"/>
      <c r="K25" s="139">
        <v>108835077.75</v>
      </c>
      <c r="L25" s="139"/>
      <c r="M25" s="139">
        <v>0</v>
      </c>
    </row>
    <row r="26" spans="1:13" ht="21.9" customHeight="1">
      <c r="A26" s="76"/>
      <c r="B26" s="55" t="s">
        <v>206</v>
      </c>
      <c r="D26" s="55"/>
      <c r="E26" s="55"/>
      <c r="F26" s="56">
        <v>16.2</v>
      </c>
      <c r="G26" s="139">
        <v>0</v>
      </c>
      <c r="H26" s="29"/>
      <c r="I26" s="139">
        <v>145307700</v>
      </c>
      <c r="J26" s="29"/>
      <c r="K26" s="139">
        <v>0</v>
      </c>
      <c r="L26" s="139"/>
      <c r="M26" s="139">
        <v>98407700</v>
      </c>
    </row>
    <row r="27" spans="1:13" ht="21.9" customHeight="1">
      <c r="A27" s="76"/>
      <c r="B27" s="55" t="s">
        <v>149</v>
      </c>
      <c r="D27" s="76"/>
      <c r="E27" s="76"/>
      <c r="F27" s="56">
        <v>17</v>
      </c>
      <c r="G27" s="139">
        <v>84807699.459999993</v>
      </c>
      <c r="H27" s="29"/>
      <c r="I27" s="139">
        <v>81407699.310000002</v>
      </c>
      <c r="J27" s="29"/>
      <c r="K27" s="139">
        <v>84807699.459999993</v>
      </c>
      <c r="L27" s="139"/>
      <c r="M27" s="139">
        <v>81407699.310000002</v>
      </c>
    </row>
    <row r="28" spans="1:13" ht="21.9" customHeight="1">
      <c r="A28" s="76"/>
      <c r="B28" s="55" t="s">
        <v>193</v>
      </c>
      <c r="D28" s="76"/>
      <c r="E28" s="76"/>
      <c r="F28" s="56">
        <v>18</v>
      </c>
      <c r="G28" s="139">
        <f>1110316815.98+19827476.9+40435704.36+30036.78</f>
        <v>1170610034.02</v>
      </c>
      <c r="H28" s="29"/>
      <c r="I28" s="139">
        <v>0</v>
      </c>
      <c r="J28" s="29"/>
      <c r="K28" s="139">
        <v>0</v>
      </c>
      <c r="L28" s="139"/>
      <c r="M28" s="139">
        <v>0</v>
      </c>
    </row>
    <row r="29" spans="1:13" ht="21.9" customHeight="1">
      <c r="A29" s="76"/>
      <c r="B29" s="55" t="s">
        <v>15</v>
      </c>
      <c r="D29" s="76"/>
      <c r="E29" s="76"/>
      <c r="F29" s="56">
        <v>19</v>
      </c>
      <c r="G29" s="139">
        <v>315597633.76999998</v>
      </c>
      <c r="H29" s="29"/>
      <c r="I29" s="139">
        <v>324323983.85000002</v>
      </c>
      <c r="J29" s="29"/>
      <c r="K29" s="139">
        <v>61504314.379999965</v>
      </c>
      <c r="L29" s="139"/>
      <c r="M29" s="139">
        <v>50481308.759999998</v>
      </c>
    </row>
    <row r="30" spans="1:13" ht="21.9" customHeight="1">
      <c r="A30" s="76"/>
      <c r="B30" s="55" t="s">
        <v>199</v>
      </c>
      <c r="D30" s="76"/>
      <c r="E30" s="76"/>
      <c r="F30" s="56">
        <v>20</v>
      </c>
      <c r="G30" s="139">
        <v>63033254.369999997</v>
      </c>
      <c r="H30" s="29"/>
      <c r="I30" s="139">
        <v>0</v>
      </c>
      <c r="J30" s="29"/>
      <c r="K30" s="139">
        <v>55079219.180000007</v>
      </c>
      <c r="L30" s="139"/>
      <c r="M30" s="139">
        <v>0</v>
      </c>
    </row>
    <row r="31" spans="1:13" ht="21.9" customHeight="1">
      <c r="B31" s="45" t="s">
        <v>119</v>
      </c>
      <c r="D31" s="76"/>
      <c r="E31" s="76"/>
      <c r="F31" s="56">
        <v>21</v>
      </c>
      <c r="G31" s="139">
        <v>6051827.75</v>
      </c>
      <c r="H31" s="29"/>
      <c r="I31" s="139">
        <v>6323803.4000000004</v>
      </c>
      <c r="J31" s="29"/>
      <c r="K31" s="139">
        <v>2387813.9000000004</v>
      </c>
      <c r="L31" s="139"/>
      <c r="M31" s="139">
        <v>2354886.69</v>
      </c>
    </row>
    <row r="32" spans="1:13" ht="21.9" customHeight="1">
      <c r="B32" s="45" t="s">
        <v>18</v>
      </c>
      <c r="D32" s="76"/>
      <c r="E32" s="76"/>
      <c r="F32" s="56">
        <v>22</v>
      </c>
      <c r="G32" s="139">
        <v>47632386.950000003</v>
      </c>
      <c r="H32" s="29"/>
      <c r="I32" s="139">
        <v>47455612.68</v>
      </c>
      <c r="J32" s="29"/>
      <c r="K32" s="139">
        <v>22754185.510000002</v>
      </c>
      <c r="L32" s="139"/>
      <c r="M32" s="139">
        <v>29978764.300000001</v>
      </c>
    </row>
    <row r="33" spans="1:13" ht="21.9" customHeight="1">
      <c r="B33" s="45" t="s">
        <v>16</v>
      </c>
      <c r="D33" s="76"/>
      <c r="E33" s="76"/>
      <c r="F33" s="42"/>
      <c r="G33" s="139">
        <v>158205943.25</v>
      </c>
      <c r="H33" s="29"/>
      <c r="I33" s="139">
        <v>110411513.27</v>
      </c>
      <c r="J33" s="29"/>
      <c r="K33" s="139">
        <v>156819484.86000001</v>
      </c>
      <c r="L33" s="139"/>
      <c r="M33" s="139">
        <v>110372780.7</v>
      </c>
    </row>
    <row r="34" spans="1:13" ht="21.9" customHeight="1">
      <c r="B34" s="45" t="s">
        <v>17</v>
      </c>
      <c r="D34" s="76"/>
      <c r="E34" s="76"/>
      <c r="F34" s="56">
        <v>23</v>
      </c>
      <c r="G34" s="139">
        <v>159777125</v>
      </c>
      <c r="H34" s="29"/>
      <c r="I34" s="139">
        <v>161758960</v>
      </c>
      <c r="J34" s="29"/>
      <c r="K34" s="139">
        <v>159777125</v>
      </c>
      <c r="L34" s="139"/>
      <c r="M34" s="139">
        <v>161758960</v>
      </c>
    </row>
    <row r="35" spans="1:13" ht="21.9" customHeight="1">
      <c r="B35" s="45" t="s">
        <v>239</v>
      </c>
      <c r="D35" s="76"/>
      <c r="E35" s="76"/>
      <c r="F35" s="56"/>
      <c r="G35" s="139"/>
      <c r="H35" s="29"/>
      <c r="I35" s="139"/>
      <c r="J35" s="29"/>
      <c r="K35" s="139"/>
      <c r="L35" s="139"/>
      <c r="M35" s="139"/>
    </row>
    <row r="36" spans="1:13" ht="21.9" customHeight="1">
      <c r="B36" s="45" t="s">
        <v>240</v>
      </c>
      <c r="D36" s="76"/>
      <c r="E36" s="76"/>
      <c r="F36" s="56"/>
      <c r="G36" s="139">
        <v>200000</v>
      </c>
      <c r="H36" s="29"/>
      <c r="I36" s="139">
        <v>0</v>
      </c>
      <c r="J36" s="29"/>
      <c r="K36" s="139">
        <v>0</v>
      </c>
      <c r="L36" s="139"/>
      <c r="M36" s="139">
        <v>0</v>
      </c>
    </row>
    <row r="37" spans="1:13" ht="21.9" customHeight="1">
      <c r="A37" s="76"/>
      <c r="B37" s="45" t="s">
        <v>19</v>
      </c>
      <c r="D37" s="76"/>
      <c r="E37" s="76"/>
      <c r="F37" s="57"/>
      <c r="G37" s="139">
        <v>6665773</v>
      </c>
      <c r="I37" s="139">
        <v>7488855</v>
      </c>
      <c r="K37" s="139">
        <v>6184173</v>
      </c>
      <c r="L37" s="76"/>
      <c r="M37" s="139">
        <v>7047855</v>
      </c>
    </row>
    <row r="38" spans="1:13" ht="21.9" customHeight="1">
      <c r="A38" s="76"/>
      <c r="B38" s="76"/>
      <c r="C38" s="53" t="s">
        <v>20</v>
      </c>
      <c r="F38" s="46"/>
      <c r="G38" s="58">
        <f>SUM(G23:G37)</f>
        <v>2684585030.5499997</v>
      </c>
      <c r="I38" s="58">
        <f>SUM(I23:I37)</f>
        <v>1391798824.8399999</v>
      </c>
      <c r="J38" s="76"/>
      <c r="K38" s="58">
        <f>SUM(K23:K37)</f>
        <v>1444703726.79</v>
      </c>
      <c r="L38" s="76"/>
      <c r="M38" s="58">
        <f>SUM(M23:M37)</f>
        <v>1328364588.51</v>
      </c>
    </row>
    <row r="39" spans="1:13" ht="21.9" customHeight="1" thickBot="1">
      <c r="A39" s="76"/>
      <c r="B39" s="53" t="s">
        <v>21</v>
      </c>
      <c r="C39" s="76"/>
      <c r="D39" s="76"/>
      <c r="E39" s="76"/>
      <c r="F39" s="57"/>
      <c r="G39" s="24">
        <f>+G38+G21</f>
        <v>5935506974.1499996</v>
      </c>
      <c r="I39" s="24">
        <f>+I38+I21</f>
        <v>5947562499.3200006</v>
      </c>
      <c r="J39" s="76"/>
      <c r="K39" s="24">
        <f>+K38+K21</f>
        <v>4673402247.7299995</v>
      </c>
      <c r="L39" s="76"/>
      <c r="M39" s="24">
        <f>+M38+M21</f>
        <v>4706368105.8299999</v>
      </c>
    </row>
    <row r="40" spans="1:13" ht="5.25" customHeight="1" thickTop="1">
      <c r="A40" s="76"/>
      <c r="B40" s="76"/>
      <c r="C40" s="55"/>
      <c r="G40" s="1"/>
      <c r="H40" s="1"/>
      <c r="I40" s="1"/>
      <c r="J40" s="76"/>
      <c r="K40" s="1"/>
      <c r="L40" s="76"/>
      <c r="M40" s="1"/>
    </row>
    <row r="41" spans="1:13" ht="21.9" customHeight="1">
      <c r="A41" s="76"/>
      <c r="B41" s="55" t="s">
        <v>22</v>
      </c>
      <c r="C41" s="55"/>
      <c r="D41" s="76"/>
      <c r="E41" s="76"/>
      <c r="F41" s="57"/>
      <c r="G41" s="1"/>
      <c r="H41" s="76"/>
      <c r="I41" s="1"/>
      <c r="J41" s="76"/>
      <c r="K41" s="1"/>
      <c r="L41" s="76"/>
      <c r="M41" s="1"/>
    </row>
    <row r="42" spans="1:13" s="209" customFormat="1" ht="5.25" customHeight="1">
      <c r="A42" s="207"/>
      <c r="B42" s="208"/>
      <c r="D42" s="208"/>
      <c r="E42" s="207"/>
      <c r="F42" s="208"/>
      <c r="G42" s="207"/>
      <c r="H42" s="207"/>
      <c r="I42" s="207"/>
      <c r="J42" s="207"/>
      <c r="K42" s="207"/>
      <c r="L42" s="207"/>
      <c r="M42" s="207"/>
    </row>
    <row r="43" spans="1:13" s="210" customFormat="1" ht="21.9" customHeight="1">
      <c r="B43" s="211"/>
      <c r="C43" s="212"/>
      <c r="D43" s="213" t="s">
        <v>229</v>
      </c>
      <c r="F43" s="211"/>
      <c r="G43" s="211"/>
      <c r="H43" s="211"/>
      <c r="I43" s="211"/>
      <c r="J43" s="211"/>
      <c r="K43" s="211"/>
      <c r="L43" s="211"/>
      <c r="M43" s="211"/>
    </row>
    <row r="44" spans="1:13" s="210" customFormat="1" ht="5.25" customHeight="1">
      <c r="B44" s="211"/>
      <c r="C44" s="212"/>
      <c r="D44" s="213"/>
      <c r="F44" s="211"/>
      <c r="G44" s="211"/>
      <c r="H44" s="211"/>
      <c r="I44" s="211"/>
      <c r="J44" s="211"/>
      <c r="K44" s="211"/>
      <c r="L44" s="211"/>
      <c r="M44" s="211"/>
    </row>
    <row r="45" spans="1:13" s="215" customFormat="1" ht="21.9" customHeight="1">
      <c r="A45" s="214"/>
      <c r="D45" s="214"/>
      <c r="E45" s="214" t="s">
        <v>230</v>
      </c>
      <c r="F45" s="214"/>
      <c r="G45" s="214"/>
      <c r="H45" s="214"/>
      <c r="I45" s="214"/>
      <c r="J45" s="214"/>
      <c r="K45" s="214"/>
      <c r="L45" s="214"/>
    </row>
    <row r="46" spans="1:13" s="60" customFormat="1" ht="13.5" customHeight="1">
      <c r="A46" s="59"/>
      <c r="D46" s="59"/>
      <c r="E46" s="59"/>
      <c r="F46" s="59"/>
      <c r="G46" s="59"/>
      <c r="H46" s="59"/>
      <c r="I46" s="59"/>
      <c r="J46" s="59"/>
      <c r="K46" s="59"/>
      <c r="L46" s="59"/>
    </row>
    <row r="47" spans="1:13" ht="21.9" customHeight="1">
      <c r="A47" s="76"/>
      <c r="B47" s="76"/>
      <c r="C47" s="55"/>
      <c r="D47" s="46" t="s">
        <v>124</v>
      </c>
      <c r="F47" s="46"/>
      <c r="G47" s="47"/>
      <c r="I47" s="47"/>
      <c r="J47" s="47"/>
      <c r="K47" s="47"/>
      <c r="L47" s="47"/>
      <c r="M47" s="47"/>
    </row>
    <row r="48" spans="1:13" ht="21.9" customHeight="1">
      <c r="A48" s="76"/>
      <c r="B48" s="76"/>
      <c r="C48" s="55"/>
      <c r="D48" s="48" t="s">
        <v>125</v>
      </c>
      <c r="F48" s="46"/>
      <c r="G48" s="47"/>
      <c r="I48" s="47"/>
      <c r="J48" s="47"/>
      <c r="K48" s="47"/>
      <c r="L48" s="47"/>
      <c r="M48" s="47"/>
    </row>
    <row r="49" spans="1:13" ht="27" customHeight="1">
      <c r="A49" s="76"/>
      <c r="B49" s="225" t="s">
        <v>23</v>
      </c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</row>
    <row r="50" spans="1:13" ht="27" customHeight="1">
      <c r="B50" s="10" t="s">
        <v>0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3" ht="27" customHeight="1">
      <c r="B51" s="10" t="s">
        <v>24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3" ht="27" customHeight="1">
      <c r="B52" s="10" t="str">
        <f>+B3</f>
        <v>ณ วันที่ 31 ธันวาคม 2563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ht="27" customHeight="1"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</row>
    <row r="54" spans="1:13" ht="27" customHeight="1">
      <c r="A54" s="76"/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43" t="s">
        <v>2</v>
      </c>
    </row>
    <row r="55" spans="1:13" ht="27" customHeight="1">
      <c r="A55" s="76"/>
      <c r="G55" s="191"/>
      <c r="H55" s="191" t="s">
        <v>3</v>
      </c>
      <c r="I55" s="191"/>
      <c r="J55" s="49"/>
      <c r="K55" s="224" t="s">
        <v>4</v>
      </c>
      <c r="L55" s="224"/>
      <c r="M55" s="224"/>
    </row>
    <row r="56" spans="1:13" ht="27" customHeight="1">
      <c r="A56" s="76"/>
      <c r="B56" s="50"/>
      <c r="C56" s="50"/>
      <c r="D56" s="50"/>
      <c r="E56" s="190"/>
      <c r="F56" s="192" t="s">
        <v>5</v>
      </c>
      <c r="G56" s="105" t="str">
        <f>+G7</f>
        <v>2563</v>
      </c>
      <c r="H56" s="127"/>
      <c r="I56" s="106" t="str">
        <f>+I7</f>
        <v>2562</v>
      </c>
      <c r="J56" s="128"/>
      <c r="K56" s="105" t="str">
        <f>+G56</f>
        <v>2563</v>
      </c>
      <c r="L56" s="106"/>
      <c r="M56" s="106" t="str">
        <f>+I56</f>
        <v>2562</v>
      </c>
    </row>
    <row r="57" spans="1:13" ht="27" customHeight="1">
      <c r="A57" s="76"/>
      <c r="B57" s="50"/>
      <c r="C57" s="50"/>
      <c r="D57" s="50"/>
      <c r="E57" s="217"/>
      <c r="F57" s="218"/>
      <c r="G57" s="219"/>
      <c r="H57" s="220"/>
      <c r="I57" s="221" t="s">
        <v>234</v>
      </c>
      <c r="J57" s="128"/>
      <c r="K57" s="219"/>
      <c r="L57" s="221"/>
      <c r="M57" s="221" t="s">
        <v>234</v>
      </c>
    </row>
    <row r="58" spans="1:13" ht="27" customHeight="1">
      <c r="A58" s="76"/>
      <c r="B58" s="223" t="s">
        <v>25</v>
      </c>
      <c r="C58" s="223"/>
      <c r="D58" s="223"/>
      <c r="E58" s="223"/>
      <c r="F58" s="192"/>
      <c r="G58" s="51"/>
      <c r="H58" s="52"/>
      <c r="I58" s="47"/>
      <c r="J58" s="51"/>
      <c r="K58" s="51"/>
      <c r="L58" s="52"/>
      <c r="M58" s="51"/>
    </row>
    <row r="59" spans="1:13" ht="27" customHeight="1">
      <c r="A59" s="76"/>
      <c r="B59" s="53" t="s">
        <v>26</v>
      </c>
      <c r="C59" s="76"/>
      <c r="D59" s="76"/>
      <c r="E59" s="76"/>
      <c r="F59" s="76"/>
      <c r="G59" s="138"/>
      <c r="H59" s="5"/>
      <c r="I59" s="138"/>
      <c r="J59" s="138"/>
      <c r="K59" s="138"/>
      <c r="L59" s="138"/>
      <c r="M59" s="61"/>
    </row>
    <row r="60" spans="1:13" ht="27" customHeight="1">
      <c r="A60" s="76"/>
      <c r="B60" s="55" t="s">
        <v>147</v>
      </c>
      <c r="C60" s="76"/>
      <c r="D60" s="76"/>
      <c r="E60" s="76"/>
      <c r="F60" s="56">
        <v>25</v>
      </c>
      <c r="G60" s="138">
        <f>630000000+138407500</f>
        <v>768407500</v>
      </c>
      <c r="H60" s="5"/>
      <c r="I60" s="138">
        <v>600000000</v>
      </c>
      <c r="J60" s="138"/>
      <c r="K60" s="138">
        <v>20000000</v>
      </c>
      <c r="L60" s="138"/>
      <c r="M60" s="138">
        <v>0</v>
      </c>
    </row>
    <row r="61" spans="1:13" ht="27" customHeight="1">
      <c r="A61" s="76"/>
      <c r="B61" s="55" t="s">
        <v>120</v>
      </c>
      <c r="C61" s="76"/>
      <c r="D61" s="76"/>
      <c r="E61" s="76"/>
      <c r="F61" s="56">
        <v>26</v>
      </c>
      <c r="G61" s="139">
        <v>707206741.13999999</v>
      </c>
      <c r="H61" s="29"/>
      <c r="I61" s="139">
        <v>761322122.76999998</v>
      </c>
      <c r="J61" s="29"/>
      <c r="K61" s="139">
        <f>408584432.56+10888779.69+146228629.85+88876470.85+22343713.28</f>
        <v>676922026.23000002</v>
      </c>
      <c r="L61" s="139"/>
      <c r="M61" s="139">
        <v>723097722.20000005</v>
      </c>
    </row>
    <row r="62" spans="1:13" ht="27" customHeight="1">
      <c r="A62" s="76"/>
      <c r="B62" s="45" t="s">
        <v>203</v>
      </c>
      <c r="C62" s="76"/>
      <c r="D62" s="76"/>
      <c r="E62" s="76"/>
      <c r="F62" s="56">
        <v>10</v>
      </c>
      <c r="G62" s="139">
        <v>1000519549.21</v>
      </c>
      <c r="H62" s="29"/>
      <c r="I62" s="139">
        <v>1082863781.3199999</v>
      </c>
      <c r="J62" s="29"/>
      <c r="K62" s="139">
        <v>1001551675.4</v>
      </c>
      <c r="L62" s="139"/>
      <c r="M62" s="139">
        <v>1061997851.91</v>
      </c>
    </row>
    <row r="63" spans="1:13" ht="27" customHeight="1">
      <c r="A63" s="76"/>
      <c r="B63" s="55" t="s">
        <v>163</v>
      </c>
      <c r="C63" s="76"/>
      <c r="D63" s="76"/>
      <c r="E63" s="76"/>
      <c r="F63" s="56"/>
      <c r="G63" s="139"/>
      <c r="H63" s="29"/>
      <c r="I63" s="139"/>
      <c r="J63" s="29"/>
      <c r="K63" s="139"/>
      <c r="L63" s="139"/>
      <c r="M63" s="139"/>
    </row>
    <row r="64" spans="1:13" ht="27" customHeight="1">
      <c r="A64" s="76"/>
      <c r="B64" s="55" t="s">
        <v>207</v>
      </c>
      <c r="C64" s="76"/>
      <c r="D64" s="76"/>
      <c r="E64" s="76"/>
      <c r="F64" s="56">
        <v>27</v>
      </c>
      <c r="G64" s="139">
        <v>50687885.350000001</v>
      </c>
      <c r="H64" s="29"/>
      <c r="I64" s="139">
        <v>0</v>
      </c>
      <c r="J64" s="29"/>
      <c r="K64" s="139">
        <v>44956052.479999997</v>
      </c>
      <c r="L64" s="139"/>
      <c r="M64" s="139">
        <v>0</v>
      </c>
    </row>
    <row r="65" spans="1:13" ht="27" customHeight="1">
      <c r="A65" s="76"/>
      <c r="B65" s="45" t="s">
        <v>27</v>
      </c>
      <c r="C65" s="76"/>
      <c r="D65" s="76"/>
      <c r="E65" s="76"/>
      <c r="F65" s="56"/>
      <c r="G65" s="139">
        <v>266602882.12</v>
      </c>
      <c r="H65" s="29"/>
      <c r="I65" s="139">
        <v>234289201.09</v>
      </c>
      <c r="J65" s="29"/>
      <c r="K65" s="139">
        <v>263076009.56999999</v>
      </c>
      <c r="L65" s="139"/>
      <c r="M65" s="139">
        <v>231210296.97999999</v>
      </c>
    </row>
    <row r="66" spans="1:13" ht="27" customHeight="1">
      <c r="B66" s="76" t="s">
        <v>28</v>
      </c>
      <c r="D66" s="76"/>
      <c r="E66" s="76"/>
      <c r="F66" s="62"/>
      <c r="G66" s="139">
        <v>21962678.989999998</v>
      </c>
      <c r="I66" s="139">
        <v>50736235.770000003</v>
      </c>
      <c r="J66" s="76"/>
      <c r="K66" s="139">
        <v>21962678.989999998</v>
      </c>
      <c r="L66" s="76"/>
      <c r="M66" s="139">
        <v>50736235.770000003</v>
      </c>
    </row>
    <row r="67" spans="1:13" ht="27" customHeight="1">
      <c r="A67" s="76"/>
      <c r="B67" s="76" t="s">
        <v>29</v>
      </c>
      <c r="D67" s="76"/>
      <c r="E67" s="76"/>
      <c r="F67" s="62"/>
      <c r="G67" s="139">
        <v>5155703.25</v>
      </c>
      <c r="I67" s="139">
        <v>7562758.0999999996</v>
      </c>
      <c r="J67" s="76"/>
      <c r="K67" s="139">
        <v>0</v>
      </c>
      <c r="L67" s="76"/>
      <c r="M67" s="139">
        <v>0</v>
      </c>
    </row>
    <row r="68" spans="1:13" ht="27" customHeight="1">
      <c r="A68" s="76"/>
      <c r="C68" s="53" t="s">
        <v>30</v>
      </c>
      <c r="F68" s="47"/>
      <c r="G68" s="58">
        <f>SUM(G60:G67)</f>
        <v>2820542940.0599995</v>
      </c>
      <c r="I68" s="58">
        <f>SUM(I60:I67)</f>
        <v>2736774099.0500002</v>
      </c>
      <c r="J68" s="139"/>
      <c r="K68" s="58">
        <f>SUM(K60:K67)</f>
        <v>2028468442.6700001</v>
      </c>
      <c r="L68" s="139"/>
      <c r="M68" s="58">
        <f>SUM(M60:M67)</f>
        <v>2067042106.8600001</v>
      </c>
    </row>
    <row r="69" spans="1:13" ht="27" customHeight="1">
      <c r="A69" s="76"/>
      <c r="B69" s="63" t="s">
        <v>31</v>
      </c>
      <c r="C69" s="55"/>
      <c r="F69" s="47"/>
      <c r="G69" s="98"/>
      <c r="I69" s="98"/>
      <c r="J69" s="139"/>
      <c r="K69" s="3"/>
      <c r="L69" s="139"/>
      <c r="M69" s="3"/>
    </row>
    <row r="70" spans="1:13" ht="27" customHeight="1">
      <c r="A70" s="76"/>
      <c r="B70" s="45" t="s">
        <v>143</v>
      </c>
      <c r="C70" s="55"/>
      <c r="F70" s="56">
        <v>28</v>
      </c>
      <c r="G70" s="98">
        <v>814297900</v>
      </c>
      <c r="I70" s="98">
        <v>919685000</v>
      </c>
      <c r="J70" s="139"/>
      <c r="K70" s="3">
        <v>500000000</v>
      </c>
      <c r="L70" s="139"/>
      <c r="M70" s="3">
        <v>500000000</v>
      </c>
    </row>
    <row r="71" spans="1:13" ht="27" customHeight="1">
      <c r="A71" s="76"/>
      <c r="B71" s="45" t="s">
        <v>165</v>
      </c>
      <c r="C71" s="55"/>
      <c r="F71" s="56">
        <v>27</v>
      </c>
      <c r="G71" s="98">
        <v>16744106.939999999</v>
      </c>
      <c r="I71" s="98">
        <v>0</v>
      </c>
      <c r="J71" s="139"/>
      <c r="K71" s="3">
        <v>14274564.82</v>
      </c>
      <c r="L71" s="139"/>
      <c r="M71" s="3">
        <v>0</v>
      </c>
    </row>
    <row r="72" spans="1:13" ht="27" customHeight="1">
      <c r="A72" s="76"/>
      <c r="B72" s="45" t="s">
        <v>126</v>
      </c>
      <c r="C72" s="76"/>
      <c r="D72" s="76"/>
      <c r="E72" s="76"/>
      <c r="F72" s="56"/>
      <c r="G72" s="29"/>
      <c r="I72" s="29"/>
      <c r="J72" s="29"/>
      <c r="K72" s="29"/>
      <c r="L72" s="139"/>
      <c r="M72" s="29"/>
    </row>
    <row r="73" spans="1:13" ht="27" customHeight="1">
      <c r="A73" s="76"/>
      <c r="B73" s="45" t="s">
        <v>133</v>
      </c>
      <c r="C73" s="76"/>
      <c r="D73" s="76"/>
      <c r="E73" s="76"/>
      <c r="F73" s="56">
        <v>29</v>
      </c>
      <c r="G73" s="139">
        <v>92891888.039999992</v>
      </c>
      <c r="I73" s="139">
        <f>84244670+2010637</f>
        <v>86255307</v>
      </c>
      <c r="J73" s="29"/>
      <c r="K73" s="139">
        <v>67076807</v>
      </c>
      <c r="L73" s="139"/>
      <c r="M73" s="139">
        <f>60022509+1181911</f>
        <v>61204420</v>
      </c>
    </row>
    <row r="74" spans="1:13" ht="27" customHeight="1">
      <c r="A74" s="76"/>
      <c r="C74" s="53" t="s">
        <v>32</v>
      </c>
      <c r="F74" s="64"/>
      <c r="G74" s="58">
        <f>SUM(G70:G73)</f>
        <v>923933894.98000002</v>
      </c>
      <c r="H74" s="76"/>
      <c r="I74" s="58">
        <f>SUM(I70:I73)</f>
        <v>1005940307</v>
      </c>
      <c r="J74" s="76"/>
      <c r="K74" s="58">
        <f>SUM(K70:K73)</f>
        <v>581351371.81999993</v>
      </c>
      <c r="L74" s="76"/>
      <c r="M74" s="58">
        <f>SUM(M70:M73)</f>
        <v>561204420</v>
      </c>
    </row>
    <row r="75" spans="1:13" ht="27" customHeight="1">
      <c r="A75" s="76"/>
      <c r="B75" s="76"/>
      <c r="C75" s="53" t="s">
        <v>33</v>
      </c>
      <c r="D75" s="76"/>
      <c r="E75" s="76"/>
      <c r="F75" s="57"/>
      <c r="G75" s="58">
        <f>+G68+G74</f>
        <v>3744476835.0399995</v>
      </c>
      <c r="H75" s="76"/>
      <c r="I75" s="58">
        <f>+I68+I74</f>
        <v>3742714406.0500002</v>
      </c>
      <c r="J75" s="76"/>
      <c r="K75" s="58">
        <f>+K68+K74</f>
        <v>2609819814.4899998</v>
      </c>
      <c r="L75" s="76"/>
      <c r="M75" s="58">
        <f>+M68+M74</f>
        <v>2628246526.8600001</v>
      </c>
    </row>
    <row r="76" spans="1:13" ht="27" customHeight="1">
      <c r="A76" s="76"/>
      <c r="B76" s="76"/>
      <c r="C76" s="55"/>
      <c r="D76" s="76"/>
      <c r="E76" s="76"/>
      <c r="F76" s="57"/>
      <c r="G76" s="1"/>
      <c r="H76" s="76"/>
      <c r="I76" s="1"/>
      <c r="J76" s="76"/>
      <c r="K76" s="1"/>
      <c r="L76" s="76"/>
      <c r="M76" s="1"/>
    </row>
    <row r="77" spans="1:13" ht="27" customHeight="1">
      <c r="A77" s="76"/>
      <c r="B77" s="76"/>
      <c r="C77" s="55"/>
      <c r="D77" s="76"/>
      <c r="E77" s="76"/>
      <c r="F77" s="57"/>
      <c r="G77" s="1"/>
      <c r="H77" s="76"/>
      <c r="I77" s="1"/>
      <c r="J77" s="76"/>
      <c r="K77" s="1"/>
      <c r="L77" s="76"/>
      <c r="M77" s="1"/>
    </row>
    <row r="78" spans="1:13" ht="27" customHeight="1">
      <c r="A78" s="76"/>
      <c r="B78" s="76"/>
      <c r="C78" s="55"/>
      <c r="D78" s="76"/>
      <c r="E78" s="76"/>
      <c r="F78" s="57"/>
      <c r="G78" s="1"/>
      <c r="H78" s="76"/>
      <c r="I78" s="1"/>
      <c r="J78" s="76"/>
      <c r="K78" s="1"/>
      <c r="L78" s="76"/>
      <c r="M78" s="1"/>
    </row>
    <row r="79" spans="1:13" ht="27" customHeight="1">
      <c r="A79" s="76"/>
      <c r="B79" s="55" t="s">
        <v>22</v>
      </c>
      <c r="C79" s="55"/>
      <c r="D79" s="76"/>
      <c r="E79" s="76"/>
      <c r="F79" s="57"/>
      <c r="G79" s="1"/>
      <c r="H79" s="76"/>
      <c r="I79" s="1"/>
      <c r="J79" s="76"/>
      <c r="K79" s="1"/>
      <c r="L79" s="76"/>
      <c r="M79" s="1"/>
    </row>
    <row r="80" spans="1:13" ht="27" customHeight="1">
      <c r="A80" s="76"/>
      <c r="B80" s="55"/>
      <c r="C80" s="55"/>
      <c r="D80" s="76"/>
      <c r="E80" s="76"/>
      <c r="F80" s="57"/>
      <c r="G80" s="1"/>
      <c r="H80" s="76"/>
      <c r="I80" s="1"/>
      <c r="J80" s="76"/>
      <c r="K80" s="1"/>
      <c r="L80" s="76"/>
      <c r="M80" s="1"/>
    </row>
    <row r="81" spans="1:13" ht="27" customHeight="1">
      <c r="A81" s="76"/>
      <c r="B81" s="55"/>
      <c r="C81" s="55"/>
      <c r="D81" s="76"/>
      <c r="E81" s="76"/>
      <c r="F81" s="57"/>
      <c r="G81" s="1"/>
      <c r="H81" s="76"/>
      <c r="I81" s="1"/>
      <c r="J81" s="76"/>
      <c r="K81" s="1"/>
      <c r="L81" s="76"/>
      <c r="M81" s="1"/>
    </row>
    <row r="82" spans="1:13" ht="27" customHeight="1">
      <c r="A82" s="76"/>
      <c r="B82" s="55"/>
      <c r="C82" s="55"/>
      <c r="D82" s="46" t="s">
        <v>124</v>
      </c>
      <c r="E82" s="46"/>
      <c r="F82" s="57"/>
      <c r="G82" s="1"/>
      <c r="H82" s="76"/>
      <c r="I82" s="1"/>
      <c r="J82" s="76"/>
      <c r="K82" s="1"/>
      <c r="L82" s="76"/>
      <c r="M82" s="1"/>
    </row>
    <row r="83" spans="1:13" ht="27" customHeight="1">
      <c r="A83" s="76"/>
      <c r="B83" s="76"/>
      <c r="C83" s="55"/>
      <c r="D83" s="48" t="s">
        <v>125</v>
      </c>
      <c r="E83" s="48"/>
      <c r="F83" s="46"/>
      <c r="G83" s="47"/>
      <c r="I83" s="47"/>
      <c r="J83" s="47"/>
      <c r="K83" s="47"/>
      <c r="L83" s="47"/>
      <c r="M83" s="47"/>
    </row>
    <row r="84" spans="1:13" ht="27" customHeight="1">
      <c r="A84" s="76"/>
      <c r="B84" s="76"/>
      <c r="C84" s="55"/>
      <c r="D84" s="48"/>
      <c r="E84" s="48"/>
      <c r="F84" s="46"/>
      <c r="G84" s="47"/>
      <c r="I84" s="47"/>
      <c r="J84" s="47"/>
      <c r="K84" s="47"/>
      <c r="L84" s="47"/>
      <c r="M84" s="47"/>
    </row>
    <row r="85" spans="1:13" ht="24" customHeight="1">
      <c r="A85" s="76"/>
      <c r="B85" s="65" t="s">
        <v>34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</row>
    <row r="86" spans="1:13" ht="24" customHeight="1">
      <c r="B86" s="10" t="s">
        <v>0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</row>
    <row r="87" spans="1:13" ht="24" customHeight="1">
      <c r="B87" s="10" t="s">
        <v>24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</row>
    <row r="88" spans="1:13" ht="24" customHeight="1">
      <c r="B88" s="10" t="str">
        <f>+B3</f>
        <v>ณ วันที่ 31 ธันวาคม 2563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</row>
    <row r="89" spans="1:13" ht="24" customHeight="1"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</row>
    <row r="90" spans="1:13" ht="24" customHeight="1">
      <c r="A90" s="76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43" t="s">
        <v>2</v>
      </c>
    </row>
    <row r="91" spans="1:13" ht="24" customHeight="1">
      <c r="A91" s="76"/>
      <c r="G91" s="191"/>
      <c r="H91" s="191" t="s">
        <v>3</v>
      </c>
      <c r="I91" s="191"/>
      <c r="J91" s="192"/>
      <c r="K91" s="224" t="s">
        <v>4</v>
      </c>
      <c r="L91" s="224"/>
      <c r="M91" s="224"/>
    </row>
    <row r="92" spans="1:13" ht="24" customHeight="1">
      <c r="A92" s="76"/>
      <c r="B92" s="50"/>
      <c r="C92" s="50"/>
      <c r="D92" s="50"/>
      <c r="E92" s="190"/>
      <c r="F92" s="192" t="s">
        <v>5</v>
      </c>
      <c r="G92" s="105" t="str">
        <f>+G56</f>
        <v>2563</v>
      </c>
      <c r="H92" s="127"/>
      <c r="I92" s="106" t="str">
        <f>+I56</f>
        <v>2562</v>
      </c>
      <c r="J92" s="128"/>
      <c r="K92" s="105" t="str">
        <f>+G92</f>
        <v>2563</v>
      </c>
      <c r="L92" s="106"/>
      <c r="M92" s="106" t="str">
        <f>+I92</f>
        <v>2562</v>
      </c>
    </row>
    <row r="93" spans="1:13" ht="24" customHeight="1">
      <c r="A93" s="76"/>
      <c r="B93" s="223" t="s">
        <v>35</v>
      </c>
      <c r="C93" s="223"/>
      <c r="D93" s="223"/>
      <c r="E93" s="223"/>
      <c r="F93" s="192"/>
      <c r="G93" s="51"/>
      <c r="H93" s="52"/>
      <c r="I93" s="47"/>
      <c r="J93" s="51"/>
      <c r="K93" s="51"/>
      <c r="L93" s="52"/>
      <c r="M93" s="51"/>
    </row>
    <row r="94" spans="1:13" ht="24" customHeight="1">
      <c r="A94" s="76"/>
      <c r="B94" s="53" t="s">
        <v>36</v>
      </c>
      <c r="C94" s="76"/>
      <c r="D94" s="76"/>
      <c r="E94" s="76"/>
      <c r="F94" s="76"/>
      <c r="G94" s="1"/>
      <c r="H94" s="1"/>
      <c r="I94" s="1"/>
      <c r="J94" s="192"/>
      <c r="K94" s="66"/>
      <c r="L94" s="1"/>
      <c r="M94" s="54"/>
    </row>
    <row r="95" spans="1:13" ht="24" customHeight="1">
      <c r="A95" s="76"/>
      <c r="B95" s="55" t="s">
        <v>37</v>
      </c>
      <c r="C95" s="76"/>
      <c r="G95" s="76"/>
      <c r="H95" s="76"/>
      <c r="I95" s="76"/>
      <c r="J95" s="76"/>
      <c r="K95" s="76"/>
      <c r="L95" s="76"/>
      <c r="M95" s="76"/>
    </row>
    <row r="96" spans="1:13" ht="24" customHeight="1">
      <c r="A96" s="76"/>
      <c r="B96" s="55" t="s">
        <v>38</v>
      </c>
      <c r="C96" s="76"/>
      <c r="G96" s="76"/>
      <c r="H96" s="76"/>
      <c r="I96" s="76"/>
      <c r="J96" s="76"/>
      <c r="K96" s="76"/>
      <c r="L96" s="76"/>
      <c r="M96" s="76"/>
    </row>
    <row r="97" spans="1:13" ht="24" customHeight="1">
      <c r="A97" s="76"/>
      <c r="B97" s="55" t="s">
        <v>39</v>
      </c>
      <c r="C97" s="76"/>
      <c r="G97" s="76"/>
      <c r="H97" s="76"/>
      <c r="I97" s="76"/>
      <c r="J97" s="76"/>
      <c r="K97" s="76"/>
      <c r="L97" s="76"/>
      <c r="M97" s="76"/>
    </row>
    <row r="98" spans="1:13" ht="24" customHeight="1" thickBot="1">
      <c r="A98" s="76"/>
      <c r="B98" s="55" t="s">
        <v>192</v>
      </c>
      <c r="C98" s="76"/>
      <c r="F98" s="56"/>
      <c r="G98" s="67">
        <v>308676462</v>
      </c>
      <c r="H98" s="139"/>
      <c r="I98" s="67">
        <v>308676462</v>
      </c>
      <c r="J98" s="139"/>
      <c r="K98" s="67">
        <v>308676462</v>
      </c>
      <c r="L98" s="139"/>
      <c r="M98" s="67">
        <v>308676462</v>
      </c>
    </row>
    <row r="99" spans="1:13" ht="24" customHeight="1" thickTop="1">
      <c r="A99" s="76"/>
      <c r="B99" s="55" t="s">
        <v>40</v>
      </c>
      <c r="C99" s="76"/>
      <c r="F99" s="47"/>
      <c r="G99" s="139"/>
      <c r="H99" s="139"/>
      <c r="I99" s="138"/>
      <c r="J99" s="138"/>
      <c r="K99" s="138"/>
      <c r="L99" s="138"/>
      <c r="M99" s="138"/>
    </row>
    <row r="100" spans="1:13" ht="24" customHeight="1">
      <c r="A100" s="76"/>
      <c r="B100" s="55" t="s">
        <v>39</v>
      </c>
      <c r="C100" s="76"/>
      <c r="F100" s="47"/>
      <c r="G100" s="68"/>
      <c r="H100" s="139"/>
      <c r="I100" s="68"/>
      <c r="J100" s="138"/>
      <c r="K100" s="68"/>
      <c r="L100" s="138"/>
      <c r="M100" s="68"/>
    </row>
    <row r="101" spans="1:13" ht="24" customHeight="1">
      <c r="A101" s="76"/>
      <c r="B101" s="55" t="s">
        <v>41</v>
      </c>
      <c r="C101" s="76"/>
      <c r="F101" s="42"/>
      <c r="G101" s="68">
        <v>308676462</v>
      </c>
      <c r="H101" s="139"/>
      <c r="I101" s="68">
        <v>308676462</v>
      </c>
      <c r="J101" s="138"/>
      <c r="K101" s="68">
        <v>308676462</v>
      </c>
      <c r="L101" s="138"/>
      <c r="M101" s="68">
        <v>308676462</v>
      </c>
    </row>
    <row r="102" spans="1:13" ht="24" customHeight="1">
      <c r="A102" s="76"/>
      <c r="B102" s="55" t="s">
        <v>42</v>
      </c>
      <c r="C102" s="76"/>
      <c r="F102" s="42"/>
      <c r="G102" s="68"/>
      <c r="H102" s="139"/>
      <c r="I102" s="68"/>
      <c r="J102" s="138"/>
      <c r="K102" s="68" t="s">
        <v>172</v>
      </c>
      <c r="L102" s="138"/>
      <c r="M102" s="68"/>
    </row>
    <row r="103" spans="1:13" s="48" customFormat="1" ht="24" customHeight="1">
      <c r="B103" s="55" t="s">
        <v>43</v>
      </c>
      <c r="C103" s="76"/>
      <c r="D103" s="45"/>
      <c r="E103" s="45"/>
      <c r="F103" s="62"/>
      <c r="G103" s="68">
        <v>97844800</v>
      </c>
      <c r="H103" s="68"/>
      <c r="I103" s="68">
        <v>97844800</v>
      </c>
      <c r="J103" s="68"/>
      <c r="K103" s="68">
        <v>97844800</v>
      </c>
      <c r="L103" s="68"/>
      <c r="M103" s="68">
        <v>97844800</v>
      </c>
    </row>
    <row r="104" spans="1:13" s="48" customFormat="1" ht="24" customHeight="1">
      <c r="B104" s="55" t="s">
        <v>44</v>
      </c>
      <c r="C104" s="45"/>
      <c r="D104" s="45"/>
      <c r="E104" s="45"/>
      <c r="F104" s="47"/>
      <c r="G104" s="29"/>
      <c r="H104" s="139"/>
      <c r="I104" s="29"/>
      <c r="J104" s="139"/>
      <c r="K104" s="29"/>
      <c r="L104" s="138"/>
      <c r="M104" s="3"/>
    </row>
    <row r="105" spans="1:13" ht="24" customHeight="1">
      <c r="B105" s="45" t="s">
        <v>45</v>
      </c>
      <c r="F105" s="47"/>
      <c r="G105" s="68">
        <v>186541112.75</v>
      </c>
      <c r="H105" s="68"/>
      <c r="I105" s="68">
        <v>186541112.75</v>
      </c>
      <c r="J105" s="68"/>
      <c r="K105" s="68">
        <v>186541112.75</v>
      </c>
      <c r="L105" s="20"/>
      <c r="M105" s="69">
        <v>186541112.75</v>
      </c>
    </row>
    <row r="106" spans="1:13" ht="24" customHeight="1">
      <c r="B106" s="55" t="s">
        <v>46</v>
      </c>
      <c r="C106" s="76"/>
      <c r="F106" s="62"/>
      <c r="G106" s="29"/>
      <c r="H106" s="68"/>
      <c r="I106" s="29"/>
      <c r="J106" s="68"/>
      <c r="K106" s="29"/>
      <c r="L106" s="68"/>
      <c r="M106" s="29"/>
    </row>
    <row r="107" spans="1:13" ht="24" customHeight="1">
      <c r="B107" s="55" t="s">
        <v>47</v>
      </c>
      <c r="C107" s="76"/>
      <c r="F107" s="62"/>
      <c r="G107" s="5"/>
      <c r="H107" s="20"/>
      <c r="I107" s="5"/>
      <c r="J107" s="20"/>
      <c r="K107" s="5"/>
      <c r="L107" s="20"/>
      <c r="M107" s="5"/>
    </row>
    <row r="108" spans="1:13" ht="24" customHeight="1">
      <c r="B108" s="55" t="s">
        <v>48</v>
      </c>
      <c r="C108" s="76"/>
      <c r="F108" s="56">
        <v>31</v>
      </c>
      <c r="G108" s="20">
        <f>+งบแสดงการเปลี่ยนแปลงรวม!M21</f>
        <v>36867646.200000003</v>
      </c>
      <c r="H108" s="20"/>
      <c r="I108" s="20">
        <v>36867646.200000003</v>
      </c>
      <c r="J108" s="20"/>
      <c r="K108" s="20">
        <f>+งบแสดงการเปลี่ยนแปลงเฉพาะ!N20</f>
        <v>36867646.200000003</v>
      </c>
      <c r="L108" s="20"/>
      <c r="M108" s="20">
        <f>+งบแสดงการเปลี่ยนแปลงเฉพาะ!N14</f>
        <v>36867646.200000003</v>
      </c>
    </row>
    <row r="109" spans="1:13" ht="24" customHeight="1">
      <c r="B109" s="55" t="s">
        <v>49</v>
      </c>
      <c r="C109" s="76"/>
      <c r="F109" s="47"/>
      <c r="G109" s="4">
        <f>+งบแสดงการเปลี่ยนแปลงรวม!O21</f>
        <v>1561099658.3099999</v>
      </c>
      <c r="H109" s="5"/>
      <c r="I109" s="4">
        <f>+งบแสดงการเปลี่ยนแปลงรวม!O15</f>
        <v>1574917674.1100006</v>
      </c>
      <c r="J109" s="5"/>
      <c r="K109" s="4">
        <f>+งบแสดงการเปลี่ยนแปลงเฉพาะ!P20</f>
        <v>1433652412.29</v>
      </c>
      <c r="L109" s="5"/>
      <c r="M109" s="4">
        <f>+งบแสดงการเปลี่ยนแปลงเฉพาะ!P14</f>
        <v>1448191558.0200007</v>
      </c>
    </row>
    <row r="110" spans="1:13" ht="24" customHeight="1">
      <c r="B110" s="55" t="s">
        <v>50</v>
      </c>
      <c r="C110" s="76"/>
      <c r="F110" s="47"/>
      <c r="G110" s="20">
        <f>SUM(G101:G109)</f>
        <v>2191029679.2600002</v>
      </c>
      <c r="H110" s="68"/>
      <c r="I110" s="20">
        <f t="shared" ref="I110:M110" si="0">SUM(I100:I109)</f>
        <v>2204847695.0600004</v>
      </c>
      <c r="J110" s="68"/>
      <c r="K110" s="20">
        <f>SUM(K100:K109)</f>
        <v>2063582433.24</v>
      </c>
      <c r="L110" s="68"/>
      <c r="M110" s="20">
        <f t="shared" si="0"/>
        <v>2078121578.9700007</v>
      </c>
    </row>
    <row r="111" spans="1:13" ht="24" customHeight="1">
      <c r="A111" s="70"/>
      <c r="B111" s="55" t="s">
        <v>51</v>
      </c>
      <c r="C111" s="76"/>
      <c r="F111" s="46"/>
      <c r="G111" s="20">
        <f>งบแสดงการเปลี่ยนแปลงรวม!S21</f>
        <v>459.85000000024797</v>
      </c>
      <c r="H111" s="68"/>
      <c r="I111" s="20">
        <f>+งบแสดงการเปลี่ยนแปลงรวม!S15</f>
        <v>398.21000000024799</v>
      </c>
      <c r="J111" s="20"/>
      <c r="K111" s="29">
        <v>0</v>
      </c>
      <c r="L111" s="20"/>
      <c r="M111" s="29">
        <v>0</v>
      </c>
    </row>
    <row r="112" spans="1:13" ht="24" customHeight="1">
      <c r="A112" s="76"/>
      <c r="C112" s="55" t="s">
        <v>52</v>
      </c>
      <c r="D112" s="76"/>
      <c r="E112" s="76"/>
      <c r="F112" s="57"/>
      <c r="G112" s="71">
        <f>SUM(G110:G111)</f>
        <v>2191030139.1100001</v>
      </c>
      <c r="H112" s="68"/>
      <c r="I112" s="71">
        <f>SUM(I110:I111)</f>
        <v>2204848093.2700005</v>
      </c>
      <c r="J112" s="68"/>
      <c r="K112" s="71">
        <f>SUM(K110:K111)</f>
        <v>2063582433.24</v>
      </c>
      <c r="L112" s="68"/>
      <c r="M112" s="71">
        <f>SUM(M110:M111)</f>
        <v>2078121578.9700007</v>
      </c>
    </row>
    <row r="113" spans="1:13" ht="24" customHeight="1" thickBot="1">
      <c r="A113" s="76"/>
      <c r="B113" s="55" t="s">
        <v>53</v>
      </c>
      <c r="C113" s="76"/>
      <c r="D113" s="76"/>
      <c r="E113" s="76"/>
      <c r="F113" s="57"/>
      <c r="G113" s="38">
        <f>+G75+G112</f>
        <v>5935506974.1499996</v>
      </c>
      <c r="H113" s="68"/>
      <c r="I113" s="38">
        <f>+I75+I112</f>
        <v>5947562499.3200006</v>
      </c>
      <c r="J113" s="68"/>
      <c r="K113" s="38">
        <f>+K75+K112</f>
        <v>4673402247.7299995</v>
      </c>
      <c r="L113" s="68"/>
      <c r="M113" s="38">
        <f>+M75+M112</f>
        <v>4706368105.8300009</v>
      </c>
    </row>
    <row r="114" spans="1:13" s="63" customFormat="1" ht="24" customHeight="1" thickTop="1">
      <c r="A114" s="72"/>
      <c r="B114" s="53"/>
      <c r="C114" s="72"/>
      <c r="D114" s="72"/>
      <c r="E114" s="72"/>
      <c r="F114" s="73"/>
      <c r="G114" s="74"/>
      <c r="H114" s="74"/>
      <c r="I114" s="74"/>
      <c r="J114" s="74"/>
      <c r="K114" s="74"/>
      <c r="L114" s="74"/>
      <c r="M114" s="74"/>
    </row>
    <row r="115" spans="1:13" s="63" customFormat="1" ht="24" customHeight="1">
      <c r="A115" s="72"/>
      <c r="B115" s="53"/>
      <c r="C115" s="72"/>
      <c r="D115" s="72"/>
      <c r="E115" s="72"/>
      <c r="F115" s="73"/>
      <c r="G115" s="74"/>
      <c r="H115" s="74"/>
      <c r="I115" s="74"/>
      <c r="J115" s="74"/>
      <c r="K115" s="74"/>
      <c r="L115" s="74"/>
      <c r="M115" s="74"/>
    </row>
    <row r="116" spans="1:13" s="63" customFormat="1" ht="24" customHeight="1">
      <c r="A116" s="72"/>
      <c r="B116" s="55" t="s">
        <v>22</v>
      </c>
      <c r="C116" s="72"/>
      <c r="D116" s="72"/>
      <c r="E116" s="72"/>
      <c r="F116" s="73"/>
      <c r="G116" s="74"/>
      <c r="H116" s="74"/>
      <c r="I116" s="74"/>
      <c r="J116" s="74"/>
      <c r="K116" s="74"/>
      <c r="L116" s="74"/>
      <c r="M116" s="74"/>
    </row>
    <row r="117" spans="1:13" s="63" customFormat="1" ht="24" customHeight="1">
      <c r="A117" s="72"/>
      <c r="B117" s="55"/>
      <c r="C117" s="72"/>
      <c r="D117" s="72"/>
      <c r="E117" s="72"/>
      <c r="F117" s="73"/>
      <c r="G117" s="74"/>
      <c r="H117" s="74"/>
      <c r="I117" s="74"/>
      <c r="J117" s="74"/>
      <c r="K117" s="74"/>
      <c r="L117" s="74"/>
      <c r="M117" s="74"/>
    </row>
    <row r="118" spans="1:13" s="63" customFormat="1" ht="24" customHeight="1">
      <c r="A118" s="72"/>
      <c r="B118" s="55"/>
      <c r="C118" s="72"/>
      <c r="D118" s="72"/>
      <c r="E118" s="72"/>
      <c r="F118" s="73"/>
      <c r="G118" s="74"/>
      <c r="H118" s="74"/>
      <c r="I118" s="74"/>
      <c r="J118" s="74"/>
      <c r="K118" s="74"/>
      <c r="L118" s="74"/>
      <c r="M118" s="74"/>
    </row>
    <row r="119" spans="1:13" s="63" customFormat="1" ht="24" customHeight="1">
      <c r="A119" s="72"/>
      <c r="B119" s="55"/>
      <c r="C119" s="72"/>
      <c r="D119" s="72"/>
      <c r="E119" s="72"/>
      <c r="F119" s="73"/>
      <c r="G119" s="74"/>
      <c r="H119" s="74"/>
      <c r="I119" s="74"/>
      <c r="J119" s="74"/>
      <c r="K119" s="74"/>
      <c r="L119" s="74"/>
      <c r="M119" s="74"/>
    </row>
    <row r="120" spans="1:13" ht="24" customHeight="1">
      <c r="A120" s="76"/>
      <c r="B120" s="76"/>
      <c r="C120" s="55"/>
      <c r="D120" s="46" t="s">
        <v>124</v>
      </c>
      <c r="E120" s="46"/>
      <c r="F120" s="46"/>
      <c r="G120" s="47"/>
      <c r="I120" s="47"/>
      <c r="J120" s="47"/>
      <c r="K120" s="47"/>
      <c r="L120" s="47"/>
      <c r="M120" s="47"/>
    </row>
    <row r="121" spans="1:13" ht="24" customHeight="1">
      <c r="A121" s="76"/>
      <c r="B121" s="76"/>
      <c r="C121" s="55"/>
      <c r="D121" s="48" t="s">
        <v>125</v>
      </c>
      <c r="E121" s="48"/>
      <c r="F121" s="46"/>
      <c r="G121" s="47"/>
      <c r="I121" s="47"/>
      <c r="J121" s="47"/>
      <c r="K121" s="47"/>
      <c r="L121" s="47"/>
      <c r="M121" s="47"/>
    </row>
  </sheetData>
  <mergeCells count="7">
    <mergeCell ref="B93:E93"/>
    <mergeCell ref="K91:M91"/>
    <mergeCell ref="K6:M6"/>
    <mergeCell ref="B49:M49"/>
    <mergeCell ref="K55:M55"/>
    <mergeCell ref="B8:E8"/>
    <mergeCell ref="B58:E58"/>
  </mergeCells>
  <pageMargins left="0.74803149606299213" right="0.35433070866141736" top="0.47" bottom="0.32" header="0.28000000000000003" footer="0.27559055118110237"/>
  <pageSetup paperSize="9" scale="8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zoomScale="92" zoomScaleNormal="92" zoomScaleSheetLayoutView="100" workbookViewId="0">
      <selection activeCell="H32" sqref="H32"/>
    </sheetView>
  </sheetViews>
  <sheetFormatPr defaultColWidth="9.125" defaultRowHeight="24.9" customHeight="1"/>
  <cols>
    <col min="1" max="1" width="2.75" style="45" customWidth="1"/>
    <col min="2" max="2" width="6.25" style="45" customWidth="1"/>
    <col min="3" max="5" width="9.125" style="45" customWidth="1"/>
    <col min="6" max="6" width="4.125" style="45" customWidth="1"/>
    <col min="7" max="7" width="8.25" style="45" customWidth="1"/>
    <col min="8" max="8" width="15.875" style="45" customWidth="1"/>
    <col min="9" max="9" width="0.875" style="45" customWidth="1"/>
    <col min="10" max="10" width="15.875" style="45" customWidth="1"/>
    <col min="11" max="11" width="0.875" style="45" customWidth="1"/>
    <col min="12" max="12" width="15.875" style="45" customWidth="1"/>
    <col min="13" max="13" width="0.875" style="45" customWidth="1"/>
    <col min="14" max="14" width="15.875" style="45" customWidth="1"/>
    <col min="15" max="15" width="0.875" style="45" customWidth="1"/>
    <col min="16" max="16384" width="9.125" style="45"/>
  </cols>
  <sheetData>
    <row r="1" spans="1:15" ht="24.75" customHeight="1">
      <c r="A1" s="7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76"/>
    </row>
    <row r="2" spans="1:15" ht="24.75" customHeight="1">
      <c r="A2" s="76"/>
      <c r="B2" s="10" t="s">
        <v>54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76"/>
    </row>
    <row r="3" spans="1:15" ht="24.75" customHeight="1">
      <c r="A3" s="76"/>
      <c r="B3" s="65" t="s">
        <v>213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76"/>
    </row>
    <row r="4" spans="1:15" s="113" customFormat="1" ht="24.75" customHeight="1">
      <c r="A4" s="110"/>
      <c r="B4" s="111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0"/>
    </row>
    <row r="5" spans="1:15" ht="24.75" customHeight="1">
      <c r="A5" s="76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43" t="s">
        <v>2</v>
      </c>
      <c r="O5" s="76"/>
    </row>
    <row r="6" spans="1:15" ht="24.75" customHeight="1">
      <c r="A6" s="76"/>
      <c r="B6" s="120"/>
      <c r="C6" s="120"/>
      <c r="D6" s="120"/>
      <c r="E6" s="120"/>
      <c r="F6" s="120"/>
      <c r="G6" s="120"/>
      <c r="H6" s="119"/>
      <c r="I6" s="119" t="s">
        <v>3</v>
      </c>
      <c r="J6" s="119"/>
      <c r="K6" s="49"/>
      <c r="L6" s="224" t="s">
        <v>4</v>
      </c>
      <c r="M6" s="224"/>
      <c r="N6" s="224"/>
      <c r="O6" s="76"/>
    </row>
    <row r="7" spans="1:15" ht="24.75" customHeight="1">
      <c r="A7" s="76"/>
      <c r="B7" s="55"/>
      <c r="C7" s="76"/>
      <c r="D7" s="76"/>
      <c r="E7" s="76"/>
      <c r="F7" s="76"/>
      <c r="G7" s="120" t="s">
        <v>5</v>
      </c>
      <c r="H7" s="56">
        <v>2563</v>
      </c>
      <c r="I7" s="41"/>
      <c r="J7" s="56">
        <v>2562</v>
      </c>
      <c r="K7" s="42"/>
      <c r="L7" s="56">
        <f>+H7</f>
        <v>2563</v>
      </c>
      <c r="M7" s="41"/>
      <c r="N7" s="56">
        <f>+J7</f>
        <v>2562</v>
      </c>
      <c r="O7" s="76"/>
    </row>
    <row r="8" spans="1:15" ht="24.75" customHeight="1">
      <c r="A8" s="76"/>
      <c r="B8" s="55" t="s">
        <v>55</v>
      </c>
      <c r="C8" s="76"/>
      <c r="D8" s="76"/>
      <c r="E8" s="76"/>
      <c r="F8" s="76"/>
      <c r="G8" s="76"/>
      <c r="H8" s="1"/>
      <c r="I8" s="1"/>
      <c r="O8" s="76"/>
    </row>
    <row r="9" spans="1:15" ht="24.75" customHeight="1">
      <c r="A9" s="76"/>
      <c r="B9" s="55" t="s">
        <v>56</v>
      </c>
      <c r="C9" s="76"/>
      <c r="D9" s="76"/>
      <c r="E9" s="76"/>
      <c r="F9" s="76"/>
      <c r="G9" s="47"/>
      <c r="H9" s="2">
        <v>3759151696.1699996</v>
      </c>
      <c r="I9" s="2"/>
      <c r="J9" s="116">
        <v>3736056743.25</v>
      </c>
      <c r="K9" s="116"/>
      <c r="L9" s="116">
        <v>3902483839.6299996</v>
      </c>
      <c r="M9" s="116"/>
      <c r="N9" s="110">
        <v>3755397248.2800002</v>
      </c>
      <c r="O9" s="76"/>
    </row>
    <row r="10" spans="1:15" ht="24.75" customHeight="1">
      <c r="A10" s="76"/>
      <c r="B10" s="55" t="s">
        <v>57</v>
      </c>
      <c r="C10" s="76"/>
      <c r="D10" s="76"/>
      <c r="E10" s="76"/>
      <c r="F10" s="76"/>
      <c r="G10" s="47"/>
      <c r="H10" s="2">
        <v>391889294.00999999</v>
      </c>
      <c r="I10" s="2"/>
      <c r="J10" s="116">
        <f>563371028.75-4000000</f>
        <v>559371028.75</v>
      </c>
      <c r="K10" s="116"/>
      <c r="L10" s="116">
        <v>0</v>
      </c>
      <c r="M10" s="116"/>
      <c r="N10" s="216">
        <v>0</v>
      </c>
      <c r="O10" s="76"/>
    </row>
    <row r="11" spans="1:15" ht="24.75" customHeight="1">
      <c r="A11" s="76"/>
      <c r="B11" s="55" t="s">
        <v>231</v>
      </c>
      <c r="C11" s="76"/>
      <c r="D11" s="76"/>
      <c r="E11" s="76"/>
      <c r="F11" s="76"/>
      <c r="G11" s="47"/>
      <c r="H11" s="139">
        <v>128328379.18000001</v>
      </c>
      <c r="I11" s="139"/>
      <c r="J11" s="116">
        <v>0</v>
      </c>
      <c r="K11" s="116"/>
      <c r="L11" s="116">
        <v>0</v>
      </c>
      <c r="M11" s="116"/>
      <c r="N11" s="114">
        <v>0</v>
      </c>
      <c r="O11" s="76"/>
    </row>
    <row r="12" spans="1:15" ht="24.75" customHeight="1">
      <c r="A12" s="76"/>
      <c r="B12" s="76" t="s">
        <v>58</v>
      </c>
      <c r="C12" s="45" t="s">
        <v>59</v>
      </c>
      <c r="D12" s="76"/>
      <c r="E12" s="76"/>
      <c r="F12" s="76"/>
      <c r="H12" s="58">
        <f>SUM(H9:H11)</f>
        <v>4279369369.3599992</v>
      </c>
      <c r="I12" s="2"/>
      <c r="J12" s="115">
        <f t="shared" ref="J12" si="0">SUM(J9:J10)</f>
        <v>4295427772</v>
      </c>
      <c r="K12" s="2"/>
      <c r="L12" s="58">
        <f>SUM(L9:L11)</f>
        <v>3902483839.6299996</v>
      </c>
      <c r="M12" s="2"/>
      <c r="N12" s="115">
        <f>SUM(N9:N11)</f>
        <v>3755397248.2800002</v>
      </c>
      <c r="O12" s="76"/>
    </row>
    <row r="13" spans="1:15" ht="24.75" customHeight="1">
      <c r="A13" s="76"/>
      <c r="B13" s="55" t="s">
        <v>60</v>
      </c>
      <c r="C13" s="76"/>
      <c r="D13" s="76"/>
      <c r="E13" s="76"/>
      <c r="F13" s="76"/>
      <c r="H13" s="2"/>
      <c r="I13" s="2"/>
      <c r="J13" s="2"/>
      <c r="K13" s="2"/>
      <c r="L13" s="3"/>
      <c r="M13" s="2"/>
      <c r="N13" s="116"/>
      <c r="O13" s="76"/>
    </row>
    <row r="14" spans="1:15" ht="24.75" customHeight="1">
      <c r="A14" s="76"/>
      <c r="B14" s="55" t="s">
        <v>61</v>
      </c>
      <c r="C14" s="76"/>
      <c r="D14" s="76"/>
      <c r="E14" s="76"/>
      <c r="F14" s="76"/>
      <c r="G14" s="47"/>
      <c r="H14" s="2">
        <v>-3454374255.29</v>
      </c>
      <c r="I14" s="2"/>
      <c r="J14" s="116">
        <v>-3282948789.6199999</v>
      </c>
      <c r="K14" s="116"/>
      <c r="L14" s="116">
        <v>-3597681472.0900002</v>
      </c>
      <c r="M14" s="116"/>
      <c r="N14" s="116">
        <v>-3302281634.8499999</v>
      </c>
      <c r="O14" s="76"/>
    </row>
    <row r="15" spans="1:15" ht="24.75" customHeight="1">
      <c r="A15" s="76"/>
      <c r="B15" s="55" t="s">
        <v>62</v>
      </c>
      <c r="C15" s="76"/>
      <c r="D15" s="76"/>
      <c r="E15" s="76"/>
      <c r="F15" s="76"/>
      <c r="G15" s="47"/>
      <c r="H15" s="2">
        <v>-305067114.37</v>
      </c>
      <c r="I15" s="2"/>
      <c r="J15" s="116">
        <f>-439315118.78+1902100</f>
        <v>-437413018.77999997</v>
      </c>
      <c r="K15" s="116"/>
      <c r="L15" s="116">
        <v>0</v>
      </c>
      <c r="M15" s="116"/>
      <c r="N15" s="116">
        <v>0</v>
      </c>
      <c r="O15" s="76"/>
    </row>
    <row r="16" spans="1:15" ht="24.75" customHeight="1">
      <c r="A16" s="76"/>
      <c r="B16" s="55" t="s">
        <v>232</v>
      </c>
      <c r="C16" s="76"/>
      <c r="D16" s="76"/>
      <c r="E16" s="76"/>
      <c r="F16" s="76"/>
      <c r="G16" s="47"/>
      <c r="H16" s="139">
        <v>-91658606.560000002</v>
      </c>
      <c r="I16" s="139"/>
      <c r="J16" s="116">
        <v>0</v>
      </c>
      <c r="K16" s="116"/>
      <c r="L16" s="116">
        <v>0</v>
      </c>
      <c r="M16" s="116"/>
      <c r="N16" s="116">
        <v>0</v>
      </c>
      <c r="O16" s="76"/>
    </row>
    <row r="17" spans="1:15" ht="24.75" customHeight="1">
      <c r="A17" s="76"/>
      <c r="B17" s="76" t="s">
        <v>58</v>
      </c>
      <c r="C17" s="76" t="s">
        <v>63</v>
      </c>
      <c r="D17" s="76"/>
      <c r="E17" s="76"/>
      <c r="F17" s="76"/>
      <c r="H17" s="58">
        <f>SUM(H14:H16)</f>
        <v>-3851099976.2199998</v>
      </c>
      <c r="I17" s="2"/>
      <c r="J17" s="115">
        <f t="shared" ref="J17" si="1">SUM(J14:J15)</f>
        <v>-3720361808.3999996</v>
      </c>
      <c r="K17" s="2"/>
      <c r="L17" s="58">
        <f>SUM(L14:L16)</f>
        <v>-3597681472.0900002</v>
      </c>
      <c r="M17" s="2"/>
      <c r="N17" s="115">
        <f>SUM(N14:N16)</f>
        <v>-3302281634.8499999</v>
      </c>
      <c r="O17" s="76"/>
    </row>
    <row r="18" spans="1:15" ht="24.75" customHeight="1">
      <c r="A18" s="76"/>
      <c r="B18" s="55" t="s">
        <v>64</v>
      </c>
      <c r="C18" s="76"/>
      <c r="D18" s="76"/>
      <c r="E18" s="76"/>
      <c r="F18" s="76"/>
      <c r="H18" s="21">
        <f t="shared" ref="H18:L18" si="2">+H12+H17</f>
        <v>428269393.13999939</v>
      </c>
      <c r="I18" s="21"/>
      <c r="J18" s="124">
        <f t="shared" ref="J18" si="3">+J12+J17</f>
        <v>575065963.60000038</v>
      </c>
      <c r="K18" s="2"/>
      <c r="L18" s="21">
        <f t="shared" si="2"/>
        <v>304802367.53999949</v>
      </c>
      <c r="M18" s="2"/>
      <c r="N18" s="124">
        <f t="shared" ref="N18" si="4">+N12+N17</f>
        <v>453115613.43000031</v>
      </c>
      <c r="O18" s="76"/>
    </row>
    <row r="19" spans="1:15" ht="24.75" customHeight="1">
      <c r="A19" s="76"/>
      <c r="B19" s="55" t="s">
        <v>65</v>
      </c>
      <c r="D19" s="55"/>
      <c r="E19" s="55"/>
      <c r="F19" s="55"/>
      <c r="G19" s="56">
        <v>30</v>
      </c>
      <c r="H19" s="21">
        <f>33978091.08-9251737.04</f>
        <v>24726354.039999999</v>
      </c>
      <c r="I19" s="21"/>
      <c r="J19" s="116">
        <f>35414264.14-17521428.04</f>
        <v>17892836.100000001</v>
      </c>
      <c r="K19" s="116"/>
      <c r="L19" s="116">
        <v>22151471.370000005</v>
      </c>
      <c r="M19" s="116"/>
      <c r="N19" s="116">
        <f>66019039.01-32696694.84</f>
        <v>33322344.169999998</v>
      </c>
      <c r="O19" s="76"/>
    </row>
    <row r="20" spans="1:15" ht="24.75" customHeight="1">
      <c r="A20" s="76"/>
      <c r="B20" s="76" t="s">
        <v>136</v>
      </c>
      <c r="D20" s="55"/>
      <c r="E20" s="55"/>
      <c r="F20" s="55"/>
      <c r="G20" s="56"/>
      <c r="H20" s="77">
        <f>SUM(H18:H19)</f>
        <v>452995747.17999941</v>
      </c>
      <c r="I20" s="21"/>
      <c r="J20" s="115">
        <f>SUM(J18:J19)</f>
        <v>592958799.70000041</v>
      </c>
      <c r="K20" s="21"/>
      <c r="L20" s="77">
        <f>SUM(L18:L19)</f>
        <v>326953838.90999949</v>
      </c>
      <c r="M20" s="21"/>
      <c r="N20" s="115">
        <f>SUM(N18:N19)</f>
        <v>486437957.60000032</v>
      </c>
      <c r="O20" s="76"/>
    </row>
    <row r="21" spans="1:15" ht="24.75" customHeight="1">
      <c r="A21" s="76"/>
      <c r="B21" s="76" t="s">
        <v>137</v>
      </c>
      <c r="D21" s="55"/>
      <c r="E21" s="55"/>
      <c r="F21" s="55"/>
      <c r="G21" s="56"/>
      <c r="H21" s="2"/>
      <c r="I21" s="21"/>
      <c r="J21" s="21"/>
      <c r="K21" s="21"/>
      <c r="L21" s="2"/>
      <c r="M21" s="21"/>
      <c r="N21" s="137"/>
      <c r="O21" s="76"/>
    </row>
    <row r="22" spans="1:15" ht="24.75" customHeight="1">
      <c r="A22" s="76"/>
      <c r="B22" s="87" t="s">
        <v>138</v>
      </c>
      <c r="C22" s="76"/>
      <c r="D22" s="76"/>
      <c r="E22" s="76"/>
      <c r="F22" s="76"/>
      <c r="H22" s="116">
        <f>-30849411.5-28154</f>
        <v>-30877565.5</v>
      </c>
      <c r="I22" s="2"/>
      <c r="J22" s="116">
        <f>-29646116.92-1118217</f>
        <v>-30764333.920000002</v>
      </c>
      <c r="K22" s="116"/>
      <c r="L22" s="116">
        <v>0</v>
      </c>
      <c r="M22" s="116"/>
      <c r="N22" s="116">
        <v>0</v>
      </c>
      <c r="O22" s="76"/>
    </row>
    <row r="23" spans="1:15" ht="24.75" customHeight="1">
      <c r="A23" s="76"/>
      <c r="B23" s="87" t="s">
        <v>121</v>
      </c>
      <c r="C23" s="76"/>
      <c r="D23" s="76"/>
      <c r="E23" s="76"/>
      <c r="F23" s="76"/>
      <c r="H23" s="116">
        <v>-209979854.38</v>
      </c>
      <c r="I23" s="2"/>
      <c r="J23" s="116">
        <f>-240160920.92-17273026-4494000-900</f>
        <v>-261928846.91999999</v>
      </c>
      <c r="K23" s="116"/>
      <c r="L23" s="116">
        <f>-139575687.49-2002427-4494000</f>
        <v>-146072114.49000001</v>
      </c>
      <c r="M23" s="116"/>
      <c r="N23" s="116">
        <f>-173468302.93-9763026-4494000</f>
        <v>-187725328.93000001</v>
      </c>
      <c r="O23" s="76"/>
    </row>
    <row r="24" spans="1:15" ht="24.75" customHeight="1">
      <c r="A24" s="76"/>
      <c r="B24" s="87" t="s">
        <v>187</v>
      </c>
      <c r="C24" s="76"/>
      <c r="D24" s="76"/>
      <c r="E24" s="76"/>
      <c r="F24" s="76"/>
      <c r="H24" s="116">
        <v>0</v>
      </c>
      <c r="I24" s="2"/>
      <c r="J24" s="137">
        <f>-2036689.29+1686114.56</f>
        <v>-350574.73</v>
      </c>
      <c r="K24" s="137"/>
      <c r="L24" s="137">
        <v>0</v>
      </c>
      <c r="M24" s="137"/>
      <c r="N24" s="137">
        <v>0</v>
      </c>
      <c r="O24" s="76"/>
    </row>
    <row r="25" spans="1:15" ht="24.75" customHeight="1">
      <c r="A25" s="76"/>
      <c r="C25" s="55" t="s">
        <v>164</v>
      </c>
      <c r="D25" s="76"/>
      <c r="E25" s="76"/>
      <c r="F25" s="76"/>
      <c r="H25" s="58">
        <f>SUM(H22:H24)</f>
        <v>-240857419.88</v>
      </c>
      <c r="I25" s="2"/>
      <c r="J25" s="58">
        <f>SUM(J22:J24)</f>
        <v>-293043755.56999999</v>
      </c>
      <c r="K25" s="139"/>
      <c r="L25" s="58">
        <f>SUM(L22:L24)</f>
        <v>-146072114.49000001</v>
      </c>
      <c r="M25" s="139"/>
      <c r="N25" s="58">
        <f>SUM(N22:N24)</f>
        <v>-187725328.93000001</v>
      </c>
      <c r="O25" s="76"/>
    </row>
    <row r="26" spans="1:15" ht="24.75" customHeight="1">
      <c r="A26" s="76"/>
      <c r="B26" s="45" t="s">
        <v>204</v>
      </c>
      <c r="C26" s="55"/>
      <c r="D26" s="76"/>
      <c r="E26" s="76"/>
      <c r="F26" s="76"/>
      <c r="H26" s="21">
        <f>+H20+H25</f>
        <v>212138327.29999942</v>
      </c>
      <c r="I26" s="2"/>
      <c r="J26" s="138">
        <f>+J20+J25</f>
        <v>299915044.13000041</v>
      </c>
      <c r="K26" s="139"/>
      <c r="L26" s="138">
        <f>+L20+L25</f>
        <v>180881724.41999948</v>
      </c>
      <c r="M26" s="139"/>
      <c r="N26" s="138">
        <f>+N20+N25</f>
        <v>298712628.67000031</v>
      </c>
      <c r="O26" s="76"/>
    </row>
    <row r="27" spans="1:15" ht="24.75" customHeight="1">
      <c r="A27" s="76"/>
      <c r="B27" s="55" t="s">
        <v>177</v>
      </c>
      <c r="C27" s="55"/>
      <c r="D27" s="76"/>
      <c r="E27" s="76"/>
      <c r="F27" s="76"/>
      <c r="H27" s="21">
        <f>4253911.36+4947253.43+2508283.28+35755.39+4958205.68+9251737.04</f>
        <v>25955146.18</v>
      </c>
      <c r="I27" s="2"/>
      <c r="J27" s="138">
        <v>17521428.039999999</v>
      </c>
      <c r="K27" s="139"/>
      <c r="L27" s="138">
        <f>3978432.47+35465479.42+4947253.43+4958205.68</f>
        <v>49349371</v>
      </c>
      <c r="M27" s="139"/>
      <c r="N27" s="138">
        <v>32696694.84</v>
      </c>
      <c r="O27" s="76"/>
    </row>
    <row r="28" spans="1:15" ht="24.75" customHeight="1">
      <c r="A28" s="76"/>
      <c r="B28" s="55" t="s">
        <v>122</v>
      </c>
      <c r="C28" s="76"/>
      <c r="D28" s="76"/>
      <c r="E28" s="76"/>
      <c r="F28" s="76"/>
      <c r="H28" s="2">
        <f>-2644409.2-42172751.16</f>
        <v>-44817160.359999999</v>
      </c>
      <c r="I28" s="2"/>
      <c r="J28" s="137">
        <v>-18340787.710000001</v>
      </c>
      <c r="K28" s="137"/>
      <c r="L28" s="137">
        <f>-2490952.63-20353972.6</f>
        <v>-22844925.23</v>
      </c>
      <c r="M28" s="137"/>
      <c r="N28" s="137">
        <v>-18325664.309999999</v>
      </c>
      <c r="O28" s="76"/>
    </row>
    <row r="29" spans="1:15" ht="24.75" customHeight="1">
      <c r="A29" s="76"/>
      <c r="B29" s="136" t="s">
        <v>145</v>
      </c>
      <c r="C29" s="76"/>
      <c r="D29" s="76"/>
      <c r="E29" s="76"/>
      <c r="F29" s="76"/>
      <c r="H29" s="2">
        <f>2131369.76+19832696.37-746136.9-8152460.9</f>
        <v>13065468.330000004</v>
      </c>
      <c r="I29" s="2"/>
      <c r="J29" s="116">
        <f>-2911461.99+49328645.85-602947.71-8289170.14</f>
        <v>37525066.009999998</v>
      </c>
      <c r="K29" s="116"/>
      <c r="L29" s="116">
        <v>0</v>
      </c>
      <c r="M29" s="116"/>
      <c r="N29" s="116">
        <v>0</v>
      </c>
      <c r="O29" s="76"/>
    </row>
    <row r="30" spans="1:15" s="54" customFormat="1" ht="24.75" customHeight="1">
      <c r="B30" s="1" t="s">
        <v>66</v>
      </c>
      <c r="C30" s="1"/>
      <c r="D30" s="1"/>
      <c r="E30" s="1"/>
      <c r="F30" s="1"/>
      <c r="H30" s="78">
        <f>SUM(H26:H29)</f>
        <v>206341781.44999942</v>
      </c>
      <c r="I30" s="21"/>
      <c r="J30" s="78">
        <f>SUM(J26:J29)</f>
        <v>336620750.47000045</v>
      </c>
      <c r="K30" s="21"/>
      <c r="L30" s="78">
        <f>SUM(L26:L29)</f>
        <v>207386170.18999949</v>
      </c>
      <c r="M30" s="21"/>
      <c r="N30" s="78">
        <f>SUM(N26:N29)</f>
        <v>313083659.20000029</v>
      </c>
      <c r="O30" s="1"/>
    </row>
    <row r="31" spans="1:15" ht="24.75" customHeight="1">
      <c r="B31" s="76" t="s">
        <v>123</v>
      </c>
      <c r="C31" s="76"/>
      <c r="D31" s="76"/>
      <c r="E31" s="76"/>
      <c r="F31" s="76"/>
      <c r="G31" s="56">
        <v>38</v>
      </c>
      <c r="H31" s="4">
        <f>-42282545.2+1607156.78</f>
        <v>-40675388.420000002</v>
      </c>
      <c r="I31" s="29"/>
      <c r="J31" s="129">
        <f>-24559679.44-40686041.75+419760.02</f>
        <v>-64825961.169999994</v>
      </c>
      <c r="K31" s="130"/>
      <c r="L31" s="129">
        <f>-34577302.84-6208090.21</f>
        <v>-40785393.050000004</v>
      </c>
      <c r="M31" s="130"/>
      <c r="N31" s="200">
        <f>-11882004.63-50286443.76</f>
        <v>-62168448.390000001</v>
      </c>
      <c r="O31" s="76"/>
    </row>
    <row r="32" spans="1:15" ht="24.75" customHeight="1">
      <c r="B32" s="76" t="s">
        <v>214</v>
      </c>
      <c r="C32" s="76"/>
      <c r="D32" s="76"/>
      <c r="E32" s="76"/>
      <c r="F32" s="76"/>
      <c r="G32" s="62"/>
      <c r="H32" s="125">
        <f>SUM(H30:H31)</f>
        <v>165666393.02999943</v>
      </c>
      <c r="I32" s="29"/>
      <c r="J32" s="126">
        <f>SUM(J30:J31)</f>
        <v>271794789.30000043</v>
      </c>
      <c r="K32" s="29"/>
      <c r="L32" s="125">
        <f>SUM(L30:L31)</f>
        <v>166600777.13999948</v>
      </c>
      <c r="M32" s="2"/>
      <c r="N32" s="126">
        <f>SUM(N30:N31)</f>
        <v>250915210.8100003</v>
      </c>
      <c r="O32" s="76"/>
    </row>
    <row r="33" spans="1:15" ht="24.75" customHeight="1">
      <c r="B33" s="55"/>
      <c r="C33" s="76"/>
      <c r="D33" s="76"/>
      <c r="E33" s="76"/>
      <c r="F33" s="76"/>
      <c r="H33" s="5"/>
      <c r="I33" s="29"/>
      <c r="J33" s="5"/>
      <c r="K33" s="29"/>
      <c r="L33" s="5"/>
      <c r="M33" s="29"/>
      <c r="N33" s="5"/>
    </row>
    <row r="34" spans="1:15" ht="24.75" customHeight="1">
      <c r="A34" s="76"/>
      <c r="B34" s="55" t="s">
        <v>22</v>
      </c>
      <c r="C34" s="76"/>
      <c r="D34" s="76"/>
      <c r="E34" s="76"/>
      <c r="F34" s="76"/>
      <c r="G34" s="76"/>
      <c r="H34" s="1"/>
      <c r="I34" s="76"/>
      <c r="J34" s="1"/>
      <c r="K34" s="76"/>
      <c r="L34" s="81"/>
      <c r="M34" s="76"/>
      <c r="N34" s="1"/>
      <c r="O34" s="76"/>
    </row>
    <row r="35" spans="1:15" ht="24.75" customHeight="1">
      <c r="A35" s="76"/>
      <c r="B35" s="55"/>
      <c r="C35" s="76"/>
      <c r="D35" s="76"/>
      <c r="E35" s="76"/>
      <c r="F35" s="76"/>
      <c r="G35" s="76"/>
      <c r="H35" s="1"/>
      <c r="I35" s="76"/>
      <c r="J35" s="1"/>
      <c r="K35" s="76"/>
      <c r="L35" s="81"/>
      <c r="M35" s="76"/>
      <c r="N35" s="1"/>
      <c r="O35" s="76"/>
    </row>
    <row r="36" spans="1:15" ht="24.75" customHeight="1">
      <c r="A36" s="76"/>
      <c r="B36" s="55"/>
      <c r="C36" s="76"/>
      <c r="D36" s="76"/>
      <c r="E36" s="76"/>
      <c r="F36" s="76"/>
      <c r="G36" s="76"/>
      <c r="H36" s="1"/>
      <c r="I36" s="76"/>
      <c r="J36" s="1"/>
      <c r="K36" s="76"/>
      <c r="L36" s="81"/>
      <c r="M36" s="76"/>
      <c r="N36" s="1"/>
      <c r="O36" s="76"/>
    </row>
    <row r="37" spans="1:15" ht="24.75" customHeight="1">
      <c r="A37" s="76"/>
      <c r="B37" s="55"/>
      <c r="C37" s="76"/>
      <c r="D37" s="46" t="s">
        <v>124</v>
      </c>
      <c r="E37" s="46"/>
      <c r="G37" s="47"/>
      <c r="I37" s="82"/>
      <c r="J37" s="82"/>
      <c r="K37" s="82"/>
      <c r="L37" s="82"/>
      <c r="M37" s="82"/>
      <c r="N37" s="82"/>
      <c r="O37" s="76"/>
    </row>
    <row r="38" spans="1:15" ht="24.75" customHeight="1">
      <c r="A38" s="76"/>
      <c r="C38" s="55"/>
      <c r="D38" s="48" t="s">
        <v>125</v>
      </c>
      <c r="E38" s="46"/>
      <c r="G38" s="47"/>
      <c r="I38" s="76"/>
      <c r="J38" s="1"/>
      <c r="K38" s="76"/>
      <c r="L38" s="1"/>
      <c r="M38" s="76"/>
      <c r="N38" s="1"/>
      <c r="O38" s="76"/>
    </row>
    <row r="39" spans="1:15" ht="24.75" customHeight="1">
      <c r="A39" s="76"/>
      <c r="C39" s="55"/>
      <c r="D39" s="48"/>
      <c r="E39" s="46"/>
      <c r="G39" s="47"/>
      <c r="I39" s="76"/>
      <c r="J39" s="1"/>
      <c r="K39" s="76"/>
      <c r="L39" s="1"/>
      <c r="M39" s="76"/>
      <c r="N39" s="1"/>
      <c r="O39" s="76"/>
    </row>
    <row r="40" spans="1:15" ht="24.75" customHeight="1">
      <c r="A40" s="76"/>
      <c r="B40" s="65" t="s">
        <v>23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76"/>
    </row>
    <row r="41" spans="1:15" ht="24.75" customHeight="1">
      <c r="A41" s="76"/>
      <c r="B41" s="10" t="s">
        <v>0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76"/>
    </row>
    <row r="42" spans="1:15" ht="24.75" customHeight="1">
      <c r="A42" s="76"/>
      <c r="B42" s="10" t="s">
        <v>67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76"/>
    </row>
    <row r="43" spans="1:15" ht="24.75" customHeight="1">
      <c r="A43" s="76"/>
      <c r="B43" s="65" t="str">
        <f>B3</f>
        <v>สำหรับปี สิ้นสุดวันที่ 31 ธันวาคม 2563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76"/>
    </row>
    <row r="44" spans="1:15" ht="24.75" customHeight="1">
      <c r="A44" s="76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76"/>
    </row>
    <row r="45" spans="1:15" ht="24.75" customHeight="1">
      <c r="A45" s="76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43" t="s">
        <v>2</v>
      </c>
      <c r="O45" s="76"/>
    </row>
    <row r="46" spans="1:15" ht="24.75" customHeight="1">
      <c r="A46" s="76"/>
      <c r="B46" s="120"/>
      <c r="C46" s="120"/>
      <c r="D46" s="120"/>
      <c r="E46" s="120"/>
      <c r="F46" s="120"/>
      <c r="G46" s="120"/>
      <c r="H46" s="119"/>
      <c r="I46" s="119" t="s">
        <v>3</v>
      </c>
      <c r="J46" s="119"/>
      <c r="K46" s="49"/>
      <c r="L46" s="224" t="s">
        <v>4</v>
      </c>
      <c r="M46" s="224"/>
      <c r="N46" s="224"/>
      <c r="O46" s="76"/>
    </row>
    <row r="47" spans="1:15" ht="24.75" customHeight="1">
      <c r="A47" s="76"/>
      <c r="B47" s="55"/>
      <c r="C47" s="76"/>
      <c r="D47" s="76"/>
      <c r="E47" s="76"/>
      <c r="F47" s="76"/>
      <c r="G47" s="120" t="s">
        <v>5</v>
      </c>
      <c r="H47" s="56">
        <f>H7</f>
        <v>2563</v>
      </c>
      <c r="I47" s="41"/>
      <c r="J47" s="56">
        <f>J7</f>
        <v>2562</v>
      </c>
      <c r="K47" s="42"/>
      <c r="L47" s="56">
        <f>L7</f>
        <v>2563</v>
      </c>
      <c r="M47" s="41"/>
      <c r="N47" s="56">
        <f>N7</f>
        <v>2562</v>
      </c>
      <c r="O47" s="76"/>
    </row>
    <row r="48" spans="1:15" s="48" customFormat="1" ht="24.75" customHeight="1">
      <c r="B48" s="121" t="s">
        <v>150</v>
      </c>
      <c r="C48" s="99"/>
      <c r="D48" s="99"/>
      <c r="E48" s="99"/>
      <c r="F48" s="100"/>
      <c r="H48" s="40"/>
      <c r="I48" s="40"/>
      <c r="K48" s="40"/>
      <c r="L48" s="40"/>
      <c r="M48" s="40"/>
      <c r="N48" s="40"/>
      <c r="O48" s="40"/>
    </row>
    <row r="49" spans="1:15" s="48" customFormat="1" ht="24.75" customHeight="1">
      <c r="B49" s="121" t="s">
        <v>151</v>
      </c>
      <c r="C49" s="122"/>
      <c r="D49" s="122"/>
      <c r="E49" s="122"/>
      <c r="F49" s="100"/>
      <c r="H49" s="40"/>
      <c r="I49" s="40"/>
      <c r="J49" s="40"/>
      <c r="K49" s="40"/>
      <c r="L49" s="40"/>
      <c r="M49" s="40"/>
      <c r="N49" s="40"/>
      <c r="O49" s="40"/>
    </row>
    <row r="50" spans="1:15" s="48" customFormat="1" ht="24.75" customHeight="1">
      <c r="B50" s="121" t="s">
        <v>152</v>
      </c>
      <c r="C50" s="122"/>
      <c r="D50" s="122"/>
      <c r="E50" s="122"/>
      <c r="F50" s="100"/>
      <c r="H50" s="40"/>
      <c r="I50" s="40"/>
      <c r="J50" s="40"/>
      <c r="K50" s="40"/>
      <c r="L50" s="40"/>
      <c r="M50" s="40"/>
      <c r="N50" s="40"/>
      <c r="O50" s="40"/>
    </row>
    <row r="51" spans="1:15" s="48" customFormat="1" ht="24.75" customHeight="1">
      <c r="B51" s="122" t="s">
        <v>153</v>
      </c>
      <c r="C51" s="122"/>
      <c r="D51" s="122"/>
      <c r="E51" s="122"/>
      <c r="F51" s="100"/>
      <c r="H51" s="40"/>
      <c r="I51" s="40"/>
      <c r="J51" s="40"/>
      <c r="K51" s="40"/>
      <c r="L51" s="40"/>
      <c r="M51" s="40"/>
      <c r="N51" s="40"/>
      <c r="O51" s="40"/>
    </row>
    <row r="52" spans="1:15" s="48" customFormat="1" ht="24.75" customHeight="1">
      <c r="B52" s="121" t="s">
        <v>154</v>
      </c>
      <c r="C52" s="122"/>
      <c r="D52" s="122"/>
      <c r="E52" s="122"/>
      <c r="F52" s="100"/>
      <c r="G52" s="117">
        <v>29</v>
      </c>
      <c r="H52" s="40">
        <v>0</v>
      </c>
      <c r="I52" s="40"/>
      <c r="J52" s="130">
        <v>-27386506.91</v>
      </c>
      <c r="K52" s="130"/>
      <c r="L52" s="130">
        <v>0</v>
      </c>
      <c r="M52" s="130"/>
      <c r="N52" s="130">
        <v>-17125097</v>
      </c>
      <c r="O52" s="40"/>
    </row>
    <row r="53" spans="1:15" s="48" customFormat="1" ht="24.75" customHeight="1">
      <c r="B53" s="122" t="s">
        <v>178</v>
      </c>
      <c r="C53" s="122"/>
      <c r="D53" s="122"/>
      <c r="E53" s="122"/>
      <c r="F53" s="100"/>
      <c r="H53" s="40"/>
      <c r="I53" s="40"/>
      <c r="J53" s="130"/>
      <c r="K53" s="130"/>
      <c r="L53" s="130"/>
      <c r="M53" s="130"/>
      <c r="N53" s="130"/>
      <c r="O53" s="40"/>
    </row>
    <row r="54" spans="1:15" s="48" customFormat="1" ht="24.75" customHeight="1">
      <c r="B54" s="121" t="s">
        <v>155</v>
      </c>
      <c r="C54" s="122"/>
      <c r="D54" s="122"/>
      <c r="E54" s="122"/>
      <c r="F54" s="100"/>
      <c r="H54" s="40">
        <v>0</v>
      </c>
      <c r="I54" s="40"/>
      <c r="J54" s="130">
        <v>5477301.3799999999</v>
      </c>
      <c r="K54" s="130"/>
      <c r="L54" s="130">
        <v>0</v>
      </c>
      <c r="M54" s="130"/>
      <c r="N54" s="130">
        <v>3425019.4</v>
      </c>
      <c r="O54" s="40"/>
    </row>
    <row r="55" spans="1:15" s="48" customFormat="1" ht="24.75" customHeight="1">
      <c r="B55" s="121" t="s">
        <v>215</v>
      </c>
      <c r="C55" s="122"/>
      <c r="D55" s="122"/>
      <c r="E55" s="122"/>
      <c r="F55" s="100"/>
      <c r="H55" s="101">
        <f>SUM(H52:H54)</f>
        <v>0</v>
      </c>
      <c r="I55" s="40"/>
      <c r="J55" s="101">
        <f>SUM(J52:J54)</f>
        <v>-21909205.530000001</v>
      </c>
      <c r="K55" s="40"/>
      <c r="L55" s="101">
        <f>SUM(L52:L54)</f>
        <v>0</v>
      </c>
      <c r="M55" s="40"/>
      <c r="N55" s="101">
        <f>SUM(N52:N54)</f>
        <v>-13700077.6</v>
      </c>
      <c r="O55" s="40"/>
    </row>
    <row r="56" spans="1:15" s="48" customFormat="1" ht="24.75" customHeight="1" thickBot="1">
      <c r="B56" s="102" t="s">
        <v>216</v>
      </c>
      <c r="C56" s="100"/>
      <c r="D56" s="100"/>
      <c r="E56" s="100"/>
      <c r="F56" s="100"/>
      <c r="H56" s="103">
        <f>+H32+H55</f>
        <v>165666393.02999943</v>
      </c>
      <c r="I56" s="40"/>
      <c r="J56" s="103">
        <f>+J32+J55</f>
        <v>249885583.77000043</v>
      </c>
      <c r="K56" s="40"/>
      <c r="L56" s="103">
        <f>+L32+L55</f>
        <v>166600777.13999948</v>
      </c>
      <c r="M56" s="40"/>
      <c r="N56" s="103">
        <f>+N32+N55</f>
        <v>237215133.21000031</v>
      </c>
    </row>
    <row r="57" spans="1:15" s="48" customFormat="1" ht="24.75" customHeight="1" thickTop="1">
      <c r="B57" s="102"/>
      <c r="C57" s="100"/>
      <c r="D57" s="100"/>
      <c r="E57" s="100"/>
      <c r="F57" s="100"/>
      <c r="H57" s="104"/>
      <c r="I57" s="40"/>
      <c r="J57" s="104"/>
      <c r="K57" s="40"/>
      <c r="L57" s="104"/>
      <c r="M57" s="40"/>
      <c r="N57" s="104"/>
    </row>
    <row r="58" spans="1:15" ht="24.75" customHeight="1">
      <c r="B58" s="76" t="s">
        <v>68</v>
      </c>
      <c r="D58" s="76"/>
      <c r="E58" s="76"/>
      <c r="F58" s="76"/>
      <c r="H58" s="5"/>
      <c r="I58" s="29"/>
      <c r="J58" s="5"/>
      <c r="K58" s="29"/>
      <c r="L58" s="5"/>
      <c r="M58" s="2"/>
      <c r="N58" s="5"/>
      <c r="O58" s="76"/>
    </row>
    <row r="59" spans="1:15" ht="24.75" customHeight="1">
      <c r="B59" s="83" t="s">
        <v>134</v>
      </c>
      <c r="D59" s="76"/>
      <c r="E59" s="76"/>
      <c r="F59" s="76"/>
      <c r="H59" s="29">
        <f>H32-H60</f>
        <v>165666331.43999943</v>
      </c>
      <c r="I59" s="29"/>
      <c r="J59" s="29">
        <f>J32-J60</f>
        <v>271794696.57000041</v>
      </c>
      <c r="K59" s="29"/>
      <c r="L59" s="29">
        <f>L32-L60</f>
        <v>166600777.13999948</v>
      </c>
      <c r="M59" s="29"/>
      <c r="N59" s="29">
        <f>N32-N60</f>
        <v>250915210.8100003</v>
      </c>
    </row>
    <row r="60" spans="1:15" ht="24.75" customHeight="1">
      <c r="B60" s="87" t="s">
        <v>179</v>
      </c>
      <c r="D60" s="76"/>
      <c r="E60" s="76"/>
      <c r="F60" s="76"/>
      <c r="H60" s="5">
        <v>61.59</v>
      </c>
      <c r="I60" s="29"/>
      <c r="J60" s="86">
        <v>92.72999999999999</v>
      </c>
      <c r="K60" s="29"/>
      <c r="L60" s="5">
        <v>0</v>
      </c>
      <c r="M60" s="29"/>
      <c r="N60" s="5">
        <v>0</v>
      </c>
    </row>
    <row r="61" spans="1:15" ht="24.75" customHeight="1" thickBot="1">
      <c r="A61" s="76"/>
      <c r="B61" s="55"/>
      <c r="C61" s="76"/>
      <c r="D61" s="76"/>
      <c r="E61" s="76"/>
      <c r="F61" s="76"/>
      <c r="H61" s="80">
        <f>SUM(H59:H60)</f>
        <v>165666393.02999943</v>
      </c>
      <c r="I61" s="29"/>
      <c r="J61" s="80">
        <f>SUM(J59:J60)</f>
        <v>271794789.30000043</v>
      </c>
      <c r="K61" s="29"/>
      <c r="L61" s="80">
        <f>SUM(L59:L60)</f>
        <v>166600777.13999948</v>
      </c>
      <c r="M61" s="29"/>
      <c r="N61" s="80">
        <f>SUM(N59:N60)</f>
        <v>250915210.8100003</v>
      </c>
    </row>
    <row r="62" spans="1:15" ht="24.75" customHeight="1" thickTop="1">
      <c r="A62" s="76"/>
      <c r="B62" s="76" t="s">
        <v>148</v>
      </c>
      <c r="C62" s="76"/>
      <c r="D62" s="76"/>
      <c r="E62" s="76"/>
      <c r="F62" s="76"/>
      <c r="G62" s="120"/>
      <c r="H62" s="84"/>
      <c r="I62" s="85"/>
      <c r="J62" s="84"/>
      <c r="K62" s="84"/>
      <c r="L62" s="84"/>
      <c r="M62" s="85"/>
      <c r="N62" s="84"/>
      <c r="O62" s="76"/>
    </row>
    <row r="63" spans="1:15" ht="24.75" customHeight="1">
      <c r="A63" s="76"/>
      <c r="B63" s="83" t="s">
        <v>134</v>
      </c>
      <c r="C63" s="76"/>
      <c r="D63" s="76"/>
      <c r="E63" s="76"/>
      <c r="F63" s="76"/>
      <c r="G63" s="120"/>
      <c r="H63" s="86">
        <f>+H56-H64</f>
        <v>165666331.43999943</v>
      </c>
      <c r="I63" s="79"/>
      <c r="J63" s="86">
        <f>+J56-J64</f>
        <v>249885507.42000043</v>
      </c>
      <c r="K63" s="86"/>
      <c r="L63" s="86">
        <f>+L56-L64</f>
        <v>166600777.13999948</v>
      </c>
      <c r="M63" s="79"/>
      <c r="N63" s="86">
        <f>+N56-N64</f>
        <v>237215133.21000031</v>
      </c>
      <c r="O63" s="76"/>
    </row>
    <row r="64" spans="1:15" ht="24.75" customHeight="1">
      <c r="A64" s="76"/>
      <c r="B64" s="87" t="s">
        <v>135</v>
      </c>
      <c r="C64" s="76"/>
      <c r="D64" s="76"/>
      <c r="E64" s="76"/>
      <c r="F64" s="76"/>
      <c r="G64" s="120"/>
      <c r="H64" s="86">
        <v>61.59</v>
      </c>
      <c r="I64" s="88"/>
      <c r="J64" s="86">
        <v>76.349999999999994</v>
      </c>
      <c r="K64" s="89"/>
      <c r="L64" s="86">
        <v>0</v>
      </c>
      <c r="M64" s="88"/>
      <c r="N64" s="4">
        <v>0</v>
      </c>
      <c r="O64" s="76"/>
    </row>
    <row r="65" spans="1:15" ht="24.75" customHeight="1" thickBot="1">
      <c r="A65" s="76"/>
      <c r="B65" s="55"/>
      <c r="C65" s="76"/>
      <c r="D65" s="76"/>
      <c r="E65" s="76"/>
      <c r="F65" s="76"/>
      <c r="G65" s="120"/>
      <c r="H65" s="90">
        <f>SUM(H63:H64)</f>
        <v>165666393.02999943</v>
      </c>
      <c r="I65" s="88"/>
      <c r="J65" s="90">
        <f>SUM(J63:J64)</f>
        <v>249885583.77000043</v>
      </c>
      <c r="K65" s="89"/>
      <c r="L65" s="90">
        <f t="shared" ref="L65" si="5">SUM(L63:L64)</f>
        <v>166600777.13999948</v>
      </c>
      <c r="M65" s="88"/>
      <c r="N65" s="90">
        <f>SUM(N63:N64)</f>
        <v>237215133.21000031</v>
      </c>
      <c r="O65" s="76"/>
    </row>
    <row r="66" spans="1:15" ht="24.75" customHeight="1" thickTop="1">
      <c r="A66" s="76"/>
      <c r="B66" s="45" t="s">
        <v>69</v>
      </c>
      <c r="C66" s="76"/>
      <c r="D66" s="76"/>
      <c r="E66" s="76"/>
      <c r="F66" s="76"/>
      <c r="G66" s="62"/>
      <c r="L66" s="91"/>
      <c r="M66" s="1"/>
      <c r="N66" s="91"/>
      <c r="O66" s="76"/>
    </row>
    <row r="67" spans="1:15" ht="24.75" customHeight="1">
      <c r="B67" s="92" t="s">
        <v>70</v>
      </c>
      <c r="C67" s="76"/>
      <c r="D67" s="76"/>
      <c r="E67" s="76"/>
      <c r="F67" s="76"/>
      <c r="G67" s="62"/>
      <c r="H67" s="76"/>
      <c r="I67" s="76"/>
      <c r="J67" s="76"/>
      <c r="K67" s="76"/>
      <c r="L67" s="76"/>
      <c r="M67" s="76"/>
      <c r="N67" s="76"/>
      <c r="O67" s="76"/>
    </row>
    <row r="68" spans="1:15" ht="24.75" customHeight="1">
      <c r="B68" s="83" t="s">
        <v>134</v>
      </c>
      <c r="D68" s="76"/>
      <c r="E68" s="76"/>
      <c r="F68" s="76"/>
      <c r="G68" s="62"/>
      <c r="H68" s="93">
        <f>+H59/H69</f>
        <v>0.53669894480000691</v>
      </c>
      <c r="I68" s="94"/>
      <c r="J68" s="93">
        <f>+J59/J69</f>
        <v>0.88051643072804309</v>
      </c>
      <c r="K68" s="93"/>
      <c r="L68" s="93">
        <f>+L59/L69</f>
        <v>0.53972621061077042</v>
      </c>
      <c r="M68" s="94"/>
      <c r="N68" s="93">
        <f>+N59/N69</f>
        <v>0.81287445496897104</v>
      </c>
      <c r="O68" s="76"/>
    </row>
    <row r="69" spans="1:15" ht="24.75" customHeight="1">
      <c r="B69" s="55" t="s">
        <v>71</v>
      </c>
      <c r="D69" s="76"/>
      <c r="E69" s="76"/>
      <c r="F69" s="76"/>
      <c r="G69" s="76"/>
      <c r="H69" s="96">
        <v>308676462</v>
      </c>
      <c r="I69" s="95"/>
      <c r="J69" s="96">
        <v>308676462</v>
      </c>
      <c r="K69" s="95"/>
      <c r="L69" s="96">
        <v>308676462</v>
      </c>
      <c r="M69" s="95"/>
      <c r="N69" s="96">
        <v>308676462</v>
      </c>
      <c r="O69" s="76"/>
    </row>
    <row r="70" spans="1:15" ht="24.75" customHeight="1">
      <c r="A70" s="76"/>
      <c r="B70" s="55"/>
      <c r="C70" s="76"/>
      <c r="D70" s="76"/>
      <c r="E70" s="76"/>
      <c r="F70" s="76"/>
      <c r="H70" s="54"/>
      <c r="J70" s="54"/>
      <c r="L70" s="54"/>
      <c r="N70" s="54"/>
    </row>
    <row r="71" spans="1:15" ht="24.75" customHeight="1">
      <c r="A71" s="76"/>
      <c r="B71" s="55"/>
      <c r="C71" s="76"/>
      <c r="D71" s="76"/>
      <c r="E71" s="76"/>
      <c r="F71" s="76"/>
      <c r="H71" s="54"/>
      <c r="J71" s="54"/>
      <c r="L71" s="54"/>
      <c r="N71" s="54"/>
    </row>
    <row r="72" spans="1:15" ht="24.75" customHeight="1">
      <c r="A72" s="76"/>
      <c r="B72" s="55" t="s">
        <v>22</v>
      </c>
      <c r="C72" s="76"/>
      <c r="D72" s="76"/>
      <c r="E72" s="76"/>
      <c r="F72" s="76"/>
      <c r="H72" s="54"/>
      <c r="J72" s="54"/>
      <c r="L72" s="54"/>
      <c r="N72" s="54"/>
    </row>
    <row r="73" spans="1:15" ht="24.75" customHeight="1">
      <c r="A73" s="76"/>
      <c r="B73" s="55"/>
      <c r="C73" s="76"/>
      <c r="D73" s="76"/>
      <c r="E73" s="76"/>
      <c r="F73" s="76"/>
      <c r="H73" s="54"/>
      <c r="J73" s="54"/>
      <c r="L73" s="54"/>
      <c r="N73" s="54"/>
    </row>
    <row r="74" spans="1:15" ht="24.75" customHeight="1">
      <c r="A74" s="76"/>
      <c r="B74" s="55"/>
      <c r="C74" s="76"/>
      <c r="D74" s="76"/>
      <c r="E74" s="76"/>
      <c r="F74" s="76"/>
      <c r="H74" s="54"/>
      <c r="J74" s="54"/>
      <c r="L74" s="54"/>
      <c r="N74" s="54"/>
    </row>
    <row r="75" spans="1:15" ht="24.75" customHeight="1">
      <c r="A75" s="76"/>
      <c r="B75" s="55"/>
      <c r="C75" s="76"/>
      <c r="D75" s="46" t="s">
        <v>124</v>
      </c>
      <c r="F75" s="46"/>
      <c r="G75" s="47"/>
      <c r="I75" s="82"/>
      <c r="J75" s="82"/>
      <c r="K75" s="82"/>
      <c r="L75" s="82"/>
      <c r="M75" s="82"/>
      <c r="N75" s="82"/>
      <c r="O75" s="76"/>
    </row>
    <row r="76" spans="1:15" ht="24.75" customHeight="1">
      <c r="A76" s="76"/>
      <c r="C76" s="55"/>
      <c r="D76" s="48" t="s">
        <v>125</v>
      </c>
      <c r="F76" s="46"/>
      <c r="G76" s="47"/>
      <c r="I76" s="76"/>
      <c r="J76" s="1"/>
      <c r="K76" s="76"/>
      <c r="L76" s="1"/>
      <c r="M76" s="76"/>
      <c r="N76" s="1"/>
      <c r="O76" s="76"/>
    </row>
    <row r="77" spans="1:15" ht="24.75" customHeight="1">
      <c r="A77" s="76"/>
      <c r="C77" s="55"/>
      <c r="E77" s="48"/>
      <c r="F77" s="46"/>
      <c r="G77" s="47"/>
      <c r="I77" s="76"/>
      <c r="J77" s="1"/>
      <c r="K77" s="76"/>
      <c r="L77" s="1"/>
      <c r="M77" s="76"/>
      <c r="N77" s="1"/>
      <c r="O77" s="76"/>
    </row>
    <row r="78" spans="1:15" ht="24.75" customHeight="1"/>
    <row r="79" spans="1:15" ht="24.75" customHeight="1"/>
  </sheetData>
  <mergeCells count="2">
    <mergeCell ref="L6:N6"/>
    <mergeCell ref="L46:N46"/>
  </mergeCells>
  <pageMargins left="0.78740157480314965" right="0.31" top="0.59" bottom="0.43307086614173229" header="0.35433070866141736" footer="0.27559055118110237"/>
  <pageSetup paperSize="9" scale="83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topLeftCell="A16" zoomScale="92" zoomScaleNormal="92" zoomScaleSheetLayoutView="100" workbookViewId="0">
      <selection activeCell="E28" sqref="E28"/>
    </sheetView>
  </sheetViews>
  <sheetFormatPr defaultColWidth="9.125" defaultRowHeight="25.5" customHeight="1"/>
  <cols>
    <col min="1" max="1" width="0.75" style="6" customWidth="1"/>
    <col min="2" max="3" width="9.125" style="6" customWidth="1"/>
    <col min="4" max="4" width="11" style="6" customWidth="1"/>
    <col min="5" max="5" width="10.625" style="6" customWidth="1"/>
    <col min="6" max="6" width="9.375" style="6" customWidth="1"/>
    <col min="7" max="7" width="15.75" style="6" customWidth="1"/>
    <col min="8" max="8" width="0.875" style="6" customWidth="1"/>
    <col min="9" max="9" width="15.75" style="6" customWidth="1"/>
    <col min="10" max="10" width="1" style="6" customWidth="1"/>
    <col min="11" max="11" width="15.75" style="6" customWidth="1"/>
    <col min="12" max="12" width="1" style="6" customWidth="1"/>
    <col min="13" max="13" width="15.75" style="6" customWidth="1"/>
    <col min="14" max="14" width="0.875" style="6" customWidth="1"/>
    <col min="15" max="15" width="16.375" style="6" customWidth="1"/>
    <col min="16" max="16" width="0.875" style="6" customWidth="1"/>
    <col min="17" max="17" width="16.875" style="6" bestFit="1" customWidth="1"/>
    <col min="18" max="18" width="0.875" style="6" customWidth="1"/>
    <col min="19" max="19" width="15.75" style="6" customWidth="1"/>
    <col min="20" max="20" width="1" style="6" customWidth="1"/>
    <col min="21" max="21" width="17" style="6" customWidth="1"/>
    <col min="22" max="22" width="3.625" style="6" customWidth="1"/>
    <col min="23" max="23" width="15.625" style="6" customWidth="1"/>
    <col min="24" max="16384" width="9.125" style="6"/>
  </cols>
  <sheetData>
    <row r="1" spans="1:22" ht="25.5" customHeight="1">
      <c r="B1" s="7" t="s">
        <v>72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</row>
    <row r="2" spans="1:22" ht="25.5" customHeight="1">
      <c r="B2" s="7" t="s">
        <v>73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2" ht="25.5" customHeight="1">
      <c r="A3" s="8"/>
      <c r="B3" s="9" t="str">
        <f>งบกำไรขาดทุน!B3</f>
        <v>สำหรับปี สิ้นสุดวันที่ 31 ธันวาคม 2563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2" ht="25.5" customHeight="1">
      <c r="A4" s="8"/>
      <c r="B4" s="10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2" ht="25.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2" t="s">
        <v>2</v>
      </c>
    </row>
    <row r="6" spans="1:22" ht="25.5" customHeight="1">
      <c r="A6" s="11"/>
      <c r="B6" s="11"/>
      <c r="C6" s="11"/>
      <c r="D6" s="11"/>
      <c r="E6" s="11"/>
      <c r="F6" s="11"/>
      <c r="G6" s="13" t="s">
        <v>3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2" ht="25.5" customHeight="1">
      <c r="A7" s="11"/>
      <c r="B7" s="11"/>
      <c r="C7" s="11"/>
      <c r="D7" s="11"/>
      <c r="E7" s="11"/>
      <c r="F7" s="11"/>
      <c r="G7" s="14"/>
      <c r="H7" s="14"/>
      <c r="I7" s="14"/>
      <c r="J7" s="14"/>
      <c r="K7" s="14"/>
      <c r="L7" s="15" t="s">
        <v>74</v>
      </c>
      <c r="M7" s="13"/>
      <c r="N7" s="13"/>
      <c r="O7" s="13"/>
      <c r="P7" s="14"/>
      <c r="Q7" s="14"/>
      <c r="R7" s="14"/>
      <c r="S7" s="15" t="s">
        <v>75</v>
      </c>
      <c r="T7" s="14"/>
      <c r="U7" s="14" t="s">
        <v>76</v>
      </c>
    </row>
    <row r="8" spans="1:22" ht="25.5" customHeight="1">
      <c r="A8" s="11"/>
      <c r="B8" s="11"/>
      <c r="C8" s="11"/>
      <c r="D8" s="11"/>
      <c r="E8" s="11"/>
      <c r="F8" s="43" t="s">
        <v>5</v>
      </c>
      <c r="G8" s="97" t="s">
        <v>77</v>
      </c>
      <c r="H8" s="97"/>
      <c r="I8" s="97" t="s">
        <v>78</v>
      </c>
      <c r="J8" s="97"/>
      <c r="K8" s="97" t="s">
        <v>78</v>
      </c>
      <c r="L8" s="97"/>
      <c r="M8" s="227" t="s">
        <v>79</v>
      </c>
      <c r="N8" s="227"/>
      <c r="O8" s="227"/>
      <c r="P8" s="97"/>
      <c r="Q8" s="97" t="s">
        <v>52</v>
      </c>
      <c r="R8" s="15"/>
      <c r="S8" s="15" t="s">
        <v>80</v>
      </c>
      <c r="T8" s="15"/>
      <c r="U8" s="16" t="s">
        <v>36</v>
      </c>
    </row>
    <row r="9" spans="1:22" ht="25.5" customHeight="1">
      <c r="A9" s="11"/>
      <c r="B9" s="11"/>
      <c r="C9" s="11"/>
      <c r="D9" s="11"/>
      <c r="E9" s="11"/>
      <c r="F9" s="11"/>
      <c r="G9" s="15" t="s">
        <v>81</v>
      </c>
      <c r="H9" s="15"/>
      <c r="I9" s="15" t="s">
        <v>82</v>
      </c>
      <c r="J9" s="15"/>
      <c r="K9" s="15" t="s">
        <v>83</v>
      </c>
      <c r="L9" s="15"/>
      <c r="M9" s="15" t="s">
        <v>84</v>
      </c>
      <c r="N9" s="15"/>
      <c r="O9" s="15" t="s">
        <v>85</v>
      </c>
      <c r="P9" s="15"/>
      <c r="Q9" s="15" t="s">
        <v>86</v>
      </c>
      <c r="R9" s="15"/>
      <c r="S9" s="15"/>
      <c r="T9" s="15"/>
      <c r="U9" s="16"/>
    </row>
    <row r="10" spans="1:22" ht="25.5" customHeight="1">
      <c r="A10" s="11"/>
      <c r="B10" s="11"/>
      <c r="C10" s="11"/>
      <c r="D10" s="11"/>
      <c r="E10" s="11"/>
      <c r="F10" s="11"/>
      <c r="G10" s="17"/>
      <c r="H10" s="17"/>
      <c r="I10" s="17"/>
      <c r="J10" s="17"/>
      <c r="K10" s="17" t="s">
        <v>87</v>
      </c>
      <c r="L10" s="17"/>
      <c r="M10" s="17" t="s">
        <v>88</v>
      </c>
      <c r="N10" s="17"/>
      <c r="O10" s="17"/>
      <c r="P10" s="17"/>
      <c r="Q10" s="17"/>
      <c r="R10" s="17"/>
      <c r="S10" s="17"/>
      <c r="T10" s="17"/>
      <c r="U10" s="18"/>
    </row>
    <row r="11" spans="1:22" ht="25.5" customHeight="1">
      <c r="A11" s="11"/>
      <c r="B11" s="19" t="s">
        <v>217</v>
      </c>
      <c r="C11" s="11"/>
      <c r="D11" s="11"/>
      <c r="E11" s="11"/>
      <c r="F11" s="11"/>
      <c r="G11" s="20">
        <v>308676462</v>
      </c>
      <c r="H11" s="15"/>
      <c r="I11" s="20">
        <v>97844800</v>
      </c>
      <c r="J11" s="20"/>
      <c r="K11" s="20">
        <v>186541112.75</v>
      </c>
      <c r="L11" s="20"/>
      <c r="M11" s="20">
        <v>36867646.200000003</v>
      </c>
      <c r="N11" s="20"/>
      <c r="O11" s="20">
        <v>1633708628.6900003</v>
      </c>
      <c r="P11" s="20"/>
      <c r="Q11" s="21">
        <f>SUM(G11:O11)</f>
        <v>2263638649.6400003</v>
      </c>
      <c r="R11" s="20"/>
      <c r="S11" s="20">
        <v>327.86000000024796</v>
      </c>
      <c r="T11" s="20"/>
      <c r="U11" s="21">
        <f>SUM(Q11:S11)</f>
        <v>2263638977.5000005</v>
      </c>
    </row>
    <row r="12" spans="1:22" ht="25.5" customHeight="1">
      <c r="A12" s="11"/>
      <c r="B12" s="19" t="s">
        <v>89</v>
      </c>
      <c r="C12" s="11"/>
      <c r="D12" s="11"/>
      <c r="E12" s="11"/>
      <c r="F12" s="123"/>
      <c r="G12" s="21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22"/>
    </row>
    <row r="13" spans="1:22" ht="25.5" customHeight="1">
      <c r="A13" s="11"/>
      <c r="B13" s="131" t="s">
        <v>170</v>
      </c>
      <c r="C13" s="133"/>
      <c r="D13" s="133"/>
      <c r="E13" s="133"/>
      <c r="F13" s="134">
        <v>32</v>
      </c>
      <c r="G13" s="135">
        <v>0</v>
      </c>
      <c r="H13" s="135"/>
      <c r="I13" s="135">
        <v>0</v>
      </c>
      <c r="J13" s="135"/>
      <c r="K13" s="135">
        <v>0</v>
      </c>
      <c r="L13" s="135"/>
      <c r="M13" s="135">
        <v>0</v>
      </c>
      <c r="N13" s="135"/>
      <c r="O13" s="135">
        <v>-308676462</v>
      </c>
      <c r="P13" s="135"/>
      <c r="Q13" s="116">
        <f>SUM(G13:O13)</f>
        <v>-308676462</v>
      </c>
      <c r="R13" s="132"/>
      <c r="S13" s="116">
        <v>-6</v>
      </c>
      <c r="T13" s="132"/>
      <c r="U13" s="116">
        <f>SUM(Q13:S13)</f>
        <v>-308676468</v>
      </c>
    </row>
    <row r="14" spans="1:22" ht="25.5" customHeight="1">
      <c r="A14" s="11"/>
      <c r="B14" s="23" t="s">
        <v>219</v>
      </c>
      <c r="C14" s="11"/>
      <c r="D14" s="11"/>
      <c r="E14" s="11"/>
      <c r="F14" s="11"/>
      <c r="G14" s="21">
        <v>0</v>
      </c>
      <c r="H14" s="15"/>
      <c r="I14" s="21">
        <v>0</v>
      </c>
      <c r="J14" s="15"/>
      <c r="K14" s="21">
        <v>0</v>
      </c>
      <c r="L14" s="15"/>
      <c r="M14" s="21">
        <v>0</v>
      </c>
      <c r="N14" s="15"/>
      <c r="O14" s="21">
        <f>+งบกำไรขาดทุน!J63</f>
        <v>249885507.42000043</v>
      </c>
      <c r="P14" s="15"/>
      <c r="Q14" s="21">
        <f>SUM(G14:O14)</f>
        <v>249885507.42000043</v>
      </c>
      <c r="R14" s="15"/>
      <c r="S14" s="21">
        <f>+งบกำไรขาดทุน!J64</f>
        <v>76.349999999999994</v>
      </c>
      <c r="T14" s="21"/>
      <c r="U14" s="21">
        <f>SUM(Q14:S14)</f>
        <v>249885583.77000043</v>
      </c>
    </row>
    <row r="15" spans="1:22" ht="25.5" customHeight="1">
      <c r="A15" s="11"/>
      <c r="B15" s="19" t="s">
        <v>218</v>
      </c>
      <c r="C15" s="11"/>
      <c r="D15" s="11"/>
      <c r="E15" s="11"/>
      <c r="F15" s="11"/>
      <c r="G15" s="199">
        <f>SUM(G11:G14)</f>
        <v>308676462</v>
      </c>
      <c r="H15" s="15"/>
      <c r="I15" s="199">
        <f>SUM(I11:I14)</f>
        <v>97844800</v>
      </c>
      <c r="J15" s="20"/>
      <c r="K15" s="199">
        <f>SUM(K11:K14)</f>
        <v>186541112.75</v>
      </c>
      <c r="L15" s="20"/>
      <c r="M15" s="199">
        <f>SUM(M11:M14)</f>
        <v>36867646.200000003</v>
      </c>
      <c r="N15" s="20"/>
      <c r="O15" s="199">
        <f>SUM(O11:O14)</f>
        <v>1574917674.1100006</v>
      </c>
      <c r="P15" s="20"/>
      <c r="Q15" s="199">
        <f>SUM(Q11:Q14)</f>
        <v>2204847695.0600009</v>
      </c>
      <c r="R15" s="20"/>
      <c r="S15" s="199">
        <f>SUM(S11:S14)</f>
        <v>398.21000000024799</v>
      </c>
      <c r="T15" s="20"/>
      <c r="U15" s="199">
        <f>SUM(U11:U14)</f>
        <v>2204848093.2700009</v>
      </c>
    </row>
    <row r="16" spans="1:22" ht="25.5" customHeight="1">
      <c r="A16" s="11"/>
      <c r="B16" s="19" t="s">
        <v>168</v>
      </c>
      <c r="C16" s="11"/>
      <c r="D16" s="11"/>
      <c r="E16" s="11"/>
      <c r="F16" s="123" t="s">
        <v>174</v>
      </c>
      <c r="G16" s="138">
        <v>0</v>
      </c>
      <c r="H16" s="15"/>
      <c r="I16" s="138">
        <v>0</v>
      </c>
      <c r="J16" s="15"/>
      <c r="K16" s="138">
        <v>0</v>
      </c>
      <c r="L16" s="15"/>
      <c r="M16" s="138">
        <v>0</v>
      </c>
      <c r="N16" s="15"/>
      <c r="O16" s="138">
        <f>4065954.33+1655575.63</f>
        <v>5721529.96</v>
      </c>
      <c r="P16" s="15"/>
      <c r="Q16" s="138">
        <f>SUM(G16:O16)</f>
        <v>5721529.96</v>
      </c>
      <c r="R16" s="15"/>
      <c r="S16" s="138">
        <v>0.05</v>
      </c>
      <c r="T16" s="138"/>
      <c r="U16" s="138">
        <f>SUM(Q16:S16)</f>
        <v>5721530.0099999998</v>
      </c>
    </row>
    <row r="17" spans="1:21" ht="25.5" customHeight="1">
      <c r="A17" s="11"/>
      <c r="B17" s="19" t="s">
        <v>169</v>
      </c>
      <c r="C17" s="11"/>
      <c r="D17" s="11"/>
      <c r="E17" s="11"/>
      <c r="F17" s="11"/>
      <c r="G17" s="199">
        <f>SUM(G15:G16)</f>
        <v>308676462</v>
      </c>
      <c r="H17" s="15"/>
      <c r="I17" s="199">
        <f>SUM(I15:I16)</f>
        <v>97844800</v>
      </c>
      <c r="J17" s="20"/>
      <c r="K17" s="199">
        <f>SUM(K15:K16)</f>
        <v>186541112.75</v>
      </c>
      <c r="L17" s="20"/>
      <c r="M17" s="199">
        <f>SUM(M15:M16)</f>
        <v>36867646.200000003</v>
      </c>
      <c r="N17" s="20"/>
      <c r="O17" s="199">
        <f>SUM(O15:O16)</f>
        <v>1580639204.0700006</v>
      </c>
      <c r="P17" s="20"/>
      <c r="Q17" s="199">
        <f>SUM(Q15:Q16)</f>
        <v>2210569225.0200009</v>
      </c>
      <c r="R17" s="20"/>
      <c r="S17" s="199">
        <f>SUM(S15:S16)</f>
        <v>398.260000000248</v>
      </c>
      <c r="T17" s="20"/>
      <c r="U17" s="199">
        <f>SUM(U15:U16)</f>
        <v>2210569623.2800012</v>
      </c>
    </row>
    <row r="18" spans="1:21" ht="25.5" customHeight="1">
      <c r="B18" s="19" t="s">
        <v>89</v>
      </c>
      <c r="C18" s="19"/>
      <c r="D18" s="19"/>
      <c r="E18" s="19"/>
      <c r="F18" s="25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3"/>
      <c r="U18" s="21"/>
    </row>
    <row r="19" spans="1:21" s="27" customFormat="1" ht="25.5" customHeight="1">
      <c r="A19" s="37"/>
      <c r="B19" s="23" t="s">
        <v>170</v>
      </c>
      <c r="C19" s="26"/>
      <c r="F19" s="134">
        <v>32</v>
      </c>
      <c r="G19" s="27">
        <v>0</v>
      </c>
      <c r="H19" s="20"/>
      <c r="I19" s="2">
        <v>0</v>
      </c>
      <c r="J19" s="20"/>
      <c r="K19" s="2">
        <v>0</v>
      </c>
      <c r="L19" s="20"/>
      <c r="M19" s="2">
        <v>0</v>
      </c>
      <c r="N19" s="20"/>
      <c r="O19" s="2">
        <v>-185205877.19999999</v>
      </c>
      <c r="P19" s="20"/>
      <c r="Q19" s="21">
        <f>SUM(G19:O19)</f>
        <v>-185205877.19999999</v>
      </c>
      <c r="R19" s="20"/>
      <c r="S19" s="21">
        <v>0</v>
      </c>
      <c r="U19" s="20">
        <f>SUM(Q19:S19)</f>
        <v>-185205877.19999999</v>
      </c>
    </row>
    <row r="20" spans="1:21" s="27" customFormat="1" ht="25.5" customHeight="1">
      <c r="A20" s="25"/>
      <c r="B20" s="23" t="s">
        <v>219</v>
      </c>
      <c r="C20" s="26"/>
      <c r="D20" s="26"/>
      <c r="E20" s="26"/>
      <c r="G20" s="21">
        <v>0</v>
      </c>
      <c r="H20" s="21"/>
      <c r="I20" s="21">
        <v>0</v>
      </c>
      <c r="J20" s="21"/>
      <c r="K20" s="21">
        <v>0</v>
      </c>
      <c r="L20" s="21"/>
      <c r="M20" s="21">
        <v>0</v>
      </c>
      <c r="N20" s="21"/>
      <c r="O20" s="21">
        <f>+งบกำไรขาดทุน!H59</f>
        <v>165666331.43999943</v>
      </c>
      <c r="P20" s="21"/>
      <c r="Q20" s="21">
        <f>SUM(G20:O20)</f>
        <v>165666331.43999943</v>
      </c>
      <c r="R20" s="21"/>
      <c r="S20" s="21">
        <f>+งบกำไรขาดทุน!H60</f>
        <v>61.59</v>
      </c>
      <c r="T20" s="3"/>
      <c r="U20" s="21">
        <f>SUM(Q20:S20)</f>
        <v>165666393.02999943</v>
      </c>
    </row>
    <row r="21" spans="1:21" s="27" customFormat="1" ht="25.5" customHeight="1" thickBot="1">
      <c r="A21" s="25"/>
      <c r="B21" s="19" t="s">
        <v>220</v>
      </c>
      <c r="C21" s="26"/>
      <c r="D21" s="26"/>
      <c r="E21" s="26"/>
      <c r="F21" s="26"/>
      <c r="G21" s="24">
        <f>SUM(G17:G20)</f>
        <v>308676462</v>
      </c>
      <c r="H21" s="21"/>
      <c r="I21" s="24">
        <f>SUM(I17:I20)</f>
        <v>97844800</v>
      </c>
      <c r="J21" s="21"/>
      <c r="K21" s="24">
        <f>SUM(K17:K20)</f>
        <v>186541112.75</v>
      </c>
      <c r="L21" s="21"/>
      <c r="M21" s="24">
        <f>SUM(M17:M20)</f>
        <v>36867646.200000003</v>
      </c>
      <c r="N21" s="21"/>
      <c r="O21" s="24">
        <f>SUM(O17:O20)</f>
        <v>1561099658.3099999</v>
      </c>
      <c r="P21" s="21"/>
      <c r="Q21" s="24">
        <f>SUM(Q17:Q20)</f>
        <v>2191029679.2600002</v>
      </c>
      <c r="R21" s="21"/>
      <c r="S21" s="24">
        <f>SUM(S17:S20)</f>
        <v>459.85000000024797</v>
      </c>
      <c r="T21" s="3"/>
      <c r="U21" s="24">
        <f>SUM(U17:U20)</f>
        <v>2191030139.1100006</v>
      </c>
    </row>
    <row r="22" spans="1:21" s="27" customFormat="1" ht="25.5" customHeight="1" thickTop="1">
      <c r="A22" s="25"/>
      <c r="C22" s="26"/>
      <c r="D22" s="26"/>
      <c r="E22" s="26"/>
      <c r="F22" s="26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3"/>
      <c r="U22" s="44"/>
    </row>
    <row r="23" spans="1:21" s="27" customFormat="1" ht="25.5" customHeight="1">
      <c r="A23" s="25"/>
      <c r="C23" s="26"/>
      <c r="D23" s="26"/>
      <c r="E23" s="26"/>
      <c r="F23" s="26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3"/>
      <c r="U23" s="44"/>
    </row>
    <row r="24" spans="1:21" ht="25.5" customHeight="1">
      <c r="A24" s="19"/>
      <c r="B24" s="19" t="s">
        <v>22</v>
      </c>
      <c r="C24" s="8"/>
      <c r="D24" s="8"/>
      <c r="E24" s="8"/>
      <c r="F24" s="28"/>
      <c r="H24" s="2"/>
      <c r="I24" s="2"/>
      <c r="J24" s="2"/>
      <c r="K24" s="2"/>
      <c r="L24" s="2"/>
      <c r="M24" s="2"/>
      <c r="N24" s="2"/>
      <c r="O24" s="8"/>
      <c r="P24" s="8"/>
      <c r="Q24" s="8"/>
      <c r="R24" s="8"/>
      <c r="S24" s="8"/>
      <c r="T24" s="8"/>
      <c r="U24" s="8"/>
    </row>
    <row r="25" spans="1:21" ht="25.5" customHeight="1">
      <c r="A25" s="19"/>
      <c r="B25" s="19"/>
      <c r="C25" s="8"/>
      <c r="D25" s="8"/>
      <c r="E25" s="8"/>
      <c r="F25" s="28"/>
      <c r="H25" s="2"/>
      <c r="I25" s="2"/>
      <c r="J25" s="2"/>
      <c r="K25" s="2"/>
      <c r="L25" s="2"/>
      <c r="M25" s="2"/>
      <c r="N25" s="2"/>
      <c r="O25" s="8"/>
      <c r="P25" s="8"/>
      <c r="Q25" s="8"/>
      <c r="R25" s="8"/>
      <c r="S25" s="8"/>
      <c r="T25" s="8"/>
      <c r="U25" s="8"/>
    </row>
    <row r="26" spans="1:21" ht="25.5" customHeight="1">
      <c r="A26" s="19"/>
      <c r="B26" s="19"/>
      <c r="C26" s="8"/>
      <c r="D26" s="8"/>
      <c r="E26" s="8"/>
      <c r="F26" s="28"/>
      <c r="G26" s="45"/>
      <c r="H26" s="46" t="s">
        <v>124</v>
      </c>
      <c r="I26" s="46"/>
      <c r="J26" s="47"/>
      <c r="M26" s="29"/>
      <c r="N26" s="2"/>
      <c r="O26" s="8"/>
      <c r="P26" s="8"/>
      <c r="Q26" s="8"/>
      <c r="R26" s="8"/>
      <c r="S26" s="8"/>
      <c r="T26" s="8"/>
      <c r="U26" s="8"/>
    </row>
    <row r="27" spans="1:21" ht="25.5" customHeight="1">
      <c r="A27" s="19"/>
      <c r="B27" s="19"/>
      <c r="C27" s="8"/>
      <c r="D27" s="8"/>
      <c r="E27" s="8"/>
      <c r="F27" s="28"/>
      <c r="G27" s="45"/>
      <c r="H27" s="48" t="s">
        <v>125</v>
      </c>
      <c r="I27" s="46"/>
      <c r="J27" s="47"/>
      <c r="M27" s="29"/>
      <c r="N27" s="2"/>
      <c r="O27" s="8"/>
      <c r="P27" s="8"/>
      <c r="Q27" s="8"/>
      <c r="R27" s="8"/>
      <c r="S27" s="8"/>
      <c r="T27" s="8"/>
      <c r="U27" s="8"/>
    </row>
    <row r="28" spans="1:21" ht="25.5" customHeight="1">
      <c r="H28" s="29"/>
      <c r="I28" s="29"/>
      <c r="J28" s="29"/>
      <c r="K28" s="29"/>
      <c r="L28" s="29"/>
      <c r="M28" s="29"/>
      <c r="N28" s="29"/>
    </row>
    <row r="29" spans="1:21" ht="25.5" customHeight="1">
      <c r="H29" s="29"/>
      <c r="I29" s="29"/>
      <c r="J29" s="29"/>
      <c r="K29" s="29"/>
      <c r="L29" s="29"/>
      <c r="M29" s="29"/>
      <c r="N29" s="29"/>
    </row>
    <row r="30" spans="1:21" ht="25.5" customHeight="1">
      <c r="H30" s="29"/>
      <c r="I30" s="29"/>
      <c r="J30" s="29"/>
      <c r="K30" s="29"/>
      <c r="L30" s="29"/>
      <c r="M30" s="29"/>
      <c r="N30" s="29"/>
    </row>
    <row r="31" spans="1:21" ht="25.5" customHeight="1">
      <c r="H31" s="29"/>
      <c r="I31" s="29"/>
      <c r="J31" s="29"/>
      <c r="K31" s="29"/>
      <c r="L31" s="29"/>
      <c r="M31" s="29"/>
      <c r="N31" s="29"/>
    </row>
    <row r="50" spans="8:14" ht="25.5" customHeight="1">
      <c r="H50" s="29"/>
      <c r="I50" s="29"/>
      <c r="J50" s="29"/>
      <c r="K50" s="29"/>
      <c r="L50" s="29"/>
      <c r="M50" s="29"/>
      <c r="N50" s="29"/>
    </row>
    <row r="51" spans="8:14" ht="25.5" customHeight="1">
      <c r="H51" s="29"/>
      <c r="I51" s="29"/>
      <c r="J51" s="29"/>
      <c r="K51" s="29"/>
      <c r="L51" s="29"/>
      <c r="M51" s="29"/>
      <c r="N51" s="29"/>
    </row>
    <row r="52" spans="8:14" ht="25.5" customHeight="1">
      <c r="H52" s="29"/>
      <c r="I52" s="29"/>
      <c r="J52" s="29"/>
      <c r="K52" s="29"/>
      <c r="L52" s="29"/>
      <c r="M52" s="29"/>
      <c r="N52" s="29"/>
    </row>
    <row r="53" spans="8:14" ht="25.5" customHeight="1">
      <c r="H53" s="29"/>
      <c r="I53" s="29"/>
      <c r="J53" s="29"/>
      <c r="K53" s="29"/>
      <c r="L53" s="29"/>
      <c r="M53" s="29"/>
      <c r="N53" s="29"/>
    </row>
    <row r="54" spans="8:14" ht="25.5" customHeight="1">
      <c r="H54" s="29"/>
      <c r="I54" s="29"/>
      <c r="J54" s="29"/>
      <c r="K54" s="29"/>
      <c r="L54" s="29"/>
      <c r="M54" s="29"/>
      <c r="N54" s="29"/>
    </row>
    <row r="55" spans="8:14" ht="25.5" customHeight="1">
      <c r="H55" s="29"/>
      <c r="I55" s="29"/>
      <c r="J55" s="29"/>
      <c r="K55" s="29"/>
      <c r="L55" s="29"/>
      <c r="M55" s="29"/>
      <c r="N55" s="29"/>
    </row>
    <row r="59" spans="8:14" ht="25.5" customHeight="1">
      <c r="J59" s="29"/>
      <c r="K59" s="29"/>
      <c r="L59" s="29"/>
      <c r="M59" s="29"/>
      <c r="N59" s="29"/>
    </row>
    <row r="60" spans="8:14" ht="25.5" customHeight="1">
      <c r="J60" s="29"/>
      <c r="K60" s="29"/>
      <c r="L60" s="29"/>
      <c r="M60" s="29"/>
      <c r="N60" s="29"/>
    </row>
    <row r="61" spans="8:14" ht="25.5" customHeight="1">
      <c r="J61" s="29"/>
      <c r="K61" s="29"/>
      <c r="L61" s="29"/>
      <c r="M61" s="29"/>
      <c r="N61" s="29"/>
    </row>
    <row r="62" spans="8:14" ht="25.5" customHeight="1">
      <c r="J62" s="29"/>
      <c r="K62" s="29"/>
      <c r="L62" s="29"/>
      <c r="M62" s="29"/>
      <c r="N62" s="29"/>
    </row>
    <row r="63" spans="8:14" ht="25.5" customHeight="1">
      <c r="J63" s="29"/>
      <c r="K63" s="29"/>
      <c r="L63" s="29"/>
      <c r="M63" s="29"/>
      <c r="N63" s="29"/>
    </row>
  </sheetData>
  <mergeCells count="1">
    <mergeCell ref="M8:O8"/>
  </mergeCells>
  <printOptions horizontalCentered="1"/>
  <pageMargins left="0.63" right="0.43" top="0.46" bottom="0.39370078740157483" header="0.23622047244094491" footer="0.15748031496062992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="92" zoomScaleNormal="92" zoomScaleSheetLayoutView="80" workbookViewId="0">
      <selection activeCell="A7" sqref="A7"/>
    </sheetView>
  </sheetViews>
  <sheetFormatPr defaultColWidth="9.125" defaultRowHeight="24" customHeight="1"/>
  <cols>
    <col min="1" max="1" width="0.75" style="6" customWidth="1"/>
    <col min="2" max="3" width="9" style="6" customWidth="1"/>
    <col min="4" max="4" width="13.125" style="6" customWidth="1"/>
    <col min="5" max="5" width="9.125" style="6" customWidth="1"/>
    <col min="6" max="6" width="8.25" style="6" customWidth="1"/>
    <col min="7" max="7" width="9.125" style="6" customWidth="1"/>
    <col min="8" max="8" width="16.75" style="6" customWidth="1"/>
    <col min="9" max="9" width="1" style="6" customWidth="1"/>
    <col min="10" max="10" width="16.75" style="6" customWidth="1"/>
    <col min="11" max="11" width="1" style="6" customWidth="1"/>
    <col min="12" max="12" width="16.75" style="6" customWidth="1"/>
    <col min="13" max="13" width="1" style="6" customWidth="1"/>
    <col min="14" max="14" width="15.875" style="6" bestFit="1" customWidth="1"/>
    <col min="15" max="15" width="1" style="6" customWidth="1"/>
    <col min="16" max="16" width="16.75" style="6" customWidth="1"/>
    <col min="17" max="17" width="1" style="6" customWidth="1"/>
    <col min="18" max="18" width="16.75" style="6" customWidth="1"/>
    <col min="19" max="19" width="3.75" style="6" customWidth="1"/>
    <col min="20" max="16384" width="9.125" style="6"/>
  </cols>
  <sheetData>
    <row r="1" spans="1:18" ht="24" customHeight="1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4" customHeight="1">
      <c r="B2" s="7" t="s">
        <v>73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24" customHeight="1">
      <c r="A3" s="8"/>
      <c r="B3" s="9" t="str">
        <f>+งบแสดงการเปลี่ยนแปลงรวม!B3</f>
        <v>สำหรับปี สิ้นสุดวันที่ 31 ธันวาคม 2563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24" customHeight="1">
      <c r="A4" s="8"/>
      <c r="B4" s="10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24" customHeight="1">
      <c r="A5" s="8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2" t="s">
        <v>2</v>
      </c>
    </row>
    <row r="6" spans="1:18" ht="24" customHeight="1">
      <c r="A6" s="11"/>
      <c r="B6" s="11"/>
      <c r="C6" s="11"/>
      <c r="D6" s="11"/>
      <c r="F6" s="11"/>
      <c r="H6" s="7" t="s">
        <v>4</v>
      </c>
      <c r="I6" s="7"/>
      <c r="J6" s="7"/>
      <c r="K6" s="7"/>
      <c r="L6" s="7"/>
      <c r="M6" s="30"/>
      <c r="N6" s="7"/>
      <c r="O6" s="7"/>
      <c r="P6" s="7"/>
      <c r="Q6" s="7"/>
      <c r="R6" s="31"/>
    </row>
    <row r="7" spans="1:18" ht="24" customHeight="1">
      <c r="A7" s="11"/>
      <c r="B7" s="11"/>
      <c r="C7" s="11"/>
      <c r="D7" s="11"/>
      <c r="G7" s="120" t="s">
        <v>5</v>
      </c>
      <c r="H7" s="97" t="s">
        <v>77</v>
      </c>
      <c r="I7" s="97"/>
      <c r="J7" s="97" t="s">
        <v>78</v>
      </c>
      <c r="K7" s="97"/>
      <c r="L7" s="97" t="s">
        <v>78</v>
      </c>
      <c r="M7" s="97"/>
      <c r="N7" s="227" t="s">
        <v>79</v>
      </c>
      <c r="O7" s="227"/>
      <c r="P7" s="227"/>
      <c r="Q7" s="97"/>
      <c r="R7" s="32" t="s">
        <v>90</v>
      </c>
    </row>
    <row r="8" spans="1:18" ht="24" customHeight="1">
      <c r="A8" s="11"/>
      <c r="B8" s="11"/>
      <c r="C8" s="11"/>
      <c r="D8" s="11"/>
      <c r="F8" s="11"/>
      <c r="H8" s="15" t="s">
        <v>81</v>
      </c>
      <c r="I8" s="15"/>
      <c r="J8" s="15" t="s">
        <v>82</v>
      </c>
      <c r="K8" s="15"/>
      <c r="L8" s="15" t="s">
        <v>83</v>
      </c>
      <c r="M8" s="15"/>
      <c r="N8" s="15" t="s">
        <v>84</v>
      </c>
      <c r="O8" s="15"/>
      <c r="P8" s="15" t="s">
        <v>85</v>
      </c>
      <c r="Q8" s="15"/>
      <c r="R8" s="16" t="s">
        <v>91</v>
      </c>
    </row>
    <row r="9" spans="1:18" ht="24" customHeight="1">
      <c r="A9" s="11"/>
      <c r="B9" s="11"/>
      <c r="C9" s="11"/>
      <c r="D9" s="11"/>
      <c r="F9" s="11"/>
      <c r="H9" s="17"/>
      <c r="I9" s="17"/>
      <c r="J9" s="17"/>
      <c r="K9" s="17"/>
      <c r="L9" s="17" t="s">
        <v>87</v>
      </c>
      <c r="M9" s="17"/>
      <c r="N9" s="17" t="s">
        <v>88</v>
      </c>
      <c r="O9" s="17"/>
      <c r="P9" s="17"/>
      <c r="Q9" s="17"/>
      <c r="R9" s="33"/>
    </row>
    <row r="10" spans="1:18" ht="24" customHeight="1">
      <c r="A10" s="34"/>
      <c r="B10" s="19" t="s">
        <v>217</v>
      </c>
      <c r="C10" s="8"/>
      <c r="E10" s="8"/>
      <c r="F10" s="35"/>
      <c r="G10" s="8"/>
      <c r="H10" s="20">
        <v>308676462</v>
      </c>
      <c r="I10" s="20"/>
      <c r="J10" s="20">
        <v>97844800</v>
      </c>
      <c r="K10" s="20"/>
      <c r="L10" s="20">
        <v>186541112.75</v>
      </c>
      <c r="M10" s="20"/>
      <c r="N10" s="20">
        <v>36867646.200000003</v>
      </c>
      <c r="O10" s="20"/>
      <c r="P10" s="20">
        <v>1519652886.8100004</v>
      </c>
      <c r="Q10" s="20"/>
      <c r="R10" s="20">
        <v>2149582907.7600002</v>
      </c>
    </row>
    <row r="11" spans="1:18" ht="24" customHeight="1">
      <c r="A11" s="19"/>
      <c r="B11" s="19" t="s">
        <v>89</v>
      </c>
      <c r="C11" s="27"/>
      <c r="D11" s="26"/>
      <c r="F11" s="25"/>
      <c r="H11" s="20"/>
      <c r="I11" s="2"/>
      <c r="J11" s="20"/>
      <c r="K11" s="2"/>
      <c r="L11" s="20"/>
      <c r="M11" s="2"/>
      <c r="N11" s="20"/>
      <c r="O11" s="2"/>
      <c r="P11" s="20"/>
      <c r="Q11" s="2"/>
      <c r="R11" s="21"/>
    </row>
    <row r="12" spans="1:18" ht="24" customHeight="1">
      <c r="A12" s="19"/>
      <c r="B12" s="6" t="s">
        <v>180</v>
      </c>
      <c r="C12" s="26"/>
      <c r="D12" s="27"/>
      <c r="E12" s="27"/>
      <c r="F12" s="27"/>
      <c r="G12" s="222">
        <v>32</v>
      </c>
      <c r="H12" s="20">
        <v>0</v>
      </c>
      <c r="I12" s="116"/>
      <c r="J12" s="20">
        <v>0</v>
      </c>
      <c r="K12" s="116"/>
      <c r="L12" s="20">
        <v>0</v>
      </c>
      <c r="M12" s="116"/>
      <c r="N12" s="20">
        <v>0</v>
      </c>
      <c r="O12" s="116"/>
      <c r="P12" s="116">
        <v>-308676462</v>
      </c>
      <c r="Q12" s="116"/>
      <c r="R12" s="20">
        <f>SUM(H12:P12)</f>
        <v>-308676462</v>
      </c>
    </row>
    <row r="13" spans="1:18" ht="24" customHeight="1">
      <c r="A13" s="19"/>
      <c r="B13" s="6" t="s">
        <v>221</v>
      </c>
      <c r="C13" s="27"/>
      <c r="D13" s="26"/>
      <c r="F13" s="25"/>
      <c r="G13" s="36"/>
      <c r="H13" s="20">
        <v>0</v>
      </c>
      <c r="I13" s="2"/>
      <c r="J13" s="20">
        <v>0</v>
      </c>
      <c r="K13" s="2"/>
      <c r="L13" s="20">
        <v>0</v>
      </c>
      <c r="M13" s="2"/>
      <c r="N13" s="20">
        <v>0</v>
      </c>
      <c r="O13" s="2"/>
      <c r="P13" s="21">
        <f>+งบกำไรขาดทุน!N63</f>
        <v>237215133.21000031</v>
      </c>
      <c r="Q13" s="2"/>
      <c r="R13" s="20">
        <f>SUM(H13:P13)</f>
        <v>237215133.21000031</v>
      </c>
    </row>
    <row r="14" spans="1:18" ht="24" customHeight="1">
      <c r="A14" s="19"/>
      <c r="B14" s="19" t="s">
        <v>218</v>
      </c>
      <c r="F14" s="8"/>
      <c r="G14" s="29"/>
      <c r="H14" s="199">
        <f>SUM(H10:H13)</f>
        <v>308676462</v>
      </c>
      <c r="I14" s="138"/>
      <c r="J14" s="199">
        <f>SUM(J10:J13)</f>
        <v>97844800</v>
      </c>
      <c r="K14" s="138"/>
      <c r="L14" s="199">
        <f>SUM(L10:L13)</f>
        <v>186541112.75</v>
      </c>
      <c r="M14" s="138"/>
      <c r="N14" s="199">
        <f>SUM(N10:N13)</f>
        <v>36867646.200000003</v>
      </c>
      <c r="O14" s="138"/>
      <c r="P14" s="199">
        <f>SUM(P10:P13)</f>
        <v>1448191558.0200007</v>
      </c>
      <c r="Q14" s="138"/>
      <c r="R14" s="199">
        <f>SUM(R10:R13)</f>
        <v>2078121578.9700005</v>
      </c>
    </row>
    <row r="15" spans="1:18" s="27" customFormat="1" ht="24" customHeight="1">
      <c r="A15" s="37"/>
      <c r="B15" s="19" t="s">
        <v>168</v>
      </c>
      <c r="C15" s="26"/>
      <c r="G15" s="123" t="s">
        <v>174</v>
      </c>
      <c r="H15" s="118">
        <v>0</v>
      </c>
      <c r="I15" s="138"/>
      <c r="J15" s="118">
        <v>0</v>
      </c>
      <c r="K15" s="138"/>
      <c r="L15" s="118">
        <v>0</v>
      </c>
      <c r="M15" s="138"/>
      <c r="N15" s="118">
        <v>0</v>
      </c>
      <c r="O15" s="138"/>
      <c r="P15" s="118">
        <v>4065954.33</v>
      </c>
      <c r="Q15" s="138"/>
      <c r="R15" s="118">
        <f>SUM(H15:P15)</f>
        <v>4065954.33</v>
      </c>
    </row>
    <row r="16" spans="1:18" s="27" customFormat="1" ht="24" customHeight="1">
      <c r="A16" s="37"/>
      <c r="B16" s="19" t="s">
        <v>169</v>
      </c>
      <c r="C16" s="26"/>
      <c r="G16" s="16"/>
      <c r="H16" s="20">
        <f>SUM(H14:H15)</f>
        <v>308676462</v>
      </c>
      <c r="I16" s="2"/>
      <c r="J16" s="20">
        <f>SUM(J14:J15)</f>
        <v>97844800</v>
      </c>
      <c r="K16" s="2"/>
      <c r="L16" s="20">
        <f>SUM(L14:L15)</f>
        <v>186541112.75</v>
      </c>
      <c r="M16" s="2"/>
      <c r="N16" s="20">
        <f>SUM(N14:N15)</f>
        <v>36867646.200000003</v>
      </c>
      <c r="O16" s="2"/>
      <c r="P16" s="20">
        <f>SUM(P14:P15)</f>
        <v>1452257512.3500006</v>
      </c>
      <c r="Q16" s="2"/>
      <c r="R16" s="20">
        <f>SUM(R14:R15)</f>
        <v>2082187533.3000004</v>
      </c>
    </row>
    <row r="17" spans="1:18" ht="24" customHeight="1">
      <c r="B17" s="19" t="s">
        <v>89</v>
      </c>
      <c r="C17" s="19"/>
      <c r="D17" s="19"/>
      <c r="G17" s="39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1:18" s="27" customFormat="1" ht="24" customHeight="1">
      <c r="A18" s="37"/>
      <c r="B18" s="6" t="s">
        <v>180</v>
      </c>
      <c r="C18" s="26"/>
      <c r="G18" s="222">
        <v>32</v>
      </c>
      <c r="H18" s="20">
        <v>0</v>
      </c>
      <c r="I18" s="2"/>
      <c r="J18" s="20">
        <v>0</v>
      </c>
      <c r="K18" s="2"/>
      <c r="L18" s="20">
        <v>0</v>
      </c>
      <c r="M18" s="2"/>
      <c r="N18" s="20">
        <v>0</v>
      </c>
      <c r="O18" s="2"/>
      <c r="P18" s="20">
        <v>-185205877.19999999</v>
      </c>
      <c r="Q18" s="2"/>
      <c r="R18" s="20">
        <f>SUM(H18:P18)</f>
        <v>-185205877.19999999</v>
      </c>
    </row>
    <row r="19" spans="1:18" ht="24" customHeight="1">
      <c r="B19" s="6" t="s">
        <v>221</v>
      </c>
      <c r="C19" s="26"/>
      <c r="D19" s="26"/>
      <c r="F19" s="75"/>
      <c r="G19" s="29"/>
      <c r="H19" s="20">
        <v>0</v>
      </c>
      <c r="I19" s="21"/>
      <c r="J19" s="20">
        <v>0</v>
      </c>
      <c r="K19" s="21"/>
      <c r="L19" s="20">
        <v>0</v>
      </c>
      <c r="M19" s="21"/>
      <c r="N19" s="20">
        <v>0</v>
      </c>
      <c r="O19" s="21"/>
      <c r="P19" s="21">
        <f>+งบกำไรขาดทุน!L63</f>
        <v>166600777.13999948</v>
      </c>
      <c r="Q19" s="21"/>
      <c r="R19" s="21">
        <f>SUM(H19:Q19)</f>
        <v>166600777.13999948</v>
      </c>
    </row>
    <row r="20" spans="1:18" ht="24" customHeight="1" thickBot="1">
      <c r="A20" s="19"/>
      <c r="B20" s="19" t="s">
        <v>220</v>
      </c>
      <c r="F20" s="8"/>
      <c r="G20" s="29"/>
      <c r="H20" s="38">
        <f>SUM(H16:H19)</f>
        <v>308676462</v>
      </c>
      <c r="I20" s="2"/>
      <c r="J20" s="38">
        <f>SUM(J16:J19)</f>
        <v>97844800</v>
      </c>
      <c r="K20" s="2"/>
      <c r="L20" s="38">
        <f>SUM(L16:L19)</f>
        <v>186541112.75</v>
      </c>
      <c r="M20" s="2"/>
      <c r="N20" s="38">
        <f>SUM(N16:N19)</f>
        <v>36867646.200000003</v>
      </c>
      <c r="O20" s="2"/>
      <c r="P20" s="38">
        <f>SUM(P16:P19)</f>
        <v>1433652412.29</v>
      </c>
      <c r="Q20" s="2"/>
      <c r="R20" s="38">
        <f>SUM(R16:R19)</f>
        <v>2063582433.2399998</v>
      </c>
    </row>
    <row r="21" spans="1:18" ht="24" customHeight="1" thickTop="1">
      <c r="A21" s="19"/>
      <c r="F21" s="8"/>
      <c r="G21" s="29"/>
      <c r="H21" s="20"/>
      <c r="I21" s="2"/>
      <c r="J21" s="20"/>
      <c r="K21" s="2"/>
      <c r="L21" s="20"/>
      <c r="M21" s="2"/>
      <c r="N21" s="20"/>
      <c r="O21" s="2"/>
      <c r="P21" s="20"/>
      <c r="Q21" s="2"/>
      <c r="R21" s="20"/>
    </row>
    <row r="22" spans="1:18" ht="24" customHeight="1">
      <c r="A22" s="34"/>
      <c r="B22" s="19" t="s">
        <v>22</v>
      </c>
      <c r="E22" s="8"/>
      <c r="G22" s="21"/>
      <c r="H22" s="29"/>
      <c r="I22" s="21"/>
      <c r="J22" s="29"/>
      <c r="K22" s="21"/>
      <c r="L22" s="2"/>
      <c r="M22" s="21"/>
    </row>
    <row r="23" spans="1:18" ht="24" customHeight="1">
      <c r="A23" s="34"/>
      <c r="B23" s="19"/>
      <c r="E23" s="8"/>
      <c r="G23" s="21"/>
      <c r="H23" s="29"/>
      <c r="I23" s="21"/>
      <c r="J23" s="29"/>
      <c r="K23" s="21"/>
      <c r="L23" s="2"/>
      <c r="M23" s="21"/>
    </row>
    <row r="24" spans="1:18" ht="24" customHeight="1">
      <c r="A24" s="34"/>
      <c r="B24" s="19"/>
      <c r="E24" s="8"/>
      <c r="G24" s="21"/>
      <c r="H24" s="29"/>
      <c r="I24" s="21"/>
      <c r="J24" s="29"/>
      <c r="K24" s="21"/>
      <c r="L24" s="2"/>
      <c r="M24" s="21"/>
    </row>
    <row r="25" spans="1:18" s="28" customFormat="1" ht="24" customHeight="1">
      <c r="E25" s="39"/>
      <c r="F25" s="45"/>
      <c r="G25" s="46" t="s">
        <v>124</v>
      </c>
      <c r="I25" s="46"/>
      <c r="J25" s="47"/>
      <c r="K25" s="40"/>
      <c r="L25" s="40"/>
      <c r="M25" s="40"/>
    </row>
    <row r="26" spans="1:18" s="28" customFormat="1" ht="24" customHeight="1">
      <c r="E26" s="39"/>
      <c r="F26" s="45"/>
      <c r="G26" s="48" t="s">
        <v>175</v>
      </c>
      <c r="I26" s="46"/>
      <c r="J26" s="47"/>
      <c r="K26" s="40"/>
      <c r="L26" s="40"/>
      <c r="M26" s="40"/>
    </row>
    <row r="27" spans="1:18" ht="24" customHeight="1">
      <c r="E27" s="28"/>
      <c r="G27" s="29"/>
      <c r="H27" s="29"/>
      <c r="I27" s="29"/>
      <c r="J27" s="29"/>
      <c r="K27" s="29"/>
      <c r="L27" s="29"/>
      <c r="M27" s="29"/>
    </row>
    <row r="28" spans="1:18" ht="24" customHeight="1">
      <c r="G28" s="29"/>
      <c r="H28" s="29"/>
      <c r="I28" s="29"/>
      <c r="J28" s="29"/>
      <c r="K28" s="29"/>
      <c r="L28" s="29"/>
      <c r="M28" s="29"/>
    </row>
  </sheetData>
  <mergeCells count="1">
    <mergeCell ref="N7:P7"/>
  </mergeCells>
  <printOptions horizontalCentered="1"/>
  <pageMargins left="0.56999999999999995" right="0.43307086614173229" top="0.51181102362204722" bottom="0.39370078740157483" header="0.27559055118110237" footer="0.15748031496062992"/>
  <pageSetup paperSize="9" scale="8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view="pageBreakPreview" topLeftCell="A7" zoomScaleNormal="92" zoomScaleSheetLayoutView="100" workbookViewId="0">
      <selection activeCell="F12" sqref="F12"/>
    </sheetView>
  </sheetViews>
  <sheetFormatPr defaultColWidth="9.125" defaultRowHeight="24" customHeight="1"/>
  <cols>
    <col min="1" max="4" width="9.125" style="144" customWidth="1"/>
    <col min="5" max="5" width="11.25" style="144" customWidth="1"/>
    <col min="6" max="6" width="15.75" style="144" customWidth="1"/>
    <col min="7" max="7" width="0.875" style="144" customWidth="1"/>
    <col min="8" max="8" width="15.75" style="144" customWidth="1"/>
    <col min="9" max="9" width="0.875" style="144" customWidth="1"/>
    <col min="10" max="10" width="15.75" style="144" customWidth="1"/>
    <col min="11" max="11" width="0.875" style="144" customWidth="1"/>
    <col min="12" max="12" width="15.75" style="144" customWidth="1"/>
    <col min="13" max="13" width="1.125" style="144" customWidth="1"/>
    <col min="14" max="16384" width="9.125" style="144"/>
  </cols>
  <sheetData>
    <row r="1" spans="1:12" s="141" customFormat="1" ht="24.9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s="141" customFormat="1" ht="24.9" customHeight="1">
      <c r="A2" s="140" t="s">
        <v>92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24.9" customHeight="1">
      <c r="A3" s="142" t="str">
        <f>งบกำไรขาดทุน!B3</f>
        <v>สำหรับปี สิ้นสุดวันที่ 31 ธันวาคม 2563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ht="24.9" customHeight="1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2" s="141" customFormat="1" ht="24.9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8" t="s">
        <v>2</v>
      </c>
    </row>
    <row r="6" spans="1:12" s="141" customFormat="1" ht="24.9" customHeight="1">
      <c r="A6" s="147"/>
      <c r="B6" s="147"/>
      <c r="C6" s="147"/>
      <c r="D6" s="147"/>
      <c r="E6" s="147"/>
      <c r="F6" s="149"/>
      <c r="G6" s="150" t="s">
        <v>3</v>
      </c>
      <c r="H6" s="150"/>
      <c r="I6" s="151"/>
      <c r="J6" s="149"/>
      <c r="K6" s="150" t="s">
        <v>4</v>
      </c>
      <c r="L6" s="149"/>
    </row>
    <row r="7" spans="1:12" s="156" customFormat="1" ht="24.9" customHeight="1">
      <c r="A7" s="151"/>
      <c r="B7" s="151"/>
      <c r="C7" s="151"/>
      <c r="D7" s="151"/>
      <c r="E7" s="152"/>
      <c r="F7" s="153">
        <v>2563</v>
      </c>
      <c r="G7" s="154"/>
      <c r="H7" s="153">
        <v>2562</v>
      </c>
      <c r="I7" s="155"/>
      <c r="J7" s="153">
        <f>+F7</f>
        <v>2563</v>
      </c>
      <c r="K7" s="154"/>
      <c r="L7" s="153">
        <f>+H7</f>
        <v>2562</v>
      </c>
    </row>
    <row r="8" spans="1:12" s="141" customFormat="1" ht="24.9" customHeight="1">
      <c r="A8" s="141" t="s">
        <v>93</v>
      </c>
      <c r="L8" s="152"/>
    </row>
    <row r="9" spans="1:12" s="141" customFormat="1" ht="24.9" customHeight="1">
      <c r="A9" s="141" t="s">
        <v>241</v>
      </c>
      <c r="E9" s="157"/>
      <c r="F9" s="158">
        <f>+งบกำไรขาดทุน!H32</f>
        <v>165666393.02999943</v>
      </c>
      <c r="G9" s="158"/>
      <c r="H9" s="158">
        <f>+งบกำไรขาดทุน!J32</f>
        <v>271794789.30000043</v>
      </c>
      <c r="I9" s="158"/>
      <c r="J9" s="158">
        <f>+งบกำไรขาดทุน!L32</f>
        <v>166600777.13999948</v>
      </c>
      <c r="K9" s="158"/>
      <c r="L9" s="158">
        <f>+งบกำไรขาดทุน!N32</f>
        <v>250915210.8100003</v>
      </c>
    </row>
    <row r="10" spans="1:12" s="141" customFormat="1" ht="24.9" customHeight="1">
      <c r="A10" s="141" t="s">
        <v>185</v>
      </c>
      <c r="F10" s="158"/>
      <c r="G10" s="158"/>
      <c r="H10" s="158"/>
      <c r="I10" s="158"/>
      <c r="J10" s="158"/>
      <c r="K10" s="158"/>
      <c r="L10" s="158"/>
    </row>
    <row r="11" spans="1:12" s="141" customFormat="1" ht="24.9" customHeight="1">
      <c r="A11" s="141" t="s">
        <v>181</v>
      </c>
      <c r="E11" s="159"/>
      <c r="F11" s="158"/>
      <c r="G11" s="158"/>
      <c r="H11" s="158"/>
      <c r="I11" s="158"/>
      <c r="J11" s="158"/>
      <c r="K11" s="158"/>
      <c r="L11" s="158"/>
    </row>
    <row r="12" spans="1:12" s="141" customFormat="1" ht="24.9" customHeight="1">
      <c r="A12" s="141" t="s">
        <v>167</v>
      </c>
      <c r="E12" s="159"/>
      <c r="F12" s="158">
        <f>-งบกำไรขาดทุน!H31</f>
        <v>40675388.420000002</v>
      </c>
      <c r="G12" s="158"/>
      <c r="H12" s="158">
        <f>-งบกำไรขาดทุน!J31</f>
        <v>64825961.169999994</v>
      </c>
      <c r="I12" s="158"/>
      <c r="J12" s="158">
        <f>-งบกำไรขาดทุน!L31</f>
        <v>40785393.050000004</v>
      </c>
      <c r="K12" s="158"/>
      <c r="L12" s="158">
        <f>-งบกำไรขาดทุน!N31</f>
        <v>62168448.390000001</v>
      </c>
    </row>
    <row r="13" spans="1:12" s="141" customFormat="1" ht="24.9" customHeight="1">
      <c r="A13" s="141" t="s">
        <v>146</v>
      </c>
      <c r="E13" s="159"/>
      <c r="F13" s="158">
        <v>-13065468.33</v>
      </c>
      <c r="G13" s="158"/>
      <c r="H13" s="201">
        <v>-37525066.009999998</v>
      </c>
      <c r="I13" s="201"/>
      <c r="J13" s="201">
        <v>0</v>
      </c>
      <c r="K13" s="201"/>
      <c r="L13" s="201">
        <v>0</v>
      </c>
    </row>
    <row r="14" spans="1:12" s="141" customFormat="1" ht="24.9" customHeight="1">
      <c r="A14" s="141" t="s">
        <v>94</v>
      </c>
      <c r="E14" s="160"/>
      <c r="F14" s="158">
        <f>41150860.29+64968351.09</f>
        <v>106119211.38</v>
      </c>
      <c r="G14" s="161"/>
      <c r="H14" s="201">
        <v>39448125.710000001</v>
      </c>
      <c r="I14" s="201"/>
      <c r="J14" s="201">
        <f>15218057.75+59700818.22</f>
        <v>74918875.969999999</v>
      </c>
      <c r="K14" s="201"/>
      <c r="L14" s="201">
        <v>13801396</v>
      </c>
    </row>
    <row r="15" spans="1:12" s="141" customFormat="1" ht="24.9" customHeight="1">
      <c r="A15" s="141" t="s">
        <v>161</v>
      </c>
      <c r="E15" s="160"/>
      <c r="F15" s="158">
        <v>1612162.45</v>
      </c>
      <c r="G15" s="161"/>
      <c r="H15" s="201">
        <v>1459272.31</v>
      </c>
      <c r="I15" s="201"/>
      <c r="J15" s="201">
        <v>914912.79</v>
      </c>
      <c r="K15" s="201"/>
      <c r="L15" s="202">
        <v>825610.67</v>
      </c>
    </row>
    <row r="16" spans="1:12" s="141" customFormat="1" ht="24.9" customHeight="1">
      <c r="A16" s="141" t="s">
        <v>188</v>
      </c>
      <c r="E16" s="160"/>
      <c r="F16" s="158">
        <v>0</v>
      </c>
      <c r="G16" s="161"/>
      <c r="H16" s="201">
        <v>350574.73</v>
      </c>
      <c r="I16" s="201"/>
      <c r="J16" s="201">
        <v>0</v>
      </c>
      <c r="K16" s="201"/>
      <c r="L16" s="201">
        <v>0</v>
      </c>
    </row>
    <row r="17" spans="1:12" s="141" customFormat="1" ht="24.9" customHeight="1">
      <c r="A17" s="203" t="s">
        <v>222</v>
      </c>
      <c r="E17" s="160"/>
      <c r="F17" s="158">
        <v>402370.2</v>
      </c>
      <c r="G17" s="161"/>
      <c r="H17" s="201">
        <v>450000</v>
      </c>
      <c r="I17" s="201"/>
      <c r="J17" s="201">
        <v>0</v>
      </c>
      <c r="K17" s="201"/>
      <c r="L17" s="201">
        <v>0</v>
      </c>
    </row>
    <row r="18" spans="1:12" s="141" customFormat="1" ht="24.9" customHeight="1">
      <c r="A18" s="203" t="s">
        <v>223</v>
      </c>
      <c r="E18" s="160"/>
      <c r="F18" s="158">
        <v>0</v>
      </c>
      <c r="G18" s="161"/>
      <c r="H18" s="201">
        <v>1279708.32</v>
      </c>
      <c r="I18" s="201"/>
      <c r="J18" s="201">
        <v>0</v>
      </c>
      <c r="K18" s="201"/>
      <c r="L18" s="201">
        <v>0</v>
      </c>
    </row>
    <row r="19" spans="1:12" s="141" customFormat="1" ht="24.9" customHeight="1">
      <c r="A19" s="141" t="s">
        <v>128</v>
      </c>
      <c r="E19" s="160"/>
      <c r="F19" s="158">
        <v>-2355989.85</v>
      </c>
      <c r="G19" s="161"/>
      <c r="H19" s="201">
        <v>-1169701.05</v>
      </c>
      <c r="I19" s="201"/>
      <c r="J19" s="201">
        <v>-2355989.85</v>
      </c>
      <c r="K19" s="201"/>
      <c r="L19" s="201">
        <v>-1169701.05</v>
      </c>
    </row>
    <row r="20" spans="1:12" s="141" customFormat="1" ht="24.9" customHeight="1">
      <c r="A20" s="141" t="s">
        <v>95</v>
      </c>
      <c r="F20" s="158">
        <v>-3175883.08</v>
      </c>
      <c r="G20" s="158"/>
      <c r="H20" s="201">
        <f>-5347986.79-3037594.59</f>
        <v>-8385581.3799999999</v>
      </c>
      <c r="I20" s="201"/>
      <c r="J20" s="201">
        <v>-3093421.5</v>
      </c>
      <c r="K20" s="201"/>
      <c r="L20" s="204">
        <f>-5179482.84-2376642.63</f>
        <v>-7556125.4699999997</v>
      </c>
    </row>
    <row r="21" spans="1:12" s="141" customFormat="1" ht="24.9" customHeight="1">
      <c r="A21" s="141" t="s">
        <v>202</v>
      </c>
      <c r="F21" s="158">
        <v>-1730031.09</v>
      </c>
      <c r="G21" s="158"/>
      <c r="H21" s="201">
        <v>489302.72</v>
      </c>
      <c r="I21" s="201"/>
      <c r="J21" s="201">
        <v>-1730031.09</v>
      </c>
      <c r="K21" s="201"/>
      <c r="L21" s="202">
        <v>500840.95</v>
      </c>
    </row>
    <row r="22" spans="1:12" s="141" customFormat="1" ht="24.9" customHeight="1">
      <c r="A22" s="141" t="s">
        <v>171</v>
      </c>
      <c r="F22" s="158">
        <f>-14596671.88+9251737.04</f>
        <v>-5344934.8400000017</v>
      </c>
      <c r="G22" s="158"/>
      <c r="H22" s="158">
        <v>0</v>
      </c>
      <c r="I22" s="158"/>
      <c r="J22" s="162">
        <v>-5344934.84</v>
      </c>
      <c r="L22" s="158">
        <v>0</v>
      </c>
    </row>
    <row r="23" spans="1:12" s="141" customFormat="1" ht="24.9" customHeight="1">
      <c r="A23" s="141" t="s">
        <v>96</v>
      </c>
      <c r="E23" s="160"/>
      <c r="F23" s="158">
        <v>1895386.58</v>
      </c>
      <c r="G23" s="161"/>
      <c r="H23" s="158">
        <v>0</v>
      </c>
      <c r="I23" s="158"/>
      <c r="J23" s="162">
        <v>1878897.6</v>
      </c>
      <c r="L23" s="158">
        <v>0</v>
      </c>
    </row>
    <row r="24" spans="1:12" s="141" customFormat="1" ht="24.9" customHeight="1">
      <c r="A24" s="203" t="s">
        <v>224</v>
      </c>
      <c r="E24" s="160"/>
      <c r="F24" s="158">
        <v>0</v>
      </c>
      <c r="G24" s="161"/>
      <c r="H24" s="158">
        <v>45292.24</v>
      </c>
      <c r="I24" s="158"/>
      <c r="J24" s="162">
        <v>0</v>
      </c>
      <c r="L24" s="158">
        <v>0</v>
      </c>
    </row>
    <row r="25" spans="1:12" s="141" customFormat="1" ht="24.9" customHeight="1">
      <c r="A25" s="141" t="s">
        <v>156</v>
      </c>
      <c r="E25" s="160"/>
      <c r="F25" s="163"/>
      <c r="G25" s="161"/>
      <c r="H25" s="158"/>
      <c r="I25" s="158"/>
      <c r="J25" s="162"/>
      <c r="L25" s="158"/>
    </row>
    <row r="26" spans="1:12" s="141" customFormat="1" ht="24.9" customHeight="1">
      <c r="A26" s="141" t="s">
        <v>157</v>
      </c>
      <c r="E26" s="160"/>
      <c r="F26" s="164">
        <v>10183824.039999999</v>
      </c>
      <c r="G26" s="161"/>
      <c r="H26" s="202">
        <v>23203221</v>
      </c>
      <c r="I26" s="201"/>
      <c r="J26" s="202">
        <v>7424967</v>
      </c>
      <c r="K26" s="201"/>
      <c r="L26" s="202">
        <v>14575004</v>
      </c>
    </row>
    <row r="27" spans="1:12" s="141" customFormat="1" ht="24.9" customHeight="1">
      <c r="A27" s="203" t="s">
        <v>225</v>
      </c>
      <c r="E27" s="160"/>
      <c r="F27" s="164">
        <v>-500000</v>
      </c>
      <c r="G27" s="161"/>
      <c r="H27" s="202">
        <v>800000</v>
      </c>
      <c r="I27" s="201"/>
      <c r="J27" s="204">
        <v>0</v>
      </c>
      <c r="K27" s="201"/>
      <c r="L27" s="202">
        <v>0</v>
      </c>
    </row>
    <row r="28" spans="1:12" s="141" customFormat="1" ht="24.9" customHeight="1">
      <c r="A28" s="141" t="s">
        <v>97</v>
      </c>
      <c r="E28" s="160"/>
      <c r="F28" s="164">
        <v>44817160.359999999</v>
      </c>
      <c r="G28" s="161"/>
      <c r="H28" s="202">
        <v>18340787.710000001</v>
      </c>
      <c r="I28" s="201"/>
      <c r="J28" s="202">
        <v>22844925.23</v>
      </c>
      <c r="K28" s="201"/>
      <c r="L28" s="202">
        <v>18325664.309999999</v>
      </c>
    </row>
    <row r="29" spans="1:12" s="141" customFormat="1" ht="24.9" customHeight="1">
      <c r="A29" s="141" t="s">
        <v>208</v>
      </c>
      <c r="E29" s="160"/>
      <c r="F29" s="164">
        <f>-16703409.14-9251737.04</f>
        <v>-25955146.18</v>
      </c>
      <c r="G29" s="161"/>
      <c r="H29" s="202">
        <v>-17521428.039999999</v>
      </c>
      <c r="I29" s="201"/>
      <c r="J29" s="202">
        <v>-49349371</v>
      </c>
      <c r="K29" s="201"/>
      <c r="L29" s="202">
        <v>-32696694.84</v>
      </c>
    </row>
    <row r="30" spans="1:12" s="141" customFormat="1" ht="24.9" customHeight="1">
      <c r="A30" s="141" t="s">
        <v>200</v>
      </c>
      <c r="F30" s="165">
        <v>0</v>
      </c>
      <c r="H30" s="205">
        <v>0</v>
      </c>
      <c r="I30" s="201"/>
      <c r="J30" s="205">
        <v>0</v>
      </c>
      <c r="K30" s="201"/>
      <c r="L30" s="205">
        <v>-19399994</v>
      </c>
    </row>
    <row r="31" spans="1:12" ht="24.9" customHeight="1">
      <c r="A31" s="179" t="s">
        <v>98</v>
      </c>
      <c r="B31" s="141"/>
      <c r="C31" s="141"/>
      <c r="D31" s="141"/>
      <c r="E31" s="160"/>
      <c r="F31" s="180"/>
      <c r="G31" s="161"/>
      <c r="H31" s="180"/>
      <c r="I31" s="161"/>
      <c r="J31" s="180"/>
      <c r="K31" s="158"/>
      <c r="L31" s="180"/>
    </row>
    <row r="32" spans="1:12" ht="24.9" customHeight="1">
      <c r="A32" s="179" t="s">
        <v>99</v>
      </c>
      <c r="B32" s="141"/>
      <c r="C32" s="141"/>
      <c r="D32" s="141"/>
      <c r="E32" s="160"/>
      <c r="F32" s="158">
        <f>SUM(F9:F30)</f>
        <v>319244443.08999944</v>
      </c>
      <c r="G32" s="161"/>
      <c r="H32" s="158">
        <f>SUM(H9:H30)</f>
        <v>357885258.73000044</v>
      </c>
      <c r="I32" s="161"/>
      <c r="J32" s="158">
        <f>SUM(J9:J30)</f>
        <v>253495000.49999958</v>
      </c>
      <c r="K32" s="158"/>
      <c r="L32" s="158">
        <f>SUM(L9:L30)</f>
        <v>300289659.77000028</v>
      </c>
    </row>
    <row r="33" spans="1:12" ht="24.9" customHeight="1">
      <c r="A33" s="179"/>
      <c r="B33" s="141"/>
      <c r="C33" s="141"/>
      <c r="D33" s="141"/>
      <c r="E33" s="160"/>
      <c r="F33" s="158"/>
      <c r="G33" s="161"/>
      <c r="H33" s="158"/>
      <c r="I33" s="161"/>
      <c r="J33" s="158"/>
      <c r="K33" s="158"/>
      <c r="L33" s="158"/>
    </row>
    <row r="34" spans="1:12" s="141" customFormat="1" ht="24.9" customHeight="1">
      <c r="A34" s="181" t="s">
        <v>22</v>
      </c>
      <c r="B34" s="147"/>
      <c r="C34" s="147"/>
      <c r="D34" s="147"/>
      <c r="E34" s="147"/>
      <c r="F34" s="158"/>
      <c r="G34" s="152"/>
      <c r="H34" s="158"/>
      <c r="I34" s="167"/>
      <c r="J34" s="167"/>
      <c r="K34" s="167"/>
      <c r="L34" s="167"/>
    </row>
    <row r="35" spans="1:12" s="141" customFormat="1" ht="24.9" customHeight="1">
      <c r="A35" s="166"/>
      <c r="B35" s="147"/>
      <c r="C35" s="147"/>
      <c r="D35" s="147"/>
      <c r="E35" s="147"/>
      <c r="F35" s="158"/>
      <c r="G35" s="152"/>
      <c r="H35" s="158"/>
      <c r="I35" s="167"/>
      <c r="J35" s="167"/>
      <c r="K35" s="167"/>
      <c r="L35" s="167"/>
    </row>
    <row r="36" spans="1:12" s="141" customFormat="1" ht="24.9" customHeight="1">
      <c r="A36" s="166"/>
      <c r="B36" s="147"/>
      <c r="C36" s="147"/>
      <c r="D36" s="147"/>
      <c r="E36" s="147"/>
      <c r="F36" s="158"/>
      <c r="G36" s="152"/>
      <c r="H36" s="158"/>
      <c r="I36" s="167"/>
      <c r="J36" s="167"/>
      <c r="K36" s="167"/>
      <c r="L36" s="167"/>
    </row>
    <row r="37" spans="1:12" s="170" customFormat="1" ht="24.9" customHeight="1">
      <c r="A37" s="166"/>
      <c r="B37" s="168"/>
      <c r="C37" s="169" t="s">
        <v>124</v>
      </c>
      <c r="F37" s="171"/>
      <c r="G37" s="172"/>
      <c r="H37" s="171"/>
      <c r="I37" s="173"/>
      <c r="J37" s="171"/>
      <c r="K37" s="174"/>
      <c r="L37" s="174"/>
    </row>
    <row r="38" spans="1:12" s="170" customFormat="1" ht="24.9" customHeight="1">
      <c r="A38" s="166"/>
      <c r="B38" s="168"/>
      <c r="C38" s="175" t="s">
        <v>125</v>
      </c>
      <c r="F38" s="171"/>
      <c r="G38" s="172"/>
      <c r="H38" s="171"/>
      <c r="I38" s="173"/>
      <c r="J38" s="171"/>
      <c r="K38" s="174"/>
      <c r="L38" s="174"/>
    </row>
    <row r="39" spans="1:12" s="141" customFormat="1" ht="24.9" customHeight="1">
      <c r="A39" s="176" t="s">
        <v>100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</row>
    <row r="40" spans="1:12" s="141" customFormat="1" ht="24.9" customHeight="1">
      <c r="A40" s="140" t="s">
        <v>0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</row>
    <row r="41" spans="1:12" s="141" customFormat="1" ht="24.9" customHeight="1">
      <c r="A41" s="140" t="s">
        <v>101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</row>
    <row r="42" spans="1:12" ht="24.9" customHeight="1">
      <c r="A42" s="142" t="str">
        <f>+A3</f>
        <v>สำหรับปี สิ้นสุดวันที่ 31 ธันวาคม 2563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</row>
    <row r="43" spans="1:12" ht="24.9" customHeight="1">
      <c r="A43" s="142"/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</row>
    <row r="44" spans="1:12" ht="24.9" customHeight="1">
      <c r="A44" s="177"/>
      <c r="B44" s="177"/>
      <c r="C44" s="177"/>
      <c r="D44" s="177"/>
      <c r="E44" s="177"/>
      <c r="G44" s="147"/>
      <c r="H44" s="147"/>
      <c r="I44" s="147"/>
      <c r="J44" s="147"/>
      <c r="K44" s="147"/>
      <c r="L44" s="148" t="s">
        <v>2</v>
      </c>
    </row>
    <row r="45" spans="1:12" s="141" customFormat="1" ht="24.9" customHeight="1">
      <c r="A45" s="147"/>
      <c r="B45" s="147"/>
      <c r="C45" s="147"/>
      <c r="D45" s="147"/>
      <c r="E45" s="147"/>
      <c r="F45" s="149"/>
      <c r="G45" s="150" t="s">
        <v>3</v>
      </c>
      <c r="H45" s="150"/>
      <c r="I45" s="151"/>
      <c r="J45" s="149"/>
      <c r="K45" s="150" t="s">
        <v>4</v>
      </c>
      <c r="L45" s="149"/>
    </row>
    <row r="46" spans="1:12" s="141" customFormat="1" ht="24.9" customHeight="1">
      <c r="A46" s="147"/>
      <c r="B46" s="147"/>
      <c r="C46" s="147"/>
      <c r="D46" s="147"/>
      <c r="E46" s="147"/>
      <c r="F46" s="178">
        <f>F7</f>
        <v>2563</v>
      </c>
      <c r="G46" s="154"/>
      <c r="H46" s="178">
        <f>H7</f>
        <v>2562</v>
      </c>
      <c r="I46" s="155"/>
      <c r="J46" s="178">
        <f>J7</f>
        <v>2563</v>
      </c>
      <c r="K46" s="154"/>
      <c r="L46" s="178">
        <f>L7</f>
        <v>2562</v>
      </c>
    </row>
    <row r="47" spans="1:12" ht="24.9" customHeight="1">
      <c r="A47" s="179" t="s">
        <v>102</v>
      </c>
      <c r="B47" s="141"/>
      <c r="C47" s="141"/>
      <c r="D47" s="141"/>
      <c r="E47" s="160"/>
      <c r="F47" s="158"/>
      <c r="G47" s="161"/>
      <c r="H47" s="158"/>
      <c r="I47" s="161"/>
      <c r="J47" s="158"/>
      <c r="K47" s="158"/>
      <c r="L47" s="158"/>
    </row>
    <row r="48" spans="1:12" ht="24.9" customHeight="1">
      <c r="A48" s="179" t="s">
        <v>103</v>
      </c>
      <c r="B48" s="141"/>
      <c r="C48" s="141"/>
      <c r="D48" s="141"/>
      <c r="E48" s="160"/>
      <c r="F48" s="158"/>
      <c r="G48" s="161"/>
      <c r="H48" s="158"/>
      <c r="I48" s="161"/>
      <c r="J48" s="158"/>
      <c r="K48" s="158"/>
      <c r="L48" s="158"/>
    </row>
    <row r="49" spans="1:12" ht="24.9" customHeight="1">
      <c r="A49" s="203" t="s">
        <v>226</v>
      </c>
      <c r="B49" s="141"/>
      <c r="C49" s="141"/>
      <c r="D49" s="141"/>
      <c r="E49" s="160"/>
      <c r="F49" s="201">
        <v>-221946067.74000001</v>
      </c>
      <c r="G49" s="161"/>
      <c r="H49" s="201">
        <v>-6417125.5599999996</v>
      </c>
      <c r="I49" s="201"/>
      <c r="J49" s="201">
        <v>-221946067.74000001</v>
      </c>
      <c r="K49" s="201"/>
      <c r="L49" s="201">
        <v>-101417125.56</v>
      </c>
    </row>
    <row r="50" spans="1:12" ht="24.9" customHeight="1">
      <c r="A50" s="141" t="s">
        <v>140</v>
      </c>
      <c r="B50" s="141"/>
      <c r="C50" s="141"/>
      <c r="D50" s="141"/>
      <c r="E50" s="160"/>
      <c r="F50" s="162">
        <v>515944932.57999998</v>
      </c>
      <c r="G50" s="161"/>
      <c r="H50" s="202">
        <v>-401564716.10000002</v>
      </c>
      <c r="I50" s="201"/>
      <c r="J50" s="202">
        <v>415823191.48000002</v>
      </c>
      <c r="K50" s="201"/>
      <c r="L50" s="202">
        <f>-379345706.8+6010.55</f>
        <v>-379339696.25</v>
      </c>
    </row>
    <row r="51" spans="1:12" ht="24.9" customHeight="1">
      <c r="A51" s="141" t="s">
        <v>186</v>
      </c>
      <c r="B51" s="141"/>
      <c r="C51" s="141"/>
      <c r="D51" s="141"/>
      <c r="E51" s="160"/>
      <c r="F51" s="162">
        <v>84940943.810000002</v>
      </c>
      <c r="G51" s="161"/>
      <c r="H51" s="202">
        <v>185412209.61000001</v>
      </c>
      <c r="I51" s="201"/>
      <c r="J51" s="202">
        <v>94915818.469999954</v>
      </c>
      <c r="K51" s="201"/>
      <c r="L51" s="202">
        <v>176664791.58000001</v>
      </c>
    </row>
    <row r="52" spans="1:12" ht="24.9" customHeight="1">
      <c r="A52" s="141" t="s">
        <v>104</v>
      </c>
      <c r="B52" s="141"/>
      <c r="C52" s="141"/>
      <c r="D52" s="141"/>
      <c r="E52" s="160"/>
      <c r="F52" s="162">
        <v>-122150178.18000001</v>
      </c>
      <c r="G52" s="161"/>
      <c r="H52" s="202">
        <v>-211525645.77000001</v>
      </c>
      <c r="I52" s="201"/>
      <c r="J52" s="202">
        <v>0</v>
      </c>
      <c r="K52" s="201"/>
      <c r="L52" s="202">
        <v>0</v>
      </c>
    </row>
    <row r="53" spans="1:12" s="141" customFormat="1" ht="24.9" customHeight="1">
      <c r="A53" s="141" t="s">
        <v>105</v>
      </c>
      <c r="E53" s="160"/>
      <c r="F53" s="162">
        <v>3015497.24</v>
      </c>
      <c r="G53" s="161"/>
      <c r="H53" s="202">
        <v>-7588032.5599999996</v>
      </c>
      <c r="I53" s="201"/>
      <c r="J53" s="202">
        <v>-3252507.6599999964</v>
      </c>
      <c r="K53" s="201"/>
      <c r="L53" s="202">
        <v>-8178656.9199999999</v>
      </c>
    </row>
    <row r="54" spans="1:12" s="141" customFormat="1" ht="24.9" customHeight="1">
      <c r="A54" s="141" t="s">
        <v>106</v>
      </c>
      <c r="E54" s="160"/>
      <c r="F54" s="162">
        <v>48453185.289999999</v>
      </c>
      <c r="G54" s="161"/>
      <c r="H54" s="202">
        <v>32666733.010000002</v>
      </c>
      <c r="I54" s="201"/>
      <c r="J54" s="202">
        <v>48339421.50999999</v>
      </c>
      <c r="K54" s="201"/>
      <c r="L54" s="202">
        <v>40584012.909999996</v>
      </c>
    </row>
    <row r="55" spans="1:12" s="141" customFormat="1" ht="24.9" customHeight="1">
      <c r="A55" s="141" t="s">
        <v>107</v>
      </c>
      <c r="E55" s="160"/>
      <c r="F55" s="162">
        <v>-53162063.280000001</v>
      </c>
      <c r="G55" s="161"/>
      <c r="H55" s="202">
        <v>13498424.26</v>
      </c>
      <c r="I55" s="201"/>
      <c r="J55" s="202">
        <v>-53209813.989999995</v>
      </c>
      <c r="K55" s="201"/>
      <c r="L55" s="202">
        <v>14924520.26</v>
      </c>
    </row>
    <row r="56" spans="1:12" s="141" customFormat="1" ht="24.9" customHeight="1">
      <c r="A56" s="141" t="s">
        <v>189</v>
      </c>
      <c r="E56" s="160"/>
      <c r="F56" s="162">
        <v>48091.96</v>
      </c>
      <c r="G56" s="161"/>
      <c r="H56" s="202">
        <v>603840.12</v>
      </c>
      <c r="I56" s="201"/>
      <c r="J56" s="202">
        <v>14083.84</v>
      </c>
      <c r="K56" s="201"/>
      <c r="L56" s="202">
        <v>542061.25</v>
      </c>
    </row>
    <row r="57" spans="1:12" s="156" customFormat="1" ht="24.9" customHeight="1">
      <c r="A57" s="141" t="s">
        <v>108</v>
      </c>
      <c r="B57" s="141"/>
      <c r="C57" s="141"/>
      <c r="D57" s="141"/>
      <c r="E57" s="160"/>
      <c r="F57" s="162">
        <v>823082</v>
      </c>
      <c r="G57" s="161"/>
      <c r="H57" s="202">
        <v>739840</v>
      </c>
      <c r="I57" s="201"/>
      <c r="J57" s="202">
        <v>863682</v>
      </c>
      <c r="K57" s="201"/>
      <c r="L57" s="201">
        <v>940840</v>
      </c>
    </row>
    <row r="58" spans="1:12" ht="24.9" customHeight="1">
      <c r="A58" s="179" t="s">
        <v>102</v>
      </c>
      <c r="B58" s="141"/>
      <c r="C58" s="141"/>
      <c r="D58" s="141"/>
      <c r="E58" s="160"/>
      <c r="F58" s="158"/>
      <c r="G58" s="161"/>
      <c r="H58" s="158"/>
      <c r="I58" s="161"/>
      <c r="J58" s="158"/>
      <c r="K58" s="158"/>
      <c r="L58" s="158"/>
    </row>
    <row r="59" spans="1:12" ht="24.9" customHeight="1">
      <c r="A59" s="179" t="s">
        <v>109</v>
      </c>
      <c r="B59" s="141"/>
      <c r="C59" s="141"/>
      <c r="D59" s="141"/>
      <c r="E59" s="160"/>
      <c r="F59" s="158"/>
      <c r="G59" s="161"/>
      <c r="H59" s="158"/>
      <c r="I59" s="161"/>
      <c r="J59" s="158"/>
      <c r="K59" s="158"/>
      <c r="L59" s="158"/>
    </row>
    <row r="60" spans="1:12" s="141" customFormat="1" ht="24.9" customHeight="1">
      <c r="A60" s="141" t="s">
        <v>141</v>
      </c>
      <c r="E60" s="160"/>
      <c r="F60" s="162">
        <v>-52838017.859999999</v>
      </c>
      <c r="G60" s="162"/>
      <c r="H60" s="202">
        <v>-23806026.41</v>
      </c>
      <c r="I60" s="201"/>
      <c r="J60" s="202">
        <v>-46941661.159999996</v>
      </c>
      <c r="K60" s="201"/>
      <c r="L60" s="202">
        <v>16376557.48</v>
      </c>
    </row>
    <row r="61" spans="1:12" s="141" customFormat="1" ht="24.9" customHeight="1">
      <c r="A61" s="141" t="s">
        <v>209</v>
      </c>
      <c r="E61" s="160"/>
      <c r="F61" s="162">
        <v>-82344232.109999999</v>
      </c>
      <c r="G61" s="162"/>
      <c r="H61" s="202">
        <v>280639913.99000001</v>
      </c>
      <c r="I61" s="201"/>
      <c r="J61" s="202">
        <v>-60446176.509999998</v>
      </c>
      <c r="K61" s="201"/>
      <c r="L61" s="202">
        <v>259773984.58000001</v>
      </c>
    </row>
    <row r="62" spans="1:12" s="141" customFormat="1" ht="24.9" customHeight="1">
      <c r="A62" s="141" t="s">
        <v>110</v>
      </c>
      <c r="E62" s="160"/>
      <c r="F62" s="162">
        <v>34669670.880000003</v>
      </c>
      <c r="G62" s="161"/>
      <c r="H62" s="202">
        <v>18304869.07</v>
      </c>
      <c r="I62" s="201"/>
      <c r="J62" s="202">
        <v>34221702.440000005</v>
      </c>
      <c r="K62" s="201"/>
      <c r="L62" s="202">
        <v>16524526.48</v>
      </c>
    </row>
    <row r="63" spans="1:12" s="141" customFormat="1" ht="24.9" customHeight="1">
      <c r="A63" s="141" t="s">
        <v>111</v>
      </c>
      <c r="E63" s="160"/>
      <c r="F63" s="202">
        <v>-28773556.780000001</v>
      </c>
      <c r="G63" s="161"/>
      <c r="H63" s="202">
        <v>23763243.98</v>
      </c>
      <c r="I63" s="201"/>
      <c r="J63" s="202">
        <v>-28773556.780000005</v>
      </c>
      <c r="K63" s="201"/>
      <c r="L63" s="202">
        <v>23763243.98</v>
      </c>
    </row>
    <row r="64" spans="1:12" s="141" customFormat="1" ht="24.9" customHeight="1">
      <c r="A64" s="141" t="s">
        <v>158</v>
      </c>
      <c r="E64" s="160"/>
      <c r="F64" s="202">
        <v>-3362293</v>
      </c>
      <c r="G64" s="161"/>
      <c r="H64" s="202">
        <v>-6121793</v>
      </c>
      <c r="I64" s="201"/>
      <c r="J64" s="202">
        <v>-1367630</v>
      </c>
      <c r="K64" s="201"/>
      <c r="L64" s="202">
        <v>-2163143</v>
      </c>
    </row>
    <row r="65" spans="1:12" ht="24.9" customHeight="1">
      <c r="A65" s="156" t="s">
        <v>139</v>
      </c>
      <c r="B65" s="156"/>
      <c r="C65" s="156"/>
      <c r="D65" s="156"/>
      <c r="E65" s="160"/>
      <c r="F65" s="184">
        <f>SUM(F49:F57,F60:F64,F32)</f>
        <v>442563437.89999944</v>
      </c>
      <c r="G65" s="161"/>
      <c r="H65" s="184">
        <f>SUM(H49:H57,H60:H64,H32)</f>
        <v>256490993.37000036</v>
      </c>
      <c r="I65" s="161"/>
      <c r="J65" s="184">
        <f>SUM(J49:J57,J60:J64,J32)</f>
        <v>431735486.3999995</v>
      </c>
      <c r="K65" s="161"/>
      <c r="L65" s="184">
        <f>SUM(L49:L57,L60:L64,L32)</f>
        <v>359285576.5600003</v>
      </c>
    </row>
    <row r="66" spans="1:12" s="198" customFormat="1" ht="24.9" customHeight="1">
      <c r="A66" s="193" t="s">
        <v>200</v>
      </c>
      <c r="B66" s="194"/>
      <c r="C66" s="194"/>
      <c r="D66" s="194"/>
      <c r="E66" s="195"/>
      <c r="F66" s="196">
        <v>44100000</v>
      </c>
      <c r="G66" s="197"/>
      <c r="H66" s="196">
        <v>0</v>
      </c>
      <c r="I66" s="197"/>
      <c r="J66" s="196">
        <v>0</v>
      </c>
      <c r="K66" s="197"/>
      <c r="L66" s="196">
        <v>0</v>
      </c>
    </row>
    <row r="67" spans="1:12" ht="24.9" customHeight="1">
      <c r="A67" s="141" t="s">
        <v>205</v>
      </c>
      <c r="B67" s="156"/>
      <c r="C67" s="156"/>
      <c r="D67" s="156"/>
      <c r="E67" s="160"/>
      <c r="F67" s="164">
        <v>12698535.59</v>
      </c>
      <c r="G67" s="161"/>
      <c r="H67" s="202">
        <v>9461757.6300000008</v>
      </c>
      <c r="I67" s="201"/>
      <c r="J67" s="202">
        <v>7808925.9000000004</v>
      </c>
      <c r="K67" s="201"/>
      <c r="L67" s="202">
        <v>8624657.5199999996</v>
      </c>
    </row>
    <row r="68" spans="1:12" ht="24.9" customHeight="1">
      <c r="A68" s="141" t="s">
        <v>190</v>
      </c>
      <c r="B68" s="156"/>
      <c r="C68" s="156"/>
      <c r="D68" s="156"/>
      <c r="E68" s="160"/>
      <c r="F68" s="164">
        <v>14254685.689999999</v>
      </c>
      <c r="G68" s="161"/>
      <c r="H68" s="202">
        <v>18562146.09</v>
      </c>
      <c r="I68" s="201"/>
      <c r="J68" s="202">
        <v>14249961.24</v>
      </c>
      <c r="K68" s="201"/>
      <c r="L68" s="202">
        <v>18562146.09</v>
      </c>
    </row>
    <row r="69" spans="1:12" ht="24.9" customHeight="1">
      <c r="A69" s="141" t="s">
        <v>112</v>
      </c>
      <c r="B69" s="156"/>
      <c r="C69" s="156"/>
      <c r="D69" s="156"/>
      <c r="E69" s="160"/>
      <c r="F69" s="165">
        <v>-108107310.41</v>
      </c>
      <c r="G69" s="161"/>
      <c r="H69" s="205">
        <v>-118781210.68000001</v>
      </c>
      <c r="I69" s="201"/>
      <c r="J69" s="205">
        <v>-95288052.079999998</v>
      </c>
      <c r="K69" s="201"/>
      <c r="L69" s="205">
        <v>-107990740.25</v>
      </c>
    </row>
    <row r="70" spans="1:12" ht="24.9" customHeight="1">
      <c r="A70" s="156" t="s">
        <v>129</v>
      </c>
      <c r="B70" s="156"/>
      <c r="C70" s="156"/>
      <c r="D70" s="156"/>
      <c r="E70" s="160"/>
      <c r="F70" s="165">
        <f>SUM(F65,F66:F69)</f>
        <v>405509348.76999938</v>
      </c>
      <c r="G70" s="161"/>
      <c r="H70" s="165">
        <f>SUM(H65,H66:H69)</f>
        <v>165733686.41000032</v>
      </c>
      <c r="I70" s="161"/>
      <c r="J70" s="165">
        <f>SUM(J65,J66:J69)</f>
        <v>358506321.4599995</v>
      </c>
      <c r="K70" s="161"/>
      <c r="L70" s="165">
        <f>SUM(L65,L66:L69)</f>
        <v>278481639.92000026</v>
      </c>
    </row>
    <row r="71" spans="1:12" ht="24.9" customHeight="1">
      <c r="A71" s="156"/>
      <c r="B71" s="156"/>
      <c r="C71" s="156"/>
      <c r="D71" s="156"/>
      <c r="E71" s="160"/>
      <c r="F71" s="164"/>
      <c r="G71" s="161"/>
      <c r="H71" s="164"/>
      <c r="I71" s="161"/>
      <c r="J71" s="164"/>
      <c r="K71" s="161"/>
      <c r="L71" s="164"/>
    </row>
    <row r="72" spans="1:12" s="141" customFormat="1" ht="24.9" customHeight="1">
      <c r="A72" s="181" t="s">
        <v>22</v>
      </c>
      <c r="E72" s="160"/>
      <c r="F72" s="182"/>
      <c r="G72" s="160"/>
      <c r="H72" s="182"/>
      <c r="I72" s="183"/>
      <c r="J72" s="182"/>
      <c r="K72" s="145"/>
      <c r="L72" s="145"/>
    </row>
    <row r="73" spans="1:12" s="141" customFormat="1" ht="24.9" customHeight="1">
      <c r="A73" s="181"/>
      <c r="E73" s="160"/>
      <c r="F73" s="182"/>
      <c r="G73" s="160"/>
      <c r="H73" s="182"/>
      <c r="I73" s="183"/>
      <c r="J73" s="182"/>
      <c r="K73" s="145"/>
      <c r="L73" s="145"/>
    </row>
    <row r="74" spans="1:12" s="170" customFormat="1" ht="24.9" customHeight="1">
      <c r="A74" s="166"/>
      <c r="B74" s="168"/>
      <c r="C74" s="169" t="s">
        <v>124</v>
      </c>
      <c r="F74" s="171"/>
      <c r="G74" s="172"/>
      <c r="H74" s="171"/>
      <c r="I74" s="173"/>
      <c r="J74" s="171"/>
      <c r="K74" s="174"/>
      <c r="L74" s="174"/>
    </row>
    <row r="75" spans="1:12" s="170" customFormat="1" ht="24.9" customHeight="1">
      <c r="A75" s="166"/>
      <c r="B75" s="168"/>
      <c r="C75" s="175" t="s">
        <v>125</v>
      </c>
      <c r="F75" s="171"/>
      <c r="G75" s="172"/>
      <c r="H75" s="171"/>
      <c r="I75" s="173"/>
      <c r="J75" s="171"/>
      <c r="K75" s="174"/>
      <c r="L75" s="174"/>
    </row>
    <row r="76" spans="1:12" s="170" customFormat="1" ht="24.9" customHeight="1">
      <c r="A76" s="166"/>
      <c r="B76" s="168"/>
      <c r="C76" s="175"/>
      <c r="F76" s="171"/>
      <c r="G76" s="172"/>
      <c r="H76" s="171"/>
      <c r="I76" s="173"/>
      <c r="J76" s="171"/>
      <c r="K76" s="174"/>
      <c r="L76" s="174"/>
    </row>
    <row r="77" spans="1:12" s="141" customFormat="1" ht="23.25" customHeight="1">
      <c r="A77" s="176" t="s">
        <v>113</v>
      </c>
      <c r="B77" s="176"/>
      <c r="C77" s="176"/>
      <c r="D77" s="176"/>
      <c r="E77" s="176"/>
      <c r="F77" s="176"/>
      <c r="G77" s="176"/>
      <c r="H77" s="176"/>
      <c r="I77" s="176"/>
      <c r="J77" s="176"/>
      <c r="K77" s="176"/>
      <c r="L77" s="176"/>
    </row>
    <row r="78" spans="1:12" s="141" customFormat="1" ht="23.25" customHeight="1">
      <c r="A78" s="140" t="s">
        <v>0</v>
      </c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</row>
    <row r="79" spans="1:12" s="141" customFormat="1" ht="23.25" customHeight="1">
      <c r="A79" s="140" t="s">
        <v>101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</row>
    <row r="80" spans="1:12" ht="23.25" customHeight="1">
      <c r="A80" s="142" t="str">
        <f>+A42</f>
        <v>สำหรับปี สิ้นสุดวันที่ 31 ธันวาคม 2563</v>
      </c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</row>
    <row r="81" spans="1:12" ht="21.6">
      <c r="A81" s="142"/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</row>
    <row r="82" spans="1:12" ht="23.25" customHeight="1">
      <c r="A82" s="177"/>
      <c r="B82" s="177"/>
      <c r="C82" s="177"/>
      <c r="D82" s="177"/>
      <c r="E82" s="177"/>
      <c r="G82" s="147"/>
      <c r="H82" s="147"/>
      <c r="I82" s="147"/>
      <c r="J82" s="147"/>
      <c r="K82" s="147"/>
      <c r="L82" s="148" t="s">
        <v>2</v>
      </c>
    </row>
    <row r="83" spans="1:12" s="141" customFormat="1" ht="23.25" customHeight="1">
      <c r="A83" s="147"/>
      <c r="B83" s="147"/>
      <c r="C83" s="147"/>
      <c r="D83" s="147"/>
      <c r="E83" s="147"/>
      <c r="F83" s="149"/>
      <c r="G83" s="150" t="s">
        <v>3</v>
      </c>
      <c r="H83" s="150"/>
      <c r="I83" s="151"/>
      <c r="J83" s="149"/>
      <c r="K83" s="150" t="s">
        <v>4</v>
      </c>
      <c r="L83" s="149"/>
    </row>
    <row r="84" spans="1:12" s="141" customFormat="1" ht="23.25" customHeight="1">
      <c r="A84" s="147"/>
      <c r="B84" s="147"/>
      <c r="C84" s="147"/>
      <c r="D84" s="147"/>
      <c r="E84" s="147"/>
      <c r="F84" s="178">
        <f>F7</f>
        <v>2563</v>
      </c>
      <c r="G84" s="154"/>
      <c r="H84" s="178">
        <f>H7</f>
        <v>2562</v>
      </c>
      <c r="I84" s="155"/>
      <c r="J84" s="178">
        <f>J7</f>
        <v>2563</v>
      </c>
      <c r="K84" s="154"/>
      <c r="L84" s="178">
        <f>L7</f>
        <v>2562</v>
      </c>
    </row>
    <row r="85" spans="1:12" ht="23.25" customHeight="1">
      <c r="A85" s="141" t="s">
        <v>114</v>
      </c>
      <c r="B85" s="141"/>
      <c r="C85" s="141"/>
      <c r="D85" s="141"/>
      <c r="E85" s="156"/>
      <c r="F85" s="183"/>
      <c r="G85" s="156"/>
      <c r="H85" s="183"/>
      <c r="I85" s="183"/>
      <c r="J85" s="145"/>
      <c r="K85" s="145"/>
      <c r="L85" s="145"/>
    </row>
    <row r="86" spans="1:12" ht="23.25" customHeight="1">
      <c r="A86" s="141" t="s">
        <v>194</v>
      </c>
      <c r="B86" s="141"/>
      <c r="C86" s="141"/>
      <c r="D86" s="141"/>
      <c r="E86" s="156"/>
      <c r="G86" s="156"/>
      <c r="H86" s="162"/>
      <c r="I86" s="158"/>
      <c r="J86" s="158"/>
      <c r="K86" s="158"/>
      <c r="L86" s="162"/>
    </row>
    <row r="87" spans="1:12" ht="23.25" customHeight="1">
      <c r="A87" s="141"/>
      <c r="B87" s="141" t="s">
        <v>183</v>
      </c>
      <c r="C87" s="141"/>
      <c r="D87" s="141"/>
      <c r="E87" s="156"/>
      <c r="F87" s="162">
        <f>50000000+68350220</f>
        <v>118350220</v>
      </c>
      <c r="G87" s="156"/>
      <c r="H87" s="202">
        <v>3000000</v>
      </c>
      <c r="I87" s="203"/>
      <c r="J87" s="202">
        <v>50000000</v>
      </c>
      <c r="K87" s="203"/>
      <c r="L87" s="202">
        <v>0</v>
      </c>
    </row>
    <row r="88" spans="1:12" ht="23.25" customHeight="1">
      <c r="A88" s="141" t="s">
        <v>182</v>
      </c>
      <c r="B88" s="141"/>
      <c r="C88" s="141"/>
      <c r="D88" s="141"/>
      <c r="E88" s="156"/>
      <c r="F88" s="183"/>
      <c r="G88" s="156"/>
      <c r="H88" s="183"/>
      <c r="I88" s="183"/>
      <c r="J88" s="145"/>
      <c r="K88" s="145"/>
      <c r="L88" s="145"/>
    </row>
    <row r="89" spans="1:12" ht="23.25" customHeight="1">
      <c r="B89" s="141" t="s">
        <v>183</v>
      </c>
      <c r="C89" s="141"/>
      <c r="D89" s="141"/>
      <c r="E89" s="156"/>
      <c r="F89" s="162">
        <v>-3600000</v>
      </c>
      <c r="G89" s="156"/>
      <c r="H89" s="202">
        <v>-58193271</v>
      </c>
      <c r="I89" s="203"/>
      <c r="J89" s="202">
        <v>-52000000</v>
      </c>
      <c r="K89" s="203"/>
      <c r="L89" s="202">
        <v>-70000000</v>
      </c>
    </row>
    <row r="90" spans="1:12" s="145" customFormat="1" ht="23.25" customHeight="1">
      <c r="A90" s="141" t="s">
        <v>201</v>
      </c>
      <c r="B90" s="141"/>
      <c r="C90" s="141"/>
      <c r="D90" s="141"/>
      <c r="E90" s="141"/>
      <c r="F90" s="162">
        <v>-30450000</v>
      </c>
      <c r="G90" s="141"/>
      <c r="H90" s="202">
        <v>-59500000</v>
      </c>
      <c r="I90" s="203"/>
      <c r="J90" s="202">
        <v>0</v>
      </c>
      <c r="K90" s="203"/>
      <c r="L90" s="202">
        <v>0</v>
      </c>
    </row>
    <row r="91" spans="1:12" s="145" customFormat="1" ht="23.25" customHeight="1">
      <c r="A91" s="203" t="s">
        <v>236</v>
      </c>
      <c r="B91" s="141"/>
      <c r="C91" s="141"/>
      <c r="D91" s="141"/>
      <c r="E91" s="141"/>
      <c r="F91" s="162">
        <v>700000</v>
      </c>
      <c r="G91" s="141"/>
      <c r="H91" s="202">
        <v>0</v>
      </c>
      <c r="I91" s="203"/>
      <c r="J91" s="202">
        <v>0</v>
      </c>
      <c r="K91" s="203"/>
      <c r="L91" s="202">
        <v>0</v>
      </c>
    </row>
    <row r="92" spans="1:12" s="145" customFormat="1" ht="23.25" customHeight="1">
      <c r="A92" s="203" t="s">
        <v>227</v>
      </c>
      <c r="B92" s="141"/>
      <c r="C92" s="141"/>
      <c r="D92" s="141"/>
      <c r="E92" s="141"/>
      <c r="F92" s="162">
        <v>0</v>
      </c>
      <c r="G92" s="141"/>
      <c r="H92" s="202">
        <v>-46000000</v>
      </c>
      <c r="I92" s="203"/>
      <c r="J92" s="202">
        <v>0</v>
      </c>
      <c r="K92" s="203"/>
      <c r="L92" s="202">
        <v>0</v>
      </c>
    </row>
    <row r="93" spans="1:12" s="145" customFormat="1" ht="23.25" customHeight="1">
      <c r="A93" s="141" t="s">
        <v>184</v>
      </c>
      <c r="B93" s="141"/>
      <c r="C93" s="141"/>
      <c r="D93" s="141"/>
      <c r="E93" s="141"/>
      <c r="F93" s="162"/>
      <c r="G93" s="141"/>
    </row>
    <row r="94" spans="1:12" s="156" customFormat="1" ht="23.25" customHeight="1">
      <c r="B94" s="141" t="s">
        <v>183</v>
      </c>
      <c r="C94" s="141"/>
      <c r="D94" s="141"/>
      <c r="E94" s="160"/>
      <c r="F94" s="162">
        <v>-3400000.15</v>
      </c>
      <c r="G94" s="161"/>
      <c r="H94" s="201">
        <v>-17000000.690000001</v>
      </c>
      <c r="I94" s="201"/>
      <c r="J94" s="202">
        <v>-3400000.15</v>
      </c>
      <c r="K94" s="201"/>
      <c r="L94" s="201">
        <v>-17000000.690000001</v>
      </c>
    </row>
    <row r="95" spans="1:12" s="141" customFormat="1" ht="23.25" customHeight="1">
      <c r="A95" s="141" t="s">
        <v>115</v>
      </c>
      <c r="E95" s="160"/>
      <c r="F95" s="162">
        <v>311094.38</v>
      </c>
      <c r="G95" s="161"/>
      <c r="H95" s="202">
        <v>2455896.4200000004</v>
      </c>
      <c r="I95" s="201"/>
      <c r="J95" s="202">
        <v>292402.78999999998</v>
      </c>
      <c r="K95" s="201"/>
      <c r="L95" s="202">
        <f>2395493.37-6010.55</f>
        <v>2389482.8200000003</v>
      </c>
    </row>
    <row r="96" spans="1:12" s="141" customFormat="1" ht="23.25" customHeight="1">
      <c r="A96" s="141" t="s">
        <v>159</v>
      </c>
      <c r="E96" s="160"/>
      <c r="F96" s="162">
        <v>-34136063.07</v>
      </c>
      <c r="G96" s="161"/>
      <c r="H96" s="202">
        <v>-46751858.520000003</v>
      </c>
      <c r="I96" s="201"/>
      <c r="J96" s="202">
        <v>-27877838.02</v>
      </c>
      <c r="K96" s="201"/>
      <c r="L96" s="202">
        <v>-16906261.309999999</v>
      </c>
    </row>
    <row r="97" spans="1:12" s="156" customFormat="1" ht="23.25" customHeight="1">
      <c r="A97" s="141" t="s">
        <v>160</v>
      </c>
      <c r="B97" s="141"/>
      <c r="C97" s="141"/>
      <c r="D97" s="141"/>
      <c r="E97" s="160"/>
      <c r="F97" s="162">
        <v>1981835</v>
      </c>
      <c r="G97" s="161"/>
      <c r="H97" s="202">
        <v>5090160</v>
      </c>
      <c r="I97" s="201"/>
      <c r="J97" s="202">
        <v>1981835</v>
      </c>
      <c r="K97" s="201"/>
      <c r="L97" s="201">
        <v>5090160</v>
      </c>
    </row>
    <row r="98" spans="1:12" s="156" customFormat="1" ht="23.25" customHeight="1">
      <c r="A98" s="141" t="s">
        <v>142</v>
      </c>
      <c r="B98" s="141"/>
      <c r="C98" s="141"/>
      <c r="D98" s="141"/>
      <c r="E98" s="160"/>
      <c r="F98" s="162">
        <v>-1287687.8</v>
      </c>
      <c r="G98" s="161"/>
      <c r="H98" s="202">
        <v>-718276</v>
      </c>
      <c r="I98" s="201"/>
      <c r="J98" s="202">
        <v>-895340</v>
      </c>
      <c r="K98" s="201"/>
      <c r="L98" s="202">
        <v>-430995</v>
      </c>
    </row>
    <row r="99" spans="1:12" s="156" customFormat="1" ht="23.25" customHeight="1">
      <c r="A99" s="203" t="s">
        <v>228</v>
      </c>
      <c r="B99" s="203"/>
      <c r="C99" s="203"/>
      <c r="D99" s="203"/>
      <c r="E99" s="206"/>
      <c r="F99" s="202">
        <v>0</v>
      </c>
      <c r="G99" s="201"/>
      <c r="H99" s="202">
        <v>0</v>
      </c>
      <c r="I99" s="201"/>
      <c r="J99" s="202">
        <v>0</v>
      </c>
      <c r="K99" s="201"/>
      <c r="L99" s="202">
        <v>19399994</v>
      </c>
    </row>
    <row r="100" spans="1:12" s="141" customFormat="1" ht="23.25" customHeight="1">
      <c r="A100" s="141" t="s">
        <v>130</v>
      </c>
      <c r="E100" s="160"/>
      <c r="F100" s="185">
        <f>SUM(F87:F99)</f>
        <v>48469398.359999992</v>
      </c>
      <c r="G100" s="161"/>
      <c r="H100" s="185">
        <f>SUM(H87:H99)</f>
        <v>-217617349.79000002</v>
      </c>
      <c r="I100" s="161"/>
      <c r="J100" s="185">
        <f>SUM(J87:J99)</f>
        <v>-31898940.379999999</v>
      </c>
      <c r="K100" s="158"/>
      <c r="L100" s="185">
        <f>SUM(L87:L99)</f>
        <v>-77457620.180000007</v>
      </c>
    </row>
    <row r="101" spans="1:12" s="156" customFormat="1" ht="23.25" customHeight="1">
      <c r="A101" s="141" t="s">
        <v>116</v>
      </c>
      <c r="B101" s="141"/>
      <c r="C101" s="141"/>
      <c r="D101" s="141"/>
      <c r="E101" s="157"/>
      <c r="F101" s="158"/>
      <c r="G101" s="158"/>
      <c r="H101" s="158"/>
      <c r="I101" s="158"/>
      <c r="J101" s="158"/>
      <c r="K101" s="158"/>
      <c r="L101" s="158"/>
    </row>
    <row r="102" spans="1:12" s="156" customFormat="1" ht="23.25" customHeight="1">
      <c r="A102" s="141" t="s">
        <v>195</v>
      </c>
      <c r="B102" s="141"/>
      <c r="C102" s="141"/>
      <c r="D102" s="141"/>
      <c r="E102" s="157"/>
      <c r="F102" s="158">
        <v>30000000</v>
      </c>
      <c r="G102" s="158"/>
      <c r="H102" s="158">
        <v>0</v>
      </c>
      <c r="I102" s="158"/>
      <c r="J102" s="158">
        <v>20000000</v>
      </c>
      <c r="K102" s="158"/>
      <c r="L102" s="158">
        <v>0</v>
      </c>
    </row>
    <row r="103" spans="1:12" ht="23.25" customHeight="1">
      <c r="A103" s="141" t="s">
        <v>162</v>
      </c>
      <c r="B103" s="141"/>
      <c r="C103" s="141"/>
      <c r="D103" s="141"/>
      <c r="E103" s="160"/>
      <c r="F103" s="158">
        <v>120085400</v>
      </c>
      <c r="G103" s="161"/>
      <c r="H103" s="201">
        <v>522150000</v>
      </c>
      <c r="I103" s="201"/>
      <c r="J103" s="201">
        <v>0</v>
      </c>
      <c r="K103" s="201"/>
      <c r="L103" s="201">
        <v>500000000</v>
      </c>
    </row>
    <row r="104" spans="1:12" ht="23.25" customHeight="1">
      <c r="A104" s="141" t="s">
        <v>233</v>
      </c>
      <c r="B104" s="141"/>
      <c r="C104" s="141"/>
      <c r="D104" s="141"/>
      <c r="E104" s="160"/>
      <c r="F104" s="158">
        <v>-87065000</v>
      </c>
      <c r="G104" s="161"/>
      <c r="H104" s="201">
        <v>0</v>
      </c>
      <c r="I104" s="201"/>
      <c r="J104" s="201">
        <v>0</v>
      </c>
      <c r="K104" s="201"/>
      <c r="L104" s="201">
        <v>0</v>
      </c>
    </row>
    <row r="105" spans="1:12" ht="23.25" customHeight="1">
      <c r="A105" s="141" t="s">
        <v>166</v>
      </c>
      <c r="B105" s="141"/>
      <c r="C105" s="141"/>
      <c r="D105" s="141"/>
      <c r="E105" s="160"/>
      <c r="F105" s="158">
        <v>-60618548.729999997</v>
      </c>
      <c r="G105" s="161"/>
      <c r="H105" s="158">
        <v>0</v>
      </c>
      <c r="I105" s="158"/>
      <c r="J105" s="158">
        <v>-55549420.100000001</v>
      </c>
      <c r="K105" s="158"/>
      <c r="L105" s="158">
        <v>0</v>
      </c>
    </row>
    <row r="106" spans="1:12" ht="23.25" customHeight="1">
      <c r="A106" s="141" t="s">
        <v>235</v>
      </c>
      <c r="B106" s="156"/>
      <c r="C106" s="156"/>
      <c r="D106" s="156"/>
      <c r="E106" s="160"/>
      <c r="F106" s="164">
        <f>-55473928.78-3083527.86</f>
        <v>-58557456.640000001</v>
      </c>
      <c r="G106" s="161"/>
      <c r="H106" s="202">
        <v>-55008497.219999999</v>
      </c>
      <c r="I106" s="201"/>
      <c r="J106" s="202">
        <f>-20353972.6-2490952.63</f>
        <v>-22844925.23</v>
      </c>
      <c r="K106" s="201"/>
      <c r="L106" s="202">
        <v>-18325664.309999999</v>
      </c>
    </row>
    <row r="107" spans="1:12" ht="23.25" customHeight="1">
      <c r="A107" s="141" t="s">
        <v>191</v>
      </c>
      <c r="B107" s="141"/>
      <c r="C107" s="141"/>
      <c r="D107" s="141"/>
      <c r="E107" s="160"/>
      <c r="F107" s="158">
        <v>-185205877.19999999</v>
      </c>
      <c r="G107" s="161"/>
      <c r="H107" s="201">
        <v>-308676468</v>
      </c>
      <c r="I107" s="201"/>
      <c r="J107" s="201">
        <v>-185205877.19999999</v>
      </c>
      <c r="K107" s="201"/>
      <c r="L107" s="202">
        <v>-308676462</v>
      </c>
    </row>
    <row r="108" spans="1:12" s="141" customFormat="1" ht="23.25" customHeight="1">
      <c r="A108" s="141" t="s">
        <v>131</v>
      </c>
      <c r="E108" s="160"/>
      <c r="F108" s="185">
        <f>SUM(F102:F107)</f>
        <v>-241361482.56999999</v>
      </c>
      <c r="G108" s="161"/>
      <c r="H108" s="185">
        <f>SUM(H102:H107)</f>
        <v>158465034.77999997</v>
      </c>
      <c r="I108" s="161"/>
      <c r="J108" s="185">
        <f>SUM(J102:J107)</f>
        <v>-243600222.52999997</v>
      </c>
      <c r="K108" s="158"/>
      <c r="L108" s="185">
        <f>SUM(L102:L107)</f>
        <v>172997873.69</v>
      </c>
    </row>
    <row r="109" spans="1:12" ht="23.25" customHeight="1">
      <c r="A109" s="141" t="s">
        <v>117</v>
      </c>
      <c r="B109" s="141"/>
      <c r="C109" s="141"/>
      <c r="D109" s="141"/>
      <c r="E109" s="160"/>
      <c r="F109" s="162">
        <f>+F70+F100+F108</f>
        <v>212617264.55999941</v>
      </c>
      <c r="G109" s="162"/>
      <c r="H109" s="162">
        <f>+H70+H100+H108</f>
        <v>106581371.40000027</v>
      </c>
      <c r="I109" s="161"/>
      <c r="J109" s="162">
        <f>+J70+J100+J108</f>
        <v>83007158.549999535</v>
      </c>
      <c r="K109" s="158"/>
      <c r="L109" s="158">
        <f>+L70+L100+L108</f>
        <v>374021893.43000025</v>
      </c>
    </row>
    <row r="110" spans="1:12" ht="23.25" customHeight="1">
      <c r="A110" s="141" t="s">
        <v>127</v>
      </c>
      <c r="B110" s="141"/>
      <c r="C110" s="141"/>
      <c r="D110" s="141"/>
      <c r="E110" s="160"/>
      <c r="F110" s="186">
        <f>งบแสดงฐานะการเงิน!I10</f>
        <v>547249632.82000005</v>
      </c>
      <c r="G110" s="161"/>
      <c r="H110" s="186">
        <v>440668261.42000002</v>
      </c>
      <c r="I110" s="161"/>
      <c r="J110" s="186">
        <f>งบแสดงฐานะการเงิน!M10</f>
        <v>473038916.17000002</v>
      </c>
      <c r="K110" s="158"/>
      <c r="L110" s="186">
        <v>99017022.739999995</v>
      </c>
    </row>
    <row r="111" spans="1:12" s="141" customFormat="1" ht="23.25" customHeight="1" thickBot="1">
      <c r="A111" s="141" t="s">
        <v>132</v>
      </c>
      <c r="E111" s="160"/>
      <c r="F111" s="187">
        <f>SUM(F109:F110)</f>
        <v>759866897.3799994</v>
      </c>
      <c r="G111" s="161"/>
      <c r="H111" s="187">
        <f>SUM(H109:H110)</f>
        <v>547249632.82000029</v>
      </c>
      <c r="I111" s="161"/>
      <c r="J111" s="187">
        <f>SUM(J109:J110)</f>
        <v>556046074.71999955</v>
      </c>
      <c r="K111" s="158"/>
      <c r="L111" s="187">
        <f>SUM(L109:L110)</f>
        <v>473038916.17000026</v>
      </c>
    </row>
    <row r="112" spans="1:12" s="188" customFormat="1" ht="22.8" thickTop="1"/>
    <row r="113" spans="1:12" ht="23.25" customHeight="1">
      <c r="A113" s="181" t="s">
        <v>22</v>
      </c>
      <c r="B113" s="141"/>
      <c r="C113" s="141"/>
      <c r="D113" s="141"/>
      <c r="E113" s="160"/>
      <c r="F113" s="189"/>
      <c r="H113" s="189"/>
      <c r="J113" s="189"/>
      <c r="L113" s="189"/>
    </row>
    <row r="114" spans="1:12" ht="23.25" customHeight="1">
      <c r="A114" s="181"/>
      <c r="B114" s="141"/>
      <c r="C114" s="141"/>
      <c r="D114" s="141"/>
      <c r="E114" s="160"/>
      <c r="F114" s="189"/>
      <c r="H114" s="189"/>
      <c r="J114" s="189"/>
      <c r="L114" s="189"/>
    </row>
    <row r="115" spans="1:12" ht="23.25" customHeight="1">
      <c r="A115" s="166"/>
      <c r="B115" s="168"/>
      <c r="C115" s="169" t="s">
        <v>124</v>
      </c>
      <c r="D115" s="170"/>
      <c r="F115" s="171"/>
      <c r="G115" s="172"/>
    </row>
    <row r="116" spans="1:12" ht="23.25" customHeight="1">
      <c r="A116" s="166"/>
      <c r="B116" s="168"/>
      <c r="C116" s="175" t="s">
        <v>125</v>
      </c>
      <c r="D116" s="170"/>
      <c r="F116" s="171"/>
      <c r="G116" s="172"/>
    </row>
    <row r="117" spans="1:12" ht="26.25" customHeight="1"/>
    <row r="118" spans="1:12" ht="26.25" customHeight="1"/>
    <row r="119" spans="1:12" ht="26.25" customHeight="1"/>
  </sheetData>
  <pageMargins left="0.79" right="0.31496062992125984" top="0.55118110236220474" bottom="0.43307086614173229" header="0.23622047244094491" footer="0.27559055118110237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2021-02-21T10:08:41Z</cp:lastPrinted>
  <dcterms:created xsi:type="dcterms:W3CDTF">2012-05-08T05:34:00Z</dcterms:created>
  <dcterms:modified xsi:type="dcterms:W3CDTF">2021-02-22T00:40:11Z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