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8" yWindow="-48" windowWidth="19440" windowHeight="11700"/>
  </bookViews>
  <sheets>
    <sheet name="BS" sheetId="2" r:id="rId1"/>
    <sheet name="PL" sheetId="12" r:id="rId2"/>
    <sheet name="CHE_C" sheetId="3" r:id="rId3"/>
    <sheet name="CHE_S" sheetId="7" r:id="rId4"/>
    <sheet name=" CF " sheetId="5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5" l="1"/>
  <c r="G24" i="5"/>
  <c r="G27" i="12"/>
  <c r="G19" i="12"/>
  <c r="K102" i="5" l="1"/>
  <c r="I102" i="5"/>
  <c r="M17" i="12" l="1"/>
  <c r="K17" i="12"/>
  <c r="M12" i="12"/>
  <c r="K12" i="12"/>
  <c r="H26" i="2" l="1"/>
  <c r="K111" i="5" l="1"/>
  <c r="G111" i="5"/>
  <c r="M97" i="5"/>
  <c r="M102" i="5" s="1"/>
  <c r="G90" i="5"/>
  <c r="G102" i="5" s="1"/>
  <c r="M51" i="5"/>
  <c r="M21" i="5"/>
  <c r="I21" i="5"/>
  <c r="K15" i="5"/>
  <c r="G15" i="5"/>
  <c r="M32" i="12"/>
  <c r="K32" i="12"/>
  <c r="I32" i="12"/>
  <c r="G32" i="12"/>
  <c r="G30" i="12"/>
  <c r="K28" i="12"/>
  <c r="G28" i="12"/>
  <c r="K27" i="12"/>
  <c r="I24" i="12"/>
  <c r="M23" i="12"/>
  <c r="K23" i="12"/>
  <c r="I23" i="12"/>
  <c r="I22" i="12"/>
  <c r="G22" i="12"/>
  <c r="M19" i="12"/>
  <c r="I19" i="12"/>
  <c r="G17" i="12"/>
  <c r="I15" i="12"/>
  <c r="G12" i="12"/>
  <c r="I10" i="12"/>
  <c r="I12" i="12" s="1"/>
  <c r="N68" i="2"/>
  <c r="J68" i="2"/>
  <c r="H57" i="2"/>
  <c r="H64" i="2" s="1"/>
  <c r="H29" i="2"/>
  <c r="H25" i="2"/>
  <c r="H15" i="2"/>
  <c r="H13" i="2"/>
  <c r="R12" i="3" l="1"/>
  <c r="B3" i="3" l="1"/>
  <c r="N86" i="2"/>
  <c r="N53" i="2"/>
  <c r="N7" i="2"/>
  <c r="L39" i="2" l="1"/>
  <c r="J39" i="2" l="1"/>
  <c r="H39" i="2"/>
  <c r="N39" i="2" l="1"/>
  <c r="N22" i="2" l="1"/>
  <c r="L22" i="2"/>
  <c r="J22" i="2"/>
  <c r="H22" i="2"/>
  <c r="M113" i="5" l="1"/>
  <c r="K113" i="5"/>
  <c r="I113" i="5"/>
  <c r="G113" i="5" l="1"/>
  <c r="R17" i="7" l="1"/>
  <c r="R11" i="7" l="1"/>
  <c r="V12" i="3"/>
  <c r="B3" i="7"/>
  <c r="B3" i="5" s="1"/>
  <c r="H53" i="2"/>
  <c r="L53" i="2" s="1"/>
  <c r="L7" i="2"/>
  <c r="H86" i="2" l="1"/>
  <c r="L86" i="2" s="1"/>
  <c r="R18" i="3" l="1"/>
  <c r="V18" i="3" s="1"/>
  <c r="R14" i="7" l="1"/>
  <c r="R15" i="3"/>
  <c r="V15" i="3" l="1"/>
  <c r="G12" i="5"/>
  <c r="K12" i="5"/>
  <c r="I12" i="5"/>
  <c r="M12" i="5"/>
  <c r="K115" i="5" l="1"/>
  <c r="G115" i="5"/>
  <c r="H13" i="7" l="1"/>
  <c r="H15" i="7" s="1"/>
  <c r="H19" i="7" s="1"/>
  <c r="R10" i="3"/>
  <c r="V10" i="3" s="1"/>
  <c r="M25" i="12" l="1"/>
  <c r="K25" i="12"/>
  <c r="I25" i="12"/>
  <c r="G25" i="12"/>
  <c r="B9" i="7" l="1"/>
  <c r="L69" i="2" l="1"/>
  <c r="H69" i="2"/>
  <c r="K18" i="12" l="1"/>
  <c r="K20" i="12" s="1"/>
  <c r="K26" i="12" l="1"/>
  <c r="K31" i="12" s="1"/>
  <c r="K33" i="12" s="1"/>
  <c r="K58" i="12" s="1"/>
  <c r="K9" i="5" l="1"/>
  <c r="K33" i="5" s="1"/>
  <c r="K65" i="5" s="1"/>
  <c r="K70" i="5" s="1"/>
  <c r="N13" i="7"/>
  <c r="N15" i="7" s="1"/>
  <c r="N19" i="7" s="1"/>
  <c r="L13" i="7"/>
  <c r="L15" i="7" s="1"/>
  <c r="L19" i="7" s="1"/>
  <c r="J13" i="7"/>
  <c r="J15" i="7" s="1"/>
  <c r="J19" i="7" s="1"/>
  <c r="N14" i="3"/>
  <c r="N16" i="3" s="1"/>
  <c r="N20" i="3" s="1"/>
  <c r="L14" i="3"/>
  <c r="L16" i="3" s="1"/>
  <c r="L20" i="3" s="1"/>
  <c r="J14" i="3"/>
  <c r="J16" i="3" s="1"/>
  <c r="J20" i="3" s="1"/>
  <c r="H14" i="3"/>
  <c r="H16" i="3" s="1"/>
  <c r="H20" i="3" s="1"/>
  <c r="T19" i="3"/>
  <c r="T13" i="3"/>
  <c r="T14" i="3" s="1"/>
  <c r="T16" i="3" l="1"/>
  <c r="J105" i="2"/>
  <c r="T20" i="3"/>
  <c r="M55" i="12"/>
  <c r="K55" i="12"/>
  <c r="I55" i="12"/>
  <c r="G55" i="12"/>
  <c r="B43" i="12"/>
  <c r="I17" i="12"/>
  <c r="H105" i="2" l="1"/>
  <c r="G18" i="12"/>
  <c r="M18" i="12"/>
  <c r="M20" i="12" s="1"/>
  <c r="M26" i="12" s="1"/>
  <c r="M31" i="12" s="1"/>
  <c r="I18" i="12"/>
  <c r="I20" i="12" s="1"/>
  <c r="I26" i="12" s="1"/>
  <c r="I31" i="12" s="1"/>
  <c r="G20" i="12" l="1"/>
  <c r="K56" i="12"/>
  <c r="K62" i="12" s="1"/>
  <c r="I33" i="12"/>
  <c r="I58" i="12" s="1"/>
  <c r="M33" i="12"/>
  <c r="M9" i="5" l="1"/>
  <c r="M33" i="5" s="1"/>
  <c r="M58" i="12"/>
  <c r="M67" i="12" s="1"/>
  <c r="K64" i="12"/>
  <c r="P18" i="7" s="1"/>
  <c r="I56" i="12"/>
  <c r="I62" i="12" s="1"/>
  <c r="I9" i="5"/>
  <c r="G26" i="12"/>
  <c r="G31" i="12" s="1"/>
  <c r="G33" i="12" s="1"/>
  <c r="K60" i="12"/>
  <c r="K67" i="12"/>
  <c r="I60" i="12"/>
  <c r="M56" i="12"/>
  <c r="M62" i="12" s="1"/>
  <c r="I33" i="5" l="1"/>
  <c r="I65" i="5" s="1"/>
  <c r="I70" i="5" s="1"/>
  <c r="M60" i="12"/>
  <c r="M64" i="12"/>
  <c r="P12" i="7" s="1"/>
  <c r="R12" i="7" s="1"/>
  <c r="R13" i="7" s="1"/>
  <c r="R15" i="7" s="1"/>
  <c r="I64" i="12"/>
  <c r="G9" i="5"/>
  <c r="G58" i="12"/>
  <c r="G67" i="12" s="1"/>
  <c r="G56" i="12"/>
  <c r="I67" i="12"/>
  <c r="B19" i="7"/>
  <c r="B13" i="7"/>
  <c r="G33" i="5" l="1"/>
  <c r="G65" i="5" s="1"/>
  <c r="G60" i="12"/>
  <c r="P13" i="7"/>
  <c r="P13" i="3"/>
  <c r="G64" i="12"/>
  <c r="G62" i="12"/>
  <c r="P19" i="3" s="1"/>
  <c r="N69" i="2"/>
  <c r="J69" i="2"/>
  <c r="P15" i="7" l="1"/>
  <c r="P19" i="7" s="1"/>
  <c r="N103" i="2"/>
  <c r="P14" i="3"/>
  <c r="R13" i="3"/>
  <c r="R19" i="3"/>
  <c r="M65" i="5"/>
  <c r="M70" i="5" s="1"/>
  <c r="P16" i="3" l="1"/>
  <c r="P20" i="3" s="1"/>
  <c r="H103" i="2" s="1"/>
  <c r="J103" i="2"/>
  <c r="V13" i="3"/>
  <c r="V14" i="3" s="1"/>
  <c r="V16" i="3" s="1"/>
  <c r="R14" i="3"/>
  <c r="R16" i="3" s="1"/>
  <c r="R20" i="3" s="1"/>
  <c r="B44" i="5"/>
  <c r="B84" i="5" s="1"/>
  <c r="N64" i="2" l="1"/>
  <c r="L64" i="2"/>
  <c r="J64" i="2"/>
  <c r="L102" i="2" l="1"/>
  <c r="M114" i="5" l="1"/>
  <c r="M116" i="5" s="1"/>
  <c r="I114" i="5"/>
  <c r="I116" i="5" s="1"/>
  <c r="H102" i="2"/>
  <c r="N104" i="2"/>
  <c r="N106" i="2" s="1"/>
  <c r="J104" i="2"/>
  <c r="N40" i="2"/>
  <c r="J40" i="2"/>
  <c r="N70" i="2" l="1"/>
  <c r="N107" i="2" s="1"/>
  <c r="J70" i="2"/>
  <c r="B82" i="2" l="1"/>
  <c r="B49" i="2"/>
  <c r="L70" i="2" l="1"/>
  <c r="H40" i="2"/>
  <c r="H70" i="2"/>
  <c r="L40" i="2"/>
  <c r="K114" i="5" l="1"/>
  <c r="K116" i="5" s="1"/>
  <c r="G70" i="5" l="1"/>
  <c r="G114" i="5" s="1"/>
  <c r="G116" i="5" s="1"/>
  <c r="L103" i="2"/>
  <c r="L104" i="2" s="1"/>
  <c r="L106" i="2" s="1"/>
  <c r="R18" i="7"/>
  <c r="R19" i="7" s="1"/>
  <c r="L107" i="2" l="1"/>
  <c r="J106" i="2"/>
  <c r="J107" i="2" s="1"/>
  <c r="V19" i="3" l="1"/>
  <c r="V20" i="3" s="1"/>
  <c r="H104" i="2"/>
  <c r="H106" i="2" s="1"/>
  <c r="H107" i="2" l="1"/>
</calcChain>
</file>

<file path=xl/sharedStrings.xml><?xml version="1.0" encoding="utf-8"?>
<sst xmlns="http://schemas.openxmlformats.org/spreadsheetml/2006/main" count="358" uniqueCount="245">
  <si>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</si>
  <si>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</si>
  <si>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</si>
  <si>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</si>
  <si>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</si>
  <si>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</si>
  <si>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</si>
  <si>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</si>
  <si>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</si>
  <si>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</si>
  <si>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</si>
  <si>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</si>
  <si>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</si>
  <si>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>Non-current liabilities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</si>
  <si>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</si>
  <si>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</si>
  <si>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</si>
  <si>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</si>
  <si>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</si>
  <si>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</si>
  <si>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</si>
  <si>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</si>
  <si>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</si>
  <si>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STATEMENTS OF COMPREHENSIVE INCOME (Continued)</t>
  </si>
  <si>
    <t>Profit before income tax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</si>
  <si>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</si>
  <si>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</si>
  <si>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</si>
  <si>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</si>
  <si>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</si>
  <si>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>Retained earnings</t>
  </si>
  <si>
    <t>Non-controlling</t>
  </si>
  <si>
    <t>Total</t>
  </si>
  <si>
    <t>share capital</t>
  </si>
  <si>
    <t>Appropriated</t>
  </si>
  <si>
    <t>Unappropriated</t>
  </si>
  <si>
    <t>interests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</si>
  <si>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</si>
  <si>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</si>
  <si>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</si>
  <si>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</si>
  <si>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</si>
  <si>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</si>
  <si>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</si>
  <si>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</si>
  <si>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</si>
  <si>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</si>
  <si>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</si>
  <si>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</si>
  <si>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</si>
  <si>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</si>
  <si>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</si>
  <si>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</si>
  <si>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 Adjustments of net profit to cash receipt </t>
  </si>
  <si>
    <t xml:space="preserve">         Depreciation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</si>
  <si>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</si>
  <si>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</si>
  <si>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</si>
  <si>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</si>
  <si>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</si>
  <si>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</si>
  <si>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</si>
  <si>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</si>
  <si>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</si>
  <si>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</si>
  <si>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</si>
  <si>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</si>
  <si>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</si>
  <si>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</si>
  <si>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</si>
  <si>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</si>
  <si>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</si>
  <si>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</si>
  <si>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</si>
  <si>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</si>
  <si>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</si>
  <si>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</si>
  <si>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</si>
  <si>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</si>
  <si>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</si>
  <si>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</si>
  <si>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 xml:space="preserve">Total equity of </t>
  </si>
  <si>
    <t>the Company</t>
  </si>
  <si>
    <t xml:space="preserve">Earnings per share </t>
  </si>
  <si>
    <t xml:space="preserve">     Cash and cash equivalents</t>
  </si>
  <si>
    <t xml:space="preserve">     Land and cost of project under </t>
  </si>
  <si>
    <t xml:space="preserve">     Inventories</t>
  </si>
  <si>
    <t>Total current assets</t>
  </si>
  <si>
    <t xml:space="preserve">     Investments in subsidiaries </t>
  </si>
  <si>
    <t xml:space="preserve">     Property, plant and equipment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</si>
  <si>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</si>
  <si>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</si>
  <si>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</si>
  <si>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</si>
  <si>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</si>
  <si>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</si>
  <si>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</si>
  <si>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</si>
  <si>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</si>
  <si>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</si>
  <si>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</si>
  <si>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</si>
  <si>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</si>
  <si>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</si>
  <si>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</si>
  <si>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Income tax deducted at source</t>
  </si>
  <si>
    <t>Profit attributable to :</t>
  </si>
  <si>
    <t>Basic earnings per share</t>
  </si>
  <si>
    <t xml:space="preserve">  (Increase) Decrease in changes in operating assets</t>
  </si>
  <si>
    <t>Number of weighted average of common shares (Share)</t>
  </si>
  <si>
    <t xml:space="preserve">          Proceeds from sales of building and equipment</t>
  </si>
  <si>
    <t xml:space="preserve">     Trade and other current receivables</t>
  </si>
  <si>
    <t xml:space="preserve">     Trade and other current payables </t>
  </si>
  <si>
    <t xml:space="preserve">     Current income tax payable</t>
  </si>
  <si>
    <t xml:space="preserve">     Non-current provisions for employee benefit</t>
  </si>
  <si>
    <t xml:space="preserve">     Owners of Parent</t>
  </si>
  <si>
    <t xml:space="preserve">ordinary share </t>
  </si>
  <si>
    <t xml:space="preserve">  Increase (Decrease) in changes in operating liabilities</t>
  </si>
  <si>
    <t xml:space="preserve">         Trade and other current receivables</t>
  </si>
  <si>
    <t xml:space="preserve">          Trade and other current payables </t>
  </si>
  <si>
    <t xml:space="preserve">          Share premium on ordinary share </t>
  </si>
  <si>
    <t xml:space="preserve">          Share premium on ordinary share - investment </t>
  </si>
  <si>
    <t xml:space="preserve">     Share premium</t>
  </si>
  <si>
    <t xml:space="preserve">               308,676,462 ordinary shares</t>
  </si>
  <si>
    <t xml:space="preserve">Changes in shareholders' equity </t>
  </si>
  <si>
    <t xml:space="preserve">                  (                                                                                                      ) </t>
  </si>
  <si>
    <t xml:space="preserve">     Other intangible assets </t>
  </si>
  <si>
    <t xml:space="preserve">     Deposits at financial institution with obligations</t>
  </si>
  <si>
    <t xml:space="preserve">          Deposits at financial institution with obligations</t>
  </si>
  <si>
    <t xml:space="preserve">Other income </t>
  </si>
  <si>
    <t>Distribution costs</t>
  </si>
  <si>
    <t>Administrative expenses</t>
  </si>
  <si>
    <t xml:space="preserve">Finance costs </t>
  </si>
  <si>
    <t xml:space="preserve">     Long-term borrowings from financial institutions</t>
  </si>
  <si>
    <t xml:space="preserve">     Investments in joint ventures</t>
  </si>
  <si>
    <t xml:space="preserve">          Payments for short-term loans to related companies</t>
  </si>
  <si>
    <t xml:space="preserve">         (Gain) on changes in securities value</t>
  </si>
  <si>
    <t xml:space="preserve">         (Gain) Loss on sales of assets</t>
  </si>
  <si>
    <t>2019</t>
  </si>
  <si>
    <t xml:space="preserve">     Long-term loans to related company</t>
  </si>
  <si>
    <t xml:space="preserve">Profit before expenses </t>
  </si>
  <si>
    <t>Expenses</t>
  </si>
  <si>
    <t xml:space="preserve">          Payments for long-term loans to related companies</t>
  </si>
  <si>
    <t xml:space="preserve">     Short-term borrowings from financial institutions 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</si>
  <si>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</si>
  <si>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</si>
  <si>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</si>
  <si>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</si>
  <si>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 </t>
  </si>
  <si>
    <t xml:space="preserve">Share of profit (loss) from investment </t>
  </si>
  <si>
    <t>Total comprehensive income attributable to:</t>
  </si>
  <si>
    <t xml:space="preserve">                institutions</t>
  </si>
  <si>
    <t xml:space="preserve">         Non-current provisions for employee benefit </t>
  </si>
  <si>
    <t xml:space="preserve">          Employee benefits paid</t>
  </si>
  <si>
    <t>Tax expense</t>
  </si>
  <si>
    <t xml:space="preserve">          Proceeds from long-term borrowings from financial </t>
  </si>
  <si>
    <t xml:space="preserve">     </t>
  </si>
  <si>
    <t xml:space="preserve">          </t>
  </si>
  <si>
    <t xml:space="preserve">     Short-term loans to related companies</t>
  </si>
  <si>
    <t xml:space="preserve">     Other non-current assets</t>
  </si>
  <si>
    <t xml:space="preserve">Components of other comprehensive income </t>
  </si>
  <si>
    <t xml:space="preserve">     will not be reclassified to profit or loss</t>
  </si>
  <si>
    <t xml:space="preserve">Share premium on </t>
  </si>
  <si>
    <t xml:space="preserve"> investment in subsidiaries</t>
  </si>
  <si>
    <t>ordinary share -</t>
  </si>
  <si>
    <t>shareholders' equity</t>
  </si>
  <si>
    <t xml:space="preserve">         Income from confiscated retention</t>
  </si>
  <si>
    <t xml:space="preserve">         Share of (profit) loss from investment </t>
  </si>
  <si>
    <t xml:space="preserve">                 in joint ventures</t>
  </si>
  <si>
    <t xml:space="preserve">     Lease liabilities</t>
  </si>
  <si>
    <t xml:space="preserve">     Current contract assets</t>
  </si>
  <si>
    <t xml:space="preserve">     Current portion of lease liabilities</t>
  </si>
  <si>
    <t>4</t>
  </si>
  <si>
    <t xml:space="preserve">         Tax expense</t>
  </si>
  <si>
    <t xml:space="preserve">     Current investments</t>
  </si>
  <si>
    <t>Finance income</t>
  </si>
  <si>
    <t xml:space="preserve">                     (                                                                                                      ) </t>
  </si>
  <si>
    <t>Signature …..………………………..……………………………………. Director</t>
  </si>
  <si>
    <t xml:space="preserve">                (                                                                                           ) </t>
  </si>
  <si>
    <t xml:space="preserve">                (                                                                                            ) </t>
  </si>
  <si>
    <t xml:space="preserve">                 (                                                                                            ) </t>
  </si>
  <si>
    <t>2020</t>
  </si>
  <si>
    <t>Effects of changes in accounting policy</t>
  </si>
  <si>
    <t>Adjustment balance</t>
  </si>
  <si>
    <t xml:space="preserve">         (Gain) on re-measurement on fair value of </t>
  </si>
  <si>
    <t xml:space="preserve">                 financial assets</t>
  </si>
  <si>
    <t xml:space="preserve">         Current contract assets</t>
  </si>
  <si>
    <t>Doubtful accounts</t>
  </si>
  <si>
    <t xml:space="preserve">         Doubtful accounts </t>
  </si>
  <si>
    <t xml:space="preserve">         Income tax deducted at source</t>
  </si>
  <si>
    <t xml:space="preserve">          Income tax refunded</t>
  </si>
  <si>
    <t xml:space="preserve">          Dividend paid</t>
  </si>
  <si>
    <t xml:space="preserve">     Right-of-use assets</t>
  </si>
  <si>
    <t>Dividend paid</t>
  </si>
  <si>
    <t xml:space="preserve">         Amortized other intangible assets</t>
  </si>
  <si>
    <t xml:space="preserve">          Payments for acquire of other intangible assets</t>
  </si>
  <si>
    <t xml:space="preserve">          Payments for lease liabilities </t>
  </si>
  <si>
    <t>38</t>
  </si>
  <si>
    <t xml:space="preserve">          Proceeds for short-term loans to related companies</t>
  </si>
  <si>
    <t xml:space="preserve">          Proceeds from short-term borrowings from financial </t>
  </si>
  <si>
    <t xml:space="preserve">     Land and cost of project held for development</t>
  </si>
  <si>
    <t xml:space="preserve">     Other current assets</t>
  </si>
  <si>
    <t xml:space="preserve">          Retention receivable </t>
  </si>
  <si>
    <t xml:space="preserve">          Deposits</t>
  </si>
  <si>
    <t xml:space="preserve">         Dividend</t>
  </si>
  <si>
    <t xml:space="preserve">         Payments for acquire of share of profit (loss) </t>
  </si>
  <si>
    <t xml:space="preserve">                 on joint ventures</t>
  </si>
  <si>
    <t>Gains from operating activities</t>
  </si>
  <si>
    <t xml:space="preserve">          Finance income</t>
  </si>
  <si>
    <t xml:space="preserve">         Finance income</t>
  </si>
  <si>
    <t xml:space="preserve">          Finance costs </t>
  </si>
  <si>
    <t xml:space="preserve">          Dividend</t>
  </si>
  <si>
    <t xml:space="preserve">         Loss on write off assets</t>
  </si>
  <si>
    <t xml:space="preserve">         (Gain) Loss on sales of securities value</t>
  </si>
  <si>
    <t xml:space="preserve">     Current contract liabilities</t>
  </si>
  <si>
    <t xml:space="preserve">          Current contract liabilities</t>
  </si>
  <si>
    <t xml:space="preserve">          Payments for acquire of building and equipment</t>
  </si>
  <si>
    <t xml:space="preserve">     Long-term investments</t>
  </si>
  <si>
    <t>AS AT DECEMBER 31, 2020</t>
  </si>
  <si>
    <t>FOR THE YEAR ENDED DECEMBER 31, 2020</t>
  </si>
  <si>
    <t>Total comprehensive income for the year</t>
  </si>
  <si>
    <t>Balance at the end of year 2019</t>
  </si>
  <si>
    <t>Balance at the beginning of year 2019</t>
  </si>
  <si>
    <t>Balance at the end of year 2020</t>
  </si>
  <si>
    <t xml:space="preserve">         Allowance for supplies</t>
  </si>
  <si>
    <t xml:space="preserve">         Obsolete inventories</t>
  </si>
  <si>
    <t xml:space="preserve">         Provisions</t>
  </si>
  <si>
    <t xml:space="preserve">         Temporary investment </t>
  </si>
  <si>
    <t xml:space="preserve">         Proceeds from dividend</t>
  </si>
  <si>
    <t xml:space="preserve">          Payments for acquire of long-term investments</t>
  </si>
  <si>
    <t xml:space="preserve">   Profit for the year</t>
  </si>
  <si>
    <t>Profit for the year</t>
  </si>
  <si>
    <t>Other comprehensive income for the year</t>
  </si>
  <si>
    <t xml:space="preserve">Other comprehensive income for the year - net of tax </t>
  </si>
  <si>
    <t xml:space="preserve">     Revenues from sales of real estate</t>
  </si>
  <si>
    <t xml:space="preserve">     Cost of sales of real estate</t>
  </si>
  <si>
    <t xml:space="preserve">          Proceeds from sale of long-term investments</t>
  </si>
  <si>
    <t xml:space="preserve">          Payment for long-term borrowings from financial </t>
  </si>
  <si>
    <t>(Reclassified)</t>
  </si>
  <si>
    <t xml:space="preserve">     Other current financial assets</t>
  </si>
  <si>
    <t xml:space="preserve">     Other non-current financial assets</t>
  </si>
  <si>
    <t xml:space="preserve">     Non-current non-cash financial assets </t>
  </si>
  <si>
    <t xml:space="preserve">          pledged as collateral</t>
  </si>
  <si>
    <t xml:space="preserve">            in joint ventures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</si>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</sst>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#,##0.00\ ;\(#,##0.00\)"/>
    <numFmt numFmtId="166" formatCode="#,##0.000_);\(#,##0.000\)"/>
    <numFmt numFmtId="167" formatCode="#,##0.00_);[Blue]\(#,##0.00\)"/>
    <numFmt numFmtId="168" formatCode="_-* #,##0_-;\-* #,##0_-;_-* &quot;-&quot;??_-;_-@_-"/>
  </numFmts>
  <fonts count="16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</cellStyleXfs>
  <cellXfs count="294">
    <xf numFmtId="0" fontId="0" fillId="0" borderId="0" xfId="0"/>
    <xf numFmtId="39" fontId="7" fillId="0" borderId="0" xfId="70" applyNumberFormat="1" applyFont="1" applyFill="1" applyAlignment="1"/>
    <xf numFmtId="39" fontId="7" fillId="0" borderId="0" xfId="70" applyNumberFormat="1" applyFont="1" applyFill="1" applyAlignment="1">
      <alignment horizontal="left"/>
    </xf>
    <xf numFmtId="167" fontId="8" fillId="0" borderId="0" xfId="141" applyNumberFormat="1" applyFont="1" applyFill="1" applyAlignment="1" applyProtection="1">
      <alignment horizontal="left"/>
    </xf>
    <xf numFmtId="167" fontId="8" fillId="0" borderId="0" xfId="0" applyNumberFormat="1" applyFont="1" applyFill="1" applyAlignment="1"/>
    <xf numFmtId="167" fontId="8" fillId="0" borderId="0" xfId="141" applyNumberFormat="1" applyFont="1" applyFill="1" applyAlignment="1"/>
    <xf numFmtId="40" fontId="8" fillId="0" borderId="0" xfId="141" applyNumberFormat="1" applyFont="1" applyFill="1" applyAlignment="1" applyProtection="1">
      <alignment horizontal="left"/>
    </xf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65" fontId="5" fillId="0" borderId="0" xfId="12" applyNumberFormat="1" applyFont="1" applyFill="1" applyBorder="1" applyAlignment="1"/>
    <xf numFmtId="40" fontId="5" fillId="0" borderId="0" xfId="81" applyNumberFormat="1" applyFont="1" applyFill="1"/>
    <xf numFmtId="165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40" fontId="5" fillId="0" borderId="0" xfId="141" applyNumberFormat="1" applyFont="1" applyFill="1" applyAlignment="1" applyProtection="1">
      <alignment horizontal="center"/>
    </xf>
    <xf numFmtId="167" fontId="5" fillId="0" borderId="1" xfId="141" applyNumberFormat="1" applyFont="1" applyFill="1" applyBorder="1" applyAlignment="1" applyProtection="1">
      <alignment horizontal="center"/>
    </xf>
    <xf numFmtId="167" fontId="5" fillId="0" borderId="0" xfId="141" applyNumberFormat="1" applyFont="1" applyFill="1" applyBorder="1" applyAlignment="1" applyProtection="1">
      <alignment horizontal="center"/>
    </xf>
    <xf numFmtId="167" fontId="5" fillId="0" borderId="0" xfId="0" applyNumberFormat="1" applyFont="1" applyFill="1" applyAlignment="1"/>
    <xf numFmtId="167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67" fontId="5" fillId="0" borderId="1" xfId="141" applyNumberFormat="1" applyFont="1" applyFill="1" applyBorder="1" applyAlignment="1">
      <alignment horizontal="right"/>
    </xf>
    <xf numFmtId="165" fontId="5" fillId="0" borderId="0" xfId="141" applyNumberFormat="1" applyFont="1" applyFill="1" applyBorder="1" applyAlignment="1"/>
    <xf numFmtId="165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/>
    </xf>
    <xf numFmtId="165" fontId="5" fillId="0" borderId="3" xfId="12" applyNumberFormat="1" applyFont="1" applyFill="1" applyBorder="1" applyAlignment="1"/>
    <xf numFmtId="165" fontId="5" fillId="0" borderId="3" xfId="141" applyNumberFormat="1" applyFont="1" applyFill="1" applyBorder="1" applyAlignment="1"/>
    <xf numFmtId="167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167" fontId="5" fillId="0" borderId="0" xfId="141" applyNumberFormat="1" applyFont="1" applyFill="1" applyAlignment="1" applyProtection="1">
      <alignment horizontal="centerContinuous"/>
    </xf>
    <xf numFmtId="40" fontId="4" fillId="0" borderId="0" xfId="141" quotePrefix="1" applyNumberFormat="1" applyFont="1" applyFill="1" applyAlignment="1" applyProtection="1"/>
    <xf numFmtId="167" fontId="5" fillId="0" borderId="2" xfId="141" applyNumberFormat="1" applyFont="1" applyFill="1" applyBorder="1" applyAlignment="1" applyProtection="1">
      <alignment horizontal="center"/>
    </xf>
    <xf numFmtId="165" fontId="4" fillId="0" borderId="0" xfId="12" applyNumberFormat="1" applyFont="1" applyFill="1" applyBorder="1" applyAlignment="1"/>
    <xf numFmtId="165" fontId="4" fillId="0" borderId="0" xfId="141" applyNumberFormat="1" applyFont="1" applyFill="1" applyBorder="1" applyAlignment="1"/>
    <xf numFmtId="167" fontId="5" fillId="0" borderId="0" xfId="0" applyNumberFormat="1" applyFont="1" applyFill="1" applyBorder="1" applyAlignment="1"/>
    <xf numFmtId="167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165" fontId="4" fillId="0" borderId="0" xfId="141" applyNumberFormat="1" applyFont="1" applyFill="1" applyBorder="1" applyAlignment="1" applyProtection="1"/>
    <xf numFmtId="40" fontId="5" fillId="0" borderId="2" xfId="81" applyNumberFormat="1" applyFont="1" applyFill="1" applyBorder="1" applyAlignment="1"/>
    <xf numFmtId="167" fontId="5" fillId="0" borderId="0" xfId="141" applyNumberFormat="1" applyFont="1" applyFill="1" applyBorder="1" applyAlignment="1" applyProtection="1">
      <alignment horizontal="center"/>
    </xf>
    <xf numFmtId="167" fontId="5" fillId="0" borderId="1" xfId="141" applyNumberFormat="1" applyFont="1" applyFill="1" applyBorder="1" applyAlignment="1" applyProtection="1">
      <alignment horizontal="center"/>
    </xf>
    <xf numFmtId="167" fontId="5" fillId="0" borderId="0" xfId="141" applyNumberFormat="1" applyFont="1" applyFill="1" applyBorder="1" applyAlignment="1" applyProtection="1">
      <alignment horizontal="center"/>
    </xf>
    <xf numFmtId="39" fontId="8" fillId="0" borderId="0" xfId="141" applyNumberFormat="1" applyFont="1" applyFill="1" applyAlignment="1"/>
    <xf numFmtId="39" fontId="8" fillId="0" borderId="0" xfId="70" applyNumberFormat="1" applyFont="1" applyFill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1" xfId="141" applyNumberFormat="1" applyFont="1" applyFill="1" applyBorder="1" applyAlignment="1"/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left"/>
    </xf>
    <xf numFmtId="49" fontId="8" fillId="0" borderId="5" xfId="14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49" fontId="8" fillId="0" borderId="0" xfId="141" applyNumberFormat="1" applyFont="1" applyFill="1" applyAlignment="1">
      <alignment horizontal="center"/>
    </xf>
    <xf numFmtId="39" fontId="8" fillId="0" borderId="0" xfId="141" applyNumberFormat="1" applyFont="1" applyFill="1" applyBorder="1" applyAlignment="1"/>
    <xf numFmtId="39" fontId="8" fillId="0" borderId="0" xfId="141" applyNumberFormat="1" applyFont="1" applyFill="1" applyBorder="1" applyAlignment="1">
      <alignment horizontal="center"/>
    </xf>
    <xf numFmtId="39" fontId="8" fillId="0" borderId="0" xfId="70" quotePrefix="1" applyNumberFormat="1" applyFont="1" applyFill="1" applyAlignment="1">
      <alignment horizontal="center"/>
    </xf>
    <xf numFmtId="39" fontId="8" fillId="0" borderId="0" xfId="70" applyNumberFormat="1" applyFont="1" applyFill="1" applyAlignment="1">
      <alignment horizontal="center"/>
    </xf>
    <xf numFmtId="39" fontId="8" fillId="0" borderId="0" xfId="141" applyNumberFormat="1" applyFont="1" applyFill="1" applyBorder="1" applyAlignment="1" applyProtection="1"/>
    <xf numFmtId="165" fontId="8" fillId="0" borderId="0" xfId="141" applyNumberFormat="1" applyFont="1" applyFill="1" applyAlignment="1"/>
    <xf numFmtId="165" fontId="5" fillId="0" borderId="2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0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 applyProtection="1">
      <alignment horizontal="left"/>
    </xf>
    <xf numFmtId="39" fontId="8" fillId="0" borderId="0" xfId="1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"/>
    </xf>
    <xf numFmtId="39" fontId="8" fillId="0" borderId="0" xfId="70" applyNumberFormat="1" applyFont="1" applyFill="1" applyBorder="1" applyAlignment="1"/>
    <xf numFmtId="49" fontId="8" fillId="0" borderId="0" xfId="141" quotePrefix="1" applyNumberFormat="1" applyFont="1" applyFill="1" applyAlignment="1">
      <alignment horizontal="center"/>
    </xf>
    <xf numFmtId="165" fontId="8" fillId="0" borderId="0" xfId="81" applyNumberFormat="1" applyFont="1" applyFill="1" applyAlignment="1"/>
    <xf numFmtId="39" fontId="8" fillId="0" borderId="0" xfId="141" quotePrefix="1" applyNumberFormat="1" applyFont="1" applyFill="1" applyAlignment="1">
      <alignment horizontal="center"/>
    </xf>
    <xf numFmtId="39" fontId="5" fillId="0" borderId="0" xfId="141" applyNumberFormat="1" applyFont="1" applyFill="1" applyAlignment="1"/>
    <xf numFmtId="39" fontId="8" fillId="0" borderId="0" xfId="141" applyNumberFormat="1" applyFont="1" applyFill="1"/>
    <xf numFmtId="166" fontId="8" fillId="0" borderId="0" xfId="141" applyNumberFormat="1" applyFont="1" applyFill="1" applyAlignment="1"/>
    <xf numFmtId="166" fontId="8" fillId="0" borderId="0" xfId="141" applyNumberFormat="1" applyFont="1" applyFill="1" applyAlignment="1">
      <alignment horizontal="right"/>
    </xf>
    <xf numFmtId="37" fontId="5" fillId="0" borderId="0" xfId="141" applyNumberFormat="1" applyFont="1" applyFill="1" applyAlignment="1"/>
    <xf numFmtId="40" fontId="5" fillId="0" borderId="0" xfId="141" applyNumberFormat="1" applyFont="1" applyFill="1" applyAlignment="1" applyProtection="1">
      <alignment horizontal="center"/>
    </xf>
    <xf numFmtId="167" fontId="5" fillId="0" borderId="1" xfId="141" applyNumberFormat="1" applyFont="1" applyFill="1" applyBorder="1" applyAlignment="1" applyProtection="1">
      <alignment horizontal="center"/>
    </xf>
    <xf numFmtId="165" fontId="8" fillId="0" borderId="0" xfId="81" applyNumberFormat="1" applyFont="1" applyFill="1" applyBorder="1" applyAlignment="1"/>
    <xf numFmtId="168" fontId="5" fillId="0" borderId="0" xfId="139" applyNumberFormat="1" applyFont="1" applyFill="1" applyAlignment="1"/>
    <xf numFmtId="39" fontId="7" fillId="0" borderId="0" xfId="71" applyNumberFormat="1" applyFont="1" applyFill="1" applyAlignment="1"/>
    <xf numFmtId="39" fontId="4" fillId="0" borderId="0" xfId="141" applyNumberFormat="1" applyFont="1" applyFill="1" applyAlignment="1"/>
    <xf numFmtId="167" fontId="7" fillId="0" borderId="0" xfId="141" applyNumberFormat="1" applyFont="1" applyFill="1" applyAlignment="1" applyProtection="1">
      <alignment horizontal="left"/>
    </xf>
    <xf numFmtId="167" fontId="7" fillId="0" borderId="0" xfId="141" applyNumberFormat="1" applyFont="1" applyFill="1" applyAlignment="1"/>
    <xf numFmtId="167" fontId="5" fillId="0" borderId="5" xfId="141" applyNumberFormat="1" applyFont="1" applyFill="1" applyBorder="1" applyAlignment="1" applyProtection="1">
      <alignment horizontal="center"/>
    </xf>
    <xf numFmtId="39" fontId="4" fillId="0" borderId="0" xfId="70" applyNumberFormat="1" applyFont="1" applyFill="1" applyAlignment="1"/>
    <xf numFmtId="167" fontId="5" fillId="0" borderId="0" xfId="141" applyNumberFormat="1" applyFont="1" applyFill="1" applyAlignment="1" applyProtection="1">
      <alignment horizontal="left"/>
    </xf>
    <xf numFmtId="39" fontId="4" fillId="0" borderId="0" xfId="71" applyNumberFormat="1" applyFont="1" applyFill="1" applyAlignment="1"/>
    <xf numFmtId="39" fontId="4" fillId="0" borderId="0" xfId="70" applyNumberFormat="1" applyFont="1" applyFill="1" applyAlignment="1">
      <alignment horizontal="left"/>
    </xf>
    <xf numFmtId="167" fontId="5" fillId="0" borderId="0" xfId="141" applyNumberFormat="1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Border="1"/>
    <xf numFmtId="40" fontId="5" fillId="0" borderId="0" xfId="0" applyNumberFormat="1" applyFont="1" applyFill="1" applyBorder="1"/>
    <xf numFmtId="40" fontId="5" fillId="0" borderId="0" xfId="0" applyNumberFormat="1" applyFont="1" applyFill="1"/>
    <xf numFmtId="40" fontId="5" fillId="0" borderId="0" xfId="141" applyNumberFormat="1" applyFont="1" applyFill="1" applyAlignment="1" applyProtection="1">
      <alignment horizontal="center"/>
    </xf>
    <xf numFmtId="165" fontId="5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165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/>
    <xf numFmtId="165" fontId="5" fillId="0" borderId="0" xfId="139" applyNumberFormat="1" applyFont="1" applyFill="1" applyBorder="1"/>
    <xf numFmtId="40" fontId="5" fillId="0" borderId="0" xfId="0" applyNumberFormat="1" applyFont="1" applyFill="1" applyAlignment="1"/>
    <xf numFmtId="39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right"/>
    </xf>
    <xf numFmtId="39" fontId="5" fillId="0" borderId="1" xfId="141" applyNumberFormat="1" applyFont="1" applyFill="1" applyBorder="1" applyAlignment="1">
      <alignment horizontal="center"/>
    </xf>
    <xf numFmtId="40" fontId="5" fillId="0" borderId="0" xfId="141" applyNumberFormat="1" applyFont="1" applyFill="1" applyAlignment="1">
      <alignment horizontal="center"/>
    </xf>
    <xf numFmtId="49" fontId="5" fillId="0" borderId="5" xfId="141" applyNumberFormat="1" applyFont="1" applyFill="1" applyBorder="1" applyAlignment="1">
      <alignment horizontal="center"/>
    </xf>
    <xf numFmtId="49" fontId="5" fillId="0" borderId="5" xfId="141" quotePrefix="1" applyNumberFormat="1" applyFont="1" applyFill="1" applyBorder="1" applyAlignment="1">
      <alignment horizontal="center"/>
    </xf>
    <xf numFmtId="49" fontId="5" fillId="0" borderId="0" xfId="141" applyNumberFormat="1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0" applyNumberFormat="1" applyFont="1" applyFill="1" applyBorder="1"/>
    <xf numFmtId="165" fontId="5" fillId="0" borderId="5" xfId="0" applyNumberFormat="1" applyFont="1" applyFill="1" applyBorder="1"/>
    <xf numFmtId="40" fontId="5" fillId="0" borderId="0" xfId="0" applyNumberFormat="1" applyFont="1" applyFill="1" applyAlignment="1">
      <alignment horizontal="right"/>
    </xf>
    <xf numFmtId="39" fontId="5" fillId="0" borderId="0" xfId="141" applyFont="1" applyFill="1" applyAlignment="1" applyProtection="1">
      <alignment horizontal="left"/>
    </xf>
    <xf numFmtId="39" fontId="5" fillId="0" borderId="0" xfId="70" applyNumberFormat="1" applyFont="1" applyFill="1" applyAlignment="1">
      <alignment horizontal="left"/>
    </xf>
    <xf numFmtId="39" fontId="5" fillId="0" borderId="0" xfId="70" applyNumberFormat="1" applyFont="1" applyFill="1" applyAlignment="1"/>
    <xf numFmtId="39" fontId="5" fillId="0" borderId="0" xfId="7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9" fontId="5" fillId="0" borderId="0" xfId="141" applyNumberFormat="1" applyFont="1" applyFill="1" applyAlignment="1" applyProtection="1">
      <alignment horizontal="centerContinuous"/>
    </xf>
    <xf numFmtId="40" fontId="5" fillId="0" borderId="0" xfId="141" applyNumberFormat="1" applyFont="1" applyFill="1" applyAlignment="1">
      <alignment horizontal="centerContinuous"/>
    </xf>
    <xf numFmtId="39" fontId="5" fillId="0" borderId="0" xfId="0" applyNumberFormat="1" applyFont="1" applyFill="1" applyAlignment="1"/>
    <xf numFmtId="165" fontId="5" fillId="0" borderId="5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Continuous"/>
    </xf>
    <xf numFmtId="39" fontId="9" fillId="0" borderId="0" xfId="0" applyNumberFormat="1" applyFont="1" applyFill="1"/>
    <xf numFmtId="165" fontId="5" fillId="0" borderId="3" xfId="0" applyNumberFormat="1" applyFont="1" applyFill="1" applyBorder="1"/>
    <xf numFmtId="167" fontId="8" fillId="0" borderId="0" xfId="141" applyNumberFormat="1" applyFont="1" applyFill="1" applyAlignment="1" applyProtection="1">
      <alignment horizontal="left" indent="2"/>
    </xf>
    <xf numFmtId="167" fontId="5" fillId="0" borderId="0" xfId="141" applyNumberFormat="1" applyFont="1" applyFill="1" applyBorder="1" applyAlignment="1" applyProtection="1">
      <alignment horizontal="center"/>
    </xf>
    <xf numFmtId="39" fontId="5" fillId="0" borderId="0" xfId="81" applyNumberFormat="1" applyFont="1" applyFill="1" applyAlignment="1"/>
    <xf numFmtId="165" fontId="5" fillId="0" borderId="0" xfId="81" applyNumberFormat="1" applyFont="1" applyFill="1" applyBorder="1" applyAlignment="1"/>
    <xf numFmtId="165" fontId="5" fillId="0" borderId="0" xfId="81" applyNumberFormat="1" applyFont="1" applyFill="1" applyAlignment="1"/>
    <xf numFmtId="39" fontId="7" fillId="0" borderId="0" xfId="141" applyNumberFormat="1" applyFont="1" applyFill="1" applyAlignment="1"/>
    <xf numFmtId="39" fontId="7" fillId="0" borderId="0" xfId="141" applyNumberFormat="1" applyFont="1" applyFill="1" applyBorder="1" applyAlignment="1"/>
    <xf numFmtId="40" fontId="7" fillId="0" borderId="0" xfId="140" applyNumberFormat="1" applyFont="1" applyFill="1"/>
    <xf numFmtId="49" fontId="7" fillId="0" borderId="0" xfId="0" applyNumberFormat="1" applyFont="1" applyFill="1" applyAlignment="1"/>
    <xf numFmtId="39" fontId="7" fillId="0" borderId="0" xfId="81" applyNumberFormat="1" applyFont="1" applyFill="1" applyAlignment="1"/>
    <xf numFmtId="167" fontId="5" fillId="0" borderId="0" xfId="141" applyNumberFormat="1" applyFont="1" applyFill="1" applyAlignment="1" applyProtection="1">
      <alignment horizontal="left" indent="2"/>
    </xf>
    <xf numFmtId="39" fontId="8" fillId="0" borderId="0" xfId="141" applyNumberFormat="1" applyFont="1" applyFill="1" applyAlignment="1" applyProtection="1">
      <alignment horizontal="center"/>
    </xf>
    <xf numFmtId="40" fontId="5" fillId="0" borderId="0" xfId="141" applyNumberFormat="1" applyFont="1" applyAlignment="1">
      <alignment horizontal="center"/>
    </xf>
    <xf numFmtId="0" fontId="5" fillId="0" borderId="0" xfId="141" applyNumberFormat="1" applyFont="1" applyFill="1" applyAlignment="1" applyProtection="1">
      <alignment horizontal="center"/>
    </xf>
    <xf numFmtId="167" fontId="5" fillId="0" borderId="0" xfId="141" applyNumberFormat="1" applyFont="1" applyFill="1" applyBorder="1" applyAlignment="1" applyProtection="1">
      <alignment horizontal="center"/>
    </xf>
    <xf numFmtId="37" fontId="5" fillId="0" borderId="0" xfId="141" applyNumberFormat="1" applyFont="1" applyFill="1" applyAlignment="1">
      <alignment horizontal="center"/>
    </xf>
    <xf numFmtId="165" fontId="5" fillId="0" borderId="0" xfId="141" applyNumberFormat="1" applyFont="1"/>
    <xf numFmtId="165" fontId="5" fillId="0" borderId="0" xfId="81" applyNumberFormat="1" applyFont="1"/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0" fontId="5" fillId="0" borderId="0" xfId="0" applyFont="1"/>
    <xf numFmtId="165" fontId="5" fillId="0" borderId="1" xfId="0" applyNumberFormat="1" applyFont="1" applyBorder="1" applyAlignment="1">
      <alignment horizontal="right"/>
    </xf>
    <xf numFmtId="40" fontId="5" fillId="0" borderId="0" xfId="0" applyNumberFormat="1" applyFont="1"/>
    <xf numFmtId="167" fontId="5" fillId="0" borderId="1" xfId="141" applyNumberFormat="1" applyFont="1" applyFill="1" applyBorder="1" applyAlignment="1" applyProtection="1">
      <alignment horizontal="center"/>
    </xf>
    <xf numFmtId="167" fontId="5" fillId="0" borderId="1" xfId="141" applyNumberFormat="1" applyFont="1" applyFill="1" applyBorder="1" applyAlignment="1" applyProtection="1"/>
    <xf numFmtId="40" fontId="5" fillId="0" borderId="0" xfId="141" applyNumberFormat="1" applyFont="1" applyFill="1" applyAlignment="1" applyProtection="1">
      <alignment horizontal="center"/>
    </xf>
    <xf numFmtId="49" fontId="5" fillId="0" borderId="0" xfId="141" applyNumberFormat="1" applyFont="1" applyFill="1" applyBorder="1" applyAlignment="1">
      <alignment horizontal="center"/>
    </xf>
    <xf numFmtId="49" fontId="5" fillId="0" borderId="0" xfId="141" quotePrefix="1" applyNumberFormat="1" applyFont="1" applyFill="1" applyBorder="1" applyAlignment="1">
      <alignment horizontal="center"/>
    </xf>
    <xf numFmtId="0" fontId="5" fillId="0" borderId="5" xfId="141" applyNumberFormat="1" applyFont="1" applyFill="1" applyBorder="1" applyAlignment="1">
      <alignment horizontal="center"/>
    </xf>
    <xf numFmtId="0" fontId="5" fillId="0" borderId="5" xfId="141" quotePrefix="1" applyNumberFormat="1" applyFont="1" applyFill="1" applyBorder="1" applyAlignment="1">
      <alignment horizontal="center"/>
    </xf>
    <xf numFmtId="0" fontId="5" fillId="0" borderId="0" xfId="141" applyNumberFormat="1" applyFont="1" applyFill="1" applyAlignment="1">
      <alignment horizontal="center"/>
    </xf>
    <xf numFmtId="39" fontId="8" fillId="0" borderId="0" xfId="0" applyNumberFormat="1" applyFont="1" applyFill="1"/>
    <xf numFmtId="167" fontId="8" fillId="0" borderId="0" xfId="141" applyNumberFormat="1" applyFont="1" applyFill="1" applyAlignment="1" applyProtection="1">
      <alignment horizontal="center"/>
    </xf>
    <xf numFmtId="0" fontId="12" fillId="0" borderId="0" xfId="0" applyFont="1" applyFill="1"/>
    <xf numFmtId="0" fontId="5" fillId="0" borderId="0" xfId="141" applyNumberFormat="1" applyFont="1" applyAlignment="1">
      <alignment horizontal="center"/>
    </xf>
    <xf numFmtId="39" fontId="8" fillId="0" borderId="0" xfId="141" applyFont="1" applyFill="1"/>
    <xf numFmtId="40" fontId="5" fillId="0" borderId="0" xfId="141" quotePrefix="1" applyNumberFormat="1" applyFont="1" applyAlignment="1">
      <alignment horizontal="center"/>
    </xf>
    <xf numFmtId="165" fontId="5" fillId="0" borderId="5" xfId="12" applyNumberFormat="1" applyFont="1" applyFill="1" applyBorder="1" applyAlignment="1"/>
    <xf numFmtId="39" fontId="5" fillId="0" borderId="0" xfId="141" applyNumberFormat="1" applyFont="1" applyFill="1" applyBorder="1" applyAlignment="1"/>
    <xf numFmtId="40" fontId="5" fillId="0" borderId="5" xfId="141" applyNumberFormat="1" applyFont="1" applyBorder="1" applyAlignment="1">
      <alignment horizontal="center"/>
    </xf>
    <xf numFmtId="165" fontId="5" fillId="0" borderId="5" xfId="141" applyNumberFormat="1" applyFont="1" applyBorder="1"/>
    <xf numFmtId="39" fontId="8" fillId="0" borderId="0" xfId="141" quotePrefix="1" applyNumberFormat="1" applyFont="1" applyFill="1" applyAlignment="1" applyProtection="1">
      <alignment horizontal="center"/>
    </xf>
    <xf numFmtId="167" fontId="8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 indent="1"/>
    </xf>
    <xf numFmtId="40" fontId="5" fillId="0" borderId="0" xfId="141" applyNumberFormat="1" applyFont="1" applyFill="1" applyAlignment="1">
      <alignment horizontal="left" indent="1"/>
    </xf>
    <xf numFmtId="40" fontId="5" fillId="0" borderId="0" xfId="0" applyNumberFormat="1" applyFont="1" applyFill="1" applyBorder="1" applyAlignment="1">
      <alignment horizontal="right"/>
    </xf>
    <xf numFmtId="39" fontId="5" fillId="0" borderId="0" xfId="141" applyFont="1" applyAlignment="1">
      <alignment horizontal="left" indent="2"/>
    </xf>
    <xf numFmtId="165" fontId="4" fillId="0" borderId="0" xfId="141" applyNumberFormat="1" applyFont="1"/>
    <xf numFmtId="165" fontId="5" fillId="0" borderId="0" xfId="12" applyNumberFormat="1" applyFont="1"/>
    <xf numFmtId="39" fontId="5" fillId="0" borderId="0" xfId="0" applyNumberFormat="1" applyFont="1"/>
    <xf numFmtId="39" fontId="7" fillId="0" borderId="0" xfId="71" applyNumberFormat="1" applyFont="1"/>
    <xf numFmtId="39" fontId="7" fillId="0" borderId="0" xfId="0" applyNumberFormat="1" applyFont="1"/>
    <xf numFmtId="39" fontId="5" fillId="0" borderId="0" xfId="141" applyNumberFormat="1" applyFont="1" applyFill="1" applyAlignment="1">
      <alignment horizontal="right"/>
    </xf>
    <xf numFmtId="40" fontId="5" fillId="0" borderId="0" xfId="141" quotePrefix="1" applyNumberFormat="1" applyFont="1" applyFill="1" applyBorder="1" applyAlignment="1">
      <alignment horizontal="center"/>
    </xf>
    <xf numFmtId="0" fontId="8" fillId="0" borderId="0" xfId="0" applyFont="1" applyFill="1"/>
    <xf numFmtId="165" fontId="5" fillId="0" borderId="0" xfId="139" applyNumberFormat="1" applyFont="1" applyFill="1"/>
    <xf numFmtId="40" fontId="5" fillId="0" borderId="0" xfId="141" applyNumberFormat="1" applyFont="1" applyBorder="1" applyAlignment="1">
      <alignment horizontal="center"/>
    </xf>
    <xf numFmtId="165" fontId="5" fillId="0" borderId="0" xfId="141" applyNumberFormat="1" applyFont="1" applyBorder="1"/>
    <xf numFmtId="165" fontId="5" fillId="0" borderId="5" xfId="141" applyNumberFormat="1" applyFont="1" applyFill="1" applyBorder="1" applyAlignment="1"/>
    <xf numFmtId="165" fontId="5" fillId="0" borderId="1" xfId="12" applyNumberFormat="1" applyFont="1" applyFill="1" applyBorder="1" applyAlignment="1"/>
    <xf numFmtId="165" fontId="5" fillId="0" borderId="1" xfId="141" applyNumberFormat="1" applyFont="1" applyBorder="1"/>
    <xf numFmtId="40" fontId="4" fillId="0" borderId="0" xfId="0" applyNumberFormat="1" applyFont="1" applyAlignment="1">
      <alignment horizontal="left"/>
    </xf>
    <xf numFmtId="40" fontId="5" fillId="0" borderId="0" xfId="141" applyNumberFormat="1" applyFont="1" applyAlignment="1">
      <alignment horizontal="left"/>
    </xf>
    <xf numFmtId="40" fontId="4" fillId="0" borderId="0" xfId="0" applyNumberFormat="1" applyFont="1" applyAlignment="1">
      <alignment horizontal="left" indent="1"/>
    </xf>
    <xf numFmtId="165" fontId="8" fillId="0" borderId="0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0" fontId="8" fillId="0" borderId="0" xfId="0" applyFont="1" applyFill="1" applyBorder="1"/>
    <xf numFmtId="165" fontId="8" fillId="0" borderId="0" xfId="0" applyNumberFormat="1" applyFont="1" applyFill="1"/>
    <xf numFmtId="165" fontId="8" fillId="0" borderId="0" xfId="0" applyNumberFormat="1" applyFont="1" applyFill="1" applyBorder="1"/>
    <xf numFmtId="165" fontId="8" fillId="0" borderId="0" xfId="0" applyNumberFormat="1" applyFont="1" applyFill="1" applyAlignment="1">
      <alignment horizontal="right"/>
    </xf>
    <xf numFmtId="167" fontId="7" fillId="0" borderId="0" xfId="141" applyNumberFormat="1" applyFont="1" applyFill="1" applyAlignment="1" applyProtection="1">
      <alignment horizontal="left"/>
    </xf>
    <xf numFmtId="165" fontId="5" fillId="0" borderId="0" xfId="141" applyNumberFormat="1" applyFont="1" applyFill="1" applyAlignment="1"/>
    <xf numFmtId="165" fontId="5" fillId="0" borderId="0" xfId="141" applyNumberFormat="1" applyFont="1" applyFill="1" applyBorder="1" applyAlignment="1"/>
    <xf numFmtId="0" fontId="5" fillId="0" borderId="0" xfId="0" applyFont="1" applyFill="1"/>
    <xf numFmtId="167" fontId="7" fillId="0" borderId="0" xfId="141" applyNumberFormat="1" applyFont="1" applyFill="1" applyAlignment="1" applyProtection="1">
      <alignment horizontal="left"/>
    </xf>
    <xf numFmtId="39" fontId="8" fillId="0" borderId="0" xfId="0" applyNumberFormat="1" applyFont="1" applyFill="1" applyBorder="1"/>
    <xf numFmtId="167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  <xf numFmtId="39" fontId="5" fillId="0" borderId="0" xfId="141" applyNumberFormat="1" applyFont="1" applyFill="1" applyAlignment="1" applyProtection="1"/>
    <xf numFmtId="49" fontId="5" fillId="0" borderId="5" xfId="141" quotePrefix="1" applyNumberFormat="1" applyFont="1" applyBorder="1" applyAlignment="1">
      <alignment horizontal="center"/>
    </xf>
    <xf numFmtId="49" fontId="5" fillId="0" borderId="0" xfId="141" applyNumberFormat="1" applyFont="1" applyAlignment="1">
      <alignment horizontal="center"/>
    </xf>
    <xf numFmtId="49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0" xfId="70" applyNumberFormat="1" applyFont="1" applyFill="1" applyBorder="1" applyAlignment="1"/>
    <xf numFmtId="165" fontId="5" fillId="0" borderId="2" xfId="141" applyNumberFormat="1" applyFont="1" applyFill="1" applyBorder="1" applyAlignment="1"/>
    <xf numFmtId="165" fontId="5" fillId="0" borderId="0" xfId="70" applyNumberFormat="1" applyFont="1" applyFill="1" applyAlignment="1"/>
    <xf numFmtId="39" fontId="5" fillId="0" borderId="0" xfId="141" applyNumberFormat="1" applyFont="1" applyFill="1" applyBorder="1" applyAlignment="1" applyProtection="1"/>
    <xf numFmtId="39" fontId="5" fillId="0" borderId="0" xfId="70" quotePrefix="1" applyNumberFormat="1" applyFont="1" applyFill="1" applyAlignment="1">
      <alignment horizontal="center"/>
    </xf>
    <xf numFmtId="39" fontId="5" fillId="0" borderId="0" xfId="141" applyNumberFormat="1" applyFont="1" applyFill="1" applyAlignment="1">
      <alignment horizontal="left"/>
    </xf>
    <xf numFmtId="39" fontId="5" fillId="0" borderId="0" xfId="141" applyNumberFormat="1" applyFont="1" applyFill="1"/>
    <xf numFmtId="39" fontId="5" fillId="0" borderId="0" xfId="70" applyNumberFormat="1" applyFont="1" applyFill="1" applyAlignment="1">
      <alignment horizontal="center"/>
    </xf>
    <xf numFmtId="0" fontId="5" fillId="0" borderId="0" xfId="141" quotePrefix="1" applyNumberFormat="1" applyFont="1" applyFill="1" applyBorder="1" applyAlignment="1">
      <alignment horizontal="center"/>
    </xf>
    <xf numFmtId="39" fontId="5" fillId="0" borderId="0" xfId="141" applyNumberFormat="1" applyFont="1" applyFill="1" applyBorder="1" applyAlignment="1">
      <alignment horizontal="center"/>
    </xf>
    <xf numFmtId="0" fontId="5" fillId="0" borderId="0" xfId="141" quotePrefix="1" applyNumberFormat="1" applyFont="1" applyFill="1" applyAlignment="1">
      <alignment horizontal="center"/>
    </xf>
    <xf numFmtId="39" fontId="5" fillId="0" borderId="0" xfId="71" applyNumberFormat="1" applyFont="1" applyFill="1" applyAlignment="1"/>
    <xf numFmtId="39" fontId="5" fillId="0" borderId="0" xfId="141" applyNumberFormat="1" applyFont="1" applyFill="1" applyAlignment="1">
      <alignment horizontal="center"/>
    </xf>
    <xf numFmtId="165" fontId="5" fillId="0" borderId="0" xfId="141" applyNumberFormat="1" applyFont="1" applyFill="1" applyAlignment="1">
      <alignment horizontal="right"/>
    </xf>
    <xf numFmtId="39" fontId="13" fillId="0" borderId="0" xfId="141" applyNumberFormat="1" applyFont="1" applyFill="1" applyAlignment="1"/>
    <xf numFmtId="39" fontId="13" fillId="0" borderId="0" xfId="141" applyNumberFormat="1" applyFont="1" applyFill="1" applyAlignment="1" applyProtection="1">
      <alignment horizontal="left"/>
    </xf>
    <xf numFmtId="39" fontId="13" fillId="0" borderId="0" xfId="141" applyNumberFormat="1" applyFont="1" applyFill="1" applyAlignment="1">
      <alignment horizontal="left"/>
    </xf>
    <xf numFmtId="39" fontId="13" fillId="0" borderId="0" xfId="141" applyNumberFormat="1" applyFont="1" applyFill="1" applyBorder="1" applyAlignment="1"/>
    <xf numFmtId="39" fontId="13" fillId="0" borderId="0" xfId="70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Continuous"/>
    </xf>
    <xf numFmtId="39" fontId="5" fillId="0" borderId="0" xfId="141" applyNumberFormat="1" applyFont="1" applyFill="1" applyBorder="1" applyAlignment="1" applyProtection="1">
      <alignment horizontal="left"/>
    </xf>
    <xf numFmtId="165" fontId="5" fillId="0" borderId="4" xfId="1" applyNumberFormat="1" applyFont="1" applyFill="1" applyBorder="1" applyAlignment="1"/>
    <xf numFmtId="39" fontId="5" fillId="0" borderId="0" xfId="71" applyNumberFormat="1" applyFont="1" applyFill="1" applyAlignment="1">
      <alignment horizontal="center"/>
    </xf>
    <xf numFmtId="165" fontId="5" fillId="0" borderId="0" xfId="1" applyNumberFormat="1" applyFont="1" applyFill="1" applyAlignment="1"/>
    <xf numFmtId="39" fontId="5" fillId="0" borderId="0" xfId="141" quotePrefix="1" applyNumberFormat="1" applyFont="1" applyFill="1" applyAlignment="1">
      <alignment horizontal="center"/>
    </xf>
    <xf numFmtId="165" fontId="5" fillId="0" borderId="0" xfId="12" applyNumberFormat="1" applyFont="1" applyFill="1" applyAlignment="1"/>
    <xf numFmtId="39" fontId="5" fillId="0" borderId="0" xfId="71" quotePrefix="1" applyNumberFormat="1" applyFont="1" applyFill="1" applyAlignment="1">
      <alignment horizontal="center"/>
    </xf>
    <xf numFmtId="165" fontId="5" fillId="0" borderId="0" xfId="70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5" xfId="1" applyNumberFormat="1" applyFont="1" applyFill="1" applyBorder="1" applyAlignment="1"/>
    <xf numFmtId="165" fontId="5" fillId="0" borderId="2" xfId="1" applyNumberFormat="1" applyFont="1" applyFill="1" applyBorder="1" applyAlignment="1"/>
    <xf numFmtId="165" fontId="5" fillId="0" borderId="3" xfId="1" applyNumberFormat="1" applyFont="1" applyFill="1" applyBorder="1" applyAlignment="1"/>
    <xf numFmtId="164" fontId="14" fillId="0" borderId="0" xfId="139" applyFont="1" applyFill="1" applyBorder="1" applyAlignment="1"/>
    <xf numFmtId="164" fontId="13" fillId="0" borderId="0" xfId="139" applyFont="1" applyFill="1" applyBorder="1" applyAlignment="1"/>
    <xf numFmtId="39" fontId="15" fillId="0" borderId="0" xfId="141" applyNumberFormat="1" applyFont="1" applyFill="1" applyAlignment="1"/>
    <xf numFmtId="39" fontId="15" fillId="0" borderId="0" xfId="141" applyNumberFormat="1" applyFont="1" applyFill="1" applyAlignment="1">
      <alignment horizontal="left"/>
    </xf>
    <xf numFmtId="164" fontId="15" fillId="0" borderId="0" xfId="139" applyFont="1" applyFill="1" applyBorder="1" applyAlignment="1"/>
    <xf numFmtId="39" fontId="15" fillId="0" borderId="0" xfId="70" applyNumberFormat="1" applyFont="1" applyFill="1" applyAlignment="1"/>
    <xf numFmtId="39" fontId="5" fillId="0" borderId="0" xfId="1" applyNumberFormat="1" applyFont="1" applyFill="1" applyAlignment="1"/>
    <xf numFmtId="39" fontId="5" fillId="0" borderId="0" xfId="141" applyNumberFormat="1" applyFont="1" applyFill="1" applyAlignment="1"/>
    <xf numFmtId="39" fontId="5" fillId="0" borderId="0" xfId="141" applyNumberFormat="1" applyFont="1"/>
    <xf numFmtId="39" fontId="5" fillId="0" borderId="0" xfId="141" applyNumberFormat="1" applyFont="1" applyBorder="1"/>
    <xf numFmtId="39" fontId="5" fillId="0" borderId="1" xfId="141" applyNumberFormat="1" applyFont="1" applyBorder="1"/>
    <xf numFmtId="39" fontId="8" fillId="0" borderId="5" xfId="141" applyNumberFormat="1" applyFont="1" applyFill="1" applyBorder="1" applyAlignment="1"/>
    <xf numFmtId="39" fontId="8" fillId="0" borderId="0" xfId="141" applyNumberFormat="1" applyFont="1" applyFill="1" applyBorder="1" applyAlignment="1"/>
    <xf numFmtId="39" fontId="5" fillId="0" borderId="0" xfId="141" applyNumberFormat="1" applyFont="1" applyFill="1" applyBorder="1" applyAlignment="1"/>
    <xf numFmtId="39" fontId="5" fillId="0" borderId="2" xfId="0" applyNumberFormat="1" applyFont="1" applyFill="1" applyBorder="1" applyAlignment="1">
      <alignment horizontal="right"/>
    </xf>
    <xf numFmtId="39" fontId="8" fillId="0" borderId="0" xfId="141" applyNumberFormat="1" applyFont="1" applyFill="1" applyAlignment="1"/>
    <xf numFmtId="39" fontId="5" fillId="0" borderId="0" xfId="0" applyNumberFormat="1" applyFont="1" applyFill="1" applyAlignment="1">
      <alignment horizontal="right"/>
    </xf>
    <xf numFmtId="39" fontId="5" fillId="0" borderId="0" xfId="0" applyNumberFormat="1" applyFont="1" applyFill="1" applyBorder="1" applyAlignment="1">
      <alignment horizontal="right"/>
    </xf>
    <xf numFmtId="39" fontId="8" fillId="0" borderId="2" xfId="141" applyNumberFormat="1" applyFont="1" applyFill="1" applyBorder="1" applyAlignment="1"/>
    <xf numFmtId="39" fontId="4" fillId="0" borderId="0" xfId="141" applyNumberFormat="1" applyFont="1" applyFill="1" applyAlignment="1"/>
    <xf numFmtId="39" fontId="8" fillId="0" borderId="0" xfId="141" applyNumberFormat="1" applyFont="1" applyFill="1" applyBorder="1" applyAlignment="1" applyProtection="1"/>
    <xf numFmtId="39" fontId="5" fillId="0" borderId="0" xfId="141" applyNumberFormat="1" applyFont="1" applyFill="1"/>
    <xf numFmtId="39" fontId="8" fillId="0" borderId="0" xfId="141" applyNumberFormat="1" applyFont="1"/>
    <xf numFmtId="39" fontId="5" fillId="0" borderId="1" xfId="81" applyNumberFormat="1" applyFont="1" applyFill="1" applyBorder="1" applyAlignment="1"/>
    <xf numFmtId="39" fontId="5" fillId="0" borderId="0" xfId="81" applyNumberFormat="1" applyFont="1" applyFill="1" applyAlignment="1"/>
    <xf numFmtId="39" fontId="5" fillId="0" borderId="1" xfId="81" applyNumberFormat="1" applyFont="1" applyBorder="1"/>
    <xf numFmtId="39" fontId="5" fillId="0" borderId="0" xfId="81" applyNumberFormat="1" applyFont="1"/>
    <xf numFmtId="39" fontId="8" fillId="0" borderId="2" xfId="81" applyNumberFormat="1" applyFont="1" applyFill="1" applyBorder="1" applyAlignment="1"/>
    <xf numFmtId="39" fontId="8" fillId="0" borderId="0" xfId="81" applyNumberFormat="1" applyFont="1" applyFill="1" applyAlignment="1"/>
    <xf numFmtId="39" fontId="5" fillId="0" borderId="2" xfId="81" applyNumberFormat="1" applyFont="1" applyFill="1" applyBorder="1" applyAlignment="1"/>
    <xf numFmtId="39" fontId="5" fillId="0" borderId="3" xfId="81" applyNumberFormat="1" applyFont="1" applyFill="1" applyBorder="1" applyAlignment="1"/>
    <xf numFmtId="39" fontId="8" fillId="0" borderId="0" xfId="81" applyNumberFormat="1" applyFont="1" applyFill="1" applyBorder="1" applyAlignment="1"/>
    <xf numFmtId="39" fontId="8" fillId="0" borderId="0" xfId="81" applyNumberFormat="1" applyFont="1"/>
    <xf numFmtId="39" fontId="8" fillId="0" borderId="3" xfId="141" applyNumberFormat="1" applyFont="1" applyFill="1" applyBorder="1" applyAlignment="1">
      <alignment horizontal="right"/>
    </xf>
    <xf numFmtId="39" fontId="8" fillId="0" borderId="0" xfId="141" applyNumberFormat="1" applyFont="1" applyFill="1" applyAlignment="1">
      <alignment horizontal="right"/>
    </xf>
    <xf numFmtId="39" fontId="5" fillId="0" borderId="0" xfId="139" applyNumberFormat="1" applyFont="1" applyFill="1" applyAlignment="1">
      <alignment horizontal="right"/>
    </xf>
    <xf numFmtId="39" fontId="8" fillId="0" borderId="0" xfId="139" quotePrefix="1" applyNumberFormat="1" applyFont="1" applyFill="1" applyAlignment="1">
      <alignment horizontal="right"/>
    </xf>
    <xf numFmtId="39" fontId="8" fillId="0" borderId="0" xfId="139" quotePrefix="1" applyNumberFormat="1" applyFont="1" applyFill="1" applyBorder="1" applyAlignment="1">
      <alignment horizontal="right"/>
    </xf>
    <xf numFmtId="39" fontId="8" fillId="0" borderId="0" xfId="139" applyNumberFormat="1" applyFont="1" applyFill="1" applyAlignment="1">
      <alignment horizontal="right"/>
    </xf>
    <xf numFmtId="39" fontId="8" fillId="0" borderId="1" xfId="81" applyNumberFormat="1" applyFont="1" applyFill="1" applyBorder="1" applyAlignment="1">
      <alignment horizontal="right"/>
    </xf>
    <xf numFmtId="39" fontId="5" fillId="0" borderId="0" xfId="14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0" xfId="141" applyFont="1" applyAlignment="1">
      <alignment horizontal="center"/>
    </xf>
    <xf numFmtId="167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quotePrefix="1" applyFont="1" applyAlignment="1">
      <alignment horizontal="center"/>
    </xf>
    <xf numFmtId="167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67" fontId="5" fillId="0" borderId="2" xfId="141" applyNumberFormat="1" applyFont="1" applyFill="1" applyBorder="1" applyAlignment="1" applyProtection="1">
      <alignment horizontal="center"/>
    </xf>
    <xf numFmtId="167" fontId="5" fillId="0" borderId="0" xfId="141" applyNumberFormat="1" applyFont="1" applyFill="1" applyAlignment="1" applyProtection="1">
      <alignment horizontal="center"/>
    </xf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8"/>
  <sheetViews>
    <sheetView tabSelected="1" zoomScaleNormal="100" zoomScaleSheetLayoutView="100" workbookViewId="0">
      <selection activeCell="E22" sqref="E22"/>
    </sheetView>
  </sheetViews>
  <sheetFormatPr defaultColWidth="9.125" defaultRowHeight="24" customHeight="1" x14ac:dyDescent="0.55000000000000004"/>
  <cols>
    <col min="1" max="1" width="1.75" style="114" customWidth="1"/>
    <col min="2" max="5" width="9.125" style="114" customWidth="1"/>
    <col min="6" max="6" width="4.75" style="114" customWidth="1"/>
    <col min="7" max="7" width="5.75" style="114" customWidth="1"/>
    <col min="8" max="8" width="15.75" style="114" customWidth="1"/>
    <col min="9" max="9" width="1" style="114" customWidth="1"/>
    <col min="10" max="10" width="15.75" style="114" customWidth="1"/>
    <col min="11" max="11" width="1" style="114" customWidth="1"/>
    <col min="12" max="12" width="15.75" style="114" customWidth="1"/>
    <col min="13" max="13" width="1" style="114" customWidth="1"/>
    <col min="14" max="14" width="15.75" style="114" customWidth="1"/>
    <col min="15" max="15" width="1.125" style="114" customWidth="1"/>
    <col min="16" max="16384" width="9.125" style="114"/>
  </cols>
  <sheetData>
    <row r="1" spans="1:15" ht="21.9" customHeight="1" x14ac:dyDescent="0.55000000000000004">
      <c r="B1" s="282" t="s">
        <v>4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</row>
    <row r="2" spans="1:15" ht="21.9" customHeight="1" x14ac:dyDescent="0.55000000000000004">
      <c r="B2" s="282" t="s">
        <v>3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</row>
    <row r="3" spans="1:15" ht="21.9" customHeight="1" x14ac:dyDescent="0.55000000000000004">
      <c r="B3" s="285" t="s">
        <v>218</v>
      </c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</row>
    <row r="4" spans="1:15" ht="7.5" customHeight="1" x14ac:dyDescent="0.55000000000000004"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5" ht="21.9" customHeight="1" x14ac:dyDescent="0.55000000000000004">
      <c r="A5" s="71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102" t="s">
        <v>28</v>
      </c>
    </row>
    <row r="6" spans="1:15" ht="21.9" customHeight="1" x14ac:dyDescent="0.55000000000000004">
      <c r="A6" s="71"/>
      <c r="H6" s="204"/>
      <c r="I6" s="204" t="s">
        <v>27</v>
      </c>
      <c r="J6" s="204"/>
      <c r="K6" s="203"/>
      <c r="L6" s="283" t="s">
        <v>38</v>
      </c>
      <c r="M6" s="283"/>
      <c r="N6" s="283"/>
    </row>
    <row r="7" spans="1:15" ht="21.9" customHeight="1" x14ac:dyDescent="0.55000000000000004">
      <c r="A7" s="71"/>
      <c r="B7" s="205"/>
      <c r="C7" s="205"/>
      <c r="D7" s="205"/>
      <c r="E7" s="205"/>
      <c r="F7" s="205"/>
      <c r="G7" s="202" t="s">
        <v>5</v>
      </c>
      <c r="H7" s="206" t="s">
        <v>181</v>
      </c>
      <c r="I7" s="106"/>
      <c r="J7" s="106" t="s">
        <v>138</v>
      </c>
      <c r="K7" s="203"/>
      <c r="L7" s="105" t="str">
        <f>+H7</f>
        <v>2020</v>
      </c>
      <c r="M7" s="106"/>
      <c r="N7" s="105" t="str">
        <f>+J7</f>
        <v>2019</v>
      </c>
    </row>
    <row r="8" spans="1:15" ht="21.9" customHeight="1" x14ac:dyDescent="0.55000000000000004">
      <c r="A8" s="71"/>
      <c r="B8" s="282" t="s">
        <v>45</v>
      </c>
      <c r="C8" s="282"/>
      <c r="D8" s="282"/>
      <c r="E8" s="282"/>
      <c r="F8" s="282"/>
      <c r="G8" s="202"/>
      <c r="H8" s="207"/>
      <c r="I8" s="208"/>
      <c r="J8" s="207"/>
      <c r="K8" s="209"/>
      <c r="L8" s="207"/>
      <c r="M8" s="208"/>
      <c r="N8" s="207"/>
    </row>
    <row r="9" spans="1:15" ht="21.9" customHeight="1" x14ac:dyDescent="0.55000000000000004">
      <c r="A9" s="71"/>
      <c r="B9" s="64" t="s">
        <v>6</v>
      </c>
      <c r="C9" s="71"/>
      <c r="D9" s="71"/>
      <c r="E9" s="71"/>
      <c r="F9" s="71"/>
      <c r="G9" s="71"/>
      <c r="H9" s="163"/>
      <c r="I9" s="210"/>
      <c r="J9" s="163"/>
      <c r="K9" s="163"/>
      <c r="L9" s="163"/>
      <c r="M9" s="163"/>
      <c r="N9" s="163"/>
    </row>
    <row r="10" spans="1:15" ht="21.9" customHeight="1" x14ac:dyDescent="0.55000000000000004">
      <c r="A10" s="71"/>
      <c r="B10" s="64" t="s">
        <v>84</v>
      </c>
      <c r="C10" s="71"/>
      <c r="D10" s="71"/>
      <c r="E10" s="71"/>
      <c r="F10" s="71"/>
      <c r="G10" s="155">
        <v>7</v>
      </c>
      <c r="H10" s="129">
        <v>759866897.38000011</v>
      </c>
      <c r="I10" s="129"/>
      <c r="J10" s="129">
        <v>547249632.82000005</v>
      </c>
      <c r="K10" s="129"/>
      <c r="L10" s="129">
        <v>556046074.72000015</v>
      </c>
      <c r="M10" s="197"/>
      <c r="N10" s="129">
        <v>473038916.17000002</v>
      </c>
      <c r="O10" s="129"/>
    </row>
    <row r="11" spans="1:15" ht="21.9" customHeight="1" x14ac:dyDescent="0.55000000000000004">
      <c r="A11" s="71"/>
      <c r="B11" s="64" t="s">
        <v>239</v>
      </c>
      <c r="C11" s="71"/>
      <c r="D11" s="71"/>
      <c r="E11" s="71"/>
      <c r="F11" s="71"/>
      <c r="G11" s="155">
        <v>8.1</v>
      </c>
      <c r="H11" s="129">
        <v>549724967.07999992</v>
      </c>
      <c r="I11" s="129"/>
      <c r="J11" s="129">
        <v>0</v>
      </c>
      <c r="K11" s="129"/>
      <c r="L11" s="129">
        <v>543362970.18999994</v>
      </c>
      <c r="M11" s="197"/>
      <c r="N11" s="129">
        <v>0</v>
      </c>
      <c r="O11" s="129"/>
    </row>
    <row r="12" spans="1:15" ht="21.9" customHeight="1" x14ac:dyDescent="0.55000000000000004">
      <c r="A12" s="71"/>
      <c r="B12" s="64" t="s">
        <v>174</v>
      </c>
      <c r="C12" s="71"/>
      <c r="D12" s="71"/>
      <c r="E12" s="71"/>
      <c r="F12" s="71"/>
      <c r="G12" s="155">
        <v>8.1999999999999993</v>
      </c>
      <c r="H12" s="129">
        <v>0</v>
      </c>
      <c r="I12" s="129"/>
      <c r="J12" s="129">
        <v>322872985.17000002</v>
      </c>
      <c r="K12" s="129"/>
      <c r="L12" s="129">
        <v>0</v>
      </c>
      <c r="M12" s="197"/>
      <c r="N12" s="129">
        <v>316593449.86000001</v>
      </c>
      <c r="O12" s="129"/>
    </row>
    <row r="13" spans="1:15" ht="21.9" customHeight="1" x14ac:dyDescent="0.55000000000000004">
      <c r="A13" s="71"/>
      <c r="B13" s="64" t="s">
        <v>111</v>
      </c>
      <c r="C13" s="71"/>
      <c r="D13" s="71"/>
      <c r="E13" s="71"/>
      <c r="F13" s="71"/>
      <c r="G13" s="155">
        <v>9</v>
      </c>
      <c r="H13" s="129">
        <f>350623981.62+829339.25+70581686.64+395763.88+2236643.85+3548090.99+59592.32+9825858.78</f>
        <v>438100957.32999998</v>
      </c>
      <c r="I13" s="129"/>
      <c r="J13" s="129">
        <v>949151919.28999996</v>
      </c>
      <c r="K13" s="129"/>
      <c r="L13" s="129">
        <v>464674240.60000002</v>
      </c>
      <c r="M13" s="197"/>
      <c r="N13" s="129">
        <v>838962997.52999997</v>
      </c>
      <c r="O13" s="129"/>
    </row>
    <row r="14" spans="1:15" ht="21.9" customHeight="1" x14ac:dyDescent="0.55000000000000004">
      <c r="A14" s="71"/>
      <c r="B14" s="64" t="s">
        <v>170</v>
      </c>
      <c r="F14" s="71"/>
      <c r="G14" s="155">
        <v>10</v>
      </c>
      <c r="H14" s="129">
        <v>53013168.359999999</v>
      </c>
      <c r="I14" s="129"/>
      <c r="J14" s="129">
        <v>137954112.16999999</v>
      </c>
      <c r="K14" s="129"/>
      <c r="L14" s="129">
        <v>53013168.359999999</v>
      </c>
      <c r="M14" s="197"/>
      <c r="N14" s="129">
        <v>147928986.83000001</v>
      </c>
      <c r="O14" s="129"/>
    </row>
    <row r="15" spans="1:15" ht="21.9" customHeight="1" x14ac:dyDescent="0.55000000000000004">
      <c r="A15" s="71"/>
      <c r="B15" s="64" t="s">
        <v>158</v>
      </c>
      <c r="F15" s="71"/>
      <c r="G15" s="155">
        <v>11</v>
      </c>
      <c r="H15" s="129">
        <f>50000000+41193271+3600000</f>
        <v>94793271</v>
      </c>
      <c r="I15" s="129"/>
      <c r="J15" s="129">
        <v>209543491</v>
      </c>
      <c r="K15" s="129"/>
      <c r="L15" s="129">
        <v>1065000000</v>
      </c>
      <c r="M15" s="197"/>
      <c r="N15" s="129">
        <v>1063000000</v>
      </c>
      <c r="O15" s="129"/>
    </row>
    <row r="16" spans="1:15" ht="21.9" customHeight="1" x14ac:dyDescent="0.55000000000000004">
      <c r="A16" s="71"/>
      <c r="B16" s="86" t="s">
        <v>86</v>
      </c>
      <c r="F16" s="71"/>
      <c r="G16" s="155">
        <v>12</v>
      </c>
      <c r="H16" s="129">
        <v>116393430.18000001</v>
      </c>
      <c r="I16" s="129"/>
      <c r="J16" s="129">
        <v>119811297.62</v>
      </c>
      <c r="K16" s="129"/>
      <c r="L16" s="129">
        <v>63869666</v>
      </c>
      <c r="M16" s="197"/>
      <c r="N16" s="129">
        <v>60617158.340000004</v>
      </c>
    </row>
    <row r="17" spans="1:22" ht="21.9" customHeight="1" x14ac:dyDescent="0.55000000000000004">
      <c r="A17" s="71"/>
      <c r="B17" s="86" t="s">
        <v>85</v>
      </c>
      <c r="F17" s="71"/>
      <c r="G17" s="159"/>
      <c r="I17" s="129"/>
      <c r="J17" s="129"/>
      <c r="K17" s="129"/>
      <c r="L17" s="129"/>
      <c r="M17" s="197"/>
      <c r="N17" s="129"/>
    </row>
    <row r="18" spans="1:22" ht="21.9" customHeight="1" x14ac:dyDescent="0.55000000000000004">
      <c r="A18" s="71"/>
      <c r="B18" s="21" t="s">
        <v>92</v>
      </c>
      <c r="F18" s="71"/>
      <c r="G18" s="159">
        <v>13</v>
      </c>
      <c r="H18" s="129">
        <v>743771090.65999997</v>
      </c>
      <c r="I18" s="127"/>
      <c r="J18" s="129">
        <v>1778630952.79</v>
      </c>
      <c r="K18" s="127"/>
      <c r="L18" s="129">
        <v>0</v>
      </c>
      <c r="M18" s="71"/>
      <c r="N18" s="129">
        <v>0</v>
      </c>
    </row>
    <row r="19" spans="1:22" ht="21.9" customHeight="1" x14ac:dyDescent="0.55000000000000004">
      <c r="A19" s="71"/>
      <c r="B19" s="86" t="s">
        <v>201</v>
      </c>
      <c r="F19" s="71"/>
      <c r="G19" s="159"/>
      <c r="H19" s="129"/>
      <c r="I19" s="127"/>
      <c r="J19" s="129"/>
      <c r="K19" s="127"/>
      <c r="L19" s="129"/>
      <c r="M19" s="71"/>
      <c r="N19" s="129"/>
    </row>
    <row r="20" spans="1:22" ht="21.9" customHeight="1" x14ac:dyDescent="0.55000000000000004">
      <c r="A20" s="71"/>
      <c r="B20" s="86" t="s">
        <v>202</v>
      </c>
      <c r="F20" s="71"/>
      <c r="G20" s="159">
        <v>10</v>
      </c>
      <c r="H20" s="129">
        <v>431811378.51999998</v>
      </c>
      <c r="I20" s="129"/>
      <c r="J20" s="129">
        <v>480264563.81</v>
      </c>
      <c r="K20" s="129"/>
      <c r="L20" s="129">
        <v>420663963.26999998</v>
      </c>
      <c r="M20" s="197"/>
      <c r="N20" s="129">
        <v>469003384.77999997</v>
      </c>
    </row>
    <row r="21" spans="1:22" ht="21.9" customHeight="1" x14ac:dyDescent="0.55000000000000004">
      <c r="A21" s="71"/>
      <c r="B21" s="86" t="s">
        <v>203</v>
      </c>
      <c r="F21" s="71"/>
      <c r="G21" s="159"/>
      <c r="H21" s="129">
        <v>63446783.089999996</v>
      </c>
      <c r="I21" s="129"/>
      <c r="J21" s="129">
        <v>10284719.810000001</v>
      </c>
      <c r="K21" s="129"/>
      <c r="L21" s="129">
        <v>62068437.799999997</v>
      </c>
      <c r="M21" s="197"/>
      <c r="N21" s="129">
        <v>8858623.8100000005</v>
      </c>
    </row>
    <row r="22" spans="1:22" ht="21.9" customHeight="1" x14ac:dyDescent="0.55000000000000004">
      <c r="A22" s="71"/>
      <c r="B22" s="71"/>
      <c r="C22" s="86" t="s">
        <v>87</v>
      </c>
      <c r="D22" s="86"/>
      <c r="E22" s="86"/>
      <c r="G22" s="113"/>
      <c r="H22" s="211">
        <f>SUM(H10:H21)</f>
        <v>3250921943.5999999</v>
      </c>
      <c r="I22" s="212"/>
      <c r="J22" s="211">
        <f>SUM(J10:J21)</f>
        <v>4555763674.4800005</v>
      </c>
      <c r="K22" s="197"/>
      <c r="L22" s="211">
        <f>SUM(L10:L21)</f>
        <v>3228698520.9400001</v>
      </c>
      <c r="M22" s="197"/>
      <c r="N22" s="211">
        <f>SUM(N10:N21)</f>
        <v>3378003517.3200002</v>
      </c>
    </row>
    <row r="23" spans="1:22" ht="21.9" customHeight="1" x14ac:dyDescent="0.55000000000000004">
      <c r="A23" s="71"/>
      <c r="B23" s="64" t="s">
        <v>9</v>
      </c>
      <c r="F23" s="64"/>
      <c r="G23" s="64"/>
      <c r="H23" s="71"/>
      <c r="J23" s="71"/>
      <c r="K23" s="71"/>
      <c r="L23" s="213"/>
      <c r="M23" s="71"/>
      <c r="N23" s="213"/>
    </row>
    <row r="24" spans="1:22" ht="21.9" customHeight="1" x14ac:dyDescent="0.55000000000000004">
      <c r="A24" s="71"/>
      <c r="B24" s="64" t="s">
        <v>88</v>
      </c>
      <c r="F24" s="64"/>
      <c r="G24" s="155">
        <v>14</v>
      </c>
      <c r="H24" s="197">
        <v>0</v>
      </c>
      <c r="I24" s="129"/>
      <c r="J24" s="197">
        <v>0</v>
      </c>
      <c r="K24" s="129"/>
      <c r="L24" s="197">
        <v>786554633.75</v>
      </c>
      <c r="M24" s="197"/>
      <c r="N24" s="197">
        <v>786554633.75</v>
      </c>
      <c r="P24" s="141"/>
      <c r="Q24" s="142"/>
      <c r="R24" s="141"/>
      <c r="S24" s="142"/>
      <c r="T24" s="141"/>
      <c r="U24" s="141"/>
      <c r="V24" s="141"/>
    </row>
    <row r="25" spans="1:22" ht="21.9" customHeight="1" x14ac:dyDescent="0.55000000000000004">
      <c r="A25" s="71"/>
      <c r="B25" s="64" t="s">
        <v>134</v>
      </c>
      <c r="F25" s="64"/>
      <c r="G25" s="159">
        <v>15</v>
      </c>
      <c r="H25" s="197">
        <f>89169907.77+112277708.83+61752117.68+242647334.31</f>
        <v>505847068.59000003</v>
      </c>
      <c r="I25" s="129"/>
      <c r="J25" s="197">
        <v>507320697.32999998</v>
      </c>
      <c r="K25" s="129"/>
      <c r="L25" s="197">
        <v>0</v>
      </c>
      <c r="M25" s="197"/>
      <c r="N25" s="197">
        <v>0</v>
      </c>
      <c r="P25" s="141"/>
      <c r="Q25" s="142"/>
      <c r="R25" s="141"/>
      <c r="S25" s="142"/>
      <c r="T25" s="141"/>
      <c r="U25" s="141"/>
      <c r="V25" s="141"/>
    </row>
    <row r="26" spans="1:22" ht="21.9" customHeight="1" x14ac:dyDescent="0.55000000000000004">
      <c r="A26" s="71"/>
      <c r="B26" s="64" t="s">
        <v>240</v>
      </c>
      <c r="F26" s="64"/>
      <c r="G26" s="155">
        <v>16.100000000000001</v>
      </c>
      <c r="H26" s="197">
        <f>108835077.75+57321206.64</f>
        <v>166156284.38999999</v>
      </c>
      <c r="I26" s="129"/>
      <c r="J26" s="197">
        <v>0</v>
      </c>
      <c r="K26" s="129"/>
      <c r="L26" s="197">
        <v>108835077.75</v>
      </c>
      <c r="M26" s="197"/>
      <c r="N26" s="197">
        <v>0</v>
      </c>
      <c r="P26" s="141"/>
      <c r="Q26" s="142"/>
      <c r="R26" s="141"/>
      <c r="S26" s="142"/>
      <c r="T26" s="141"/>
      <c r="U26" s="141"/>
      <c r="V26" s="141"/>
    </row>
    <row r="27" spans="1:22" ht="21.9" customHeight="1" x14ac:dyDescent="0.55000000000000004">
      <c r="A27" s="71"/>
      <c r="B27" s="64" t="s">
        <v>217</v>
      </c>
      <c r="C27" s="71"/>
      <c r="D27" s="71"/>
      <c r="E27" s="71"/>
      <c r="F27" s="71"/>
      <c r="G27" s="155">
        <v>16.2</v>
      </c>
      <c r="H27" s="197">
        <v>0</v>
      </c>
      <c r="I27" s="129"/>
      <c r="J27" s="197">
        <v>145307700</v>
      </c>
      <c r="K27" s="129"/>
      <c r="L27" s="197">
        <v>0</v>
      </c>
      <c r="M27" s="197"/>
      <c r="N27" s="197">
        <v>98407700</v>
      </c>
      <c r="O27" s="129"/>
      <c r="P27" s="141"/>
      <c r="Q27" s="142"/>
      <c r="R27" s="141"/>
      <c r="S27" s="142"/>
      <c r="T27" s="141"/>
      <c r="U27" s="141"/>
      <c r="V27" s="141"/>
    </row>
    <row r="28" spans="1:22" ht="21.9" customHeight="1" x14ac:dyDescent="0.55000000000000004">
      <c r="A28" s="71"/>
      <c r="B28" s="64" t="s">
        <v>139</v>
      </c>
      <c r="F28" s="71"/>
      <c r="G28" s="155">
        <v>17</v>
      </c>
      <c r="H28" s="197">
        <v>84807699.459999993</v>
      </c>
      <c r="I28" s="129"/>
      <c r="J28" s="197">
        <v>81407699.310000002</v>
      </c>
      <c r="K28" s="129"/>
      <c r="L28" s="197">
        <v>84807699.459999993</v>
      </c>
      <c r="M28" s="197"/>
      <c r="N28" s="197">
        <v>81407699.310000002</v>
      </c>
      <c r="P28" s="141"/>
      <c r="Q28" s="142"/>
      <c r="R28" s="141"/>
      <c r="S28" s="142"/>
      <c r="T28" s="141"/>
      <c r="U28" s="141"/>
      <c r="V28" s="141"/>
    </row>
    <row r="29" spans="1:22" ht="21.9" customHeight="1" x14ac:dyDescent="0.55000000000000004">
      <c r="A29" s="71"/>
      <c r="B29" s="63" t="s">
        <v>200</v>
      </c>
      <c r="F29" s="71"/>
      <c r="G29" s="155">
        <v>18</v>
      </c>
      <c r="H29" s="197">
        <f>1110316815.98+19827476.9+40435704.36+30036.78</f>
        <v>1170610034.02</v>
      </c>
      <c r="I29" s="129"/>
      <c r="J29" s="197">
        <v>0</v>
      </c>
      <c r="K29" s="129"/>
      <c r="L29" s="197">
        <v>0</v>
      </c>
      <c r="M29" s="197"/>
      <c r="N29" s="197">
        <v>0</v>
      </c>
      <c r="P29" s="141"/>
      <c r="Q29" s="142"/>
      <c r="R29" s="141"/>
      <c r="S29" s="142"/>
      <c r="T29" s="141"/>
      <c r="U29" s="141"/>
      <c r="V29" s="141"/>
    </row>
    <row r="30" spans="1:22" ht="21.9" customHeight="1" x14ac:dyDescent="0.55000000000000004">
      <c r="A30" s="71"/>
      <c r="B30" s="64" t="s">
        <v>89</v>
      </c>
      <c r="F30" s="71"/>
      <c r="G30" s="155">
        <v>19</v>
      </c>
      <c r="H30" s="197">
        <v>315597633.76999998</v>
      </c>
      <c r="I30" s="129"/>
      <c r="J30" s="197">
        <v>324323983.85000002</v>
      </c>
      <c r="K30" s="129"/>
      <c r="L30" s="197">
        <v>61504314.379999965</v>
      </c>
      <c r="M30" s="197"/>
      <c r="N30" s="197">
        <v>50481308.759999998</v>
      </c>
      <c r="P30" s="141"/>
      <c r="Q30" s="142"/>
      <c r="R30" s="141"/>
      <c r="S30" s="142"/>
      <c r="T30" s="141"/>
      <c r="U30" s="141"/>
      <c r="V30" s="141"/>
    </row>
    <row r="31" spans="1:22" ht="21.9" customHeight="1" x14ac:dyDescent="0.55000000000000004">
      <c r="A31" s="71"/>
      <c r="B31" s="64" t="s">
        <v>192</v>
      </c>
      <c r="F31" s="71"/>
      <c r="G31" s="155">
        <v>20</v>
      </c>
      <c r="H31" s="197">
        <v>63033254.369999997</v>
      </c>
      <c r="I31" s="129"/>
      <c r="J31" s="197">
        <v>0</v>
      </c>
      <c r="K31" s="129"/>
      <c r="L31" s="197">
        <v>55079219.180000007</v>
      </c>
      <c r="M31" s="197"/>
      <c r="N31" s="197">
        <v>0</v>
      </c>
      <c r="P31" s="141"/>
      <c r="Q31" s="142"/>
      <c r="R31" s="141"/>
      <c r="S31" s="142"/>
      <c r="T31" s="141"/>
      <c r="U31" s="141"/>
      <c r="V31" s="141"/>
    </row>
    <row r="32" spans="1:22" ht="21.9" customHeight="1" x14ac:dyDescent="0.55000000000000004">
      <c r="B32" s="114" t="s">
        <v>126</v>
      </c>
      <c r="F32" s="71"/>
      <c r="G32" s="155">
        <v>21</v>
      </c>
      <c r="H32" s="197">
        <v>6051827.75</v>
      </c>
      <c r="I32" s="129"/>
      <c r="J32" s="197">
        <v>6323803.4000000004</v>
      </c>
      <c r="K32" s="129"/>
      <c r="L32" s="197">
        <v>2387813.9000000004</v>
      </c>
      <c r="M32" s="197"/>
      <c r="N32" s="197">
        <v>2354886.69</v>
      </c>
      <c r="P32" s="141"/>
      <c r="Q32" s="142"/>
      <c r="R32" s="141"/>
      <c r="S32" s="142"/>
      <c r="T32" s="141"/>
      <c r="U32" s="141"/>
      <c r="V32" s="141"/>
    </row>
    <row r="33" spans="1:22" ht="21.9" customHeight="1" x14ac:dyDescent="0.55000000000000004">
      <c r="B33" s="114" t="s">
        <v>90</v>
      </c>
      <c r="F33" s="71"/>
      <c r="G33" s="159">
        <v>22</v>
      </c>
      <c r="H33" s="197">
        <v>47632386.950000003</v>
      </c>
      <c r="I33" s="129"/>
      <c r="J33" s="197">
        <v>47455612.68</v>
      </c>
      <c r="K33" s="129"/>
      <c r="L33" s="197">
        <v>22754185.510000002</v>
      </c>
      <c r="M33" s="197"/>
      <c r="N33" s="197">
        <v>29978764.300000001</v>
      </c>
      <c r="P33" s="141"/>
      <c r="Q33" s="142"/>
      <c r="R33" s="141"/>
      <c r="S33" s="142"/>
      <c r="T33" s="141"/>
      <c r="U33" s="141"/>
      <c r="V33" s="141"/>
    </row>
    <row r="34" spans="1:22" ht="21.9" customHeight="1" x14ac:dyDescent="0.55000000000000004">
      <c r="B34" s="114" t="s">
        <v>105</v>
      </c>
      <c r="F34" s="71"/>
      <c r="G34" s="107"/>
      <c r="H34" s="197">
        <v>158205943.25</v>
      </c>
      <c r="I34" s="129"/>
      <c r="J34" s="197">
        <v>110411513.27</v>
      </c>
      <c r="K34" s="129"/>
      <c r="L34" s="197">
        <v>156819484.86000001</v>
      </c>
      <c r="M34" s="197"/>
      <c r="N34" s="197">
        <v>110372780.7</v>
      </c>
      <c r="P34" s="141"/>
      <c r="Q34" s="142"/>
      <c r="R34" s="141"/>
      <c r="S34" s="142"/>
      <c r="T34" s="141"/>
      <c r="U34" s="141"/>
      <c r="V34" s="141"/>
    </row>
    <row r="35" spans="1:22" ht="21.9" customHeight="1" x14ac:dyDescent="0.55000000000000004">
      <c r="B35" s="114" t="s">
        <v>127</v>
      </c>
      <c r="F35" s="71"/>
      <c r="G35" s="155">
        <v>23</v>
      </c>
      <c r="H35" s="197">
        <v>159777125</v>
      </c>
      <c r="I35" s="129"/>
      <c r="J35" s="197">
        <v>161758960</v>
      </c>
      <c r="K35" s="129"/>
      <c r="L35" s="197">
        <v>159777125</v>
      </c>
      <c r="M35" s="197"/>
      <c r="N35" s="197">
        <v>161758960</v>
      </c>
      <c r="P35" s="141"/>
      <c r="Q35" s="142"/>
      <c r="R35" s="141"/>
      <c r="S35" s="142"/>
      <c r="T35" s="141"/>
      <c r="U35" s="141"/>
      <c r="V35" s="141"/>
    </row>
    <row r="36" spans="1:22" ht="21.9" customHeight="1" x14ac:dyDescent="0.55000000000000004">
      <c r="B36" s="114" t="s">
        <v>241</v>
      </c>
      <c r="F36" s="71"/>
      <c r="G36" s="155"/>
      <c r="H36" s="197"/>
      <c r="I36" s="129"/>
      <c r="J36" s="197"/>
      <c r="K36" s="129"/>
      <c r="L36" s="197"/>
      <c r="M36" s="197"/>
      <c r="N36" s="197"/>
      <c r="P36" s="141"/>
      <c r="Q36" s="142"/>
      <c r="R36" s="141"/>
      <c r="S36" s="142"/>
      <c r="T36" s="141"/>
      <c r="U36" s="141"/>
      <c r="V36" s="141"/>
    </row>
    <row r="37" spans="1:22" ht="21.9" customHeight="1" x14ac:dyDescent="0.55000000000000004">
      <c r="B37" s="114" t="s">
        <v>242</v>
      </c>
      <c r="F37" s="71"/>
      <c r="G37" s="155"/>
      <c r="H37" s="197">
        <v>200000</v>
      </c>
      <c r="I37" s="129"/>
      <c r="J37" s="197">
        <v>0</v>
      </c>
      <c r="K37" s="129"/>
      <c r="L37" s="197">
        <v>0</v>
      </c>
      <c r="M37" s="197"/>
      <c r="N37" s="197">
        <v>0</v>
      </c>
      <c r="P37" s="141"/>
      <c r="Q37" s="142"/>
      <c r="R37" s="141"/>
      <c r="S37" s="142"/>
      <c r="T37" s="141"/>
      <c r="U37" s="141"/>
      <c r="V37" s="141"/>
    </row>
    <row r="38" spans="1:22" ht="21.9" customHeight="1" x14ac:dyDescent="0.55000000000000004">
      <c r="A38" s="71"/>
      <c r="B38" s="114" t="s">
        <v>159</v>
      </c>
      <c r="F38" s="71"/>
      <c r="G38" s="214"/>
      <c r="H38" s="197">
        <v>6665773</v>
      </c>
      <c r="I38" s="127"/>
      <c r="J38" s="197">
        <v>7488855</v>
      </c>
      <c r="K38" s="127"/>
      <c r="L38" s="197">
        <v>6184173</v>
      </c>
      <c r="M38" s="71"/>
      <c r="N38" s="197">
        <v>7047855</v>
      </c>
    </row>
    <row r="39" spans="1:22" ht="21.9" customHeight="1" x14ac:dyDescent="0.55000000000000004">
      <c r="A39" s="71"/>
      <c r="B39" s="71"/>
      <c r="C39" s="64" t="s">
        <v>91</v>
      </c>
      <c r="D39" s="64"/>
      <c r="E39" s="64"/>
      <c r="H39" s="211">
        <f>SUM(H24:H38)</f>
        <v>2684585030.5499997</v>
      </c>
      <c r="I39" s="212"/>
      <c r="J39" s="211">
        <f>SUM(J24:J38)</f>
        <v>1391798824.8399999</v>
      </c>
      <c r="K39" s="197"/>
      <c r="L39" s="211">
        <f>SUM(L24:L38)</f>
        <v>1444703726.79</v>
      </c>
      <c r="M39" s="197"/>
      <c r="N39" s="211">
        <f>SUM(N24:N38)</f>
        <v>1328364588.51</v>
      </c>
    </row>
    <row r="40" spans="1:22" ht="21.9" customHeight="1" thickBot="1" x14ac:dyDescent="0.6">
      <c r="A40" s="71"/>
      <c r="B40" s="64" t="s">
        <v>10</v>
      </c>
      <c r="C40" s="71"/>
      <c r="D40" s="71"/>
      <c r="E40" s="71"/>
      <c r="F40" s="71"/>
      <c r="G40" s="215"/>
      <c r="H40" s="29">
        <f>+H39+H22</f>
        <v>5935506974.1499996</v>
      </c>
      <c r="I40" s="212"/>
      <c r="J40" s="29">
        <f>J22+J39</f>
        <v>5947562499.3200006</v>
      </c>
      <c r="K40" s="197"/>
      <c r="L40" s="29">
        <f>+L39+L22</f>
        <v>4673402247.7299995</v>
      </c>
      <c r="M40" s="197"/>
      <c r="N40" s="29">
        <f>N22+N39</f>
        <v>4706368105.8299999</v>
      </c>
    </row>
    <row r="41" spans="1:22" ht="5.25" customHeight="1" thickTop="1" x14ac:dyDescent="0.55000000000000004">
      <c r="A41" s="71"/>
      <c r="B41" s="64"/>
      <c r="C41" s="71"/>
      <c r="D41" s="71"/>
      <c r="E41" s="71"/>
      <c r="F41" s="71"/>
      <c r="G41" s="215"/>
      <c r="H41" s="163"/>
      <c r="J41" s="163"/>
      <c r="K41" s="71"/>
      <c r="L41" s="163"/>
      <c r="M41" s="71"/>
      <c r="N41" s="163"/>
    </row>
    <row r="42" spans="1:22" ht="21.9" customHeight="1" x14ac:dyDescent="0.55000000000000004">
      <c r="A42" s="71"/>
      <c r="B42" s="86" t="s">
        <v>7</v>
      </c>
      <c r="C42" s="64"/>
      <c r="D42" s="64"/>
      <c r="E42" s="64"/>
      <c r="H42" s="163"/>
      <c r="K42" s="71"/>
      <c r="L42" s="163"/>
      <c r="M42" s="71"/>
      <c r="N42" s="163"/>
    </row>
    <row r="43" spans="1:22" s="115" customFormat="1" ht="21.9" customHeight="1" x14ac:dyDescent="0.55000000000000004">
      <c r="B43" s="216"/>
      <c r="C43" s="64"/>
      <c r="D43" s="64"/>
      <c r="E43" s="64"/>
      <c r="F43" s="216"/>
      <c r="G43" s="216"/>
      <c r="H43" s="216"/>
      <c r="I43" s="216"/>
      <c r="J43" s="216"/>
      <c r="K43" s="216"/>
      <c r="L43" s="216"/>
      <c r="M43" s="216"/>
    </row>
    <row r="44" spans="1:22" ht="21.9" customHeight="1" x14ac:dyDescent="0.55000000000000004">
      <c r="A44" s="71"/>
      <c r="B44" s="71"/>
      <c r="C44" s="64"/>
      <c r="D44" s="113" t="s">
        <v>177</v>
      </c>
      <c r="J44" s="217"/>
      <c r="K44" s="217"/>
      <c r="L44" s="217"/>
      <c r="M44" s="217"/>
      <c r="N44" s="217"/>
    </row>
    <row r="45" spans="1:22" ht="21.9" customHeight="1" x14ac:dyDescent="0.55000000000000004">
      <c r="A45" s="71"/>
      <c r="B45" s="71"/>
      <c r="C45" s="64"/>
      <c r="D45" s="113" t="s">
        <v>176</v>
      </c>
      <c r="J45" s="217"/>
      <c r="K45" s="217"/>
      <c r="L45" s="217"/>
      <c r="M45" s="217"/>
      <c r="N45" s="217"/>
    </row>
    <row r="46" spans="1:22" ht="25.5" customHeight="1" x14ac:dyDescent="0.55000000000000004">
      <c r="A46" s="71"/>
      <c r="B46" s="284" t="s">
        <v>0</v>
      </c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</row>
    <row r="47" spans="1:22" ht="25.5" customHeight="1" x14ac:dyDescent="0.55000000000000004">
      <c r="B47" s="282" t="s">
        <v>4</v>
      </c>
      <c r="C47" s="282"/>
      <c r="D47" s="282"/>
      <c r="E47" s="282"/>
      <c r="F47" s="282"/>
      <c r="G47" s="282"/>
      <c r="H47" s="282"/>
      <c r="I47" s="282"/>
      <c r="J47" s="282"/>
      <c r="K47" s="282"/>
      <c r="L47" s="282"/>
      <c r="M47" s="282"/>
      <c r="N47" s="282"/>
    </row>
    <row r="48" spans="1:22" ht="25.5" customHeight="1" x14ac:dyDescent="0.55000000000000004">
      <c r="B48" s="282" t="s">
        <v>8</v>
      </c>
      <c r="C48" s="282"/>
      <c r="D48" s="282"/>
      <c r="E48" s="282"/>
      <c r="F48" s="282"/>
      <c r="G48" s="282"/>
      <c r="H48" s="282"/>
      <c r="I48" s="282"/>
      <c r="J48" s="282"/>
      <c r="K48" s="282"/>
      <c r="L48" s="282"/>
      <c r="M48" s="282"/>
      <c r="N48" s="282"/>
    </row>
    <row r="49" spans="1:16" ht="25.5" customHeight="1" x14ac:dyDescent="0.55000000000000004">
      <c r="B49" s="282" t="str">
        <f>+B3</f>
        <v>AS AT DECEMBER 31, 2020</v>
      </c>
      <c r="C49" s="282"/>
      <c r="D49" s="282"/>
      <c r="E49" s="282"/>
      <c r="F49" s="282"/>
      <c r="G49" s="282"/>
      <c r="H49" s="282"/>
      <c r="I49" s="282"/>
      <c r="J49" s="282"/>
      <c r="K49" s="282"/>
      <c r="L49" s="282"/>
      <c r="M49" s="282"/>
      <c r="N49" s="282"/>
    </row>
    <row r="50" spans="1:16" ht="25.5" customHeight="1" x14ac:dyDescent="0.55000000000000004"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</row>
    <row r="51" spans="1:16" ht="25.5" customHeight="1" x14ac:dyDescent="0.55000000000000004">
      <c r="A51" s="71"/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102" t="s">
        <v>28</v>
      </c>
    </row>
    <row r="52" spans="1:16" ht="25.5" customHeight="1" x14ac:dyDescent="0.55000000000000004">
      <c r="A52" s="71"/>
      <c r="H52" s="204"/>
      <c r="I52" s="204" t="s">
        <v>27</v>
      </c>
      <c r="J52" s="204"/>
      <c r="K52" s="203"/>
      <c r="L52" s="283" t="s">
        <v>38</v>
      </c>
      <c r="M52" s="283"/>
      <c r="N52" s="283"/>
    </row>
    <row r="53" spans="1:16" ht="25.5" customHeight="1" x14ac:dyDescent="0.55000000000000004">
      <c r="A53" s="71"/>
      <c r="B53" s="205"/>
      <c r="C53" s="205"/>
      <c r="D53" s="205"/>
      <c r="E53" s="205"/>
      <c r="F53" s="205"/>
      <c r="G53" s="202" t="s">
        <v>5</v>
      </c>
      <c r="H53" s="105" t="str">
        <f>+H7</f>
        <v>2020</v>
      </c>
      <c r="I53" s="154"/>
      <c r="J53" s="154" t="s">
        <v>138</v>
      </c>
      <c r="K53" s="138"/>
      <c r="L53" s="105" t="str">
        <f>+H53</f>
        <v>2020</v>
      </c>
      <c r="M53" s="154"/>
      <c r="N53" s="153" t="str">
        <f>+J53</f>
        <v>2019</v>
      </c>
    </row>
    <row r="54" spans="1:16" ht="25.5" customHeight="1" x14ac:dyDescent="0.55000000000000004">
      <c r="A54" s="71"/>
      <c r="B54" s="205"/>
      <c r="C54" s="205"/>
      <c r="D54" s="205"/>
      <c r="E54" s="205"/>
      <c r="F54" s="205"/>
      <c r="G54" s="202"/>
      <c r="H54" s="151"/>
      <c r="I54" s="218"/>
      <c r="J54" s="218" t="s">
        <v>238</v>
      </c>
      <c r="K54" s="138"/>
      <c r="L54" s="151"/>
      <c r="M54" s="218"/>
      <c r="N54" s="218" t="s">
        <v>238</v>
      </c>
    </row>
    <row r="55" spans="1:16" ht="25.5" customHeight="1" x14ac:dyDescent="0.55000000000000004">
      <c r="A55" s="71"/>
      <c r="B55" s="282" t="s">
        <v>11</v>
      </c>
      <c r="C55" s="282"/>
      <c r="D55" s="282"/>
      <c r="E55" s="282"/>
      <c r="F55" s="282"/>
      <c r="G55" s="202"/>
      <c r="H55" s="151"/>
      <c r="I55" s="152"/>
      <c r="J55" s="151"/>
      <c r="K55" s="203"/>
      <c r="L55" s="151"/>
      <c r="M55" s="152"/>
      <c r="N55" s="151"/>
    </row>
    <row r="56" spans="1:16" ht="25.5" customHeight="1" x14ac:dyDescent="0.55000000000000004">
      <c r="A56" s="71"/>
      <c r="B56" s="64" t="s">
        <v>12</v>
      </c>
      <c r="C56" s="71"/>
      <c r="D56" s="71"/>
      <c r="E56" s="71"/>
      <c r="F56" s="71"/>
      <c r="G56" s="71"/>
      <c r="H56" s="163"/>
      <c r="I56" s="210"/>
      <c r="J56" s="163"/>
      <c r="K56" s="163"/>
      <c r="L56" s="163"/>
      <c r="M56" s="163"/>
      <c r="N56" s="219"/>
    </row>
    <row r="57" spans="1:16" ht="25.5" customHeight="1" x14ac:dyDescent="0.55000000000000004">
      <c r="A57" s="71"/>
      <c r="B57" s="64" t="s">
        <v>143</v>
      </c>
      <c r="C57" s="71"/>
      <c r="D57" s="71"/>
      <c r="E57" s="71"/>
      <c r="F57" s="71"/>
      <c r="G57" s="220">
        <v>25</v>
      </c>
      <c r="H57" s="198">
        <f>630000000+138407500</f>
        <v>768407500</v>
      </c>
      <c r="I57" s="128"/>
      <c r="J57" s="198">
        <v>600000000</v>
      </c>
      <c r="K57" s="198"/>
      <c r="L57" s="198">
        <v>20000000</v>
      </c>
      <c r="M57" s="198"/>
      <c r="N57" s="198">
        <v>0</v>
      </c>
    </row>
    <row r="58" spans="1:16" ht="25.5" customHeight="1" x14ac:dyDescent="0.55000000000000004">
      <c r="A58" s="71"/>
      <c r="B58" s="64" t="s">
        <v>112</v>
      </c>
      <c r="C58" s="71"/>
      <c r="D58" s="71"/>
      <c r="E58" s="71"/>
      <c r="F58" s="71"/>
      <c r="G58" s="220">
        <v>26</v>
      </c>
      <c r="H58" s="197">
        <v>707206741.13999999</v>
      </c>
      <c r="I58" s="129"/>
      <c r="J58" s="197">
        <v>761322122.76999998</v>
      </c>
      <c r="K58" s="129"/>
      <c r="L58" s="197">
        <v>676922026.23000002</v>
      </c>
      <c r="M58" s="197"/>
      <c r="N58" s="197">
        <v>723097722.20000005</v>
      </c>
    </row>
    <row r="59" spans="1:16" ht="25.5" customHeight="1" x14ac:dyDescent="0.55000000000000004">
      <c r="A59" s="71"/>
      <c r="B59" s="127" t="s">
        <v>214</v>
      </c>
      <c r="D59" s="71"/>
      <c r="E59" s="71"/>
      <c r="F59" s="71"/>
      <c r="G59" s="220">
        <v>10</v>
      </c>
      <c r="H59" s="197">
        <v>1000519549.21</v>
      </c>
      <c r="I59" s="129"/>
      <c r="J59" s="197">
        <v>1082863781.3199999</v>
      </c>
      <c r="K59" s="129"/>
      <c r="L59" s="197">
        <v>1001551675.4</v>
      </c>
      <c r="M59" s="197"/>
      <c r="N59" s="197">
        <v>1061997851.91</v>
      </c>
      <c r="P59" s="127"/>
    </row>
    <row r="60" spans="1:16" ht="25.5" customHeight="1" x14ac:dyDescent="0.55000000000000004">
      <c r="A60" s="71"/>
      <c r="B60" s="64" t="s">
        <v>171</v>
      </c>
      <c r="D60" s="71"/>
      <c r="E60" s="71"/>
      <c r="F60" s="71"/>
      <c r="G60" s="220">
        <v>27</v>
      </c>
      <c r="H60" s="197">
        <v>50687885.350000001</v>
      </c>
      <c r="I60" s="129"/>
      <c r="J60" s="197">
        <v>0</v>
      </c>
      <c r="K60" s="129"/>
      <c r="L60" s="197">
        <v>44956052.479999997</v>
      </c>
      <c r="M60" s="197"/>
      <c r="N60" s="197">
        <v>0</v>
      </c>
      <c r="P60" s="64"/>
    </row>
    <row r="61" spans="1:16" ht="25.5" customHeight="1" x14ac:dyDescent="0.55000000000000004">
      <c r="A61" s="71"/>
      <c r="B61" s="221" t="s">
        <v>46</v>
      </c>
      <c r="C61" s="71"/>
      <c r="D61" s="71"/>
      <c r="E61" s="71"/>
      <c r="F61" s="71"/>
      <c r="G61" s="220"/>
      <c r="H61" s="197">
        <v>266602882.12</v>
      </c>
      <c r="I61" s="129"/>
      <c r="J61" s="197">
        <v>234289201.09</v>
      </c>
      <c r="K61" s="129"/>
      <c r="L61" s="197">
        <v>263076009.56999999</v>
      </c>
      <c r="M61" s="197"/>
      <c r="N61" s="197">
        <v>231210296.97999999</v>
      </c>
    </row>
    <row r="62" spans="1:16" ht="25.5" customHeight="1" x14ac:dyDescent="0.55000000000000004">
      <c r="B62" s="71" t="s">
        <v>47</v>
      </c>
      <c r="C62" s="221"/>
      <c r="D62" s="221"/>
      <c r="E62" s="221"/>
      <c r="F62" s="71"/>
      <c r="G62" s="222"/>
      <c r="H62" s="197">
        <v>21962678.989999998</v>
      </c>
      <c r="I62" s="127"/>
      <c r="J62" s="197">
        <v>50736235.770000003</v>
      </c>
      <c r="K62" s="71"/>
      <c r="L62" s="197">
        <v>21962678.989999998</v>
      </c>
      <c r="M62" s="71"/>
      <c r="N62" s="197">
        <v>50736235.770000003</v>
      </c>
    </row>
    <row r="63" spans="1:16" ht="25.5" customHeight="1" x14ac:dyDescent="0.55000000000000004">
      <c r="A63" s="71"/>
      <c r="B63" s="71" t="s">
        <v>113</v>
      </c>
      <c r="C63" s="221"/>
      <c r="D63" s="221"/>
      <c r="E63" s="221"/>
      <c r="F63" s="71"/>
      <c r="G63" s="222"/>
      <c r="H63" s="197">
        <v>5155703.25</v>
      </c>
      <c r="I63" s="127"/>
      <c r="J63" s="197">
        <v>7562758.0999999996</v>
      </c>
      <c r="K63" s="71"/>
      <c r="L63" s="197">
        <v>0</v>
      </c>
      <c r="M63" s="71"/>
      <c r="N63" s="197">
        <v>0</v>
      </c>
    </row>
    <row r="64" spans="1:16" ht="25.5" customHeight="1" x14ac:dyDescent="0.55000000000000004">
      <c r="A64" s="71"/>
      <c r="C64" s="86" t="s">
        <v>93</v>
      </c>
      <c r="D64" s="86"/>
      <c r="E64" s="86"/>
      <c r="G64" s="217"/>
      <c r="H64" s="211">
        <f>SUM(H57:H63)</f>
        <v>2820542940.0599995</v>
      </c>
      <c r="I64" s="212"/>
      <c r="J64" s="211">
        <f>SUM(J57:J63)</f>
        <v>2736774099.0500002</v>
      </c>
      <c r="K64" s="197"/>
      <c r="L64" s="211">
        <f>SUM(L57:L63)</f>
        <v>2028468442.6700001</v>
      </c>
      <c r="M64" s="197"/>
      <c r="N64" s="211">
        <f>SUM(N57:N63)</f>
        <v>2067042106.8600001</v>
      </c>
    </row>
    <row r="65" spans="1:14" ht="25.5" customHeight="1" x14ac:dyDescent="0.55000000000000004">
      <c r="A65" s="71"/>
      <c r="B65" s="86" t="s">
        <v>13</v>
      </c>
      <c r="C65" s="64"/>
      <c r="D65" s="64"/>
      <c r="E65" s="64"/>
      <c r="G65" s="217"/>
      <c r="H65" s="223"/>
      <c r="I65" s="212"/>
      <c r="J65" s="212"/>
      <c r="K65" s="197"/>
      <c r="L65" s="26"/>
      <c r="M65" s="197"/>
      <c r="N65" s="26"/>
    </row>
    <row r="66" spans="1:14" ht="25.5" customHeight="1" x14ac:dyDescent="0.55000000000000004">
      <c r="A66" s="71"/>
      <c r="B66" s="221" t="s">
        <v>133</v>
      </c>
      <c r="C66" s="64"/>
      <c r="D66" s="64"/>
      <c r="E66" s="64"/>
      <c r="F66" s="221"/>
      <c r="G66" s="159">
        <v>28</v>
      </c>
      <c r="H66" s="178">
        <v>814297900</v>
      </c>
      <c r="I66" s="127"/>
      <c r="J66" s="178">
        <v>919685000</v>
      </c>
      <c r="K66" s="197"/>
      <c r="L66" s="26">
        <v>500000000</v>
      </c>
      <c r="M66" s="197"/>
      <c r="N66" s="26">
        <v>500000000</v>
      </c>
    </row>
    <row r="67" spans="1:14" ht="25.5" customHeight="1" x14ac:dyDescent="0.55000000000000004">
      <c r="A67" s="71"/>
      <c r="B67" s="221" t="s">
        <v>169</v>
      </c>
      <c r="C67" s="64"/>
      <c r="D67" s="64"/>
      <c r="E67" s="64"/>
      <c r="F67" s="221"/>
      <c r="G67" s="159">
        <v>27</v>
      </c>
      <c r="H67" s="178">
        <v>16744106.939999999</v>
      </c>
      <c r="I67" s="127"/>
      <c r="J67" s="178">
        <v>0</v>
      </c>
      <c r="K67" s="197"/>
      <c r="L67" s="26">
        <v>14274564.82</v>
      </c>
      <c r="M67" s="197"/>
      <c r="N67" s="26">
        <v>0</v>
      </c>
    </row>
    <row r="68" spans="1:14" ht="25.5" customHeight="1" x14ac:dyDescent="0.55000000000000004">
      <c r="A68" s="71"/>
      <c r="B68" s="221" t="s">
        <v>114</v>
      </c>
      <c r="C68" s="71"/>
      <c r="D68" s="71"/>
      <c r="E68" s="71"/>
      <c r="F68" s="71"/>
      <c r="G68" s="159">
        <v>29</v>
      </c>
      <c r="H68" s="197">
        <v>92891888.039999992</v>
      </c>
      <c r="I68" s="127"/>
      <c r="J68" s="197">
        <f>84244670+2010637</f>
        <v>86255307</v>
      </c>
      <c r="K68" s="129"/>
      <c r="L68" s="197">
        <v>67076807</v>
      </c>
      <c r="M68" s="197"/>
      <c r="N68" s="197">
        <f>60022509+1181911</f>
        <v>61204420</v>
      </c>
    </row>
    <row r="69" spans="1:14" ht="25.5" customHeight="1" x14ac:dyDescent="0.55000000000000004">
      <c r="A69" s="71"/>
      <c r="C69" s="64" t="s">
        <v>94</v>
      </c>
      <c r="D69" s="64"/>
      <c r="E69" s="64"/>
      <c r="G69" s="113"/>
      <c r="H69" s="211">
        <f>SUM(H66:H68)</f>
        <v>923933894.98000002</v>
      </c>
      <c r="I69" s="197"/>
      <c r="J69" s="211">
        <f>SUM(J66:J68)</f>
        <v>1005940307</v>
      </c>
      <c r="K69" s="197"/>
      <c r="L69" s="211">
        <f>SUM(L66:L68)</f>
        <v>581351371.81999993</v>
      </c>
      <c r="M69" s="197"/>
      <c r="N69" s="211">
        <f>SUM(N66:N68)</f>
        <v>561204420</v>
      </c>
    </row>
    <row r="70" spans="1:14" ht="25.5" customHeight="1" x14ac:dyDescent="0.55000000000000004">
      <c r="A70" s="71"/>
      <c r="B70" s="71"/>
      <c r="C70" s="64" t="s">
        <v>95</v>
      </c>
      <c r="D70" s="64"/>
      <c r="E70" s="64"/>
      <c r="F70" s="71"/>
      <c r="G70" s="215"/>
      <c r="H70" s="211">
        <f>+H64+H69</f>
        <v>3744476835.0399995</v>
      </c>
      <c r="I70" s="197"/>
      <c r="J70" s="211">
        <f>J64+J69</f>
        <v>3742714406.0500002</v>
      </c>
      <c r="K70" s="197"/>
      <c r="L70" s="211">
        <f>+L64+L69</f>
        <v>2609819814.4899998</v>
      </c>
      <c r="M70" s="197"/>
      <c r="N70" s="211">
        <f>N69+N64</f>
        <v>2628246526.8600001</v>
      </c>
    </row>
    <row r="71" spans="1:14" s="228" customFormat="1" ht="25.5" customHeight="1" x14ac:dyDescent="0.6">
      <c r="A71" s="224"/>
      <c r="B71" s="224"/>
      <c r="C71" s="225"/>
      <c r="D71" s="225"/>
      <c r="E71" s="225"/>
      <c r="F71" s="224"/>
      <c r="G71" s="226"/>
      <c r="H71" s="227"/>
      <c r="I71" s="224"/>
      <c r="J71" s="227"/>
      <c r="K71" s="224"/>
      <c r="L71" s="227"/>
      <c r="M71" s="224"/>
      <c r="N71" s="227"/>
    </row>
    <row r="72" spans="1:14" s="228" customFormat="1" ht="25.5" customHeight="1" x14ac:dyDescent="0.6">
      <c r="A72" s="224"/>
      <c r="B72" s="224"/>
      <c r="C72" s="225"/>
      <c r="D72" s="225"/>
      <c r="E72" s="225"/>
      <c r="F72" s="224"/>
      <c r="G72" s="226"/>
      <c r="H72" s="227"/>
      <c r="I72" s="224"/>
      <c r="J72" s="227"/>
      <c r="K72" s="224"/>
      <c r="L72" s="227"/>
      <c r="M72" s="224"/>
      <c r="N72" s="227"/>
    </row>
    <row r="73" spans="1:14" ht="25.5" customHeight="1" x14ac:dyDescent="0.55000000000000004">
      <c r="A73" s="71"/>
      <c r="B73" s="86" t="s">
        <v>7</v>
      </c>
      <c r="C73" s="64"/>
      <c r="D73" s="64"/>
      <c r="E73" s="64"/>
      <c r="F73" s="71"/>
      <c r="G73" s="215"/>
      <c r="H73" s="163"/>
      <c r="I73" s="71"/>
      <c r="J73" s="163"/>
      <c r="K73" s="71"/>
      <c r="L73" s="163"/>
      <c r="M73" s="71"/>
      <c r="N73" s="163"/>
    </row>
    <row r="74" spans="1:14" ht="25.5" customHeight="1" x14ac:dyDescent="0.55000000000000004">
      <c r="A74" s="71"/>
      <c r="B74" s="86"/>
      <c r="C74" s="64"/>
      <c r="D74" s="64"/>
      <c r="E74" s="64"/>
      <c r="F74" s="71"/>
      <c r="G74" s="215"/>
      <c r="H74" s="163"/>
      <c r="I74" s="71"/>
      <c r="J74" s="163"/>
      <c r="K74" s="71"/>
      <c r="L74" s="163"/>
      <c r="M74" s="71"/>
      <c r="N74" s="163"/>
    </row>
    <row r="75" spans="1:14" ht="25.5" customHeight="1" x14ac:dyDescent="0.55000000000000004">
      <c r="A75" s="71"/>
      <c r="B75" s="86"/>
      <c r="C75" s="64"/>
      <c r="D75" s="64"/>
      <c r="E75" s="64"/>
      <c r="F75" s="71"/>
      <c r="G75" s="215"/>
      <c r="H75" s="163"/>
      <c r="I75" s="71"/>
      <c r="J75" s="163"/>
      <c r="K75" s="71"/>
      <c r="L75" s="163"/>
      <c r="M75" s="71"/>
      <c r="N75" s="163"/>
    </row>
    <row r="76" spans="1:14" ht="25.5" customHeight="1" x14ac:dyDescent="0.55000000000000004">
      <c r="A76" s="71"/>
      <c r="B76" s="64"/>
      <c r="C76" s="64"/>
      <c r="D76" s="113" t="s">
        <v>177</v>
      </c>
      <c r="K76" s="217"/>
      <c r="L76" s="163"/>
      <c r="M76" s="71"/>
      <c r="N76" s="163"/>
    </row>
    <row r="77" spans="1:14" ht="25.5" customHeight="1" x14ac:dyDescent="0.55000000000000004">
      <c r="A77" s="71"/>
      <c r="B77" s="64"/>
      <c r="C77" s="64"/>
      <c r="D77" s="113" t="s">
        <v>176</v>
      </c>
      <c r="K77" s="217"/>
      <c r="L77" s="163"/>
      <c r="M77" s="71"/>
      <c r="N77" s="163"/>
    </row>
    <row r="78" spans="1:14" ht="25.5" customHeight="1" x14ac:dyDescent="0.55000000000000004">
      <c r="A78" s="71"/>
      <c r="B78" s="64"/>
      <c r="C78" s="64"/>
      <c r="D78" s="113"/>
      <c r="K78" s="217"/>
      <c r="L78" s="163"/>
      <c r="M78" s="71"/>
      <c r="N78" s="163"/>
    </row>
    <row r="79" spans="1:14" ht="25.5" customHeight="1" x14ac:dyDescent="0.55000000000000004">
      <c r="A79" s="71"/>
      <c r="B79" s="229" t="s">
        <v>1</v>
      </c>
      <c r="C79" s="229"/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</row>
    <row r="80" spans="1:14" ht="25.5" customHeight="1" x14ac:dyDescent="0.55000000000000004">
      <c r="B80" s="118" t="s">
        <v>4</v>
      </c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</row>
    <row r="81" spans="1:14" ht="25.5" customHeight="1" x14ac:dyDescent="0.55000000000000004">
      <c r="B81" s="118" t="s">
        <v>8</v>
      </c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</row>
    <row r="82" spans="1:14" ht="25.5" customHeight="1" x14ac:dyDescent="0.55000000000000004">
      <c r="B82" s="118" t="str">
        <f>+B3</f>
        <v>AS AT DECEMBER 31, 2020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</row>
    <row r="83" spans="1:14" ht="25.5" customHeight="1" x14ac:dyDescent="0.55000000000000004"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</row>
    <row r="84" spans="1:14" ht="25.5" customHeight="1" x14ac:dyDescent="0.55000000000000004">
      <c r="A84" s="71"/>
      <c r="B84" s="203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102" t="s">
        <v>28</v>
      </c>
    </row>
    <row r="85" spans="1:14" ht="25.5" customHeight="1" x14ac:dyDescent="0.55000000000000004">
      <c r="A85" s="71"/>
      <c r="H85" s="204"/>
      <c r="I85" s="204" t="s">
        <v>27</v>
      </c>
      <c r="J85" s="204"/>
      <c r="K85" s="203"/>
      <c r="L85" s="283" t="s">
        <v>38</v>
      </c>
      <c r="M85" s="283"/>
      <c r="N85" s="283"/>
    </row>
    <row r="86" spans="1:14" ht="25.5" customHeight="1" x14ac:dyDescent="0.55000000000000004">
      <c r="A86" s="71"/>
      <c r="B86" s="205"/>
      <c r="C86" s="205"/>
      <c r="D86" s="205"/>
      <c r="E86" s="205"/>
      <c r="F86" s="205"/>
      <c r="G86" s="202" t="s">
        <v>5</v>
      </c>
      <c r="H86" s="105" t="str">
        <f>+H53</f>
        <v>2020</v>
      </c>
      <c r="I86" s="154"/>
      <c r="J86" s="154" t="s">
        <v>138</v>
      </c>
      <c r="K86" s="138"/>
      <c r="L86" s="153" t="str">
        <f>+H86</f>
        <v>2020</v>
      </c>
      <c r="M86" s="154"/>
      <c r="N86" s="153" t="str">
        <f>+J86</f>
        <v>2019</v>
      </c>
    </row>
    <row r="87" spans="1:14" ht="25.5" customHeight="1" x14ac:dyDescent="0.55000000000000004">
      <c r="A87" s="71"/>
      <c r="B87" s="282" t="s">
        <v>75</v>
      </c>
      <c r="C87" s="282"/>
      <c r="D87" s="282"/>
      <c r="E87" s="282"/>
      <c r="F87" s="282"/>
      <c r="G87" s="202"/>
      <c r="H87" s="151"/>
      <c r="I87" s="152"/>
      <c r="J87" s="151"/>
      <c r="K87" s="203"/>
      <c r="L87" s="151"/>
      <c r="M87" s="152"/>
      <c r="N87" s="151"/>
    </row>
    <row r="88" spans="1:14" ht="25.5" customHeight="1" x14ac:dyDescent="0.55000000000000004">
      <c r="A88" s="71"/>
      <c r="B88" s="64" t="s">
        <v>14</v>
      </c>
      <c r="C88" s="71"/>
      <c r="D88" s="71"/>
      <c r="E88" s="71"/>
      <c r="F88" s="71"/>
      <c r="G88" s="71"/>
      <c r="H88" s="163"/>
      <c r="I88" s="163"/>
      <c r="K88" s="163"/>
      <c r="L88" s="230" t="s">
        <v>2</v>
      </c>
      <c r="M88" s="163"/>
      <c r="N88" s="210"/>
    </row>
    <row r="89" spans="1:14" ht="25.5" customHeight="1" x14ac:dyDescent="0.55000000000000004">
      <c r="A89" s="71"/>
      <c r="B89" s="64" t="s">
        <v>44</v>
      </c>
      <c r="C89" s="71"/>
      <c r="D89" s="71"/>
      <c r="E89" s="71"/>
      <c r="H89" s="71"/>
      <c r="I89" s="71"/>
      <c r="J89" s="71"/>
      <c r="K89" s="71"/>
      <c r="L89" s="71"/>
      <c r="M89" s="71"/>
      <c r="N89" s="71"/>
    </row>
    <row r="90" spans="1:14" ht="25.5" customHeight="1" x14ac:dyDescent="0.55000000000000004">
      <c r="A90" s="71"/>
      <c r="B90" s="64" t="s">
        <v>96</v>
      </c>
      <c r="C90" s="71"/>
      <c r="D90" s="71"/>
      <c r="E90" s="71"/>
      <c r="F90" s="221"/>
      <c r="G90" s="221"/>
      <c r="H90" s="71"/>
      <c r="I90" s="71"/>
      <c r="J90" s="71"/>
      <c r="K90" s="71"/>
      <c r="L90" s="71"/>
      <c r="M90" s="71"/>
      <c r="N90" s="71"/>
    </row>
    <row r="91" spans="1:14" ht="25.5" customHeight="1" x14ac:dyDescent="0.55000000000000004">
      <c r="A91" s="71"/>
      <c r="B91" s="86" t="s">
        <v>123</v>
      </c>
      <c r="C91" s="89"/>
      <c r="D91" s="71"/>
      <c r="E91" s="71"/>
      <c r="F91" s="221"/>
      <c r="G91" s="221"/>
      <c r="H91" s="71"/>
      <c r="I91" s="71"/>
      <c r="J91" s="71"/>
      <c r="K91" s="71"/>
      <c r="L91" s="71"/>
      <c r="M91" s="71"/>
      <c r="N91" s="71"/>
    </row>
    <row r="92" spans="1:14" ht="25.5" customHeight="1" thickBot="1" x14ac:dyDescent="0.6">
      <c r="A92" s="71"/>
      <c r="B92" s="21" t="s">
        <v>104</v>
      </c>
      <c r="C92" s="221"/>
      <c r="D92" s="71"/>
      <c r="E92" s="71"/>
      <c r="F92" s="221"/>
      <c r="G92" s="220"/>
      <c r="H92" s="231">
        <v>308676462</v>
      </c>
      <c r="I92" s="197"/>
      <c r="J92" s="231">
        <v>308676462</v>
      </c>
      <c r="K92" s="197"/>
      <c r="L92" s="231">
        <v>308676462</v>
      </c>
      <c r="M92" s="197"/>
      <c r="N92" s="231">
        <v>308676462</v>
      </c>
    </row>
    <row r="93" spans="1:14" ht="25.5" customHeight="1" thickTop="1" x14ac:dyDescent="0.55000000000000004">
      <c r="A93" s="71"/>
      <c r="B93" s="64" t="s">
        <v>15</v>
      </c>
      <c r="C93" s="71"/>
      <c r="D93" s="71"/>
      <c r="E93" s="71"/>
      <c r="F93" s="221"/>
      <c r="G93" s="232"/>
      <c r="H93" s="197"/>
      <c r="I93" s="197"/>
      <c r="J93" s="197"/>
      <c r="K93" s="198"/>
      <c r="L93" s="198"/>
      <c r="M93" s="198"/>
      <c r="N93" s="198"/>
    </row>
    <row r="94" spans="1:14" ht="25.5" customHeight="1" x14ac:dyDescent="0.55000000000000004">
      <c r="A94" s="71"/>
      <c r="B94" s="64" t="s">
        <v>123</v>
      </c>
      <c r="C94" s="71"/>
      <c r="D94" s="71"/>
      <c r="E94" s="71"/>
      <c r="F94" s="221"/>
      <c r="G94" s="221"/>
      <c r="H94" s="197"/>
      <c r="I94" s="197"/>
      <c r="J94" s="197"/>
      <c r="K94" s="198"/>
      <c r="L94" s="198"/>
      <c r="M94" s="198"/>
      <c r="N94" s="198"/>
    </row>
    <row r="95" spans="1:14" ht="25.5" customHeight="1" x14ac:dyDescent="0.55000000000000004">
      <c r="A95" s="71"/>
      <c r="B95" s="21" t="s">
        <v>104</v>
      </c>
      <c r="C95" s="71"/>
      <c r="D95" s="71"/>
      <c r="E95" s="71"/>
      <c r="F95" s="221"/>
      <c r="G95" s="220"/>
      <c r="H95" s="233">
        <v>308676462</v>
      </c>
      <c r="I95" s="197"/>
      <c r="J95" s="233">
        <v>308676462</v>
      </c>
      <c r="K95" s="198"/>
      <c r="L95" s="233">
        <v>308676462</v>
      </c>
      <c r="M95" s="198"/>
      <c r="N95" s="233">
        <v>308676462</v>
      </c>
    </row>
    <row r="96" spans="1:14" ht="25.5" customHeight="1" x14ac:dyDescent="0.55000000000000004">
      <c r="A96" s="71"/>
      <c r="B96" s="64" t="s">
        <v>122</v>
      </c>
      <c r="C96" s="71"/>
      <c r="D96" s="71"/>
      <c r="E96" s="71"/>
      <c r="G96" s="220"/>
      <c r="H96" s="233"/>
      <c r="I96" s="197"/>
      <c r="J96" s="233"/>
      <c r="K96" s="198"/>
      <c r="L96" s="233" t="s">
        <v>148</v>
      </c>
      <c r="M96" s="198"/>
      <c r="N96" s="233"/>
    </row>
    <row r="97" spans="1:14" s="115" customFormat="1" ht="25.5" customHeight="1" x14ac:dyDescent="0.55000000000000004">
      <c r="B97" s="64" t="s">
        <v>120</v>
      </c>
      <c r="C97" s="71"/>
      <c r="D97" s="71"/>
      <c r="E97" s="71"/>
      <c r="F97" s="221"/>
      <c r="G97" s="234"/>
      <c r="H97" s="235">
        <v>97844800</v>
      </c>
      <c r="I97" s="235"/>
      <c r="J97" s="235">
        <v>97844800</v>
      </c>
      <c r="K97" s="235"/>
      <c r="L97" s="235">
        <v>97844800</v>
      </c>
      <c r="M97" s="235"/>
      <c r="N97" s="235">
        <v>97844800</v>
      </c>
    </row>
    <row r="98" spans="1:14" s="115" customFormat="1" ht="25.5" customHeight="1" x14ac:dyDescent="0.55000000000000004">
      <c r="B98" s="86" t="s">
        <v>121</v>
      </c>
      <c r="C98" s="221"/>
      <c r="D98" s="221"/>
      <c r="E98" s="221"/>
      <c r="F98" s="221"/>
      <c r="G98" s="232"/>
      <c r="H98" s="212"/>
      <c r="I98" s="197"/>
      <c r="J98" s="212"/>
      <c r="K98" s="197"/>
      <c r="L98" s="26"/>
      <c r="M98" s="198"/>
      <c r="N98" s="26"/>
    </row>
    <row r="99" spans="1:14" ht="25.5" customHeight="1" x14ac:dyDescent="0.55000000000000004">
      <c r="B99" s="21" t="s">
        <v>97</v>
      </c>
      <c r="C99" s="221"/>
      <c r="D99" s="221"/>
      <c r="E99" s="221"/>
      <c r="F99" s="221"/>
      <c r="G99" s="236"/>
      <c r="H99" s="235">
        <v>186541112.75</v>
      </c>
      <c r="I99" s="235"/>
      <c r="J99" s="235">
        <v>186541112.75</v>
      </c>
      <c r="K99" s="235"/>
      <c r="L99" s="235">
        <v>186541112.75</v>
      </c>
      <c r="M99" s="14"/>
      <c r="N99" s="235">
        <v>186541112.75</v>
      </c>
    </row>
    <row r="100" spans="1:14" ht="25.5" customHeight="1" x14ac:dyDescent="0.55000000000000004">
      <c r="B100" s="64" t="s">
        <v>74</v>
      </c>
      <c r="C100" s="71"/>
      <c r="D100" s="71"/>
      <c r="E100" s="71"/>
      <c r="F100" s="221"/>
      <c r="G100" s="222"/>
      <c r="H100" s="212"/>
      <c r="I100" s="233"/>
      <c r="J100" s="212"/>
      <c r="K100" s="233"/>
      <c r="L100" s="212"/>
      <c r="M100" s="233"/>
      <c r="N100" s="212"/>
    </row>
    <row r="101" spans="1:14" ht="25.5" customHeight="1" x14ac:dyDescent="0.55000000000000004">
      <c r="B101" s="64" t="s">
        <v>98</v>
      </c>
      <c r="C101" s="71"/>
      <c r="D101" s="71"/>
      <c r="E101" s="71"/>
      <c r="F101" s="221"/>
      <c r="G101" s="222"/>
      <c r="H101" s="237"/>
      <c r="I101" s="238"/>
      <c r="J101" s="237"/>
      <c r="K101" s="238"/>
      <c r="L101" s="237"/>
      <c r="M101" s="238"/>
      <c r="N101" s="237"/>
    </row>
    <row r="102" spans="1:14" ht="25.5" customHeight="1" x14ac:dyDescent="0.55000000000000004">
      <c r="B102" s="64" t="s">
        <v>99</v>
      </c>
      <c r="C102" s="71"/>
      <c r="D102" s="71"/>
      <c r="E102" s="71"/>
      <c r="F102" s="221"/>
      <c r="G102" s="220">
        <v>31</v>
      </c>
      <c r="H102" s="14">
        <f>+CHE_C!N20</f>
        <v>36867646.200000003</v>
      </c>
      <c r="I102" s="14"/>
      <c r="J102" s="14">
        <v>36867646.200000003</v>
      </c>
      <c r="K102" s="14"/>
      <c r="L102" s="14">
        <f>+CHE_S!N19</f>
        <v>36867646.200000003</v>
      </c>
      <c r="M102" s="14"/>
      <c r="N102" s="14">
        <v>36867646.200000003</v>
      </c>
    </row>
    <row r="103" spans="1:14" ht="25.5" customHeight="1" x14ac:dyDescent="0.55000000000000004">
      <c r="B103" s="64" t="s">
        <v>100</v>
      </c>
      <c r="C103" s="71"/>
      <c r="D103" s="71"/>
      <c r="E103" s="71"/>
      <c r="F103" s="221"/>
      <c r="G103" s="217"/>
      <c r="H103" s="128">
        <f>+CHE_C!P20</f>
        <v>1561099658.3099999</v>
      </c>
      <c r="I103" s="128"/>
      <c r="J103" s="128">
        <f>+CHE_C!P14</f>
        <v>1574917674.1100006</v>
      </c>
      <c r="K103" s="128"/>
      <c r="L103" s="128">
        <f>+CHE_S!P19</f>
        <v>1433652412.29</v>
      </c>
      <c r="M103" s="128"/>
      <c r="N103" s="128">
        <f>+CHE_S!P13</f>
        <v>1448191558.0200007</v>
      </c>
    </row>
    <row r="104" spans="1:14" ht="25.5" customHeight="1" x14ac:dyDescent="0.55000000000000004">
      <c r="B104" s="64" t="s">
        <v>101</v>
      </c>
      <c r="C104" s="71"/>
      <c r="D104" s="71"/>
      <c r="E104" s="71"/>
      <c r="F104" s="221"/>
      <c r="G104" s="217"/>
      <c r="H104" s="239">
        <f>SUM(H95:H103)</f>
        <v>2191029679.2600002</v>
      </c>
      <c r="I104" s="233"/>
      <c r="J104" s="239">
        <f>SUM(J95:J103)</f>
        <v>2204847695.0600004</v>
      </c>
      <c r="K104" s="233"/>
      <c r="L104" s="239">
        <f>SUM(L95:L103)</f>
        <v>2063582433.24</v>
      </c>
      <c r="M104" s="233"/>
      <c r="N104" s="239">
        <f>SUM(N95:N103)</f>
        <v>2078121578.9700007</v>
      </c>
    </row>
    <row r="105" spans="1:14" ht="25.5" customHeight="1" x14ac:dyDescent="0.55000000000000004">
      <c r="A105" s="205"/>
      <c r="B105" s="221" t="s">
        <v>25</v>
      </c>
      <c r="C105" s="71"/>
      <c r="D105" s="71"/>
      <c r="E105" s="71"/>
      <c r="F105" s="221"/>
      <c r="G105" s="113"/>
      <c r="H105" s="238">
        <f>+CHE_C!T20</f>
        <v>459.85000000024797</v>
      </c>
      <c r="I105" s="233"/>
      <c r="J105" s="238">
        <f>+CHE_C!T14</f>
        <v>398.21000000024799</v>
      </c>
      <c r="K105" s="238"/>
      <c r="L105" s="212">
        <v>0</v>
      </c>
      <c r="M105" s="238"/>
      <c r="N105" s="212">
        <v>0</v>
      </c>
    </row>
    <row r="106" spans="1:14" ht="25.5" customHeight="1" x14ac:dyDescent="0.55000000000000004">
      <c r="A106" s="71"/>
      <c r="B106" s="221"/>
      <c r="C106" s="64" t="s">
        <v>102</v>
      </c>
      <c r="D106" s="64"/>
      <c r="E106" s="64"/>
      <c r="F106" s="71"/>
      <c r="G106" s="215"/>
      <c r="H106" s="240">
        <f>SUM(H104:H105)</f>
        <v>2191030139.1100001</v>
      </c>
      <c r="I106" s="233"/>
      <c r="J106" s="240">
        <f>SUM(J104:J105)</f>
        <v>2204848093.2700005</v>
      </c>
      <c r="K106" s="233"/>
      <c r="L106" s="240">
        <f>SUM(L104:L105)</f>
        <v>2063582433.24</v>
      </c>
      <c r="M106" s="233"/>
      <c r="N106" s="240">
        <f>SUM(N104:N105)</f>
        <v>2078121578.9700007</v>
      </c>
    </row>
    <row r="107" spans="1:14" ht="25.5" customHeight="1" thickBot="1" x14ac:dyDescent="0.6">
      <c r="A107" s="71"/>
      <c r="B107" s="64" t="s">
        <v>16</v>
      </c>
      <c r="C107" s="71"/>
      <c r="D107" s="71"/>
      <c r="E107" s="71"/>
      <c r="F107" s="71"/>
      <c r="G107" s="215"/>
      <c r="H107" s="241">
        <f>+H70+H106</f>
        <v>5935506974.1499996</v>
      </c>
      <c r="I107" s="233"/>
      <c r="J107" s="241">
        <f>J106+J70</f>
        <v>5947562499.3200006</v>
      </c>
      <c r="K107" s="233"/>
      <c r="L107" s="241">
        <f>+L70+L106</f>
        <v>4673402247.7299995</v>
      </c>
      <c r="M107" s="233"/>
      <c r="N107" s="241">
        <f>N106+N70</f>
        <v>4706368105.8300009</v>
      </c>
    </row>
    <row r="108" spans="1:14" s="228" customFormat="1" ht="25.5" customHeight="1" thickTop="1" x14ac:dyDescent="0.6">
      <c r="A108" s="224"/>
      <c r="B108" s="225"/>
      <c r="C108" s="224"/>
      <c r="D108" s="224"/>
      <c r="E108" s="224"/>
      <c r="F108" s="224"/>
      <c r="G108" s="226"/>
      <c r="H108" s="242"/>
      <c r="I108" s="243"/>
      <c r="J108" s="242"/>
      <c r="K108" s="243"/>
      <c r="L108" s="242"/>
      <c r="M108" s="243"/>
      <c r="N108" s="242"/>
    </row>
    <row r="109" spans="1:14" s="228" customFormat="1" ht="25.5" customHeight="1" x14ac:dyDescent="0.6">
      <c r="A109" s="224"/>
      <c r="B109" s="225"/>
      <c r="C109" s="224"/>
      <c r="D109" s="224"/>
      <c r="E109" s="224"/>
      <c r="F109" s="224"/>
      <c r="G109" s="226"/>
      <c r="H109" s="242"/>
      <c r="I109" s="243"/>
      <c r="J109" s="242"/>
      <c r="K109" s="243"/>
      <c r="L109" s="242"/>
      <c r="M109" s="243"/>
      <c r="N109" s="242"/>
    </row>
    <row r="110" spans="1:14" s="247" customFormat="1" ht="25.5" customHeight="1" x14ac:dyDescent="0.6">
      <c r="A110" s="244"/>
      <c r="B110" s="86" t="s">
        <v>7</v>
      </c>
      <c r="C110" s="244"/>
      <c r="D110" s="244"/>
      <c r="E110" s="244"/>
      <c r="F110" s="244"/>
      <c r="G110" s="245"/>
      <c r="H110" s="246"/>
      <c r="I110" s="246"/>
      <c r="J110" s="246"/>
      <c r="K110" s="246"/>
      <c r="L110" s="246"/>
      <c r="M110" s="246"/>
      <c r="N110" s="246"/>
    </row>
    <row r="111" spans="1:14" s="247" customFormat="1" ht="25.5" customHeight="1" x14ac:dyDescent="0.6">
      <c r="A111" s="244"/>
      <c r="B111" s="86"/>
      <c r="C111" s="244"/>
      <c r="D111" s="244"/>
      <c r="E111" s="244"/>
      <c r="F111" s="244"/>
      <c r="G111" s="245"/>
      <c r="H111" s="246"/>
      <c r="I111" s="246"/>
      <c r="J111" s="246"/>
      <c r="K111" s="246"/>
      <c r="L111" s="246"/>
      <c r="M111" s="246"/>
      <c r="N111" s="246"/>
    </row>
    <row r="112" spans="1:14" s="247" customFormat="1" ht="25.5" customHeight="1" x14ac:dyDescent="0.6">
      <c r="A112" s="244"/>
      <c r="B112" s="86"/>
      <c r="C112" s="244"/>
      <c r="D112" s="244"/>
      <c r="E112" s="244"/>
      <c r="F112" s="244"/>
      <c r="G112" s="245"/>
      <c r="H112" s="246"/>
      <c r="I112" s="246"/>
      <c r="J112" s="246"/>
      <c r="K112" s="246"/>
      <c r="L112" s="246"/>
      <c r="M112" s="246"/>
      <c r="N112" s="246"/>
    </row>
    <row r="113" spans="1:14" ht="25.5" customHeight="1" x14ac:dyDescent="0.55000000000000004">
      <c r="A113" s="71"/>
      <c r="B113" s="86"/>
      <c r="C113" s="71"/>
      <c r="D113" s="71"/>
      <c r="E113" s="71"/>
      <c r="F113" s="71"/>
      <c r="G113" s="71"/>
      <c r="H113" s="248"/>
      <c r="I113" s="248"/>
      <c r="J113" s="248"/>
      <c r="K113" s="248"/>
      <c r="L113" s="248"/>
      <c r="M113" s="248"/>
      <c r="N113" s="248"/>
    </row>
    <row r="114" spans="1:14" ht="25.5" customHeight="1" x14ac:dyDescent="0.55000000000000004">
      <c r="A114" s="71"/>
      <c r="B114" s="71"/>
      <c r="C114" s="64"/>
      <c r="D114" s="113" t="s">
        <v>177</v>
      </c>
      <c r="J114" s="217"/>
      <c r="K114" s="217"/>
      <c r="L114" s="163"/>
      <c r="M114" s="71"/>
      <c r="N114" s="163"/>
    </row>
    <row r="115" spans="1:14" ht="25.5" customHeight="1" x14ac:dyDescent="0.55000000000000004">
      <c r="A115" s="71"/>
      <c r="B115" s="71"/>
      <c r="C115" s="64"/>
      <c r="D115" s="113" t="s">
        <v>176</v>
      </c>
      <c r="J115" s="217"/>
      <c r="K115" s="217"/>
      <c r="L115" s="163"/>
      <c r="M115" s="71"/>
      <c r="N115" s="163"/>
    </row>
    <row r="116" spans="1:14" ht="24.75" customHeight="1" x14ac:dyDescent="0.55000000000000004"/>
    <row r="117" spans="1:14" ht="24.75" customHeight="1" x14ac:dyDescent="0.55000000000000004"/>
    <row r="118" spans="1:14" ht="24.75" customHeight="1" x14ac:dyDescent="0.55000000000000004"/>
  </sheetData>
  <mergeCells count="13">
    <mergeCell ref="B46:N46"/>
    <mergeCell ref="B1:N1"/>
    <mergeCell ref="B2:N2"/>
    <mergeCell ref="B3:N3"/>
    <mergeCell ref="L6:N6"/>
    <mergeCell ref="B8:F8"/>
    <mergeCell ref="B87:F87"/>
    <mergeCell ref="B48:N48"/>
    <mergeCell ref="B47:N47"/>
    <mergeCell ref="B49:N49"/>
    <mergeCell ref="L85:N85"/>
    <mergeCell ref="L52:N52"/>
    <mergeCell ref="B55:F55"/>
  </mergeCells>
  <pageMargins left="0.78740157480314965" right="0.39370078740157483" top="0.59055118110236227" bottom="0.39370078740157483" header="0.35433070866141736" footer="0.35433070866141736"/>
  <pageSetup paperSize="9" scale="85" fitToHeight="0" orientation="portrait" r:id="rId1"/>
  <headerFooter alignWithMargins="0"/>
  <rowBreaks count="2" manualBreakCount="2">
    <brk id="45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view="pageBreakPreview" zoomScaleNormal="100" zoomScaleSheetLayoutView="100" workbookViewId="0">
      <selection activeCell="G28" sqref="G28"/>
    </sheetView>
  </sheetViews>
  <sheetFormatPr defaultColWidth="9.125" defaultRowHeight="24.9" customHeight="1" x14ac:dyDescent="0.55000000000000004"/>
  <cols>
    <col min="1" max="1" width="3.125" style="46" customWidth="1"/>
    <col min="2" max="2" width="9.125" style="46" customWidth="1"/>
    <col min="3" max="3" width="8.875" style="46" customWidth="1"/>
    <col min="4" max="5" width="9.125" style="46" customWidth="1"/>
    <col min="6" max="6" width="8.125" style="46" customWidth="1"/>
    <col min="7" max="7" width="16.375" style="46" customWidth="1"/>
    <col min="8" max="8" width="1" style="46" customWidth="1"/>
    <col min="9" max="9" width="16.375" style="46" customWidth="1"/>
    <col min="10" max="10" width="1" style="46" customWidth="1"/>
    <col min="11" max="11" width="15.875" style="46" customWidth="1"/>
    <col min="12" max="12" width="1" style="46" customWidth="1"/>
    <col min="13" max="13" width="15.875" style="46" customWidth="1"/>
    <col min="14" max="14" width="1.625" style="46" customWidth="1"/>
    <col min="15" max="15" width="8.625" style="46" customWidth="1"/>
    <col min="16" max="16384" width="9.125" style="46"/>
  </cols>
  <sheetData>
    <row r="1" spans="1:15" ht="24.6" customHeight="1" x14ac:dyDescent="0.55000000000000004">
      <c r="A1" s="45"/>
      <c r="B1" s="286" t="s">
        <v>4</v>
      </c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45"/>
      <c r="O1" s="45"/>
    </row>
    <row r="2" spans="1:15" ht="24.6" customHeight="1" x14ac:dyDescent="0.55000000000000004">
      <c r="A2" s="45"/>
      <c r="B2" s="286" t="s">
        <v>17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45"/>
      <c r="O2" s="45"/>
    </row>
    <row r="3" spans="1:15" ht="24.6" customHeight="1" x14ac:dyDescent="0.55000000000000004">
      <c r="A3" s="45"/>
      <c r="B3" s="288" t="s">
        <v>219</v>
      </c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45"/>
      <c r="O3" s="45"/>
    </row>
    <row r="4" spans="1:15" ht="24.6" customHeight="1" x14ac:dyDescent="0.55000000000000004"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45"/>
      <c r="O4" s="45"/>
    </row>
    <row r="5" spans="1:15" ht="24.6" customHeight="1" x14ac:dyDescent="0.55000000000000004">
      <c r="A5" s="45"/>
      <c r="B5" s="13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47" t="s">
        <v>28</v>
      </c>
      <c r="N5" s="45"/>
      <c r="O5" s="45"/>
    </row>
    <row r="6" spans="1:15" ht="24.6" customHeight="1" x14ac:dyDescent="0.55000000000000004">
      <c r="A6" s="45"/>
      <c r="B6" s="136"/>
      <c r="C6" s="136"/>
      <c r="D6" s="136"/>
      <c r="E6" s="136"/>
      <c r="F6" s="136"/>
      <c r="G6" s="48"/>
      <c r="H6" s="49" t="s">
        <v>27</v>
      </c>
      <c r="I6" s="49"/>
      <c r="J6" s="45"/>
      <c r="K6" s="48"/>
      <c r="L6" s="49" t="s">
        <v>38</v>
      </c>
      <c r="M6" s="48"/>
      <c r="N6" s="45"/>
      <c r="O6" s="45"/>
    </row>
    <row r="7" spans="1:15" ht="24.6" customHeight="1" x14ac:dyDescent="0.55000000000000004">
      <c r="A7" s="45"/>
      <c r="B7" s="50"/>
      <c r="C7" s="45"/>
      <c r="D7" s="45"/>
      <c r="E7" s="45"/>
      <c r="F7" s="167" t="s">
        <v>5</v>
      </c>
      <c r="G7" s="51" t="s">
        <v>181</v>
      </c>
      <c r="H7" s="52"/>
      <c r="I7" s="51" t="s">
        <v>138</v>
      </c>
      <c r="J7" s="53"/>
      <c r="K7" s="51" t="s">
        <v>181</v>
      </c>
      <c r="L7" s="52"/>
      <c r="M7" s="51" t="s">
        <v>138</v>
      </c>
      <c r="N7" s="45"/>
      <c r="O7" s="45"/>
    </row>
    <row r="8" spans="1:15" ht="24.6" customHeight="1" x14ac:dyDescent="0.55000000000000004">
      <c r="A8" s="45"/>
      <c r="B8" s="3" t="s">
        <v>18</v>
      </c>
      <c r="C8" s="45"/>
      <c r="D8" s="45"/>
      <c r="E8" s="45"/>
      <c r="F8" s="45"/>
      <c r="G8" s="54"/>
      <c r="H8" s="54"/>
      <c r="J8" s="45"/>
      <c r="K8" s="45"/>
      <c r="L8" s="54"/>
      <c r="M8" s="55"/>
      <c r="N8" s="45"/>
      <c r="O8" s="45"/>
    </row>
    <row r="9" spans="1:15" ht="24.6" customHeight="1" x14ac:dyDescent="0.55000000000000004">
      <c r="A9" s="45"/>
      <c r="B9" s="3" t="s">
        <v>49</v>
      </c>
      <c r="C9" s="45"/>
      <c r="D9" s="45"/>
      <c r="E9" s="45"/>
      <c r="F9" s="56"/>
      <c r="G9" s="249">
        <v>3759151696.1699996</v>
      </c>
      <c r="H9" s="249"/>
      <c r="I9" s="250">
        <v>3736056743.25</v>
      </c>
      <c r="J9" s="250"/>
      <c r="K9" s="250">
        <v>3902483839.6299996</v>
      </c>
      <c r="L9" s="250"/>
      <c r="M9" s="250">
        <v>3755397248.2800002</v>
      </c>
      <c r="N9" s="45"/>
      <c r="O9" s="45"/>
    </row>
    <row r="10" spans="1:15" ht="24.6" customHeight="1" x14ac:dyDescent="0.55000000000000004">
      <c r="A10" s="45"/>
      <c r="B10" s="3" t="s">
        <v>50</v>
      </c>
      <c r="C10" s="45"/>
      <c r="D10" s="45"/>
      <c r="E10" s="45"/>
      <c r="F10" s="57"/>
      <c r="G10" s="249">
        <v>391889294.00999999</v>
      </c>
      <c r="H10" s="249"/>
      <c r="I10" s="250">
        <f>563371028.75-4000000</f>
        <v>559371028.75</v>
      </c>
      <c r="J10" s="250"/>
      <c r="K10" s="250">
        <v>0</v>
      </c>
      <c r="L10" s="250"/>
      <c r="M10" s="251">
        <v>0</v>
      </c>
      <c r="N10" s="45"/>
      <c r="O10" s="45"/>
    </row>
    <row r="11" spans="1:15" ht="24.6" customHeight="1" x14ac:dyDescent="0.55000000000000004">
      <c r="A11" s="45"/>
      <c r="B11" s="196" t="s">
        <v>234</v>
      </c>
      <c r="C11" s="45"/>
      <c r="D11" s="45"/>
      <c r="E11" s="45"/>
      <c r="F11" s="57"/>
      <c r="G11" s="249">
        <v>128328379.18000001</v>
      </c>
      <c r="H11" s="249"/>
      <c r="I11" s="250">
        <v>0</v>
      </c>
      <c r="J11" s="250"/>
      <c r="K11" s="250">
        <v>0</v>
      </c>
      <c r="L11" s="250"/>
      <c r="M11" s="252">
        <v>0</v>
      </c>
      <c r="N11" s="45"/>
      <c r="O11" s="45"/>
    </row>
    <row r="12" spans="1:15" ht="24.6" customHeight="1" x14ac:dyDescent="0.55000000000000004">
      <c r="A12" s="45"/>
      <c r="B12" s="3" t="s">
        <v>19</v>
      </c>
      <c r="D12" s="45"/>
      <c r="E12" s="45"/>
      <c r="F12" s="57"/>
      <c r="G12" s="253">
        <f>SUM(G9:G11)</f>
        <v>4279369369.3599992</v>
      </c>
      <c r="H12" s="254"/>
      <c r="I12" s="253">
        <f>SUM(I9:I11)</f>
        <v>4295427772</v>
      </c>
      <c r="J12" s="255"/>
      <c r="K12" s="253">
        <f>SUM(K9:K11)</f>
        <v>3902483839.6299996</v>
      </c>
      <c r="L12" s="255"/>
      <c r="M12" s="253">
        <f>SUM(M9:M11)</f>
        <v>3755397248.2800002</v>
      </c>
      <c r="N12" s="45"/>
      <c r="O12" s="45"/>
    </row>
    <row r="13" spans="1:15" ht="24.6" customHeight="1" x14ac:dyDescent="0.55000000000000004">
      <c r="A13" s="45"/>
      <c r="B13" s="3" t="s">
        <v>20</v>
      </c>
      <c r="C13" s="5"/>
      <c r="D13" s="45"/>
      <c r="E13" s="45"/>
      <c r="F13" s="57"/>
      <c r="G13" s="253"/>
      <c r="H13" s="254"/>
      <c r="I13" s="253"/>
      <c r="J13" s="255"/>
      <c r="K13" s="253"/>
      <c r="L13" s="255"/>
      <c r="M13" s="253"/>
      <c r="N13" s="45"/>
      <c r="O13" s="45"/>
    </row>
    <row r="14" spans="1:15" ht="24.6" customHeight="1" x14ac:dyDescent="0.55000000000000004">
      <c r="A14" s="45"/>
      <c r="B14" s="3" t="s">
        <v>51</v>
      </c>
      <c r="C14" s="4"/>
      <c r="D14" s="45"/>
      <c r="E14" s="45"/>
      <c r="F14" s="56"/>
      <c r="G14" s="249">
        <v>-3454374255.29</v>
      </c>
      <c r="H14" s="249"/>
      <c r="I14" s="250">
        <v>-3282948789.6199999</v>
      </c>
      <c r="J14" s="250"/>
      <c r="K14" s="250">
        <v>-3597681472.0900002</v>
      </c>
      <c r="L14" s="250"/>
      <c r="M14" s="250">
        <v>-3302281634.8499999</v>
      </c>
      <c r="N14" s="45"/>
      <c r="O14" s="45"/>
    </row>
    <row r="15" spans="1:15" ht="24.6" customHeight="1" x14ac:dyDescent="0.55000000000000004">
      <c r="A15" s="45"/>
      <c r="B15" s="3" t="s">
        <v>52</v>
      </c>
      <c r="C15" s="5"/>
      <c r="D15" s="45"/>
      <c r="E15" s="45"/>
      <c r="G15" s="249">
        <v>-305067114.37</v>
      </c>
      <c r="H15" s="249"/>
      <c r="I15" s="250">
        <f>-439315118.78+1902100</f>
        <v>-437413018.77999997</v>
      </c>
      <c r="J15" s="250"/>
      <c r="K15" s="250">
        <v>0</v>
      </c>
      <c r="L15" s="250"/>
      <c r="M15" s="250">
        <v>0</v>
      </c>
      <c r="N15" s="45"/>
      <c r="O15" s="45"/>
    </row>
    <row r="16" spans="1:15" ht="24.6" customHeight="1" x14ac:dyDescent="0.55000000000000004">
      <c r="A16" s="45"/>
      <c r="B16" s="200" t="s">
        <v>235</v>
      </c>
      <c r="C16" s="5"/>
      <c r="D16" s="45"/>
      <c r="E16" s="45"/>
      <c r="G16" s="249">
        <v>-91658606.560000002</v>
      </c>
      <c r="H16" s="249"/>
      <c r="I16" s="250">
        <v>0</v>
      </c>
      <c r="J16" s="250"/>
      <c r="K16" s="250">
        <v>0</v>
      </c>
      <c r="L16" s="250"/>
      <c r="M16" s="250">
        <v>0</v>
      </c>
      <c r="N16" s="45"/>
      <c r="O16" s="45"/>
    </row>
    <row r="17" spans="1:15" ht="24.6" customHeight="1" x14ac:dyDescent="0.55000000000000004">
      <c r="A17" s="45"/>
      <c r="B17" s="3" t="s">
        <v>21</v>
      </c>
      <c r="C17" s="4"/>
      <c r="D17" s="45"/>
      <c r="E17" s="45"/>
      <c r="G17" s="256">
        <f>SUM(G14:G16)</f>
        <v>-3851099976.2199998</v>
      </c>
      <c r="H17" s="257"/>
      <c r="I17" s="256">
        <f>SUM(I14:I15)</f>
        <v>-3720361808.3999996</v>
      </c>
      <c r="J17" s="257"/>
      <c r="K17" s="256">
        <f>SUM(K14:K16)</f>
        <v>-3597681472.0900002</v>
      </c>
      <c r="L17" s="258"/>
      <c r="M17" s="256">
        <f>SUM(M14:M16)</f>
        <v>-3302281634.8499999</v>
      </c>
      <c r="N17" s="45"/>
      <c r="O17" s="45"/>
    </row>
    <row r="18" spans="1:15" ht="24.6" customHeight="1" x14ac:dyDescent="0.55000000000000004">
      <c r="A18" s="45"/>
      <c r="B18" s="3" t="s">
        <v>22</v>
      </c>
      <c r="C18" s="45"/>
      <c r="D18" s="45"/>
      <c r="E18" s="45"/>
      <c r="G18" s="253">
        <f>+G12+G17</f>
        <v>428269393.13999939</v>
      </c>
      <c r="H18" s="254"/>
      <c r="I18" s="253">
        <f>I17+I12</f>
        <v>575065963.60000038</v>
      </c>
      <c r="J18" s="254"/>
      <c r="K18" s="253">
        <f>K17+K12</f>
        <v>304802367.53999949</v>
      </c>
      <c r="L18" s="259"/>
      <c r="M18" s="253">
        <f>M17+M12</f>
        <v>453115613.43000031</v>
      </c>
      <c r="N18" s="45"/>
      <c r="O18" s="45"/>
    </row>
    <row r="19" spans="1:15" ht="24.6" customHeight="1" x14ac:dyDescent="0.55000000000000004">
      <c r="A19" s="45"/>
      <c r="B19" s="3" t="s">
        <v>129</v>
      </c>
      <c r="C19" s="45"/>
      <c r="D19" s="45"/>
      <c r="E19" s="45"/>
      <c r="F19" s="62">
        <v>30</v>
      </c>
      <c r="G19" s="255">
        <f>33978091.08-9251737.04</f>
        <v>24726354.039999999</v>
      </c>
      <c r="H19" s="255"/>
      <c r="I19" s="250">
        <f>35414264.14-17521428.04</f>
        <v>17892836.100000001</v>
      </c>
      <c r="J19" s="250"/>
      <c r="K19" s="250">
        <v>22151471.370000005</v>
      </c>
      <c r="L19" s="250"/>
      <c r="M19" s="250">
        <f>66019039.01-32696694.84</f>
        <v>33322344.169999998</v>
      </c>
      <c r="N19" s="45"/>
      <c r="O19" s="45"/>
    </row>
    <row r="20" spans="1:15" ht="24.6" customHeight="1" x14ac:dyDescent="0.55000000000000004">
      <c r="A20" s="45"/>
      <c r="B20" s="4" t="s">
        <v>140</v>
      </c>
      <c r="C20" s="45"/>
      <c r="D20" s="45"/>
      <c r="E20" s="45"/>
      <c r="F20" s="62"/>
      <c r="G20" s="260">
        <f>SUM(G18:G19)</f>
        <v>452995747.17999941</v>
      </c>
      <c r="H20" s="254"/>
      <c r="I20" s="260">
        <f>SUM(I18:I19)</f>
        <v>592958799.70000041</v>
      </c>
      <c r="J20" s="257"/>
      <c r="K20" s="260">
        <f>SUM(K18:K19)</f>
        <v>326953838.90999949</v>
      </c>
      <c r="L20" s="258"/>
      <c r="M20" s="260">
        <f>SUM(M18:M19)</f>
        <v>486437957.60000032</v>
      </c>
      <c r="N20" s="45"/>
      <c r="O20" s="45"/>
    </row>
    <row r="21" spans="1:15" ht="24.6" customHeight="1" x14ac:dyDescent="0.55000000000000004">
      <c r="A21" s="45"/>
      <c r="B21" s="4" t="s">
        <v>141</v>
      </c>
      <c r="C21" s="45"/>
      <c r="D21" s="45"/>
      <c r="E21" s="45"/>
      <c r="F21" s="62"/>
      <c r="G21" s="254"/>
      <c r="H21" s="254"/>
      <c r="I21" s="257"/>
      <c r="J21" s="257"/>
      <c r="K21" s="261"/>
      <c r="L21" s="257"/>
      <c r="M21" s="262"/>
      <c r="N21" s="45"/>
      <c r="O21" s="45"/>
    </row>
    <row r="22" spans="1:15" ht="24.6" customHeight="1" x14ac:dyDescent="0.55000000000000004">
      <c r="A22" s="45"/>
      <c r="B22" s="135" t="s">
        <v>130</v>
      </c>
      <c r="C22" s="45"/>
      <c r="D22" s="45"/>
      <c r="E22" s="45"/>
      <c r="G22" s="250">
        <f>-30849411.5-28154</f>
        <v>-30877565.5</v>
      </c>
      <c r="H22" s="249"/>
      <c r="I22" s="250">
        <f>-29646116.92-1118217</f>
        <v>-30764333.920000002</v>
      </c>
      <c r="J22" s="250"/>
      <c r="K22" s="250">
        <v>0</v>
      </c>
      <c r="L22" s="250"/>
      <c r="M22" s="250">
        <v>0</v>
      </c>
      <c r="N22" s="45"/>
      <c r="O22" s="45"/>
    </row>
    <row r="23" spans="1:15" ht="24.6" customHeight="1" x14ac:dyDescent="0.55000000000000004">
      <c r="A23" s="45"/>
      <c r="B23" s="125" t="s">
        <v>131</v>
      </c>
      <c r="C23" s="45"/>
      <c r="D23" s="45"/>
      <c r="E23" s="45"/>
      <c r="G23" s="250">
        <v>-209979854.38</v>
      </c>
      <c r="H23" s="249"/>
      <c r="I23" s="250">
        <f>-240160920.92-17273026-4494000-900</f>
        <v>-261928846.91999999</v>
      </c>
      <c r="J23" s="250"/>
      <c r="K23" s="250">
        <f>-139575687.49-2002427-4494000</f>
        <v>-146072114.49000001</v>
      </c>
      <c r="L23" s="250"/>
      <c r="M23" s="250">
        <f>-173468302.93-9763026-4494000</f>
        <v>-187725328.93000001</v>
      </c>
      <c r="N23" s="45"/>
      <c r="O23" s="45"/>
    </row>
    <row r="24" spans="1:15" ht="24.6" customHeight="1" x14ac:dyDescent="0.55000000000000004">
      <c r="A24" s="45"/>
      <c r="B24" s="172" t="s">
        <v>187</v>
      </c>
      <c r="C24" s="45"/>
      <c r="D24" s="45"/>
      <c r="E24" s="45"/>
      <c r="G24" s="250">
        <v>0</v>
      </c>
      <c r="H24" s="249"/>
      <c r="I24" s="263">
        <f>-2036689.29+1686114.56</f>
        <v>-350574.73</v>
      </c>
      <c r="J24" s="263"/>
      <c r="K24" s="263">
        <v>0</v>
      </c>
      <c r="L24" s="263"/>
      <c r="M24" s="263">
        <v>0</v>
      </c>
      <c r="N24" s="45"/>
      <c r="O24" s="45"/>
    </row>
    <row r="25" spans="1:15" ht="24.6" customHeight="1" x14ac:dyDescent="0.55000000000000004">
      <c r="A25" s="45"/>
      <c r="B25" s="86" t="s">
        <v>21</v>
      </c>
      <c r="C25" s="71"/>
      <c r="D25" s="71"/>
      <c r="E25" s="71"/>
      <c r="G25" s="260">
        <f>SUM(G22:G24)</f>
        <v>-240857419.88</v>
      </c>
      <c r="H25" s="263"/>
      <c r="I25" s="260">
        <f>SUM(I22:I24)</f>
        <v>-293043755.56999999</v>
      </c>
      <c r="J25" s="263"/>
      <c r="K25" s="260">
        <f>SUM(K22:K24)</f>
        <v>-146072114.49000001</v>
      </c>
      <c r="L25" s="263"/>
      <c r="M25" s="260">
        <f>SUM(M22:M24)</f>
        <v>-187725328.93000001</v>
      </c>
      <c r="N25" s="45"/>
      <c r="O25" s="45"/>
    </row>
    <row r="26" spans="1:15" ht="24.6" customHeight="1" x14ac:dyDescent="0.55000000000000004">
      <c r="A26" s="45"/>
      <c r="B26" s="64" t="s">
        <v>207</v>
      </c>
      <c r="C26" s="71"/>
      <c r="D26" s="71"/>
      <c r="E26" s="71"/>
      <c r="G26" s="263">
        <f>+G25+G20</f>
        <v>212138327.29999942</v>
      </c>
      <c r="H26" s="263"/>
      <c r="I26" s="263">
        <f>+I25+I20</f>
        <v>299915044.13000041</v>
      </c>
      <c r="J26" s="263"/>
      <c r="K26" s="263">
        <f>+K25+K20</f>
        <v>180881724.41999948</v>
      </c>
      <c r="L26" s="263"/>
      <c r="M26" s="263">
        <f>+M25+M20</f>
        <v>298712628.67000031</v>
      </c>
      <c r="N26" s="45"/>
      <c r="O26" s="45"/>
    </row>
    <row r="27" spans="1:15" ht="24.6" customHeight="1" x14ac:dyDescent="0.55000000000000004">
      <c r="A27" s="45"/>
      <c r="B27" s="21" t="s">
        <v>175</v>
      </c>
      <c r="C27" s="71"/>
      <c r="D27" s="71"/>
      <c r="E27" s="71"/>
      <c r="G27" s="255">
        <f>4253911.36+4947253.43+2508283.28+35755.39+4958205.68+9251737.04</f>
        <v>25955146.18</v>
      </c>
      <c r="H27" s="249"/>
      <c r="I27" s="255">
        <v>17521428.039999999</v>
      </c>
      <c r="J27" s="249"/>
      <c r="K27" s="255">
        <f>3978432.47+35465479.42+4947253.43+4958205.68</f>
        <v>49349371</v>
      </c>
      <c r="L27" s="249"/>
      <c r="M27" s="255">
        <v>32696694.84</v>
      </c>
      <c r="N27" s="45"/>
      <c r="O27" s="45"/>
    </row>
    <row r="28" spans="1:15" ht="24.6" customHeight="1" x14ac:dyDescent="0.55000000000000004">
      <c r="A28" s="45"/>
      <c r="B28" s="21" t="s">
        <v>132</v>
      </c>
      <c r="C28" s="71"/>
      <c r="D28" s="71"/>
      <c r="E28" s="71"/>
      <c r="G28" s="249">
        <f>-2644409.2-42172751.16</f>
        <v>-44817160.359999999</v>
      </c>
      <c r="H28" s="249"/>
      <c r="I28" s="263">
        <v>-18340787.710000001</v>
      </c>
      <c r="J28" s="263"/>
      <c r="K28" s="263">
        <f>-2490952.63-20353972.6</f>
        <v>-22844925.23</v>
      </c>
      <c r="L28" s="263"/>
      <c r="M28" s="263">
        <v>-18325664.309999999</v>
      </c>
      <c r="N28" s="45"/>
      <c r="O28" s="45"/>
    </row>
    <row r="29" spans="1:15" ht="24.6" customHeight="1" x14ac:dyDescent="0.55000000000000004">
      <c r="A29" s="45"/>
      <c r="B29" s="163" t="s">
        <v>149</v>
      </c>
      <c r="C29" s="71"/>
      <c r="D29" s="71"/>
      <c r="E29" s="71"/>
      <c r="G29" s="250"/>
      <c r="H29" s="250"/>
      <c r="I29" s="250"/>
      <c r="J29" s="250"/>
      <c r="K29" s="250"/>
      <c r="L29" s="250"/>
      <c r="M29" s="250"/>
      <c r="N29" s="45"/>
      <c r="O29" s="45"/>
    </row>
    <row r="30" spans="1:15" ht="24.6" customHeight="1" x14ac:dyDescent="0.55000000000000004">
      <c r="A30" s="45"/>
      <c r="B30" s="163" t="s">
        <v>243</v>
      </c>
      <c r="D30" s="163"/>
      <c r="E30" s="163"/>
      <c r="F30" s="54"/>
      <c r="G30" s="249">
        <f>2131369.76+19832696.37-746136.9-8152460.9</f>
        <v>13065468.330000004</v>
      </c>
      <c r="H30" s="250"/>
      <c r="I30" s="264">
        <v>37525066.009999998</v>
      </c>
      <c r="J30" s="264"/>
      <c r="K30" s="264">
        <v>0</v>
      </c>
      <c r="L30" s="264"/>
      <c r="M30" s="264">
        <v>0</v>
      </c>
      <c r="N30" s="45"/>
      <c r="O30" s="45"/>
    </row>
    <row r="31" spans="1:15" s="67" customFormat="1" ht="24.6" customHeight="1" x14ac:dyDescent="0.55000000000000004">
      <c r="B31" s="4" t="s">
        <v>24</v>
      </c>
      <c r="C31" s="54"/>
      <c r="D31" s="54"/>
      <c r="E31" s="54"/>
      <c r="G31" s="253">
        <f>SUM(G26:G30)</f>
        <v>206341781.44999942</v>
      </c>
      <c r="H31" s="254"/>
      <c r="I31" s="253">
        <f>SUM(I26:I30)</f>
        <v>336620750.47000045</v>
      </c>
      <c r="J31" s="254"/>
      <c r="K31" s="253">
        <f>SUM(K26:K30)</f>
        <v>207386170.18999949</v>
      </c>
      <c r="L31" s="254"/>
      <c r="M31" s="253">
        <f>SUM(M26:M30)</f>
        <v>313083659.20000029</v>
      </c>
      <c r="N31" s="54"/>
      <c r="O31" s="54"/>
    </row>
    <row r="32" spans="1:15" ht="24.6" customHeight="1" x14ac:dyDescent="0.55000000000000004">
      <c r="B32" s="130" t="s">
        <v>154</v>
      </c>
      <c r="C32" s="45"/>
      <c r="D32" s="45"/>
      <c r="E32" s="45"/>
      <c r="F32" s="68" t="s">
        <v>197</v>
      </c>
      <c r="G32" s="265">
        <f>-42282545.2+1607156.78</f>
        <v>-40675388.420000002</v>
      </c>
      <c r="H32" s="266"/>
      <c r="I32" s="267">
        <f>-24559679.44-40686041.75+419760.02</f>
        <v>-64825961.169999994</v>
      </c>
      <c r="J32" s="268"/>
      <c r="K32" s="267">
        <f>-34577302.84-6208090.21</f>
        <v>-40785393.050000004</v>
      </c>
      <c r="L32" s="268"/>
      <c r="M32" s="252">
        <f>-11882004.63-50286443.76</f>
        <v>-62168448.390000001</v>
      </c>
      <c r="N32" s="45"/>
      <c r="O32" s="45"/>
    </row>
    <row r="33" spans="1:15" ht="24.6" customHeight="1" x14ac:dyDescent="0.55000000000000004">
      <c r="B33" s="160" t="s">
        <v>231</v>
      </c>
      <c r="C33" s="45"/>
      <c r="D33" s="45"/>
      <c r="E33" s="45"/>
      <c r="F33" s="70"/>
      <c r="G33" s="269">
        <f>SUM(G31:G32)</f>
        <v>165666393.02999943</v>
      </c>
      <c r="H33" s="270"/>
      <c r="I33" s="269">
        <f>SUM(I31:I32)</f>
        <v>271794789.30000043</v>
      </c>
      <c r="J33" s="270"/>
      <c r="K33" s="269">
        <f>SUM(K31:K32)</f>
        <v>166600777.13999948</v>
      </c>
      <c r="L33" s="257"/>
      <c r="M33" s="269">
        <f>SUM(M31:M32)</f>
        <v>250915210.8100003</v>
      </c>
      <c r="N33" s="45"/>
      <c r="O33" s="45"/>
    </row>
    <row r="34" spans="1:15" ht="24.6" customHeight="1" x14ac:dyDescent="0.55000000000000004">
      <c r="C34" s="45"/>
      <c r="D34" s="45"/>
      <c r="E34" s="45"/>
      <c r="F34" s="70"/>
      <c r="G34" s="78"/>
      <c r="H34" s="69"/>
      <c r="I34" s="78"/>
      <c r="J34" s="69"/>
      <c r="K34" s="78"/>
      <c r="L34" s="59"/>
      <c r="M34" s="78"/>
      <c r="N34" s="45"/>
      <c r="O34" s="45"/>
    </row>
    <row r="35" spans="1:15" ht="24.6" customHeight="1" x14ac:dyDescent="0.55000000000000004">
      <c r="A35" s="45"/>
      <c r="B35" s="3" t="s">
        <v>7</v>
      </c>
      <c r="C35" s="45"/>
      <c r="D35" s="45"/>
      <c r="E35" s="45"/>
      <c r="F35" s="45"/>
      <c r="G35" s="54"/>
      <c r="H35" s="45"/>
      <c r="I35" s="54"/>
      <c r="J35" s="45"/>
      <c r="K35" s="54"/>
      <c r="L35" s="45"/>
      <c r="M35" s="54"/>
      <c r="N35" s="45"/>
      <c r="O35" s="45"/>
    </row>
    <row r="36" spans="1:15" ht="24.6" customHeight="1" x14ac:dyDescent="0.55000000000000004">
      <c r="A36" s="45"/>
      <c r="C36" s="45"/>
      <c r="D36" s="45"/>
      <c r="E36" s="45"/>
      <c r="F36" s="45"/>
      <c r="G36" s="54"/>
      <c r="H36" s="45"/>
      <c r="I36" s="54"/>
      <c r="J36" s="45"/>
      <c r="K36" s="58"/>
      <c r="L36" s="45"/>
      <c r="M36" s="58"/>
      <c r="N36" s="45"/>
      <c r="O36" s="45"/>
    </row>
    <row r="37" spans="1:15" ht="24.6" customHeight="1" x14ac:dyDescent="0.55000000000000004">
      <c r="A37" s="45"/>
      <c r="B37" s="63"/>
      <c r="C37" s="45"/>
      <c r="D37" s="45"/>
      <c r="E37" s="45"/>
      <c r="F37" s="45"/>
      <c r="G37" s="54"/>
      <c r="H37" s="45"/>
      <c r="I37" s="54"/>
      <c r="J37" s="45"/>
      <c r="K37" s="54"/>
      <c r="L37" s="45"/>
      <c r="M37" s="54"/>
      <c r="N37" s="45"/>
      <c r="O37" s="45"/>
    </row>
    <row r="38" spans="1:15" ht="24.6" customHeight="1" x14ac:dyDescent="0.55000000000000004">
      <c r="A38" s="45"/>
      <c r="B38" s="63"/>
      <c r="C38" s="45"/>
      <c r="D38" s="88" t="s">
        <v>177</v>
      </c>
      <c r="E38" s="85"/>
      <c r="F38" s="85"/>
      <c r="G38" s="65"/>
      <c r="H38" s="65"/>
      <c r="I38" s="65"/>
      <c r="J38" s="65"/>
      <c r="K38" s="65"/>
      <c r="L38" s="65"/>
      <c r="M38" s="65"/>
      <c r="N38" s="45"/>
      <c r="O38" s="45"/>
    </row>
    <row r="39" spans="1:15" ht="24.6" customHeight="1" x14ac:dyDescent="0.55000000000000004">
      <c r="A39" s="45"/>
      <c r="C39" s="63"/>
      <c r="D39" s="88" t="s">
        <v>176</v>
      </c>
      <c r="E39" s="85"/>
      <c r="F39" s="85"/>
      <c r="G39" s="54"/>
      <c r="H39" s="45"/>
      <c r="I39" s="54"/>
      <c r="J39" s="45"/>
      <c r="K39" s="54"/>
      <c r="L39" s="45"/>
      <c r="M39" s="54"/>
      <c r="N39" s="45"/>
      <c r="O39" s="45"/>
    </row>
    <row r="40" spans="1:15" ht="24.6" customHeight="1" x14ac:dyDescent="0.55000000000000004">
      <c r="B40" s="287" t="s">
        <v>0</v>
      </c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45"/>
      <c r="O40" s="45"/>
    </row>
    <row r="41" spans="1:15" ht="24.6" customHeight="1" x14ac:dyDescent="0.55000000000000004">
      <c r="B41" s="286" t="s">
        <v>4</v>
      </c>
      <c r="C41" s="286"/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45"/>
      <c r="O41" s="45"/>
    </row>
    <row r="42" spans="1:15" ht="24.6" customHeight="1" x14ac:dyDescent="0.55000000000000004">
      <c r="B42" s="286" t="s">
        <v>23</v>
      </c>
      <c r="C42" s="286"/>
      <c r="D42" s="286"/>
      <c r="E42" s="286"/>
      <c r="F42" s="286"/>
      <c r="G42" s="286"/>
      <c r="H42" s="286"/>
      <c r="I42" s="286"/>
      <c r="J42" s="286"/>
      <c r="K42" s="286"/>
      <c r="L42" s="286"/>
      <c r="M42" s="286"/>
      <c r="N42" s="45"/>
      <c r="O42" s="45"/>
    </row>
    <row r="43" spans="1:15" ht="24.6" customHeight="1" x14ac:dyDescent="0.55000000000000004">
      <c r="B43" s="287" t="str">
        <f>+B3</f>
        <v>FOR THE YEAR ENDED DECEMBER 31, 2020</v>
      </c>
      <c r="C43" s="287"/>
      <c r="D43" s="287"/>
      <c r="E43" s="287"/>
      <c r="F43" s="287"/>
      <c r="G43" s="287"/>
      <c r="H43" s="287"/>
      <c r="I43" s="287"/>
      <c r="J43" s="287"/>
      <c r="K43" s="287"/>
      <c r="L43" s="287"/>
      <c r="M43" s="287"/>
      <c r="N43" s="45"/>
      <c r="O43" s="45"/>
    </row>
    <row r="44" spans="1:15" ht="24.6" customHeight="1" x14ac:dyDescent="0.55000000000000004">
      <c r="A44" s="45"/>
      <c r="B44" s="13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45"/>
      <c r="O44" s="45"/>
    </row>
    <row r="45" spans="1:15" ht="24.6" customHeight="1" x14ac:dyDescent="0.55000000000000004">
      <c r="A45" s="45"/>
      <c r="B45" s="168"/>
      <c r="C45" s="168"/>
      <c r="D45" s="168"/>
      <c r="E45" s="168"/>
      <c r="F45" s="168"/>
      <c r="G45" s="136"/>
      <c r="H45" s="136"/>
      <c r="I45" s="136"/>
      <c r="J45" s="136"/>
      <c r="K45" s="136"/>
      <c r="L45" s="136"/>
      <c r="M45" s="47" t="s">
        <v>28</v>
      </c>
      <c r="N45" s="45"/>
      <c r="O45" s="45"/>
    </row>
    <row r="46" spans="1:15" ht="24.6" customHeight="1" x14ac:dyDescent="0.55000000000000004">
      <c r="A46" s="45"/>
      <c r="B46" s="136"/>
      <c r="C46" s="136"/>
      <c r="D46" s="136"/>
      <c r="E46" s="136"/>
      <c r="F46" s="136"/>
      <c r="G46" s="48"/>
      <c r="H46" s="49" t="s">
        <v>27</v>
      </c>
      <c r="I46" s="49"/>
      <c r="J46" s="45"/>
      <c r="K46" s="48"/>
      <c r="L46" s="49" t="s">
        <v>38</v>
      </c>
      <c r="M46" s="48"/>
      <c r="N46" s="45"/>
      <c r="O46" s="45"/>
    </row>
    <row r="47" spans="1:15" ht="24.6" customHeight="1" x14ac:dyDescent="0.55000000000000004">
      <c r="A47" s="45"/>
      <c r="B47" s="50"/>
      <c r="C47" s="45"/>
      <c r="D47" s="45"/>
      <c r="E47" s="45"/>
      <c r="F47" s="167" t="s">
        <v>5</v>
      </c>
      <c r="G47" s="51" t="s">
        <v>181</v>
      </c>
      <c r="H47" s="52"/>
      <c r="I47" s="51" t="s">
        <v>138</v>
      </c>
      <c r="J47" s="53"/>
      <c r="K47" s="51" t="s">
        <v>181</v>
      </c>
      <c r="L47" s="52"/>
      <c r="M47" s="51" t="s">
        <v>138</v>
      </c>
      <c r="N47" s="45"/>
      <c r="O47" s="45"/>
    </row>
    <row r="48" spans="1:15" s="127" customFormat="1" ht="24.6" customHeight="1" x14ac:dyDescent="0.55000000000000004">
      <c r="B48" s="160" t="s">
        <v>232</v>
      </c>
      <c r="C48" s="81"/>
      <c r="D48" s="81"/>
      <c r="E48" s="81"/>
      <c r="F48" s="71"/>
      <c r="H48" s="128"/>
      <c r="I48" s="129"/>
      <c r="J48" s="128"/>
      <c r="K48" s="129"/>
      <c r="L48" s="128"/>
      <c r="M48" s="129"/>
      <c r="N48" s="128"/>
      <c r="O48" s="129"/>
    </row>
    <row r="49" spans="1:15" s="127" customFormat="1" ht="24.6" customHeight="1" x14ac:dyDescent="0.55000000000000004">
      <c r="B49" s="131" t="s">
        <v>160</v>
      </c>
      <c r="C49" s="130"/>
      <c r="D49" s="130"/>
      <c r="E49" s="130"/>
      <c r="F49" s="71"/>
      <c r="G49" s="128"/>
      <c r="H49" s="129"/>
      <c r="I49" s="128"/>
      <c r="J49" s="129"/>
      <c r="K49" s="128"/>
      <c r="L49" s="129"/>
      <c r="M49" s="128"/>
      <c r="O49" s="129"/>
    </row>
    <row r="50" spans="1:15" s="127" customFormat="1" ht="24.6" customHeight="1" x14ac:dyDescent="0.55000000000000004">
      <c r="B50" s="131" t="s">
        <v>161</v>
      </c>
      <c r="C50" s="130"/>
      <c r="D50" s="130"/>
      <c r="E50" s="130"/>
      <c r="F50" s="71"/>
      <c r="G50" s="128"/>
      <c r="H50" s="129"/>
      <c r="I50" s="128"/>
      <c r="J50" s="129"/>
      <c r="K50" s="128"/>
      <c r="L50" s="129"/>
      <c r="M50" s="128"/>
      <c r="O50" s="129"/>
    </row>
    <row r="51" spans="1:15" s="127" customFormat="1" ht="24.6" customHeight="1" x14ac:dyDescent="0.55000000000000004">
      <c r="B51" s="132" t="s">
        <v>144</v>
      </c>
      <c r="C51" s="130"/>
      <c r="D51" s="130"/>
      <c r="E51" s="130"/>
      <c r="F51" s="71"/>
      <c r="G51" s="128"/>
      <c r="H51" s="129"/>
      <c r="I51" s="128"/>
      <c r="J51" s="129"/>
      <c r="K51" s="128"/>
      <c r="L51" s="129"/>
      <c r="M51" s="128"/>
      <c r="O51" s="129"/>
    </row>
    <row r="52" spans="1:15" s="127" customFormat="1" ht="24.6" customHeight="1" x14ac:dyDescent="0.55000000000000004">
      <c r="B52" s="132" t="s">
        <v>145</v>
      </c>
      <c r="C52" s="130"/>
      <c r="D52" s="130"/>
      <c r="E52" s="130"/>
      <c r="F52" s="140">
        <v>29</v>
      </c>
      <c r="G52" s="268">
        <v>0</v>
      </c>
      <c r="H52" s="268"/>
      <c r="I52" s="268">
        <v>-27386506.91</v>
      </c>
      <c r="J52" s="268"/>
      <c r="K52" s="268">
        <v>0</v>
      </c>
      <c r="L52" s="268"/>
      <c r="M52" s="268">
        <v>-17125097</v>
      </c>
      <c r="O52" s="129"/>
    </row>
    <row r="53" spans="1:15" s="127" customFormat="1" ht="24.6" customHeight="1" x14ac:dyDescent="0.55000000000000004">
      <c r="B53" s="133" t="s">
        <v>146</v>
      </c>
      <c r="C53" s="130"/>
      <c r="D53" s="130"/>
      <c r="E53" s="130"/>
      <c r="F53" s="71"/>
      <c r="G53" s="268"/>
      <c r="H53" s="268"/>
      <c r="I53" s="268"/>
      <c r="J53" s="268"/>
      <c r="K53" s="268"/>
      <c r="L53" s="268"/>
      <c r="M53" s="268"/>
      <c r="O53" s="129"/>
    </row>
    <row r="54" spans="1:15" s="127" customFormat="1" ht="24.6" customHeight="1" x14ac:dyDescent="0.55000000000000004">
      <c r="B54" s="133" t="s">
        <v>147</v>
      </c>
      <c r="C54" s="130"/>
      <c r="D54" s="130"/>
      <c r="E54" s="130"/>
      <c r="F54" s="71"/>
      <c r="G54" s="268">
        <v>0</v>
      </c>
      <c r="H54" s="268"/>
      <c r="I54" s="268">
        <v>5477301.3799999999</v>
      </c>
      <c r="J54" s="268"/>
      <c r="K54" s="268">
        <v>0</v>
      </c>
      <c r="L54" s="268"/>
      <c r="M54" s="268">
        <v>3425019.4</v>
      </c>
      <c r="O54" s="129"/>
    </row>
    <row r="55" spans="1:15" s="127" customFormat="1" ht="24.6" customHeight="1" x14ac:dyDescent="0.55000000000000004">
      <c r="B55" s="134" t="s">
        <v>233</v>
      </c>
      <c r="C55" s="130"/>
      <c r="D55" s="130"/>
      <c r="E55" s="130"/>
      <c r="F55" s="71"/>
      <c r="G55" s="271">
        <f>SUM(G52:G54)</f>
        <v>0</v>
      </c>
      <c r="H55" s="266"/>
      <c r="I55" s="271">
        <f>SUM(I52:I54)</f>
        <v>-21909205.530000001</v>
      </c>
      <c r="J55" s="266"/>
      <c r="K55" s="271">
        <f>SUM(K52:K54)</f>
        <v>0</v>
      </c>
      <c r="L55" s="266"/>
      <c r="M55" s="271">
        <f>SUM(M52:M54)</f>
        <v>-13700077.6</v>
      </c>
      <c r="O55" s="129"/>
    </row>
    <row r="56" spans="1:15" s="127" customFormat="1" ht="24.6" customHeight="1" thickBot="1" x14ac:dyDescent="0.6">
      <c r="B56" s="131" t="s">
        <v>220</v>
      </c>
      <c r="C56" s="71"/>
      <c r="D56" s="71"/>
      <c r="E56" s="71"/>
      <c r="F56" s="71"/>
      <c r="G56" s="272">
        <f>+G33+G55</f>
        <v>165666393.02999943</v>
      </c>
      <c r="H56" s="266"/>
      <c r="I56" s="272">
        <f>+I33+I55</f>
        <v>249885583.77000043</v>
      </c>
      <c r="J56" s="266"/>
      <c r="K56" s="272">
        <f>+K33+K55</f>
        <v>166600777.13999948</v>
      </c>
      <c r="L56" s="266"/>
      <c r="M56" s="272">
        <f>+M33+M55</f>
        <v>237215133.21000031</v>
      </c>
    </row>
    <row r="57" spans="1:15" s="67" customFormat="1" ht="24.6" customHeight="1" thickTop="1" x14ac:dyDescent="0.55000000000000004">
      <c r="A57" s="54"/>
      <c r="B57" s="64" t="s">
        <v>106</v>
      </c>
      <c r="C57" s="54"/>
      <c r="D57" s="54"/>
      <c r="E57" s="54"/>
      <c r="G57" s="273"/>
      <c r="H57" s="273"/>
      <c r="I57" s="273"/>
      <c r="J57" s="273"/>
      <c r="K57" s="273"/>
      <c r="L57" s="254"/>
      <c r="M57" s="273"/>
      <c r="N57" s="54"/>
      <c r="O57" s="54"/>
    </row>
    <row r="58" spans="1:15" s="67" customFormat="1" ht="24.6" customHeight="1" x14ac:dyDescent="0.55000000000000004">
      <c r="A58" s="54"/>
      <c r="B58" s="82" t="s">
        <v>115</v>
      </c>
      <c r="C58" s="54"/>
      <c r="D58" s="54"/>
      <c r="E58" s="54"/>
      <c r="G58" s="266">
        <f>G33-G59</f>
        <v>165666331.43999943</v>
      </c>
      <c r="H58" s="273"/>
      <c r="I58" s="266">
        <f>I33-I59</f>
        <v>271794696.57000041</v>
      </c>
      <c r="J58" s="273"/>
      <c r="K58" s="266">
        <f>K33-K59</f>
        <v>166600777.13999948</v>
      </c>
      <c r="L58" s="254"/>
      <c r="M58" s="266">
        <f>M33-M59</f>
        <v>250915210.8100003</v>
      </c>
      <c r="N58" s="54"/>
      <c r="O58" s="54"/>
    </row>
    <row r="59" spans="1:15" s="67" customFormat="1" ht="24.6" customHeight="1" x14ac:dyDescent="0.55000000000000004">
      <c r="A59" s="54"/>
      <c r="B59" s="83" t="s">
        <v>25</v>
      </c>
      <c r="C59" s="54"/>
      <c r="D59" s="54"/>
      <c r="E59" s="54"/>
      <c r="G59" s="273">
        <v>61.59</v>
      </c>
      <c r="H59" s="270"/>
      <c r="I59" s="274">
        <v>92.73</v>
      </c>
      <c r="J59" s="270"/>
      <c r="K59" s="273">
        <v>0</v>
      </c>
      <c r="L59" s="270"/>
      <c r="M59" s="273">
        <v>0</v>
      </c>
      <c r="N59" s="54"/>
      <c r="O59" s="54"/>
    </row>
    <row r="60" spans="1:15" s="67" customFormat="1" ht="24.6" customHeight="1" thickBot="1" x14ac:dyDescent="0.6">
      <c r="A60" s="54"/>
      <c r="B60" s="83"/>
      <c r="C60" s="54"/>
      <c r="D60" s="54"/>
      <c r="E60" s="54"/>
      <c r="G60" s="275">
        <f>SUM(G58:G59)</f>
        <v>165666393.02999943</v>
      </c>
      <c r="H60" s="276"/>
      <c r="I60" s="275">
        <f>SUM(I58:I59)</f>
        <v>271794789.30000043</v>
      </c>
      <c r="J60" s="276"/>
      <c r="K60" s="275">
        <f>SUM(K58:K59)</f>
        <v>166600777.13999948</v>
      </c>
      <c r="L60" s="276"/>
      <c r="M60" s="275">
        <f>SUM(M58:M59)</f>
        <v>250915210.8100003</v>
      </c>
      <c r="N60" s="54"/>
      <c r="O60" s="54"/>
    </row>
    <row r="61" spans="1:15" ht="24.6" customHeight="1" thickTop="1" x14ac:dyDescent="0.55000000000000004">
      <c r="A61" s="45"/>
      <c r="B61" s="71" t="s">
        <v>150</v>
      </c>
      <c r="C61" s="71"/>
      <c r="D61" s="45"/>
      <c r="E61" s="45"/>
      <c r="F61" s="45"/>
      <c r="G61" s="254"/>
      <c r="H61" s="257"/>
      <c r="I61" s="254"/>
      <c r="J61" s="257"/>
      <c r="K61" s="254"/>
      <c r="L61" s="257"/>
      <c r="M61" s="254"/>
      <c r="N61" s="45"/>
      <c r="O61" s="45"/>
    </row>
    <row r="62" spans="1:15" ht="24.6" customHeight="1" x14ac:dyDescent="0.55000000000000004">
      <c r="A62" s="45"/>
      <c r="B62" s="3" t="s">
        <v>115</v>
      </c>
      <c r="C62" s="71"/>
      <c r="D62" s="45"/>
      <c r="E62" s="45"/>
      <c r="F62" s="45"/>
      <c r="G62" s="277">
        <f>+G56-G63</f>
        <v>165666331.43999943</v>
      </c>
      <c r="H62" s="276"/>
      <c r="I62" s="277">
        <f>+I56-I63</f>
        <v>249885507.42000043</v>
      </c>
      <c r="J62" s="276"/>
      <c r="K62" s="277">
        <f>+K56-K63</f>
        <v>166600777.13999948</v>
      </c>
      <c r="L62" s="276"/>
      <c r="M62" s="277">
        <f>+M56-M63</f>
        <v>237215133.21000031</v>
      </c>
      <c r="N62" s="45"/>
      <c r="O62" s="45"/>
    </row>
    <row r="63" spans="1:15" ht="24.6" customHeight="1" x14ac:dyDescent="0.55000000000000004">
      <c r="A63" s="45"/>
      <c r="B63" s="5" t="s">
        <v>25</v>
      </c>
      <c r="C63" s="71"/>
      <c r="D63" s="45"/>
      <c r="E63" s="45"/>
      <c r="F63" s="45"/>
      <c r="G63" s="278">
        <v>61.59</v>
      </c>
      <c r="H63" s="279"/>
      <c r="I63" s="278">
        <v>76.349999999999994</v>
      </c>
      <c r="J63" s="280"/>
      <c r="K63" s="281">
        <v>0</v>
      </c>
      <c r="L63" s="279"/>
      <c r="M63" s="281">
        <v>0</v>
      </c>
      <c r="N63" s="45"/>
      <c r="O63" s="45"/>
    </row>
    <row r="64" spans="1:15" ht="24.6" customHeight="1" thickBot="1" x14ac:dyDescent="0.6">
      <c r="A64" s="45"/>
      <c r="B64" s="5"/>
      <c r="C64" s="45"/>
      <c r="D64" s="45"/>
      <c r="E64" s="45"/>
      <c r="F64" s="45"/>
      <c r="G64" s="275">
        <f>G56</f>
        <v>165666393.02999943</v>
      </c>
      <c r="H64" s="276"/>
      <c r="I64" s="275">
        <f>I56</f>
        <v>249885583.77000043</v>
      </c>
      <c r="J64" s="276"/>
      <c r="K64" s="275">
        <f>K56</f>
        <v>166600777.13999948</v>
      </c>
      <c r="L64" s="276"/>
      <c r="M64" s="275">
        <f>M56</f>
        <v>237215133.21000031</v>
      </c>
      <c r="N64" s="45"/>
      <c r="O64" s="45"/>
    </row>
    <row r="65" spans="1:15" ht="24.6" customHeight="1" thickTop="1" x14ac:dyDescent="0.55000000000000004">
      <c r="B65" s="6" t="s">
        <v>83</v>
      </c>
      <c r="C65" s="45"/>
      <c r="D65" s="45"/>
      <c r="E65" s="45"/>
      <c r="F65" s="70"/>
      <c r="G65" s="54"/>
      <c r="H65" s="54"/>
      <c r="I65" s="54"/>
      <c r="J65" s="45"/>
      <c r="K65" s="45"/>
      <c r="L65" s="45"/>
      <c r="M65" s="45"/>
      <c r="N65" s="45"/>
      <c r="O65" s="45"/>
    </row>
    <row r="66" spans="1:15" ht="24.6" customHeight="1" x14ac:dyDescent="0.55000000000000004">
      <c r="B66" s="72" t="s">
        <v>107</v>
      </c>
      <c r="C66" s="45"/>
      <c r="D66" s="45"/>
      <c r="E66" s="45"/>
      <c r="F66" s="70"/>
      <c r="G66" s="45"/>
      <c r="H66" s="45"/>
      <c r="I66" s="45"/>
      <c r="J66" s="45"/>
      <c r="K66" s="45"/>
      <c r="L66" s="45"/>
      <c r="M66" s="45"/>
      <c r="N66" s="45"/>
      <c r="O66" s="45"/>
    </row>
    <row r="67" spans="1:15" ht="24.6" customHeight="1" x14ac:dyDescent="0.55000000000000004">
      <c r="B67" s="72" t="s">
        <v>115</v>
      </c>
      <c r="C67" s="80"/>
      <c r="D67" s="130"/>
      <c r="E67" s="45"/>
      <c r="F67" s="70"/>
      <c r="G67" s="73">
        <f>+G58/G68</f>
        <v>0.53669894480000691</v>
      </c>
      <c r="H67" s="73"/>
      <c r="I67" s="73">
        <f>+I58/I68</f>
        <v>0.88051643072804309</v>
      </c>
      <c r="J67" s="74"/>
      <c r="K67" s="73">
        <f>+K58/K68</f>
        <v>0.53972621061077042</v>
      </c>
      <c r="L67" s="74"/>
      <c r="M67" s="73">
        <f>+M58/M68</f>
        <v>0.81287445496897104</v>
      </c>
      <c r="N67" s="45"/>
      <c r="O67" s="45"/>
    </row>
    <row r="68" spans="1:15" ht="24.6" customHeight="1" x14ac:dyDescent="0.55000000000000004">
      <c r="B68" s="72" t="s">
        <v>109</v>
      </c>
      <c r="D68" s="45"/>
      <c r="E68" s="45"/>
      <c r="F68" s="70"/>
      <c r="G68" s="79">
        <v>308676462</v>
      </c>
      <c r="H68" s="75"/>
      <c r="I68" s="79">
        <v>308676462</v>
      </c>
      <c r="J68" s="75"/>
      <c r="K68" s="79">
        <v>308676462</v>
      </c>
      <c r="L68" s="75"/>
      <c r="M68" s="79">
        <v>308676462</v>
      </c>
      <c r="N68" s="45"/>
      <c r="O68" s="45"/>
    </row>
    <row r="69" spans="1:15" ht="24.6" customHeight="1" x14ac:dyDescent="0.55000000000000004">
      <c r="B69" s="72"/>
      <c r="D69" s="45"/>
      <c r="E69" s="45"/>
      <c r="F69" s="70"/>
      <c r="G69" s="79"/>
      <c r="H69" s="75"/>
      <c r="I69" s="79"/>
      <c r="J69" s="75"/>
      <c r="K69" s="79"/>
      <c r="L69" s="75"/>
      <c r="M69" s="79"/>
      <c r="N69" s="45"/>
      <c r="O69" s="45"/>
    </row>
    <row r="70" spans="1:15" ht="24.6" customHeight="1" x14ac:dyDescent="0.55000000000000004">
      <c r="B70" s="72"/>
      <c r="D70" s="45"/>
      <c r="E70" s="45"/>
      <c r="F70" s="70"/>
      <c r="G70" s="79"/>
      <c r="H70" s="75"/>
      <c r="I70" s="79"/>
      <c r="J70" s="75"/>
      <c r="K70" s="79"/>
      <c r="L70" s="75"/>
      <c r="M70" s="79"/>
      <c r="N70" s="45"/>
      <c r="O70" s="45"/>
    </row>
    <row r="71" spans="1:15" s="67" customFormat="1" ht="24.6" customHeight="1" x14ac:dyDescent="0.55000000000000004">
      <c r="A71" s="54"/>
      <c r="B71" s="64"/>
      <c r="C71" s="54"/>
      <c r="D71" s="54"/>
      <c r="E71" s="54"/>
      <c r="G71" s="54"/>
      <c r="H71" s="45"/>
      <c r="I71" s="54"/>
      <c r="J71" s="45"/>
      <c r="K71" s="54"/>
      <c r="L71" s="45"/>
      <c r="M71" s="54"/>
      <c r="N71" s="54"/>
      <c r="O71" s="54"/>
    </row>
    <row r="72" spans="1:15" ht="24.6" customHeight="1" x14ac:dyDescent="0.55000000000000004">
      <c r="A72" s="45"/>
      <c r="B72" s="3" t="s">
        <v>7</v>
      </c>
      <c r="C72" s="45"/>
      <c r="D72" s="45"/>
      <c r="E72" s="45"/>
      <c r="F72" s="45"/>
      <c r="G72" s="54"/>
      <c r="H72" s="45"/>
      <c r="I72" s="54"/>
      <c r="J72" s="45"/>
      <c r="K72" s="54"/>
      <c r="L72" s="45"/>
      <c r="M72" s="54"/>
      <c r="N72" s="45"/>
      <c r="O72" s="45"/>
    </row>
    <row r="73" spans="1:15" ht="24.6" customHeight="1" x14ac:dyDescent="0.55000000000000004">
      <c r="A73" s="45"/>
      <c r="B73" s="3"/>
      <c r="C73" s="45"/>
      <c r="D73" s="45"/>
      <c r="E73" s="45"/>
      <c r="F73" s="45"/>
      <c r="G73" s="54"/>
      <c r="H73" s="45"/>
      <c r="I73" s="54"/>
      <c r="J73" s="45"/>
      <c r="K73" s="54"/>
      <c r="L73" s="45"/>
      <c r="M73" s="54"/>
      <c r="N73" s="45"/>
      <c r="O73" s="45"/>
    </row>
    <row r="74" spans="1:15" ht="24.6" customHeight="1" x14ac:dyDescent="0.55000000000000004">
      <c r="A74" s="45"/>
      <c r="B74" s="3"/>
      <c r="C74" s="45"/>
      <c r="D74" s="45"/>
      <c r="E74" s="45"/>
      <c r="F74" s="45"/>
      <c r="G74" s="54"/>
      <c r="H74" s="45"/>
      <c r="I74" s="54"/>
      <c r="J74" s="45"/>
      <c r="K74" s="54"/>
      <c r="L74" s="45"/>
      <c r="M74" s="54"/>
      <c r="N74" s="45"/>
      <c r="O74" s="45"/>
    </row>
    <row r="75" spans="1:15" ht="24.6" customHeight="1" x14ac:dyDescent="0.55000000000000004">
      <c r="A75" s="45"/>
      <c r="B75" s="3"/>
      <c r="C75" s="45"/>
      <c r="D75" s="45"/>
      <c r="E75" s="45"/>
      <c r="F75" s="45"/>
      <c r="G75" s="54"/>
      <c r="H75" s="45"/>
      <c r="I75" s="54"/>
      <c r="J75" s="45"/>
      <c r="K75" s="54"/>
      <c r="L75" s="45"/>
      <c r="M75" s="54"/>
      <c r="N75" s="45"/>
      <c r="O75" s="45"/>
    </row>
    <row r="76" spans="1:15" ht="24.6" customHeight="1" x14ac:dyDescent="0.55000000000000004">
      <c r="A76" s="45"/>
      <c r="B76" s="3"/>
      <c r="C76" s="45"/>
      <c r="D76" s="45"/>
      <c r="E76" s="45"/>
      <c r="F76" s="45"/>
      <c r="G76" s="54"/>
      <c r="H76" s="45"/>
      <c r="I76" s="54"/>
      <c r="J76" s="45"/>
      <c r="K76" s="54"/>
      <c r="L76" s="45"/>
      <c r="M76" s="54"/>
      <c r="N76" s="45"/>
      <c r="O76" s="45"/>
    </row>
    <row r="77" spans="1:15" ht="24.6" customHeight="1" x14ac:dyDescent="0.55000000000000004">
      <c r="A77" s="45"/>
      <c r="B77" s="63"/>
      <c r="C77" s="45"/>
      <c r="D77" s="88" t="s">
        <v>177</v>
      </c>
      <c r="E77" s="85"/>
      <c r="F77" s="85"/>
      <c r="G77" s="65"/>
      <c r="H77" s="65"/>
      <c r="I77" s="65"/>
      <c r="J77" s="65"/>
      <c r="K77" s="65"/>
      <c r="L77" s="65"/>
      <c r="M77" s="65"/>
      <c r="N77" s="45"/>
      <c r="O77" s="45"/>
    </row>
    <row r="78" spans="1:15" ht="24.6" customHeight="1" x14ac:dyDescent="0.55000000000000004">
      <c r="A78" s="45"/>
      <c r="C78" s="63"/>
      <c r="D78" s="88" t="s">
        <v>176</v>
      </c>
      <c r="E78" s="85"/>
      <c r="F78" s="85"/>
      <c r="G78" s="54"/>
      <c r="H78" s="45"/>
      <c r="I78" s="54"/>
      <c r="J78" s="45"/>
      <c r="K78" s="54"/>
      <c r="L78" s="45"/>
      <c r="M78" s="54"/>
      <c r="N78" s="45"/>
      <c r="O78" s="45"/>
    </row>
  </sheetData>
  <mergeCells count="7">
    <mergeCell ref="B42:M42"/>
    <mergeCell ref="B43:M43"/>
    <mergeCell ref="B1:M1"/>
    <mergeCell ref="B2:M2"/>
    <mergeCell ref="B3:M3"/>
    <mergeCell ref="B40:M40"/>
    <mergeCell ref="B41:M41"/>
  </mergeCells>
  <pageMargins left="0.78740157480314965" right="0.39370078740157483" top="0.59055118110236227" bottom="0.39370078740157483" header="0.35433070866141736" footer="0.27559055118110237"/>
  <pageSetup paperSize="9" scale="85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view="pageBreakPreview" zoomScaleNormal="85" zoomScaleSheetLayoutView="100" workbookViewId="0">
      <selection activeCell="G12" sqref="G12"/>
    </sheetView>
  </sheetViews>
  <sheetFormatPr defaultColWidth="9.125" defaultRowHeight="24.6" customHeight="1" x14ac:dyDescent="0.55000000000000004"/>
  <cols>
    <col min="1" max="1" width="1.75" style="7" customWidth="1"/>
    <col min="2" max="5" width="9.125" style="7" customWidth="1"/>
    <col min="6" max="6" width="6.375" style="7" customWidth="1"/>
    <col min="7" max="7" width="6.125" style="7" customWidth="1"/>
    <col min="8" max="8" width="16" style="7" customWidth="1"/>
    <col min="9" max="9" width="0.875" style="7" customWidth="1"/>
    <col min="10" max="10" width="16" style="7" customWidth="1"/>
    <col min="11" max="11" width="0.875" style="7" customWidth="1"/>
    <col min="12" max="12" width="18.75" style="7" customWidth="1"/>
    <col min="13" max="13" width="1" style="7" customWidth="1"/>
    <col min="14" max="14" width="16.125" style="7" customWidth="1"/>
    <col min="15" max="15" width="0.875" style="7" customWidth="1"/>
    <col min="16" max="16" width="16.375" style="7" customWidth="1"/>
    <col min="17" max="17" width="0.875" style="7" customWidth="1"/>
    <col min="18" max="18" width="16.375" style="7" customWidth="1"/>
    <col min="19" max="19" width="0.875" style="7" customWidth="1"/>
    <col min="20" max="20" width="13.375" style="7" bestFit="1" customWidth="1"/>
    <col min="21" max="21" width="0.875" style="7" customWidth="1"/>
    <col min="22" max="22" width="16.375" style="7" bestFit="1" customWidth="1"/>
    <col min="23" max="23" width="1.875" style="7" customWidth="1"/>
    <col min="24" max="16384" width="9.125" style="7"/>
  </cols>
  <sheetData>
    <row r="1" spans="1:29" ht="24.6" customHeight="1" x14ac:dyDescent="0.55000000000000004">
      <c r="B1" s="32" t="s">
        <v>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8"/>
      <c r="X1" s="8"/>
    </row>
    <row r="2" spans="1:29" ht="24.6" customHeight="1" x14ac:dyDescent="0.55000000000000004">
      <c r="B2" s="32" t="s">
        <v>26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9" ht="24.6" customHeight="1" x14ac:dyDescent="0.55000000000000004">
      <c r="A3" s="8"/>
      <c r="B3" s="290" t="str">
        <f>+PL!B3</f>
        <v>FOR THE YEAR ENDED DECEMBER 31, 2020</v>
      </c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</row>
    <row r="4" spans="1:29" ht="24.6" customHeight="1" x14ac:dyDescent="0.55000000000000004">
      <c r="B4" s="18"/>
      <c r="C4" s="18"/>
      <c r="D4" s="18"/>
      <c r="E4" s="76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X4" s="9"/>
      <c r="Y4" s="9"/>
      <c r="Z4" s="9"/>
      <c r="AA4" s="9"/>
      <c r="AB4" s="9"/>
    </row>
    <row r="5" spans="1:29" ht="24.6" customHeight="1" x14ac:dyDescent="0.55000000000000004">
      <c r="A5" s="18"/>
      <c r="B5" s="18"/>
      <c r="C5" s="18"/>
      <c r="D5" s="18"/>
      <c r="E5" s="76"/>
      <c r="F5" s="18"/>
      <c r="G5" s="18"/>
      <c r="H5" s="77"/>
      <c r="I5" s="77"/>
      <c r="J5" s="77"/>
      <c r="K5" s="77"/>
      <c r="L5" s="77"/>
      <c r="M5" s="77"/>
      <c r="N5" s="77"/>
      <c r="O5" s="77" t="s">
        <v>27</v>
      </c>
      <c r="P5" s="77"/>
      <c r="Q5" s="77"/>
      <c r="R5" s="77"/>
      <c r="S5" s="77"/>
      <c r="T5" s="77"/>
      <c r="U5" s="43"/>
      <c r="V5" s="24" t="s">
        <v>28</v>
      </c>
    </row>
    <row r="6" spans="1:29" ht="24.6" customHeight="1" x14ac:dyDescent="0.55000000000000004">
      <c r="A6" s="18"/>
      <c r="B6" s="18"/>
      <c r="C6" s="18"/>
      <c r="D6" s="18"/>
      <c r="E6" s="76"/>
      <c r="F6" s="18"/>
      <c r="G6" s="157" t="s">
        <v>5</v>
      </c>
      <c r="H6" s="292" t="s">
        <v>103</v>
      </c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42"/>
      <c r="T6" s="42" t="s">
        <v>31</v>
      </c>
      <c r="U6" s="42"/>
      <c r="V6" s="30" t="s">
        <v>32</v>
      </c>
    </row>
    <row r="7" spans="1:29" ht="24.6" customHeight="1" x14ac:dyDescent="0.55000000000000004">
      <c r="A7" s="18"/>
      <c r="B7" s="18"/>
      <c r="C7" s="18"/>
      <c r="D7" s="18"/>
      <c r="E7" s="76"/>
      <c r="F7" s="18"/>
      <c r="G7" s="137"/>
      <c r="H7" s="42" t="s">
        <v>29</v>
      </c>
      <c r="I7" s="42"/>
      <c r="J7" s="42" t="s">
        <v>162</v>
      </c>
      <c r="K7" s="42"/>
      <c r="L7" s="42" t="s">
        <v>162</v>
      </c>
      <c r="M7" s="21"/>
      <c r="N7" s="289" t="s">
        <v>30</v>
      </c>
      <c r="O7" s="289"/>
      <c r="P7" s="289"/>
      <c r="Q7" s="42"/>
      <c r="R7" s="42" t="s">
        <v>81</v>
      </c>
      <c r="S7" s="42"/>
      <c r="T7" s="42" t="s">
        <v>36</v>
      </c>
      <c r="U7" s="42"/>
      <c r="V7" s="30" t="s">
        <v>165</v>
      </c>
    </row>
    <row r="8" spans="1:29" ht="24.6" customHeight="1" x14ac:dyDescent="0.55000000000000004">
      <c r="A8" s="18"/>
      <c r="B8" s="18"/>
      <c r="C8" s="18"/>
      <c r="D8" s="18"/>
      <c r="E8" s="76"/>
      <c r="F8" s="18"/>
      <c r="H8" s="20" t="s">
        <v>33</v>
      </c>
      <c r="I8" s="20"/>
      <c r="J8" s="20" t="s">
        <v>116</v>
      </c>
      <c r="K8" s="20"/>
      <c r="L8" s="20" t="s">
        <v>164</v>
      </c>
      <c r="M8" s="21"/>
      <c r="N8" s="84" t="s">
        <v>34</v>
      </c>
      <c r="O8" s="84"/>
      <c r="P8" s="84" t="s">
        <v>35</v>
      </c>
      <c r="Q8" s="20"/>
      <c r="R8" s="20" t="s">
        <v>82</v>
      </c>
      <c r="S8" s="20"/>
    </row>
    <row r="9" spans="1:29" ht="24.6" customHeight="1" x14ac:dyDescent="0.55000000000000004">
      <c r="A9" s="18"/>
      <c r="B9" s="18"/>
      <c r="C9" s="18"/>
      <c r="D9" s="18"/>
      <c r="E9" s="76"/>
      <c r="F9" s="18"/>
      <c r="G9" s="23"/>
      <c r="H9" s="20"/>
      <c r="I9" s="20"/>
      <c r="J9" s="20"/>
      <c r="K9" s="20"/>
      <c r="L9" s="20" t="s">
        <v>163</v>
      </c>
      <c r="M9" s="37"/>
      <c r="N9" s="126" t="s">
        <v>37</v>
      </c>
      <c r="O9" s="126"/>
      <c r="P9" s="126"/>
      <c r="Q9" s="20"/>
      <c r="R9" s="20"/>
      <c r="S9" s="20"/>
      <c r="T9" s="20"/>
      <c r="U9" s="20"/>
      <c r="V9" s="22"/>
    </row>
    <row r="10" spans="1:29" ht="24.6" customHeight="1" x14ac:dyDescent="0.55000000000000004">
      <c r="A10" s="10"/>
      <c r="B10" s="187" t="s">
        <v>222</v>
      </c>
      <c r="C10" s="8"/>
      <c r="D10" s="8"/>
      <c r="E10" s="8"/>
      <c r="F10" s="8"/>
      <c r="G10" s="138"/>
      <c r="H10" s="162">
        <v>308676462</v>
      </c>
      <c r="I10" s="164"/>
      <c r="J10" s="162">
        <v>97844800</v>
      </c>
      <c r="K10" s="162"/>
      <c r="L10" s="162">
        <v>186541112.75</v>
      </c>
      <c r="M10" s="162"/>
      <c r="N10" s="162">
        <v>36867646.200000003</v>
      </c>
      <c r="O10" s="162"/>
      <c r="P10" s="162">
        <v>1633708628.6900003</v>
      </c>
      <c r="Q10" s="162"/>
      <c r="R10" s="165">
        <f>SUM(H10:P10)</f>
        <v>2263638649.6400003</v>
      </c>
      <c r="S10" s="162"/>
      <c r="T10" s="162">
        <v>327.86000000024796</v>
      </c>
      <c r="U10" s="162"/>
      <c r="V10" s="165">
        <f>SUM(R10:T10)</f>
        <v>2263638977.5000005</v>
      </c>
    </row>
    <row r="11" spans="1:29" ht="24.6" customHeight="1" x14ac:dyDescent="0.55000000000000004">
      <c r="B11" s="188" t="s">
        <v>124</v>
      </c>
      <c r="C11" s="10"/>
      <c r="D11" s="10"/>
      <c r="E11" s="10"/>
      <c r="F11" s="10"/>
      <c r="G11" s="138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40"/>
      <c r="V11" s="36"/>
      <c r="W11" s="12"/>
      <c r="X11" s="12"/>
      <c r="Y11" s="12"/>
      <c r="Z11" s="12"/>
      <c r="AA11" s="12"/>
      <c r="AB11" s="12"/>
      <c r="AC11" s="12"/>
    </row>
    <row r="12" spans="1:29" ht="24.6" customHeight="1" x14ac:dyDescent="0.55000000000000004">
      <c r="B12" s="169" t="s">
        <v>193</v>
      </c>
      <c r="C12" s="10"/>
      <c r="D12" s="10"/>
      <c r="E12" s="10"/>
      <c r="F12" s="10"/>
      <c r="G12" s="179" t="s">
        <v>244</v>
      </c>
      <c r="H12" s="173">
        <v>0</v>
      </c>
      <c r="I12" s="173"/>
      <c r="J12" s="173">
        <v>0</v>
      </c>
      <c r="K12" s="173"/>
      <c r="L12" s="173">
        <v>0</v>
      </c>
      <c r="M12" s="173"/>
      <c r="N12" s="173">
        <v>0</v>
      </c>
      <c r="O12" s="173"/>
      <c r="P12" s="141">
        <v>-308676462</v>
      </c>
      <c r="Q12" s="173"/>
      <c r="R12" s="174">
        <f>SUM(H12:P12)</f>
        <v>-308676462</v>
      </c>
      <c r="S12" s="174"/>
      <c r="T12" s="174">
        <v>-6</v>
      </c>
      <c r="U12" s="174"/>
      <c r="V12" s="174">
        <f>SUM(R12:T12)</f>
        <v>-308676468</v>
      </c>
      <c r="W12" s="12"/>
      <c r="X12" s="12"/>
      <c r="Y12" s="12"/>
      <c r="Z12" s="12"/>
      <c r="AA12" s="12"/>
      <c r="AB12" s="12"/>
      <c r="AC12" s="12"/>
    </row>
    <row r="13" spans="1:29" s="12" customFormat="1" ht="24.6" customHeight="1" x14ac:dyDescent="0.55000000000000004">
      <c r="A13" s="13"/>
      <c r="B13" s="189" t="s">
        <v>220</v>
      </c>
      <c r="C13" s="11"/>
      <c r="D13" s="11"/>
      <c r="E13" s="11"/>
      <c r="F13" s="11"/>
      <c r="G13" s="11"/>
      <c r="H13" s="36">
        <v>0</v>
      </c>
      <c r="I13" s="36"/>
      <c r="J13" s="36">
        <v>0</v>
      </c>
      <c r="K13" s="36"/>
      <c r="L13" s="36">
        <v>0</v>
      </c>
      <c r="M13" s="36"/>
      <c r="N13" s="36">
        <v>0</v>
      </c>
      <c r="O13" s="36"/>
      <c r="P13" s="36">
        <f>+PL!I62</f>
        <v>249885507.42000043</v>
      </c>
      <c r="Q13" s="36"/>
      <c r="R13" s="36">
        <f>SUM(H13:P13)</f>
        <v>249885507.42000043</v>
      </c>
      <c r="S13" s="36"/>
      <c r="T13" s="36">
        <f>+PL!I63</f>
        <v>76.349999999999994</v>
      </c>
      <c r="U13" s="40"/>
      <c r="V13" s="36">
        <f>SUM(R13:T13)</f>
        <v>249885583.77000043</v>
      </c>
    </row>
    <row r="14" spans="1:29" s="12" customFormat="1" ht="24.6" customHeight="1" x14ac:dyDescent="0.55000000000000004">
      <c r="A14" s="13"/>
      <c r="B14" s="187" t="s">
        <v>221</v>
      </c>
      <c r="C14" s="11"/>
      <c r="D14" s="11"/>
      <c r="E14" s="11"/>
      <c r="F14" s="11"/>
      <c r="G14" s="11"/>
      <c r="H14" s="184">
        <f>SUM(H10:H13)</f>
        <v>308676462</v>
      </c>
      <c r="I14" s="36"/>
      <c r="J14" s="184">
        <f>SUM(J10:J13)</f>
        <v>97844800</v>
      </c>
      <c r="K14" s="36"/>
      <c r="L14" s="184">
        <f>SUM(L10:L13)</f>
        <v>186541112.75</v>
      </c>
      <c r="M14" s="36"/>
      <c r="N14" s="184">
        <f>SUM(N10:N13)</f>
        <v>36867646.200000003</v>
      </c>
      <c r="O14" s="36"/>
      <c r="P14" s="184">
        <f>SUM(P10:P13)</f>
        <v>1574917674.1100006</v>
      </c>
      <c r="Q14" s="36"/>
      <c r="R14" s="184">
        <f>SUM(R10:R13)</f>
        <v>2204847695.0600009</v>
      </c>
      <c r="S14" s="36"/>
      <c r="T14" s="184">
        <f>SUM(T10:T13)</f>
        <v>398.21000000024799</v>
      </c>
      <c r="U14" s="36"/>
      <c r="V14" s="184">
        <f>SUM(V10:V13)</f>
        <v>2204848093.2700009</v>
      </c>
    </row>
    <row r="15" spans="1:29" s="12" customFormat="1" ht="24.6" customHeight="1" x14ac:dyDescent="0.55000000000000004">
      <c r="A15" s="13"/>
      <c r="B15" s="27" t="s">
        <v>182</v>
      </c>
      <c r="C15" s="11"/>
      <c r="D15" s="11"/>
      <c r="E15" s="11"/>
      <c r="F15" s="11"/>
      <c r="G15" s="161" t="s">
        <v>172</v>
      </c>
      <c r="H15" s="185">
        <v>0</v>
      </c>
      <c r="I15" s="182"/>
      <c r="J15" s="185">
        <v>0</v>
      </c>
      <c r="K15" s="14"/>
      <c r="L15" s="185">
        <v>0</v>
      </c>
      <c r="M15" s="14"/>
      <c r="N15" s="185">
        <v>0</v>
      </c>
      <c r="O15" s="14"/>
      <c r="P15" s="185">
        <v>5721529.96</v>
      </c>
      <c r="Q15" s="14"/>
      <c r="R15" s="186">
        <f>SUM(H15:P15)</f>
        <v>5721529.96</v>
      </c>
      <c r="S15" s="14"/>
      <c r="T15" s="185">
        <v>0.05</v>
      </c>
      <c r="U15" s="14"/>
      <c r="V15" s="186">
        <f>SUM(R15:T15)</f>
        <v>5721530.0099999998</v>
      </c>
    </row>
    <row r="16" spans="1:29" s="12" customFormat="1" ht="24.6" customHeight="1" x14ac:dyDescent="0.55000000000000004">
      <c r="A16" s="13"/>
      <c r="B16" s="27" t="s">
        <v>183</v>
      </c>
      <c r="C16" s="11"/>
      <c r="D16" s="11"/>
      <c r="E16" s="11"/>
      <c r="F16" s="11"/>
      <c r="G16" s="11"/>
      <c r="H16" s="14">
        <f>SUM(H14:H15)</f>
        <v>308676462</v>
      </c>
      <c r="I16" s="137"/>
      <c r="J16" s="14">
        <f>SUM(J14:J15)</f>
        <v>97844800</v>
      </c>
      <c r="K16" s="14"/>
      <c r="L16" s="14">
        <f>SUM(L14:L15)</f>
        <v>186541112.75</v>
      </c>
      <c r="M16" s="14"/>
      <c r="N16" s="14">
        <f>SUM(N14:N15)</f>
        <v>36867646.200000003</v>
      </c>
      <c r="O16" s="14"/>
      <c r="P16" s="14">
        <f>SUM(P14:P15)</f>
        <v>1580639204.0700006</v>
      </c>
      <c r="Q16" s="14"/>
      <c r="R16" s="14">
        <f>SUM(R14:R15)</f>
        <v>2210569225.0200009</v>
      </c>
      <c r="S16" s="14"/>
      <c r="T16" s="14">
        <f>SUM(T14:T15)</f>
        <v>398.260000000248</v>
      </c>
      <c r="U16" s="14"/>
      <c r="V16" s="14">
        <f>SUM(V14:V15)</f>
        <v>2210569623.2800012</v>
      </c>
    </row>
    <row r="17" spans="1:29" ht="24.6" customHeight="1" x14ac:dyDescent="0.55000000000000004">
      <c r="B17" s="10" t="s">
        <v>124</v>
      </c>
      <c r="C17" s="10"/>
      <c r="D17" s="10"/>
      <c r="E17" s="10"/>
      <c r="F17" s="10"/>
      <c r="G17" s="10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40"/>
      <c r="V17" s="36"/>
      <c r="W17" s="12"/>
      <c r="X17" s="12"/>
      <c r="Y17" s="12"/>
      <c r="Z17" s="12"/>
      <c r="AA17" s="12"/>
      <c r="AB17" s="12"/>
      <c r="AC17" s="12"/>
    </row>
    <row r="18" spans="1:29" ht="24.6" customHeight="1" x14ac:dyDescent="0.55000000000000004">
      <c r="B18" s="169" t="s">
        <v>193</v>
      </c>
      <c r="C18" s="10"/>
      <c r="D18" s="10"/>
      <c r="E18" s="10"/>
      <c r="F18" s="10"/>
      <c r="G18" s="179" t="s">
        <v>244</v>
      </c>
      <c r="H18" s="36">
        <v>0</v>
      </c>
      <c r="I18" s="36"/>
      <c r="J18" s="36">
        <v>0</v>
      </c>
      <c r="K18" s="36"/>
      <c r="L18" s="36">
        <v>0</v>
      </c>
      <c r="M18" s="36"/>
      <c r="N18" s="36">
        <v>0</v>
      </c>
      <c r="O18" s="36"/>
      <c r="P18" s="36">
        <v>-185205877.19999999</v>
      </c>
      <c r="Q18" s="36"/>
      <c r="R18" s="36">
        <f>SUM(H18:P18)</f>
        <v>-185205877.19999999</v>
      </c>
      <c r="S18" s="36"/>
      <c r="T18" s="36">
        <v>0</v>
      </c>
      <c r="U18" s="40"/>
      <c r="V18" s="141">
        <f>SUM(R18:T18)</f>
        <v>-185205877.19999999</v>
      </c>
      <c r="W18" s="12"/>
      <c r="X18" s="12"/>
      <c r="Y18" s="12"/>
      <c r="Z18" s="12"/>
      <c r="AA18" s="12"/>
      <c r="AB18" s="12"/>
      <c r="AC18" s="12"/>
    </row>
    <row r="19" spans="1:29" s="12" customFormat="1" ht="24.6" customHeight="1" x14ac:dyDescent="0.55000000000000004">
      <c r="A19" s="13"/>
      <c r="B19" s="189" t="s">
        <v>220</v>
      </c>
      <c r="C19" s="11"/>
      <c r="D19" s="11"/>
      <c r="E19" s="11"/>
      <c r="F19" s="11"/>
      <c r="G19" s="11"/>
      <c r="H19" s="36">
        <v>0</v>
      </c>
      <c r="I19" s="36"/>
      <c r="J19" s="36">
        <v>0</v>
      </c>
      <c r="K19" s="36"/>
      <c r="L19" s="36">
        <v>0</v>
      </c>
      <c r="M19" s="36"/>
      <c r="N19" s="36">
        <v>0</v>
      </c>
      <c r="O19" s="36"/>
      <c r="P19" s="36">
        <f>+PL!G62</f>
        <v>165666331.43999943</v>
      </c>
      <c r="Q19" s="36"/>
      <c r="R19" s="36">
        <f>SUM(H19:P19)</f>
        <v>165666331.43999943</v>
      </c>
      <c r="S19" s="36"/>
      <c r="T19" s="36">
        <f>+PL!G63</f>
        <v>61.59</v>
      </c>
      <c r="U19" s="40"/>
      <c r="V19" s="36">
        <f>SUM(R19:T19)</f>
        <v>165666393.02999943</v>
      </c>
    </row>
    <row r="20" spans="1:29" s="12" customFormat="1" ht="24.6" customHeight="1" thickBot="1" x14ac:dyDescent="0.6">
      <c r="A20" s="13"/>
      <c r="B20" s="187" t="s">
        <v>223</v>
      </c>
      <c r="C20" s="11"/>
      <c r="D20" s="11"/>
      <c r="E20" s="11"/>
      <c r="F20" s="11"/>
      <c r="G20" s="11"/>
      <c r="H20" s="29">
        <f>SUM(H16:H19)</f>
        <v>308676462</v>
      </c>
      <c r="I20" s="36"/>
      <c r="J20" s="29">
        <f>SUM(J16:J19)</f>
        <v>97844800</v>
      </c>
      <c r="K20" s="36"/>
      <c r="L20" s="29">
        <f>SUM(L16:L19)</f>
        <v>186541112.75</v>
      </c>
      <c r="M20" s="36"/>
      <c r="N20" s="29">
        <f>SUM(N16:N19)</f>
        <v>36867646.200000003</v>
      </c>
      <c r="O20" s="36"/>
      <c r="P20" s="29">
        <f>SUM(P16:P19)</f>
        <v>1561099658.3099999</v>
      </c>
      <c r="Q20" s="36"/>
      <c r="R20" s="29">
        <f>SUM(R16:R19)</f>
        <v>2191029679.2600002</v>
      </c>
      <c r="S20" s="36"/>
      <c r="T20" s="29">
        <f>SUM(T16:T19)</f>
        <v>459.85000000024797</v>
      </c>
      <c r="U20" s="36"/>
      <c r="V20" s="29">
        <f>SUM(V16:V19)</f>
        <v>2191030139.1100006</v>
      </c>
    </row>
    <row r="21" spans="1:29" s="12" customFormat="1" ht="24.6" customHeight="1" thickTop="1" x14ac:dyDescent="0.55000000000000004">
      <c r="A21" s="13"/>
      <c r="B21" s="27"/>
      <c r="C21" s="11"/>
      <c r="D21" s="11"/>
      <c r="E21" s="11"/>
      <c r="F21" s="11"/>
      <c r="G21" s="11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6"/>
      <c r="V21" s="25"/>
    </row>
    <row r="22" spans="1:29" s="12" customFormat="1" ht="24.6" customHeight="1" x14ac:dyDescent="0.55000000000000004">
      <c r="A22" s="13"/>
      <c r="B22" s="3" t="s">
        <v>7</v>
      </c>
      <c r="C22" s="11"/>
      <c r="D22" s="11"/>
      <c r="E22" s="11"/>
      <c r="F22" s="11"/>
      <c r="G22" s="11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6"/>
      <c r="V22" s="25"/>
    </row>
    <row r="23" spans="1:29" ht="24.6" customHeight="1" x14ac:dyDescent="0.55000000000000004">
      <c r="A23" s="17"/>
      <c r="H23" s="15"/>
      <c r="J23" s="13"/>
      <c r="L23" s="13"/>
      <c r="N23" s="13"/>
      <c r="O23" s="8"/>
      <c r="P23" s="13"/>
      <c r="R23" s="13"/>
    </row>
    <row r="24" spans="1:29" ht="24.6" customHeight="1" x14ac:dyDescent="0.55000000000000004">
      <c r="A24" s="17"/>
      <c r="H24" s="15"/>
      <c r="J24" s="13"/>
      <c r="L24" s="13"/>
      <c r="N24" s="13"/>
      <c r="O24" s="8"/>
      <c r="P24" s="13"/>
      <c r="R24" s="13"/>
    </row>
    <row r="25" spans="1:29" ht="24.6" customHeight="1" x14ac:dyDescent="0.55000000000000004">
      <c r="A25" s="17"/>
      <c r="B25" s="3"/>
      <c r="H25" s="15"/>
      <c r="J25" s="13"/>
      <c r="L25" s="13"/>
      <c r="N25" s="13"/>
      <c r="O25" s="8"/>
      <c r="P25" s="13"/>
      <c r="R25" s="13"/>
    </row>
    <row r="26" spans="1:29" s="12" customFormat="1" ht="24.6" customHeight="1" x14ac:dyDescent="0.55000000000000004">
      <c r="A26" s="13"/>
      <c r="B26" s="27"/>
      <c r="C26" s="11"/>
      <c r="D26" s="11"/>
      <c r="E26" s="11"/>
      <c r="F26" s="11"/>
      <c r="G26" s="11"/>
      <c r="J26" s="2" t="s">
        <v>48</v>
      </c>
      <c r="K26" s="1"/>
      <c r="L26" s="65"/>
      <c r="M26" s="25"/>
      <c r="N26" s="25"/>
      <c r="O26" s="25"/>
      <c r="P26" s="25"/>
      <c r="Q26" s="25"/>
      <c r="R26" s="25"/>
      <c r="S26" s="25"/>
      <c r="T26" s="25"/>
      <c r="U26" s="26"/>
      <c r="V26" s="25"/>
    </row>
    <row r="27" spans="1:29" ht="24.6" customHeight="1" x14ac:dyDescent="0.55000000000000004">
      <c r="A27" s="10"/>
      <c r="B27" s="10"/>
      <c r="C27" s="8"/>
      <c r="D27" s="8"/>
      <c r="E27" s="8"/>
      <c r="F27" s="8"/>
      <c r="G27" s="8"/>
      <c r="J27" s="2" t="s">
        <v>178</v>
      </c>
      <c r="K27" s="2"/>
      <c r="L27" s="54"/>
      <c r="M27" s="1"/>
      <c r="N27" s="8"/>
      <c r="O27" s="8"/>
      <c r="P27" s="8"/>
      <c r="Q27" s="8"/>
      <c r="R27" s="8"/>
      <c r="S27" s="8"/>
      <c r="T27" s="8"/>
      <c r="U27" s="8"/>
      <c r="V27" s="8"/>
    </row>
  </sheetData>
  <mergeCells count="3">
    <mergeCell ref="N7:P7"/>
    <mergeCell ref="B3:V3"/>
    <mergeCell ref="H6:R6"/>
  </mergeCells>
  <pageMargins left="0.59055118110236227" right="0.39370078740157483" top="0.59055118110236227" bottom="0.19685039370078741" header="0.15748031496062992" footer="0.15748031496062992"/>
  <pageSetup paperSize="9" scale="80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view="pageBreakPreview" zoomScaleNormal="85" zoomScaleSheetLayoutView="100" workbookViewId="0">
      <selection activeCell="G12" sqref="G12"/>
    </sheetView>
  </sheetViews>
  <sheetFormatPr defaultColWidth="9.125" defaultRowHeight="23.4" customHeight="1" x14ac:dyDescent="0.55000000000000004"/>
  <cols>
    <col min="1" max="1" width="0.75" style="7" customWidth="1"/>
    <col min="2" max="2" width="9.125" style="7" customWidth="1"/>
    <col min="3" max="4" width="8" style="7" customWidth="1"/>
    <col min="5" max="5" width="8.75" style="7" customWidth="1"/>
    <col min="6" max="6" width="8.875" style="7" customWidth="1"/>
    <col min="7" max="7" width="7.125" style="7" customWidth="1"/>
    <col min="8" max="8" width="16.375" style="7" customWidth="1"/>
    <col min="9" max="9" width="0.875" style="7" customWidth="1"/>
    <col min="10" max="10" width="16.375" style="7" customWidth="1"/>
    <col min="11" max="11" width="0.875" style="7" customWidth="1"/>
    <col min="12" max="12" width="18.875" style="7" customWidth="1"/>
    <col min="13" max="13" width="1" style="7" customWidth="1"/>
    <col min="14" max="14" width="17" style="7" customWidth="1"/>
    <col min="15" max="15" width="0.875" style="7" customWidth="1"/>
    <col min="16" max="16" width="17" style="7" customWidth="1"/>
    <col min="17" max="17" width="0.875" style="7" customWidth="1"/>
    <col min="18" max="18" width="16.375" style="7" bestFit="1" customWidth="1"/>
    <col min="19" max="19" width="2.875" style="7" customWidth="1"/>
    <col min="20" max="20" width="9.125" style="7" customWidth="1"/>
    <col min="21" max="16384" width="9.125" style="7"/>
  </cols>
  <sheetData>
    <row r="1" spans="1:21" ht="24" customHeight="1" x14ac:dyDescent="0.55000000000000004">
      <c r="B1" s="293" t="s">
        <v>4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</row>
    <row r="2" spans="1:21" ht="24" customHeight="1" x14ac:dyDescent="0.55000000000000004">
      <c r="B2" s="293" t="s">
        <v>26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</row>
    <row r="3" spans="1:21" ht="24" customHeight="1" x14ac:dyDescent="0.55000000000000004">
      <c r="A3" s="8"/>
      <c r="B3" s="290" t="str">
        <f>+CHE_C!B3</f>
        <v>FOR THE YEAR ENDED DECEMBER 31, 2020</v>
      </c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33"/>
      <c r="T3" s="33"/>
      <c r="U3" s="33"/>
    </row>
    <row r="4" spans="1:21" ht="24" customHeight="1" x14ac:dyDescent="0.55000000000000004">
      <c r="A4" s="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21" ht="24" customHeight="1" x14ac:dyDescent="0.55000000000000004">
      <c r="A5" s="18"/>
      <c r="B5" s="18"/>
      <c r="C5" s="18"/>
      <c r="D5" s="18"/>
      <c r="E5" s="18"/>
      <c r="F5" s="18"/>
      <c r="G5" s="18"/>
      <c r="H5" s="149"/>
      <c r="I5" s="149"/>
      <c r="J5" s="149"/>
      <c r="K5" s="149"/>
      <c r="L5" s="149"/>
      <c r="M5" s="148" t="s">
        <v>38</v>
      </c>
      <c r="N5" s="149"/>
      <c r="O5" s="149"/>
      <c r="P5" s="149"/>
      <c r="Q5" s="19"/>
      <c r="R5" s="24" t="s">
        <v>28</v>
      </c>
    </row>
    <row r="6" spans="1:21" ht="24" customHeight="1" x14ac:dyDescent="0.55000000000000004">
      <c r="A6" s="18"/>
      <c r="B6" s="18"/>
      <c r="C6" s="18"/>
      <c r="D6" s="18"/>
      <c r="E6" s="18"/>
      <c r="F6" s="18"/>
      <c r="G6" s="137" t="s">
        <v>5</v>
      </c>
      <c r="H6" s="44" t="s">
        <v>29</v>
      </c>
      <c r="I6" s="21"/>
      <c r="J6" s="139" t="s">
        <v>162</v>
      </c>
      <c r="K6" s="139"/>
      <c r="L6" s="139" t="s">
        <v>162</v>
      </c>
      <c r="M6" s="20"/>
      <c r="N6" s="41"/>
      <c r="O6" s="34" t="s">
        <v>39</v>
      </c>
      <c r="P6" s="41"/>
      <c r="R6" s="30" t="s">
        <v>32</v>
      </c>
    </row>
    <row r="7" spans="1:21" ht="24" customHeight="1" x14ac:dyDescent="0.55000000000000004">
      <c r="A7" s="18"/>
      <c r="B7" s="18"/>
      <c r="C7" s="18"/>
      <c r="D7" s="18"/>
      <c r="E7" s="18"/>
      <c r="F7" s="18"/>
      <c r="H7" s="44" t="s">
        <v>33</v>
      </c>
      <c r="I7" s="21"/>
      <c r="J7" s="139" t="s">
        <v>116</v>
      </c>
      <c r="K7" s="139"/>
      <c r="L7" s="139" t="s">
        <v>164</v>
      </c>
      <c r="M7" s="20"/>
      <c r="N7" s="20" t="s">
        <v>34</v>
      </c>
      <c r="O7" s="37"/>
      <c r="P7" s="20" t="s">
        <v>35</v>
      </c>
      <c r="Q7" s="20"/>
      <c r="R7" s="30" t="s">
        <v>165</v>
      </c>
    </row>
    <row r="8" spans="1:21" ht="24" customHeight="1" x14ac:dyDescent="0.55000000000000004">
      <c r="A8" s="18"/>
      <c r="B8" s="18"/>
      <c r="C8" s="18"/>
      <c r="D8" s="18"/>
      <c r="E8" s="18"/>
      <c r="F8" s="18"/>
      <c r="G8" s="23"/>
      <c r="H8" s="148"/>
      <c r="I8" s="38"/>
      <c r="J8" s="148"/>
      <c r="K8" s="148"/>
      <c r="L8" s="148" t="s">
        <v>163</v>
      </c>
      <c r="M8" s="148"/>
      <c r="N8" s="148" t="s">
        <v>37</v>
      </c>
      <c r="O8" s="39"/>
      <c r="P8" s="39"/>
      <c r="Q8" s="148"/>
      <c r="R8" s="24"/>
    </row>
    <row r="9" spans="1:21" ht="24" customHeight="1" x14ac:dyDescent="0.55000000000000004">
      <c r="A9" s="17"/>
      <c r="B9" s="27" t="str">
        <f>+CHE_C!B10</f>
        <v>Balance at the beginning of year 2019</v>
      </c>
      <c r="C9" s="8"/>
      <c r="D9" s="8"/>
      <c r="E9" s="8"/>
      <c r="F9" s="8"/>
      <c r="G9" s="138"/>
      <c r="H9" s="14">
        <v>308676462</v>
      </c>
      <c r="I9" s="14"/>
      <c r="J9" s="14">
        <v>97844800</v>
      </c>
      <c r="K9" s="14"/>
      <c r="L9" s="14">
        <v>186541112.75</v>
      </c>
      <c r="M9" s="14"/>
      <c r="N9" s="14">
        <v>36867646.200000003</v>
      </c>
      <c r="O9" s="14"/>
      <c r="P9" s="14">
        <v>1519652886.8100004</v>
      </c>
      <c r="Q9" s="14"/>
      <c r="R9" s="14">
        <v>2149582907.7600002</v>
      </c>
    </row>
    <row r="10" spans="1:21" ht="24" customHeight="1" x14ac:dyDescent="0.55000000000000004">
      <c r="B10" s="10" t="s">
        <v>124</v>
      </c>
      <c r="C10" s="10"/>
      <c r="D10" s="10"/>
      <c r="E10" s="10"/>
      <c r="F10" s="10"/>
      <c r="G10" s="138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21" ht="24" customHeight="1" x14ac:dyDescent="0.55000000000000004">
      <c r="B11" s="170" t="s">
        <v>193</v>
      </c>
      <c r="C11" s="10"/>
      <c r="D11" s="10"/>
      <c r="E11" s="10"/>
      <c r="F11" s="10"/>
      <c r="G11" s="179" t="s">
        <v>244</v>
      </c>
      <c r="H11" s="35">
        <v>0</v>
      </c>
      <c r="I11" s="173"/>
      <c r="J11" s="35">
        <v>0</v>
      </c>
      <c r="K11" s="173"/>
      <c r="L11" s="35">
        <v>0</v>
      </c>
      <c r="M11" s="173"/>
      <c r="N11" s="35">
        <v>0</v>
      </c>
      <c r="O11" s="173"/>
      <c r="P11" s="141">
        <v>-308676462</v>
      </c>
      <c r="Q11" s="173"/>
      <c r="R11" s="173">
        <f>SUM(H11:P11)</f>
        <v>-308676462</v>
      </c>
    </row>
    <row r="12" spans="1:21" ht="24" customHeight="1" x14ac:dyDescent="0.55000000000000004">
      <c r="B12" s="31" t="s">
        <v>220</v>
      </c>
      <c r="C12" s="11"/>
      <c r="D12" s="11"/>
      <c r="E12" s="11"/>
      <c r="F12" s="11"/>
      <c r="G12" s="138"/>
      <c r="H12" s="35">
        <v>0</v>
      </c>
      <c r="I12" s="36"/>
      <c r="J12" s="35">
        <v>0</v>
      </c>
      <c r="K12" s="36"/>
      <c r="L12" s="35">
        <v>0</v>
      </c>
      <c r="M12" s="36"/>
      <c r="N12" s="35">
        <v>0</v>
      </c>
      <c r="O12" s="36"/>
      <c r="P12" s="36">
        <f>+PL!M64</f>
        <v>237215133.21000031</v>
      </c>
      <c r="Q12" s="36"/>
      <c r="R12" s="36">
        <f>SUM(H12:P12)</f>
        <v>237215133.21000031</v>
      </c>
    </row>
    <row r="13" spans="1:21" ht="24" customHeight="1" x14ac:dyDescent="0.55000000000000004">
      <c r="A13" s="10"/>
      <c r="B13" s="27" t="str">
        <f>+CHE_C!B14</f>
        <v>Balance at the end of year 2019</v>
      </c>
      <c r="C13" s="11"/>
      <c r="D13" s="11"/>
      <c r="E13" s="11"/>
      <c r="F13" s="11"/>
      <c r="G13" s="138"/>
      <c r="H13" s="162">
        <f>SUM(H9:H12)</f>
        <v>308676462</v>
      </c>
      <c r="I13" s="36"/>
      <c r="J13" s="162">
        <f>SUM(J9:J12)</f>
        <v>97844800</v>
      </c>
      <c r="K13" s="36"/>
      <c r="L13" s="162">
        <f>SUM(L9:L12)</f>
        <v>186541112.75</v>
      </c>
      <c r="M13" s="36"/>
      <c r="N13" s="162">
        <f>SUM(N9:N12)</f>
        <v>36867646.200000003</v>
      </c>
      <c r="O13" s="36"/>
      <c r="P13" s="162">
        <f>SUM(P9:P12)</f>
        <v>1448191558.0200007</v>
      </c>
      <c r="Q13" s="36"/>
      <c r="R13" s="162">
        <f>SUM(R9:R12)</f>
        <v>2078121578.9700005</v>
      </c>
    </row>
    <row r="14" spans="1:21" ht="24" customHeight="1" x14ac:dyDescent="0.55000000000000004">
      <c r="A14" s="10"/>
      <c r="B14" s="27" t="s">
        <v>182</v>
      </c>
      <c r="C14" s="11"/>
      <c r="D14" s="11"/>
      <c r="E14" s="11"/>
      <c r="F14" s="11"/>
      <c r="G14" s="161" t="s">
        <v>172</v>
      </c>
      <c r="H14" s="185">
        <v>0</v>
      </c>
      <c r="I14" s="183"/>
      <c r="J14" s="185">
        <v>0</v>
      </c>
      <c r="K14" s="183"/>
      <c r="L14" s="185">
        <v>0</v>
      </c>
      <c r="M14" s="183"/>
      <c r="N14" s="185">
        <v>0</v>
      </c>
      <c r="O14" s="183"/>
      <c r="P14" s="185">
        <v>4065954.33</v>
      </c>
      <c r="Q14" s="183"/>
      <c r="R14" s="185">
        <f>SUM(H14:P14)</f>
        <v>4065954.33</v>
      </c>
    </row>
    <row r="15" spans="1:21" ht="24" customHeight="1" x14ac:dyDescent="0.55000000000000004">
      <c r="A15" s="10"/>
      <c r="B15" s="27" t="s">
        <v>183</v>
      </c>
      <c r="C15" s="11"/>
      <c r="D15" s="11"/>
      <c r="E15" s="11"/>
      <c r="F15" s="11"/>
      <c r="G15" s="11"/>
      <c r="H15" s="14">
        <f>SUM(H13:H14)</f>
        <v>308676462</v>
      </c>
      <c r="I15" s="141"/>
      <c r="J15" s="14">
        <f>SUM(J13:J14)</f>
        <v>97844800</v>
      </c>
      <c r="K15" s="141"/>
      <c r="L15" s="14">
        <f>SUM(L13:L14)</f>
        <v>186541112.75</v>
      </c>
      <c r="M15" s="141"/>
      <c r="N15" s="14">
        <f>SUM(N13:N14)</f>
        <v>36867646.200000003</v>
      </c>
      <c r="O15" s="141"/>
      <c r="P15" s="14">
        <f>SUM(P13:P14)</f>
        <v>1452257512.3500006</v>
      </c>
      <c r="Q15" s="141"/>
      <c r="R15" s="14">
        <f>SUM(R13:R14)</f>
        <v>2082187533.3000004</v>
      </c>
    </row>
    <row r="16" spans="1:21" ht="24" customHeight="1" x14ac:dyDescent="0.55000000000000004">
      <c r="B16" s="10" t="s">
        <v>124</v>
      </c>
      <c r="C16" s="10"/>
      <c r="D16" s="10"/>
      <c r="E16" s="10"/>
      <c r="F16" s="10"/>
      <c r="G16" s="10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</row>
    <row r="17" spans="1:18" ht="24" customHeight="1" x14ac:dyDescent="0.55000000000000004">
      <c r="B17" s="170" t="s">
        <v>193</v>
      </c>
      <c r="C17" s="10"/>
      <c r="D17" s="10"/>
      <c r="E17" s="10"/>
      <c r="F17" s="10"/>
      <c r="G17" s="179" t="s">
        <v>244</v>
      </c>
      <c r="H17" s="36">
        <v>0</v>
      </c>
      <c r="I17" s="36"/>
      <c r="J17" s="36">
        <v>0</v>
      </c>
      <c r="K17" s="36"/>
      <c r="L17" s="36">
        <v>0</v>
      </c>
      <c r="M17" s="36"/>
      <c r="N17" s="36">
        <v>0</v>
      </c>
      <c r="O17" s="36"/>
      <c r="P17" s="36">
        <v>-185205877.19999999</v>
      </c>
      <c r="Q17" s="36"/>
      <c r="R17" s="173">
        <f>SUM(H17:P17)</f>
        <v>-185205877.19999999</v>
      </c>
    </row>
    <row r="18" spans="1:18" ht="24" customHeight="1" x14ac:dyDescent="0.55000000000000004">
      <c r="B18" s="31" t="s">
        <v>220</v>
      </c>
      <c r="C18" s="11"/>
      <c r="D18" s="11"/>
      <c r="E18" s="11"/>
      <c r="F18" s="11"/>
      <c r="G18" s="138"/>
      <c r="H18" s="35">
        <v>0</v>
      </c>
      <c r="I18" s="36"/>
      <c r="J18" s="35">
        <v>0</v>
      </c>
      <c r="K18" s="36"/>
      <c r="L18" s="35">
        <v>0</v>
      </c>
      <c r="M18" s="36"/>
      <c r="N18" s="35">
        <v>0</v>
      </c>
      <c r="O18" s="36"/>
      <c r="P18" s="36">
        <f>+PL!K64</f>
        <v>166600777.13999948</v>
      </c>
      <c r="Q18" s="36"/>
      <c r="R18" s="36">
        <f>SUM(H18:P18)</f>
        <v>166600777.13999948</v>
      </c>
    </row>
    <row r="19" spans="1:18" ht="24" customHeight="1" thickBot="1" x14ac:dyDescent="0.6">
      <c r="A19" s="10"/>
      <c r="B19" s="27" t="str">
        <f>+CHE_C!B20</f>
        <v>Balance at the end of year 2020</v>
      </c>
      <c r="C19" s="11"/>
      <c r="D19" s="11"/>
      <c r="E19" s="11"/>
      <c r="F19" s="11"/>
      <c r="G19" s="138"/>
      <c r="H19" s="28">
        <f>SUM(H15:H18)</f>
        <v>308676462</v>
      </c>
      <c r="I19" s="36"/>
      <c r="J19" s="28">
        <f>SUM(J15:J18)</f>
        <v>97844800</v>
      </c>
      <c r="K19" s="36"/>
      <c r="L19" s="28">
        <f>SUM(L15:L18)</f>
        <v>186541112.75</v>
      </c>
      <c r="M19" s="36"/>
      <c r="N19" s="28">
        <f>SUM(N15:N18)</f>
        <v>36867646.200000003</v>
      </c>
      <c r="O19" s="36"/>
      <c r="P19" s="28">
        <f>SUM(P15:P18)</f>
        <v>1433652412.29</v>
      </c>
      <c r="Q19" s="36"/>
      <c r="R19" s="28">
        <f>SUM(R15:R18)</f>
        <v>2063582433.2399998</v>
      </c>
    </row>
    <row r="20" spans="1:18" ht="24" customHeight="1" thickTop="1" x14ac:dyDescent="0.55000000000000004">
      <c r="A20" s="10"/>
      <c r="B20" s="10"/>
      <c r="G20" s="11"/>
      <c r="H20" s="8"/>
      <c r="J20" s="14"/>
      <c r="K20" s="16"/>
      <c r="L20" s="14"/>
      <c r="M20" s="16"/>
      <c r="N20" s="14"/>
      <c r="O20" s="16"/>
      <c r="P20" s="14"/>
      <c r="Q20" s="16"/>
      <c r="R20" s="14"/>
    </row>
    <row r="21" spans="1:18" ht="24" customHeight="1" x14ac:dyDescent="0.55000000000000004">
      <c r="A21" s="17"/>
      <c r="G21" s="11"/>
      <c r="I21" s="13"/>
      <c r="K21" s="13"/>
      <c r="M21" s="13"/>
      <c r="N21" s="8"/>
      <c r="O21" s="13"/>
      <c r="Q21" s="13"/>
    </row>
    <row r="22" spans="1:18" ht="24" customHeight="1" x14ac:dyDescent="0.55000000000000004">
      <c r="A22" s="17"/>
      <c r="B22" s="3" t="s">
        <v>7</v>
      </c>
      <c r="G22" s="11"/>
      <c r="I22" s="13"/>
      <c r="K22" s="13"/>
      <c r="M22" s="13"/>
      <c r="N22" s="8"/>
      <c r="O22" s="13"/>
      <c r="Q22" s="13"/>
    </row>
    <row r="23" spans="1:18" ht="24" customHeight="1" x14ac:dyDescent="0.55000000000000004">
      <c r="A23" s="17"/>
      <c r="B23" s="3"/>
      <c r="G23" s="11"/>
      <c r="I23" s="13"/>
      <c r="K23" s="13"/>
      <c r="M23" s="13"/>
      <c r="N23" s="8"/>
      <c r="O23" s="13"/>
      <c r="Q23" s="13"/>
    </row>
    <row r="24" spans="1:18" ht="24" customHeight="1" x14ac:dyDescent="0.55000000000000004">
      <c r="A24" s="17"/>
      <c r="B24" s="3"/>
      <c r="G24" s="11"/>
      <c r="I24" s="13"/>
      <c r="K24" s="13"/>
      <c r="M24" s="13"/>
      <c r="N24" s="8"/>
      <c r="O24" s="13"/>
      <c r="Q24" s="13"/>
    </row>
    <row r="25" spans="1:18" ht="24" customHeight="1" x14ac:dyDescent="0.55000000000000004">
      <c r="A25" s="17"/>
      <c r="B25" s="3"/>
      <c r="G25" s="15"/>
      <c r="I25" s="13"/>
      <c r="K25" s="13"/>
      <c r="M25" s="13"/>
      <c r="N25" s="8"/>
      <c r="O25" s="13"/>
      <c r="Q25" s="13"/>
    </row>
    <row r="26" spans="1:18" s="15" customFormat="1" ht="24" customHeight="1" x14ac:dyDescent="0.55000000000000004">
      <c r="H26" s="2" t="s">
        <v>48</v>
      </c>
      <c r="I26" s="1"/>
      <c r="J26" s="65"/>
    </row>
    <row r="27" spans="1:18" s="15" customFormat="1" ht="24" customHeight="1" x14ac:dyDescent="0.55000000000000004">
      <c r="H27" s="2" t="s">
        <v>179</v>
      </c>
      <c r="I27" s="2"/>
      <c r="J27" s="54"/>
    </row>
  </sheetData>
  <mergeCells count="3">
    <mergeCell ref="B1:R1"/>
    <mergeCell ref="B2:R2"/>
    <mergeCell ref="B3:R3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view="pageBreakPreview" zoomScaleNormal="100" zoomScaleSheetLayoutView="100" workbookViewId="0">
      <selection activeCell="G12" sqref="G12"/>
    </sheetView>
  </sheetViews>
  <sheetFormatPr defaultColWidth="9.125" defaultRowHeight="24" customHeight="1" x14ac:dyDescent="0.55000000000000004"/>
  <cols>
    <col min="1" max="1" width="1.75" style="100" customWidth="1"/>
    <col min="2" max="5" width="9.125" style="100" customWidth="1"/>
    <col min="6" max="6" width="11.75" style="100" customWidth="1"/>
    <col min="7" max="7" width="15.625" style="100" customWidth="1"/>
    <col min="8" max="8" width="0.875" style="100" customWidth="1"/>
    <col min="9" max="9" width="15.625" style="100" customWidth="1"/>
    <col min="10" max="10" width="0.875" style="100" customWidth="1"/>
    <col min="11" max="11" width="15.625" style="100" customWidth="1"/>
    <col min="12" max="12" width="0.875" style="100" customWidth="1"/>
    <col min="13" max="13" width="15.625" style="100" customWidth="1"/>
    <col min="14" max="14" width="1.125" style="100" customWidth="1"/>
    <col min="15" max="16384" width="9.125" style="100"/>
  </cols>
  <sheetData>
    <row r="1" spans="1:14" s="96" customFormat="1" ht="24" customHeight="1" x14ac:dyDescent="0.55000000000000004">
      <c r="B1" s="282" t="s">
        <v>4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</row>
    <row r="2" spans="1:14" s="96" customFormat="1" ht="24" customHeight="1" x14ac:dyDescent="0.55000000000000004">
      <c r="B2" s="282" t="s">
        <v>42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</row>
    <row r="3" spans="1:14" ht="24" customHeight="1" x14ac:dyDescent="0.55000000000000004">
      <c r="A3" s="8"/>
      <c r="B3" s="282" t="str">
        <f>+CHE_S!B3</f>
        <v>FOR THE YEAR ENDED DECEMBER 31, 2020</v>
      </c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8"/>
    </row>
    <row r="4" spans="1:14" ht="24" customHeight="1" x14ac:dyDescent="0.55000000000000004">
      <c r="A4" s="8"/>
      <c r="B4" s="101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8"/>
    </row>
    <row r="5" spans="1:14" s="96" customFormat="1" ht="24" customHeight="1" x14ac:dyDescent="0.55000000000000004">
      <c r="B5" s="94"/>
      <c r="C5" s="9"/>
      <c r="D5" s="9"/>
      <c r="E5" s="9"/>
      <c r="F5" s="9"/>
      <c r="G5" s="101"/>
      <c r="H5" s="101"/>
      <c r="I5" s="101"/>
      <c r="J5" s="101"/>
      <c r="K5" s="101"/>
      <c r="L5" s="101"/>
      <c r="M5" s="102" t="s">
        <v>28</v>
      </c>
    </row>
    <row r="6" spans="1:14" s="96" customFormat="1" ht="24" customHeight="1" x14ac:dyDescent="0.55000000000000004">
      <c r="B6" s="94"/>
      <c r="C6" s="94"/>
      <c r="D6" s="94"/>
      <c r="E6" s="94"/>
      <c r="F6" s="94"/>
      <c r="G6" s="103"/>
      <c r="H6" s="103" t="s">
        <v>80</v>
      </c>
      <c r="I6" s="103"/>
      <c r="J6" s="101"/>
      <c r="K6" s="283" t="s">
        <v>79</v>
      </c>
      <c r="L6" s="283"/>
      <c r="M6" s="283"/>
    </row>
    <row r="7" spans="1:14" s="98" customFormat="1" ht="24" customHeight="1" x14ac:dyDescent="0.55000000000000004">
      <c r="B7" s="8"/>
      <c r="C7" s="8"/>
      <c r="D7" s="8"/>
      <c r="E7" s="8"/>
      <c r="F7" s="104"/>
      <c r="G7" s="153">
        <v>2020</v>
      </c>
      <c r="H7" s="154"/>
      <c r="I7" s="153">
        <v>2019</v>
      </c>
      <c r="J7" s="155"/>
      <c r="K7" s="153">
        <v>2020</v>
      </c>
      <c r="L7" s="154"/>
      <c r="M7" s="153">
        <v>2019</v>
      </c>
    </row>
    <row r="8" spans="1:14" s="96" customFormat="1" ht="24" customHeight="1" x14ac:dyDescent="0.55000000000000004">
      <c r="B8" s="108" t="s">
        <v>43</v>
      </c>
      <c r="G8" s="98"/>
      <c r="H8" s="98"/>
      <c r="I8" s="218"/>
      <c r="J8" s="98"/>
      <c r="K8" s="98"/>
      <c r="L8" s="98"/>
      <c r="M8" s="218"/>
    </row>
    <row r="9" spans="1:14" s="158" customFormat="1" ht="24" customHeight="1" x14ac:dyDescent="0.55000000000000004">
      <c r="B9" s="108" t="s">
        <v>230</v>
      </c>
      <c r="C9" s="96"/>
      <c r="D9" s="96"/>
      <c r="E9" s="96"/>
      <c r="F9" s="108"/>
      <c r="G9" s="90">
        <f>+PL!G33</f>
        <v>165666393.02999943</v>
      </c>
      <c r="H9" s="90"/>
      <c r="I9" s="90">
        <f>+PL!I33</f>
        <v>271794789.30000043</v>
      </c>
      <c r="J9" s="90"/>
      <c r="K9" s="90">
        <f>+PL!K33</f>
        <v>166600777.13999948</v>
      </c>
      <c r="L9" s="90"/>
      <c r="M9" s="90">
        <f>+PL!M33</f>
        <v>250915210.8100003</v>
      </c>
    </row>
    <row r="10" spans="1:14" s="96" customFormat="1" ht="24" customHeight="1" x14ac:dyDescent="0.55000000000000004">
      <c r="B10" s="108" t="s">
        <v>53</v>
      </c>
      <c r="C10" s="108"/>
      <c r="D10" s="108"/>
      <c r="E10" s="108"/>
      <c r="G10" s="90"/>
      <c r="H10" s="90"/>
      <c r="I10" s="90"/>
      <c r="J10" s="90"/>
      <c r="K10" s="90"/>
      <c r="L10" s="90"/>
      <c r="M10" s="90"/>
    </row>
    <row r="11" spans="1:14" s="96" customFormat="1" ht="24" customHeight="1" x14ac:dyDescent="0.55000000000000004">
      <c r="B11" s="108" t="s">
        <v>56</v>
      </c>
      <c r="C11" s="108"/>
      <c r="D11" s="108"/>
      <c r="E11" s="108"/>
      <c r="G11" s="90"/>
      <c r="H11" s="90"/>
      <c r="I11" s="90"/>
      <c r="J11" s="90"/>
      <c r="K11" s="90"/>
      <c r="L11" s="90"/>
      <c r="M11" s="90"/>
    </row>
    <row r="12" spans="1:14" s="158" customFormat="1" ht="24" customHeight="1" x14ac:dyDescent="0.55000000000000004">
      <c r="B12" s="108" t="s">
        <v>173</v>
      </c>
      <c r="C12" s="108"/>
      <c r="D12" s="108"/>
      <c r="E12" s="108"/>
      <c r="F12" s="96"/>
      <c r="G12" s="90">
        <f>-PL!G32</f>
        <v>40675388.420000002</v>
      </c>
      <c r="H12" s="90"/>
      <c r="I12" s="90">
        <f>-PL!I32</f>
        <v>64825961.169999994</v>
      </c>
      <c r="J12" s="90"/>
      <c r="K12" s="90">
        <f>-PL!K32</f>
        <v>40785393.050000004</v>
      </c>
      <c r="L12" s="90"/>
      <c r="M12" s="90">
        <f>-PL!M32</f>
        <v>62168448.390000001</v>
      </c>
    </row>
    <row r="13" spans="1:14" s="96" customFormat="1" ht="24" customHeight="1" x14ac:dyDescent="0.55000000000000004">
      <c r="B13" s="108" t="s">
        <v>167</v>
      </c>
      <c r="C13" s="108"/>
      <c r="D13" s="108"/>
      <c r="E13" s="108"/>
      <c r="G13" s="90"/>
      <c r="H13" s="90"/>
      <c r="I13" s="90"/>
      <c r="J13" s="90"/>
      <c r="K13" s="90"/>
      <c r="L13" s="90"/>
      <c r="M13" s="90"/>
    </row>
    <row r="14" spans="1:14" s="96" customFormat="1" ht="24" customHeight="1" x14ac:dyDescent="0.55000000000000004">
      <c r="B14" s="108" t="s">
        <v>168</v>
      </c>
      <c r="C14" s="108"/>
      <c r="D14" s="108"/>
      <c r="E14" s="108"/>
      <c r="G14" s="193">
        <v>-13065468.33</v>
      </c>
      <c r="H14" s="193"/>
      <c r="I14" s="143">
        <v>-37525066.009999998</v>
      </c>
      <c r="J14" s="143"/>
      <c r="K14" s="143">
        <v>0</v>
      </c>
      <c r="L14" s="143"/>
      <c r="M14" s="143">
        <v>0</v>
      </c>
    </row>
    <row r="15" spans="1:14" s="96" customFormat="1" ht="24" customHeight="1" x14ac:dyDescent="0.55000000000000004">
      <c r="B15" s="108" t="s">
        <v>54</v>
      </c>
      <c r="C15" s="108"/>
      <c r="D15" s="108"/>
      <c r="E15" s="108"/>
      <c r="F15" s="109"/>
      <c r="G15" s="193">
        <f>41150860.29+64968351.09</f>
        <v>106119211.38</v>
      </c>
      <c r="H15" s="194"/>
      <c r="I15" s="143">
        <v>39448125.710000001</v>
      </c>
      <c r="J15" s="143"/>
      <c r="K15" s="143">
        <f>15218057.75+59700818.22</f>
        <v>74918875.969999999</v>
      </c>
      <c r="L15" s="143"/>
      <c r="M15" s="143">
        <v>13801396</v>
      </c>
    </row>
    <row r="16" spans="1:14" s="96" customFormat="1" ht="24" customHeight="1" x14ac:dyDescent="0.55000000000000004">
      <c r="B16" s="108" t="s">
        <v>194</v>
      </c>
      <c r="F16" s="109"/>
      <c r="G16" s="193">
        <v>1612162.45</v>
      </c>
      <c r="H16" s="194"/>
      <c r="I16" s="143">
        <v>1459272.31</v>
      </c>
      <c r="J16" s="143"/>
      <c r="K16" s="143">
        <v>914912.79</v>
      </c>
      <c r="L16" s="143"/>
      <c r="M16" s="144">
        <v>825610.67</v>
      </c>
    </row>
    <row r="17" spans="2:14" s="96" customFormat="1" ht="24" customHeight="1" x14ac:dyDescent="0.55000000000000004">
      <c r="B17" s="108" t="s">
        <v>188</v>
      </c>
      <c r="F17" s="109"/>
      <c r="G17" s="90">
        <v>0</v>
      </c>
      <c r="I17" s="143">
        <v>350574.73</v>
      </c>
      <c r="J17" s="143"/>
      <c r="K17" s="143">
        <v>0</v>
      </c>
      <c r="L17" s="143"/>
      <c r="M17" s="143">
        <v>0</v>
      </c>
    </row>
    <row r="18" spans="2:14" s="96" customFormat="1" ht="24" customHeight="1" x14ac:dyDescent="0.55000000000000004">
      <c r="B18" s="145" t="s">
        <v>224</v>
      </c>
      <c r="F18" s="109"/>
      <c r="G18" s="193">
        <v>402370.2</v>
      </c>
      <c r="I18" s="143">
        <v>450000</v>
      </c>
      <c r="J18" s="143"/>
      <c r="K18" s="143">
        <v>0</v>
      </c>
      <c r="L18" s="143"/>
      <c r="M18" s="143">
        <v>0</v>
      </c>
    </row>
    <row r="19" spans="2:14" s="96" customFormat="1" ht="24" customHeight="1" x14ac:dyDescent="0.55000000000000004">
      <c r="B19" s="145" t="s">
        <v>225</v>
      </c>
      <c r="F19" s="109"/>
      <c r="G19" s="90">
        <v>0</v>
      </c>
      <c r="I19" s="143">
        <v>1279708.32</v>
      </c>
      <c r="J19" s="143"/>
      <c r="K19" s="143">
        <v>0</v>
      </c>
      <c r="L19" s="143"/>
      <c r="M19" s="143">
        <v>0</v>
      </c>
    </row>
    <row r="20" spans="2:14" s="96" customFormat="1" ht="24" customHeight="1" x14ac:dyDescent="0.55000000000000004">
      <c r="B20" s="96" t="s">
        <v>166</v>
      </c>
      <c r="F20" s="109"/>
      <c r="G20" s="193">
        <v>-2355989.85</v>
      </c>
      <c r="H20" s="194"/>
      <c r="I20" s="143">
        <v>-1169701.05</v>
      </c>
      <c r="J20" s="143"/>
      <c r="K20" s="143">
        <v>-2355989.85</v>
      </c>
      <c r="L20" s="143"/>
      <c r="M20" s="143">
        <v>-1169701.05</v>
      </c>
    </row>
    <row r="21" spans="2:14" s="96" customFormat="1" ht="24" customHeight="1" x14ac:dyDescent="0.55000000000000004">
      <c r="B21" s="108" t="s">
        <v>136</v>
      </c>
      <c r="G21" s="193">
        <v>-3175883.08</v>
      </c>
      <c r="H21" s="193"/>
      <c r="I21" s="143">
        <f>-5347986.79-3037594.59</f>
        <v>-8385581.3799999999</v>
      </c>
      <c r="J21" s="143"/>
      <c r="K21" s="143">
        <v>-3093421.5</v>
      </c>
      <c r="L21" s="143"/>
      <c r="M21" s="181">
        <f>-5179482.84-2376642.63</f>
        <v>-7556125.4699999997</v>
      </c>
    </row>
    <row r="22" spans="2:14" s="96" customFormat="1" ht="24" customHeight="1" x14ac:dyDescent="0.55000000000000004">
      <c r="B22" s="180" t="s">
        <v>213</v>
      </c>
      <c r="F22" s="109"/>
      <c r="G22" s="193">
        <v>-1730031.09</v>
      </c>
      <c r="H22" s="193"/>
      <c r="I22" s="143">
        <v>489302.72</v>
      </c>
      <c r="J22" s="143"/>
      <c r="K22" s="143">
        <v>-1730031.09</v>
      </c>
      <c r="L22" s="143"/>
      <c r="M22" s="144">
        <v>500840.95</v>
      </c>
    </row>
    <row r="23" spans="2:14" s="96" customFormat="1" ht="24" customHeight="1" x14ac:dyDescent="0.55000000000000004">
      <c r="B23" s="108" t="s">
        <v>184</v>
      </c>
      <c r="G23" s="90"/>
      <c r="H23" s="90"/>
      <c r="I23" s="90"/>
      <c r="J23" s="90"/>
      <c r="K23" s="181"/>
      <c r="M23" s="90"/>
    </row>
    <row r="24" spans="2:14" s="96" customFormat="1" ht="24" customHeight="1" x14ac:dyDescent="0.55000000000000004">
      <c r="B24" s="96" t="s">
        <v>185</v>
      </c>
      <c r="G24" s="193">
        <f>-14596671.88+9251737.04</f>
        <v>-5344934.8400000017</v>
      </c>
      <c r="H24" s="193"/>
      <c r="I24" s="193">
        <v>0</v>
      </c>
      <c r="J24" s="193"/>
      <c r="K24" s="195">
        <v>-5344934.84</v>
      </c>
      <c r="L24" s="180"/>
      <c r="M24" s="193">
        <v>0</v>
      </c>
    </row>
    <row r="25" spans="2:14" s="96" customFormat="1" ht="24" customHeight="1" x14ac:dyDescent="0.55000000000000004">
      <c r="B25" s="108" t="s">
        <v>137</v>
      </c>
      <c r="F25" s="109"/>
      <c r="G25" s="193">
        <v>1895386.58</v>
      </c>
      <c r="H25" s="194"/>
      <c r="I25" s="193">
        <v>0</v>
      </c>
      <c r="J25" s="193"/>
      <c r="K25" s="195">
        <v>1878897.6</v>
      </c>
      <c r="L25" s="180"/>
      <c r="M25" s="193">
        <v>0</v>
      </c>
    </row>
    <row r="26" spans="2:14" s="96" customFormat="1" ht="24" customHeight="1" x14ac:dyDescent="0.55000000000000004">
      <c r="B26" s="96" t="s">
        <v>212</v>
      </c>
      <c r="F26" s="108"/>
      <c r="G26" s="193">
        <v>0</v>
      </c>
      <c r="H26" s="194"/>
      <c r="I26" s="193">
        <v>45292.24</v>
      </c>
      <c r="J26" s="193"/>
      <c r="K26" s="195">
        <v>0</v>
      </c>
      <c r="L26" s="180"/>
      <c r="M26" s="193">
        <v>0</v>
      </c>
    </row>
    <row r="27" spans="2:14" s="96" customFormat="1" ht="24" customHeight="1" x14ac:dyDescent="0.55000000000000004">
      <c r="B27" s="108" t="s">
        <v>152</v>
      </c>
      <c r="F27" s="109"/>
      <c r="G27" s="190">
        <v>10183824.039999999</v>
      </c>
      <c r="H27" s="194"/>
      <c r="I27" s="144">
        <v>23203221</v>
      </c>
      <c r="J27" s="143"/>
      <c r="K27" s="144">
        <v>7424967</v>
      </c>
      <c r="L27" s="143"/>
      <c r="M27" s="144">
        <v>14575004</v>
      </c>
    </row>
    <row r="28" spans="2:14" s="96" customFormat="1" ht="24" customHeight="1" x14ac:dyDescent="0.55000000000000004">
      <c r="B28" s="145" t="s">
        <v>226</v>
      </c>
      <c r="F28" s="109"/>
      <c r="G28" s="190">
        <v>-500000</v>
      </c>
      <c r="H28" s="194"/>
      <c r="I28" s="144">
        <v>800000</v>
      </c>
      <c r="J28" s="143"/>
      <c r="K28" s="181">
        <v>0</v>
      </c>
      <c r="L28" s="143"/>
      <c r="M28" s="144">
        <v>0</v>
      </c>
    </row>
    <row r="29" spans="2:14" s="96" customFormat="1" ht="24" customHeight="1" x14ac:dyDescent="0.55000000000000004">
      <c r="B29" s="108" t="s">
        <v>55</v>
      </c>
      <c r="F29" s="109"/>
      <c r="G29" s="190">
        <v>44817160.359999999</v>
      </c>
      <c r="H29" s="194"/>
      <c r="I29" s="144">
        <v>18340787.710000001</v>
      </c>
      <c r="J29" s="143"/>
      <c r="K29" s="144">
        <v>22844925.23</v>
      </c>
      <c r="L29" s="143"/>
      <c r="M29" s="144">
        <v>18325664.309999999</v>
      </c>
    </row>
    <row r="30" spans="2:14" s="96" customFormat="1" ht="24" customHeight="1" x14ac:dyDescent="0.55000000000000004">
      <c r="B30" s="108" t="s">
        <v>209</v>
      </c>
      <c r="F30" s="109"/>
      <c r="G30" s="190">
        <f>-16703409.14-9251737.04</f>
        <v>-25955146.18</v>
      </c>
      <c r="H30" s="194"/>
      <c r="I30" s="144">
        <v>-17521428.039999999</v>
      </c>
      <c r="J30" s="143"/>
      <c r="K30" s="144">
        <v>-49349371</v>
      </c>
      <c r="L30" s="143"/>
      <c r="M30" s="144">
        <v>-32696694.84</v>
      </c>
    </row>
    <row r="31" spans="2:14" s="96" customFormat="1" ht="24" customHeight="1" x14ac:dyDescent="0.55000000000000004">
      <c r="B31" s="175" t="s">
        <v>204</v>
      </c>
      <c r="F31" s="109"/>
      <c r="G31" s="191">
        <v>0</v>
      </c>
      <c r="H31" s="180"/>
      <c r="I31" s="146">
        <v>0</v>
      </c>
      <c r="J31" s="143"/>
      <c r="K31" s="146">
        <v>0</v>
      </c>
      <c r="L31" s="143"/>
      <c r="M31" s="146">
        <v>-19399994</v>
      </c>
    </row>
    <row r="32" spans="2:14" ht="24" customHeight="1" x14ac:dyDescent="0.55000000000000004">
      <c r="B32" s="108" t="s">
        <v>76</v>
      </c>
      <c r="C32" s="108"/>
      <c r="D32" s="108"/>
      <c r="E32" s="108"/>
      <c r="F32" s="109"/>
      <c r="G32" s="110"/>
      <c r="H32" s="91"/>
      <c r="I32" s="110"/>
      <c r="J32" s="91"/>
      <c r="K32" s="110"/>
      <c r="L32" s="91"/>
      <c r="M32" s="110"/>
      <c r="N32" s="8"/>
    </row>
    <row r="33" spans="1:14" ht="24" customHeight="1" x14ac:dyDescent="0.55000000000000004">
      <c r="B33" s="108" t="s">
        <v>57</v>
      </c>
      <c r="C33" s="108"/>
      <c r="D33" s="108"/>
      <c r="E33" s="108"/>
      <c r="F33" s="109"/>
      <c r="G33" s="95">
        <f>SUM(G9:G31)</f>
        <v>319244443.08999944</v>
      </c>
      <c r="H33" s="95"/>
      <c r="I33" s="95">
        <f>SUM(I9:I31)</f>
        <v>357885258.73000044</v>
      </c>
      <c r="J33" s="95"/>
      <c r="K33" s="95">
        <f>SUM(K9:K31)</f>
        <v>253495000.49999958</v>
      </c>
      <c r="L33" s="95"/>
      <c r="M33" s="95">
        <f>SUM(M9:M31)</f>
        <v>300289659.77000028</v>
      </c>
      <c r="N33" s="8"/>
    </row>
    <row r="34" spans="1:14" ht="24" customHeight="1" x14ac:dyDescent="0.55000000000000004">
      <c r="B34" s="108"/>
      <c r="C34" s="108"/>
      <c r="D34" s="108"/>
      <c r="E34" s="108"/>
      <c r="F34" s="109"/>
      <c r="G34" s="95"/>
      <c r="H34" s="95"/>
      <c r="I34" s="95"/>
      <c r="J34" s="95"/>
      <c r="K34" s="95"/>
      <c r="L34" s="95"/>
      <c r="M34" s="95"/>
      <c r="N34" s="8"/>
    </row>
    <row r="35" spans="1:14" s="96" customFormat="1" ht="24" customHeight="1" x14ac:dyDescent="0.55000000000000004">
      <c r="B35" s="108"/>
      <c r="F35" s="108"/>
      <c r="G35" s="95"/>
      <c r="H35" s="91"/>
      <c r="I35" s="98"/>
      <c r="J35" s="92"/>
      <c r="K35" s="171"/>
      <c r="L35" s="92"/>
      <c r="M35" s="98"/>
    </row>
    <row r="36" spans="1:14" s="96" customFormat="1" ht="24" customHeight="1" x14ac:dyDescent="0.55000000000000004">
      <c r="B36" s="64" t="s">
        <v>7</v>
      </c>
      <c r="F36" s="109"/>
      <c r="G36" s="111"/>
      <c r="H36" s="109"/>
      <c r="I36" s="111"/>
      <c r="J36" s="92"/>
      <c r="K36" s="111"/>
      <c r="L36" s="93"/>
      <c r="M36" s="93"/>
    </row>
    <row r="37" spans="1:14" s="96" customFormat="1" ht="24" customHeight="1" x14ac:dyDescent="0.55000000000000004">
      <c r="B37" s="112"/>
      <c r="F37" s="109"/>
      <c r="G37" s="111"/>
      <c r="H37" s="109"/>
      <c r="I37" s="111"/>
      <c r="J37" s="92"/>
      <c r="K37" s="111"/>
      <c r="L37" s="93"/>
      <c r="M37" s="93"/>
    </row>
    <row r="38" spans="1:14" s="96" customFormat="1" ht="24" customHeight="1" x14ac:dyDescent="0.55000000000000004">
      <c r="B38" s="112"/>
      <c r="F38" s="109"/>
      <c r="G38" s="111"/>
      <c r="H38" s="109"/>
      <c r="I38" s="111"/>
      <c r="J38" s="92"/>
      <c r="K38" s="111"/>
      <c r="L38" s="93"/>
      <c r="M38" s="93"/>
    </row>
    <row r="39" spans="1:14" s="96" customFormat="1" ht="24" customHeight="1" x14ac:dyDescent="0.55000000000000004">
      <c r="B39" s="112"/>
      <c r="E39" s="113" t="s">
        <v>48</v>
      </c>
      <c r="F39" s="114"/>
      <c r="G39" s="115"/>
      <c r="H39" s="71"/>
      <c r="I39" s="111"/>
      <c r="J39" s="92"/>
      <c r="K39" s="111"/>
      <c r="L39" s="93"/>
      <c r="M39" s="93"/>
    </row>
    <row r="40" spans="1:14" s="96" customFormat="1" ht="24" customHeight="1" x14ac:dyDescent="0.55000000000000004">
      <c r="B40" s="112"/>
      <c r="E40" s="113" t="s">
        <v>180</v>
      </c>
      <c r="F40" s="113"/>
      <c r="G40" s="115"/>
      <c r="H40" s="71"/>
      <c r="I40" s="116"/>
      <c r="J40" s="116"/>
      <c r="K40" s="116"/>
      <c r="L40" s="116"/>
      <c r="M40" s="116"/>
    </row>
    <row r="41" spans="1:14" s="96" customFormat="1" ht="23.4" customHeight="1" x14ac:dyDescent="0.55000000000000004">
      <c r="A41" s="117"/>
      <c r="B41" s="117" t="s">
        <v>40</v>
      </c>
      <c r="C41" s="117"/>
      <c r="D41" s="117"/>
      <c r="E41" s="117"/>
      <c r="F41" s="117"/>
      <c r="G41" s="117"/>
      <c r="H41" s="117"/>
      <c r="I41" s="118"/>
      <c r="J41" s="118"/>
      <c r="K41" s="118"/>
      <c r="L41" s="118"/>
      <c r="M41" s="118"/>
    </row>
    <row r="42" spans="1:14" s="96" customFormat="1" ht="23.4" customHeight="1" x14ac:dyDescent="0.55000000000000004">
      <c r="A42" s="117"/>
      <c r="B42" s="118" t="s">
        <v>4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</row>
    <row r="43" spans="1:14" s="96" customFormat="1" ht="23.4" customHeight="1" x14ac:dyDescent="0.55000000000000004">
      <c r="A43" s="117"/>
      <c r="B43" s="118" t="s">
        <v>60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</row>
    <row r="44" spans="1:14" ht="23.4" customHeight="1" x14ac:dyDescent="0.55000000000000004">
      <c r="A44" s="119"/>
      <c r="B44" s="282" t="str">
        <f>+B3</f>
        <v>FOR THE YEAR ENDED DECEMBER 31, 2020</v>
      </c>
      <c r="C44" s="284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8"/>
    </row>
    <row r="45" spans="1:14" ht="23.4" customHeight="1" x14ac:dyDescent="0.55000000000000004">
      <c r="A45" s="8"/>
      <c r="B45" s="101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8"/>
    </row>
    <row r="46" spans="1:14" ht="23.4" customHeight="1" x14ac:dyDescent="0.55000000000000004">
      <c r="A46" s="8"/>
      <c r="B46" s="66"/>
      <c r="C46" s="66"/>
      <c r="D46" s="66"/>
      <c r="E46" s="66"/>
      <c r="F46" s="66"/>
      <c r="G46" s="101"/>
      <c r="H46" s="101"/>
      <c r="I46" s="101"/>
      <c r="J46" s="101"/>
      <c r="K46" s="101"/>
      <c r="L46" s="101"/>
      <c r="M46" s="102" t="s">
        <v>28</v>
      </c>
      <c r="N46" s="8"/>
    </row>
    <row r="47" spans="1:14" s="96" customFormat="1" ht="23.4" customHeight="1" x14ac:dyDescent="0.55000000000000004">
      <c r="B47" s="94"/>
      <c r="C47" s="9"/>
      <c r="D47" s="9"/>
      <c r="E47" s="9"/>
      <c r="F47" s="9"/>
      <c r="G47" s="103"/>
      <c r="H47" s="103" t="s">
        <v>80</v>
      </c>
      <c r="I47" s="103"/>
      <c r="J47" s="101"/>
      <c r="K47" s="283" t="s">
        <v>79</v>
      </c>
      <c r="L47" s="283"/>
      <c r="M47" s="283"/>
    </row>
    <row r="48" spans="1:14" s="96" customFormat="1" ht="23.4" customHeight="1" x14ac:dyDescent="0.55000000000000004">
      <c r="B48" s="94"/>
      <c r="C48" s="94"/>
      <c r="D48" s="94"/>
      <c r="E48" s="94"/>
      <c r="F48" s="94"/>
      <c r="G48" s="105">
        <v>2020</v>
      </c>
      <c r="H48" s="106"/>
      <c r="I48" s="105">
        <v>2019</v>
      </c>
      <c r="J48" s="107"/>
      <c r="K48" s="105">
        <v>2020</v>
      </c>
      <c r="L48" s="106"/>
      <c r="M48" s="105">
        <v>2019</v>
      </c>
    </row>
    <row r="49" spans="1:14" s="96" customFormat="1" ht="23.4" customHeight="1" x14ac:dyDescent="0.55000000000000004">
      <c r="B49" s="120" t="s">
        <v>108</v>
      </c>
      <c r="C49" s="150"/>
      <c r="D49" s="150"/>
      <c r="E49" s="150"/>
      <c r="F49" s="150"/>
      <c r="G49" s="151"/>
      <c r="H49" s="152"/>
      <c r="I49" s="218"/>
      <c r="J49" s="98"/>
      <c r="K49" s="98"/>
      <c r="L49" s="98"/>
      <c r="M49" s="218"/>
    </row>
    <row r="50" spans="1:14" s="96" customFormat="1" ht="23.4" customHeight="1" x14ac:dyDescent="0.55000000000000004">
      <c r="B50" s="175" t="s">
        <v>227</v>
      </c>
      <c r="C50" s="150"/>
      <c r="D50" s="150"/>
      <c r="E50" s="150"/>
      <c r="F50" s="150"/>
      <c r="G50" s="143">
        <v>-221946067.74000001</v>
      </c>
      <c r="H50" s="194"/>
      <c r="I50" s="143">
        <v>-6417125.5599999996</v>
      </c>
      <c r="J50" s="143"/>
      <c r="K50" s="143">
        <v>-221946067.74000001</v>
      </c>
      <c r="L50" s="143"/>
      <c r="M50" s="143">
        <v>-101417125.56</v>
      </c>
    </row>
    <row r="51" spans="1:14" ht="23.4" customHeight="1" x14ac:dyDescent="0.55000000000000004">
      <c r="B51" s="108" t="s">
        <v>118</v>
      </c>
      <c r="C51" s="108"/>
      <c r="D51" s="96"/>
      <c r="E51" s="96"/>
      <c r="F51" s="109"/>
      <c r="G51" s="195">
        <v>515944932.57999998</v>
      </c>
      <c r="H51" s="194"/>
      <c r="I51" s="144">
        <v>-401564716.10000002</v>
      </c>
      <c r="J51" s="143"/>
      <c r="K51" s="144">
        <v>415823191.48000002</v>
      </c>
      <c r="L51" s="143"/>
      <c r="M51" s="144">
        <f>-379345706.8+6010.55</f>
        <v>-379339696.25</v>
      </c>
      <c r="N51" s="8"/>
    </row>
    <row r="52" spans="1:14" ht="23.4" customHeight="1" x14ac:dyDescent="0.55000000000000004">
      <c r="A52" s="8"/>
      <c r="B52" s="108" t="s">
        <v>186</v>
      </c>
      <c r="C52" s="108"/>
      <c r="D52" s="96"/>
      <c r="E52" s="96"/>
      <c r="F52" s="109"/>
      <c r="G52" s="195">
        <v>84940943.810000002</v>
      </c>
      <c r="H52" s="194"/>
      <c r="I52" s="144">
        <v>185412209.61000001</v>
      </c>
      <c r="J52" s="143"/>
      <c r="K52" s="144">
        <v>94915818.469999954</v>
      </c>
      <c r="L52" s="143"/>
      <c r="M52" s="144">
        <v>176664791.58000001</v>
      </c>
      <c r="N52" s="8"/>
    </row>
    <row r="53" spans="1:14" ht="23.4" customHeight="1" x14ac:dyDescent="0.55000000000000004">
      <c r="A53" s="8"/>
      <c r="B53" s="108" t="s">
        <v>58</v>
      </c>
      <c r="C53" s="108"/>
      <c r="D53" s="96"/>
      <c r="E53" s="96"/>
      <c r="F53" s="109"/>
      <c r="G53" s="195">
        <v>-122150178.18000001</v>
      </c>
      <c r="H53" s="194"/>
      <c r="I53" s="144">
        <v>-211525645.77000001</v>
      </c>
      <c r="J53" s="143"/>
      <c r="K53" s="144">
        <v>0</v>
      </c>
      <c r="L53" s="143"/>
      <c r="M53" s="144">
        <v>0</v>
      </c>
      <c r="N53" s="8"/>
    </row>
    <row r="54" spans="1:14" s="96" customFormat="1" ht="23.4" customHeight="1" x14ac:dyDescent="0.55000000000000004">
      <c r="B54" s="108" t="s">
        <v>59</v>
      </c>
      <c r="C54" s="108"/>
      <c r="F54" s="109"/>
      <c r="G54" s="195">
        <v>3015497.24</v>
      </c>
      <c r="H54" s="194"/>
      <c r="I54" s="144">
        <v>-7588032.5599999996</v>
      </c>
      <c r="J54" s="143"/>
      <c r="K54" s="144">
        <v>-3252507.6599999964</v>
      </c>
      <c r="L54" s="143"/>
      <c r="M54" s="144">
        <v>-8178656.9199999999</v>
      </c>
    </row>
    <row r="55" spans="1:14" s="96" customFormat="1" ht="23.4" customHeight="1" x14ac:dyDescent="0.55000000000000004">
      <c r="B55" s="108" t="s">
        <v>61</v>
      </c>
      <c r="E55" s="87" t="s">
        <v>156</v>
      </c>
      <c r="F55" s="108"/>
      <c r="G55" s="195">
        <v>48453185.289999999</v>
      </c>
      <c r="H55" s="194"/>
      <c r="I55" s="144">
        <v>32666733.010000002</v>
      </c>
      <c r="J55" s="143"/>
      <c r="K55" s="144">
        <v>48339421.50999999</v>
      </c>
      <c r="L55" s="143"/>
      <c r="M55" s="144">
        <v>40584012.909999996</v>
      </c>
    </row>
    <row r="56" spans="1:14" s="96" customFormat="1" ht="23.4" customHeight="1" x14ac:dyDescent="0.55000000000000004">
      <c r="B56" s="108" t="s">
        <v>62</v>
      </c>
      <c r="E56" s="87" t="s">
        <v>157</v>
      </c>
      <c r="F56" s="108"/>
      <c r="G56" s="195">
        <v>-53162063.280000001</v>
      </c>
      <c r="H56" s="194"/>
      <c r="I56" s="144">
        <v>13498424.26</v>
      </c>
      <c r="J56" s="143"/>
      <c r="K56" s="144">
        <v>-53209813.989999995</v>
      </c>
      <c r="L56" s="143"/>
      <c r="M56" s="144">
        <v>14924520.26</v>
      </c>
    </row>
    <row r="57" spans="1:14" s="96" customFormat="1" ht="23.4" customHeight="1" x14ac:dyDescent="0.55000000000000004">
      <c r="B57" s="176" t="s">
        <v>189</v>
      </c>
      <c r="E57" s="87"/>
      <c r="F57" s="108"/>
      <c r="G57" s="195">
        <v>48091.96</v>
      </c>
      <c r="H57" s="194"/>
      <c r="I57" s="144">
        <v>603840.12</v>
      </c>
      <c r="J57" s="143"/>
      <c r="K57" s="144">
        <v>14083.84</v>
      </c>
      <c r="L57" s="143"/>
      <c r="M57" s="144">
        <v>542061.25</v>
      </c>
    </row>
    <row r="58" spans="1:14" s="96" customFormat="1" ht="23.4" customHeight="1" x14ac:dyDescent="0.55000000000000004">
      <c r="B58" s="108" t="s">
        <v>63</v>
      </c>
      <c r="F58" s="109"/>
      <c r="G58" s="195">
        <v>823082</v>
      </c>
      <c r="H58" s="194"/>
      <c r="I58" s="144">
        <v>739840</v>
      </c>
      <c r="J58" s="143"/>
      <c r="K58" s="144">
        <v>863682</v>
      </c>
      <c r="L58" s="143"/>
      <c r="M58" s="143">
        <v>940840</v>
      </c>
    </row>
    <row r="59" spans="1:14" ht="23.4" customHeight="1" x14ac:dyDescent="0.55000000000000004">
      <c r="B59" s="120" t="s">
        <v>117</v>
      </c>
      <c r="C59" s="120"/>
      <c r="D59" s="120"/>
      <c r="E59" s="120"/>
      <c r="F59" s="109"/>
      <c r="I59" s="90"/>
      <c r="M59" s="61"/>
      <c r="N59" s="8"/>
    </row>
    <row r="60" spans="1:14" s="96" customFormat="1" ht="23.4" customHeight="1" x14ac:dyDescent="0.55000000000000004">
      <c r="B60" s="108" t="s">
        <v>119</v>
      </c>
      <c r="G60" s="195">
        <v>-52838017.859999999</v>
      </c>
      <c r="H60" s="195"/>
      <c r="I60" s="144">
        <v>-23806026.41</v>
      </c>
      <c r="J60" s="143"/>
      <c r="K60" s="144">
        <v>-46941661.159999996</v>
      </c>
      <c r="L60" s="143"/>
      <c r="M60" s="144">
        <v>16376557.48</v>
      </c>
    </row>
    <row r="61" spans="1:14" s="96" customFormat="1" ht="23.4" customHeight="1" x14ac:dyDescent="0.55000000000000004">
      <c r="B61" s="127" t="s">
        <v>215</v>
      </c>
      <c r="G61" s="195">
        <v>-82344232.109999999</v>
      </c>
      <c r="H61" s="194"/>
      <c r="I61" s="144">
        <v>280639913.99000001</v>
      </c>
      <c r="J61" s="143"/>
      <c r="K61" s="144">
        <v>-60446176.509999998</v>
      </c>
      <c r="L61" s="143"/>
      <c r="M61" s="144">
        <v>259773984.58000001</v>
      </c>
    </row>
    <row r="62" spans="1:14" s="96" customFormat="1" ht="23.4" customHeight="1" x14ac:dyDescent="0.55000000000000004">
      <c r="B62" s="108" t="s">
        <v>64</v>
      </c>
      <c r="G62" s="195">
        <v>34669670.880000003</v>
      </c>
      <c r="H62" s="195"/>
      <c r="I62" s="144">
        <v>18304869.07</v>
      </c>
      <c r="J62" s="143"/>
      <c r="K62" s="144">
        <v>34221702.439999998</v>
      </c>
      <c r="L62" s="143"/>
      <c r="M62" s="144">
        <v>16524526.48</v>
      </c>
    </row>
    <row r="63" spans="1:14" ht="23.4" customHeight="1" x14ac:dyDescent="0.55000000000000004">
      <c r="A63" s="8"/>
      <c r="B63" s="108" t="s">
        <v>65</v>
      </c>
      <c r="C63" s="96"/>
      <c r="D63" s="96"/>
      <c r="E63" s="96"/>
      <c r="F63" s="109"/>
      <c r="G63" s="144">
        <v>-28773556.780000001</v>
      </c>
      <c r="H63" s="194"/>
      <c r="I63" s="144">
        <v>23763243.98</v>
      </c>
      <c r="J63" s="143"/>
      <c r="K63" s="144">
        <v>-28773556.780000005</v>
      </c>
      <c r="L63" s="143"/>
      <c r="M63" s="144">
        <v>23763243.98</v>
      </c>
      <c r="N63" s="8"/>
    </row>
    <row r="64" spans="1:14" s="96" customFormat="1" ht="23.4" customHeight="1" x14ac:dyDescent="0.55000000000000004">
      <c r="B64" s="108" t="s">
        <v>153</v>
      </c>
      <c r="G64" s="144">
        <v>-3362293</v>
      </c>
      <c r="H64" s="194"/>
      <c r="I64" s="144">
        <v>-6121793</v>
      </c>
      <c r="J64" s="143"/>
      <c r="K64" s="144">
        <v>-1367630</v>
      </c>
      <c r="L64" s="143"/>
      <c r="M64" s="144">
        <v>-2163143</v>
      </c>
    </row>
    <row r="65" spans="2:14" ht="23.4" customHeight="1" x14ac:dyDescent="0.55000000000000004">
      <c r="B65" s="108" t="s">
        <v>66</v>
      </c>
      <c r="C65" s="98"/>
      <c r="D65" s="98"/>
      <c r="E65" s="98"/>
      <c r="F65" s="109"/>
      <c r="G65" s="121">
        <f>SUM(G50:G58,G60:G64,G33)</f>
        <v>442563437.89999944</v>
      </c>
      <c r="H65" s="91"/>
      <c r="I65" s="121">
        <f>SUM(I50:I58,I60:I64,I33)</f>
        <v>256490993.37000036</v>
      </c>
      <c r="J65" s="91"/>
      <c r="K65" s="121">
        <f>SUM(K50:K58,K60:K64,K33)</f>
        <v>431735486.3999995</v>
      </c>
      <c r="L65" s="91"/>
      <c r="M65" s="121">
        <f>SUM(M50:M58,M60:M64,M33)</f>
        <v>359285576.5600003</v>
      </c>
      <c r="N65" s="8"/>
    </row>
    <row r="66" spans="2:14" ht="23.4" customHeight="1" x14ac:dyDescent="0.55000000000000004">
      <c r="B66" s="108" t="s">
        <v>211</v>
      </c>
      <c r="C66" s="98"/>
      <c r="D66" s="98"/>
      <c r="E66" s="98"/>
      <c r="F66" s="109"/>
      <c r="G66" s="95">
        <v>44100000</v>
      </c>
      <c r="H66" s="91"/>
      <c r="I66" s="95">
        <v>0</v>
      </c>
      <c r="J66" s="91"/>
      <c r="K66" s="95">
        <v>0</v>
      </c>
      <c r="L66" s="91"/>
      <c r="M66" s="95">
        <v>0</v>
      </c>
      <c r="N66" s="8"/>
    </row>
    <row r="67" spans="2:14" ht="23.4" customHeight="1" x14ac:dyDescent="0.55000000000000004">
      <c r="B67" s="108" t="s">
        <v>208</v>
      </c>
      <c r="C67" s="108"/>
      <c r="D67" s="108"/>
      <c r="E67" s="108"/>
      <c r="F67" s="109"/>
      <c r="G67" s="190">
        <v>12698535.59</v>
      </c>
      <c r="H67" s="194"/>
      <c r="I67" s="144">
        <v>9461757.6300000008</v>
      </c>
      <c r="J67" s="143"/>
      <c r="K67" s="144">
        <v>7808925.9000000004</v>
      </c>
      <c r="L67" s="143"/>
      <c r="M67" s="144">
        <v>8624657.5199999996</v>
      </c>
      <c r="N67" s="8"/>
    </row>
    <row r="68" spans="2:14" ht="23.4" customHeight="1" x14ac:dyDescent="0.55000000000000004">
      <c r="B68" s="175" t="s">
        <v>190</v>
      </c>
      <c r="C68" s="108"/>
      <c r="D68" s="108"/>
      <c r="E68" s="108"/>
      <c r="F68" s="109"/>
      <c r="G68" s="190">
        <v>14254685.689999999</v>
      </c>
      <c r="H68" s="194"/>
      <c r="I68" s="144">
        <v>18562146.09</v>
      </c>
      <c r="J68" s="143"/>
      <c r="K68" s="144">
        <v>14249961.24</v>
      </c>
      <c r="L68" s="143"/>
      <c r="M68" s="144">
        <v>18562146.09</v>
      </c>
      <c r="N68" s="8"/>
    </row>
    <row r="69" spans="2:14" ht="23.4" customHeight="1" x14ac:dyDescent="0.55000000000000004">
      <c r="B69" s="108" t="s">
        <v>67</v>
      </c>
      <c r="C69" s="108"/>
      <c r="D69" s="108"/>
      <c r="E69" s="108"/>
      <c r="F69" s="109"/>
      <c r="G69" s="191">
        <v>-108107310.41</v>
      </c>
      <c r="H69" s="194"/>
      <c r="I69" s="146">
        <v>-118781210.68000001</v>
      </c>
      <c r="J69" s="143"/>
      <c r="K69" s="146">
        <v>-95288052.079999998</v>
      </c>
      <c r="L69" s="143"/>
      <c r="M69" s="146">
        <v>-107990740.25</v>
      </c>
      <c r="N69" s="8"/>
    </row>
    <row r="70" spans="2:14" ht="23.4" customHeight="1" x14ac:dyDescent="0.55000000000000004">
      <c r="B70" s="108" t="s">
        <v>68</v>
      </c>
      <c r="C70" s="108"/>
      <c r="D70" s="108"/>
      <c r="E70" s="108"/>
      <c r="F70" s="109"/>
      <c r="G70" s="97">
        <f>SUM(G65:G69)</f>
        <v>405509348.76999938</v>
      </c>
      <c r="H70" s="91"/>
      <c r="I70" s="97">
        <f>SUM(I65:I69)</f>
        <v>165733686.41000032</v>
      </c>
      <c r="J70" s="91"/>
      <c r="K70" s="97">
        <f>SUM(K65:K69)</f>
        <v>358506321.4599995</v>
      </c>
      <c r="L70" s="91"/>
      <c r="M70" s="97">
        <f>SUM(M65:M69)</f>
        <v>278481639.92000026</v>
      </c>
      <c r="N70" s="8"/>
    </row>
    <row r="71" spans="2:14" ht="23.4" customHeight="1" x14ac:dyDescent="0.55000000000000004">
      <c r="B71" s="108"/>
      <c r="C71" s="108"/>
      <c r="D71" s="108"/>
      <c r="E71" s="108"/>
      <c r="F71" s="109"/>
      <c r="G71" s="95"/>
      <c r="H71" s="91"/>
      <c r="I71" s="95"/>
      <c r="J71" s="91"/>
      <c r="K71" s="95"/>
      <c r="L71" s="91"/>
      <c r="M71" s="95"/>
      <c r="N71" s="8"/>
    </row>
    <row r="72" spans="2:14" ht="23.4" customHeight="1" x14ac:dyDescent="0.55000000000000004">
      <c r="B72" s="98"/>
      <c r="C72" s="98"/>
      <c r="D72" s="98"/>
      <c r="E72" s="98"/>
      <c r="F72" s="109"/>
      <c r="G72" s="95"/>
      <c r="H72" s="91"/>
      <c r="I72" s="95"/>
      <c r="J72" s="91"/>
      <c r="K72" s="95"/>
      <c r="L72" s="91"/>
      <c r="M72" s="95"/>
      <c r="N72" s="8"/>
    </row>
    <row r="73" spans="2:14" ht="23.4" customHeight="1" x14ac:dyDescent="0.55000000000000004">
      <c r="B73" s="64" t="s">
        <v>7</v>
      </c>
      <c r="C73" s="98"/>
      <c r="D73" s="98"/>
      <c r="E73" s="98"/>
      <c r="F73" s="109"/>
      <c r="G73" s="95"/>
      <c r="H73" s="91"/>
      <c r="I73" s="95"/>
      <c r="J73" s="91"/>
      <c r="K73" s="95"/>
      <c r="L73" s="91"/>
      <c r="M73" s="95"/>
      <c r="N73" s="8"/>
    </row>
    <row r="74" spans="2:14" ht="23.4" customHeight="1" x14ac:dyDescent="0.55000000000000004">
      <c r="B74" s="64"/>
      <c r="C74" s="98"/>
      <c r="D74" s="98"/>
      <c r="E74" s="98"/>
      <c r="F74" s="109"/>
      <c r="G74" s="95"/>
      <c r="H74" s="91"/>
      <c r="I74" s="95"/>
      <c r="J74" s="91"/>
      <c r="K74" s="95"/>
      <c r="L74" s="91"/>
      <c r="M74" s="95"/>
      <c r="N74" s="8"/>
    </row>
    <row r="75" spans="2:14" ht="23.4" customHeight="1" x14ac:dyDescent="0.55000000000000004">
      <c r="B75" s="64"/>
      <c r="C75" s="98"/>
      <c r="D75" s="98"/>
      <c r="E75" s="98"/>
      <c r="F75" s="109"/>
      <c r="G75" s="95"/>
      <c r="H75" s="91"/>
      <c r="I75" s="95"/>
      <c r="J75" s="91"/>
      <c r="K75" s="95"/>
      <c r="L75" s="91"/>
      <c r="M75" s="95"/>
      <c r="N75" s="8"/>
    </row>
    <row r="76" spans="2:14" ht="23.4" customHeight="1" x14ac:dyDescent="0.55000000000000004">
      <c r="B76" s="64"/>
      <c r="C76" s="98"/>
      <c r="D76" s="98"/>
      <c r="E76" s="98"/>
      <c r="F76" s="109"/>
      <c r="G76" s="95"/>
      <c r="H76" s="91"/>
      <c r="I76" s="95"/>
      <c r="J76" s="91"/>
      <c r="K76" s="95"/>
      <c r="L76" s="91"/>
      <c r="M76" s="95"/>
      <c r="N76" s="8"/>
    </row>
    <row r="77" spans="2:14" ht="23.4" customHeight="1" x14ac:dyDescent="0.55000000000000004">
      <c r="B77" s="64"/>
      <c r="C77" s="98"/>
      <c r="D77" s="98"/>
      <c r="E77" s="98"/>
      <c r="F77" s="109"/>
      <c r="G77" s="95"/>
      <c r="H77" s="91"/>
      <c r="I77" s="95"/>
      <c r="J77" s="91"/>
      <c r="K77" s="95"/>
      <c r="L77" s="91"/>
      <c r="M77" s="95"/>
      <c r="N77" s="8"/>
    </row>
    <row r="78" spans="2:14" ht="23.4" customHeight="1" x14ac:dyDescent="0.55000000000000004">
      <c r="B78" s="64"/>
      <c r="C78" s="98"/>
      <c r="D78" s="98"/>
      <c r="E78" s="98"/>
      <c r="F78" s="109"/>
      <c r="G78" s="95"/>
      <c r="H78" s="91"/>
      <c r="I78" s="95"/>
      <c r="J78" s="91"/>
      <c r="K78" s="95"/>
      <c r="L78" s="91"/>
      <c r="M78" s="95"/>
      <c r="N78" s="8"/>
    </row>
    <row r="79" spans="2:14" s="96" customFormat="1" ht="23.4" customHeight="1" x14ac:dyDescent="0.55000000000000004">
      <c r="B79" s="112"/>
      <c r="E79" s="113" t="s">
        <v>48</v>
      </c>
      <c r="F79" s="114"/>
      <c r="G79" s="115"/>
      <c r="H79" s="71"/>
      <c r="I79" s="111"/>
      <c r="J79" s="92"/>
      <c r="K79" s="111"/>
      <c r="L79" s="93"/>
      <c r="M79" s="93"/>
    </row>
    <row r="80" spans="2:14" s="96" customFormat="1" ht="23.4" customHeight="1" x14ac:dyDescent="0.55000000000000004">
      <c r="B80" s="112"/>
      <c r="E80" s="113" t="s">
        <v>125</v>
      </c>
      <c r="F80" s="113"/>
      <c r="G80" s="115"/>
      <c r="H80" s="71"/>
      <c r="I80" s="111"/>
      <c r="J80" s="92"/>
      <c r="K80" s="111"/>
      <c r="L80" s="93"/>
      <c r="M80" s="93"/>
    </row>
    <row r="81" spans="1:14" s="98" customFormat="1" ht="23.1" customHeight="1" x14ac:dyDescent="0.55000000000000004">
      <c r="A81" s="122"/>
      <c r="B81" s="117" t="s">
        <v>41</v>
      </c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</row>
    <row r="82" spans="1:14" s="96" customFormat="1" ht="23.1" customHeight="1" x14ac:dyDescent="0.55000000000000004">
      <c r="A82" s="117"/>
      <c r="B82" s="118" t="s">
        <v>4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</row>
    <row r="83" spans="1:14" s="96" customFormat="1" ht="23.1" customHeight="1" x14ac:dyDescent="0.55000000000000004">
      <c r="A83" s="117"/>
      <c r="B83" s="118" t="s">
        <v>60</v>
      </c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</row>
    <row r="84" spans="1:14" ht="23.1" customHeight="1" x14ac:dyDescent="0.55000000000000004">
      <c r="A84" s="119"/>
      <c r="B84" s="282" t="str">
        <f>+B44</f>
        <v>FOR THE YEAR ENDED DECEMBER 31, 2020</v>
      </c>
      <c r="C84" s="284"/>
      <c r="D84" s="284"/>
      <c r="E84" s="284"/>
      <c r="F84" s="284"/>
      <c r="G84" s="284"/>
      <c r="H84" s="284"/>
      <c r="I84" s="284"/>
      <c r="J84" s="284"/>
      <c r="K84" s="284"/>
      <c r="L84" s="284"/>
      <c r="M84" s="284"/>
      <c r="N84" s="8"/>
    </row>
    <row r="85" spans="1:14" ht="23.1" customHeight="1" x14ac:dyDescent="0.55000000000000004">
      <c r="A85" s="8"/>
      <c r="B85" s="101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8"/>
    </row>
    <row r="86" spans="1:14" ht="23.1" customHeight="1" x14ac:dyDescent="0.55000000000000004">
      <c r="A86" s="8"/>
      <c r="B86" s="66"/>
      <c r="C86" s="66"/>
      <c r="D86" s="66"/>
      <c r="E86" s="66"/>
      <c r="F86" s="66"/>
      <c r="G86" s="101"/>
      <c r="H86" s="101"/>
      <c r="I86" s="101"/>
      <c r="J86" s="101"/>
      <c r="K86" s="101"/>
      <c r="L86" s="101"/>
      <c r="M86" s="102" t="s">
        <v>28</v>
      </c>
      <c r="N86" s="8"/>
    </row>
    <row r="87" spans="1:14" s="96" customFormat="1" ht="23.1" customHeight="1" x14ac:dyDescent="0.55000000000000004">
      <c r="B87" s="94"/>
      <c r="C87" s="9"/>
      <c r="D87" s="9"/>
      <c r="E87" s="9"/>
      <c r="F87" s="9"/>
      <c r="G87" s="103"/>
      <c r="H87" s="103" t="s">
        <v>80</v>
      </c>
      <c r="I87" s="103"/>
      <c r="J87" s="101"/>
      <c r="K87" s="283" t="s">
        <v>79</v>
      </c>
      <c r="L87" s="283"/>
      <c r="M87" s="283"/>
    </row>
    <row r="88" spans="1:14" s="96" customFormat="1" ht="23.1" customHeight="1" x14ac:dyDescent="0.55000000000000004">
      <c r="B88" s="94"/>
      <c r="C88" s="94"/>
      <c r="D88" s="94"/>
      <c r="E88" s="94"/>
      <c r="F88" s="94"/>
      <c r="G88" s="105">
        <v>2020</v>
      </c>
      <c r="H88" s="106"/>
      <c r="I88" s="105">
        <v>2019</v>
      </c>
      <c r="J88" s="107"/>
      <c r="K88" s="105">
        <v>2020</v>
      </c>
      <c r="L88" s="106"/>
      <c r="M88" s="105">
        <v>2019</v>
      </c>
    </row>
    <row r="89" spans="1:14" ht="23.1" customHeight="1" x14ac:dyDescent="0.6">
      <c r="B89" s="123" t="s">
        <v>69</v>
      </c>
      <c r="C89" s="123"/>
      <c r="D89" s="123"/>
      <c r="E89" s="123"/>
      <c r="F89" s="98"/>
      <c r="G89" s="92"/>
      <c r="H89" s="98"/>
      <c r="J89" s="92"/>
      <c r="K89" s="93"/>
      <c r="L89" s="93"/>
      <c r="N89" s="8"/>
    </row>
    <row r="90" spans="1:14" ht="23.1" customHeight="1" x14ac:dyDescent="0.6">
      <c r="B90" s="108" t="s">
        <v>198</v>
      </c>
      <c r="C90" s="123"/>
      <c r="D90" s="123"/>
      <c r="E90" s="123"/>
      <c r="F90" s="98"/>
      <c r="G90" s="195">
        <f>50000000+68350220</f>
        <v>118350220</v>
      </c>
      <c r="H90" s="192"/>
      <c r="I90" s="144">
        <v>3000000</v>
      </c>
      <c r="J90" s="145"/>
      <c r="K90" s="144">
        <v>50000000</v>
      </c>
      <c r="L90" s="145"/>
      <c r="M90" s="144">
        <v>0</v>
      </c>
      <c r="N90" s="8"/>
    </row>
    <row r="91" spans="1:14" ht="23.1" customHeight="1" x14ac:dyDescent="0.6">
      <c r="B91" s="108" t="s">
        <v>135</v>
      </c>
      <c r="C91" s="123"/>
      <c r="D91" s="123"/>
      <c r="E91" s="123"/>
      <c r="F91" s="98"/>
      <c r="G91" s="195">
        <v>-3600000</v>
      </c>
      <c r="H91" s="192"/>
      <c r="I91" s="144">
        <v>-58193271</v>
      </c>
      <c r="J91" s="145"/>
      <c r="K91" s="144">
        <v>-52000000</v>
      </c>
      <c r="L91" s="145"/>
      <c r="M91" s="144">
        <v>-70000000</v>
      </c>
      <c r="N91" s="8"/>
    </row>
    <row r="92" spans="1:14" ht="23.1" customHeight="1" x14ac:dyDescent="0.6">
      <c r="B92" s="145" t="s">
        <v>205</v>
      </c>
      <c r="C92" s="123"/>
      <c r="D92" s="123"/>
      <c r="E92" s="123"/>
      <c r="F92" s="98"/>
      <c r="G92" s="61"/>
      <c r="H92" s="98"/>
      <c r="I92" s="144"/>
      <c r="J92" s="145"/>
      <c r="K92" s="144"/>
      <c r="L92" s="145"/>
      <c r="M92" s="144"/>
      <c r="N92" s="8"/>
    </row>
    <row r="93" spans="1:14" ht="23.1" customHeight="1" x14ac:dyDescent="0.55000000000000004">
      <c r="B93" s="145" t="s">
        <v>206</v>
      </c>
      <c r="C93" s="145"/>
      <c r="D93" s="145"/>
      <c r="E93" s="145"/>
      <c r="F93" s="145"/>
      <c r="G93" s="195">
        <v>-30450000</v>
      </c>
      <c r="H93" s="180"/>
      <c r="I93" s="144">
        <v>-59500000</v>
      </c>
      <c r="J93" s="145"/>
      <c r="K93" s="144">
        <v>0</v>
      </c>
      <c r="L93" s="145"/>
      <c r="M93" s="144">
        <v>0</v>
      </c>
      <c r="N93" s="147"/>
    </row>
    <row r="94" spans="1:14" ht="23.1" customHeight="1" x14ac:dyDescent="0.55000000000000004">
      <c r="B94" s="156" t="s">
        <v>236</v>
      </c>
      <c r="C94" s="180"/>
      <c r="D94" s="180"/>
      <c r="E94" s="180"/>
      <c r="F94" s="180"/>
      <c r="G94" s="195">
        <v>700000</v>
      </c>
      <c r="H94" s="180"/>
      <c r="I94" s="61">
        <v>0</v>
      </c>
      <c r="J94" s="199"/>
      <c r="K94" s="61">
        <v>0</v>
      </c>
      <c r="L94" s="199"/>
      <c r="M94" s="61">
        <v>0</v>
      </c>
      <c r="N94" s="93"/>
    </row>
    <row r="95" spans="1:14" ht="23.1" customHeight="1" x14ac:dyDescent="0.55000000000000004">
      <c r="B95" s="175" t="s">
        <v>229</v>
      </c>
      <c r="C95" s="145"/>
      <c r="D95" s="145"/>
      <c r="E95" s="145"/>
      <c r="F95" s="145"/>
      <c r="G95" s="195">
        <v>0</v>
      </c>
      <c r="H95" s="180"/>
      <c r="I95" s="144">
        <v>-46000000</v>
      </c>
      <c r="J95" s="145"/>
      <c r="K95" s="144">
        <v>0</v>
      </c>
      <c r="L95" s="145"/>
      <c r="M95" s="144">
        <v>0</v>
      </c>
      <c r="N95" s="147"/>
    </row>
    <row r="96" spans="1:14" s="98" customFormat="1" ht="23.1" customHeight="1" x14ac:dyDescent="0.55000000000000004">
      <c r="B96" s="96" t="s">
        <v>142</v>
      </c>
      <c r="C96" s="96"/>
      <c r="D96" s="108"/>
      <c r="E96" s="108"/>
      <c r="F96" s="108"/>
      <c r="G96" s="195">
        <v>-3400000.15</v>
      </c>
      <c r="H96" s="194"/>
      <c r="I96" s="143">
        <v>-17000000.690000001</v>
      </c>
      <c r="J96" s="143"/>
      <c r="K96" s="144">
        <v>-3400000.15</v>
      </c>
      <c r="L96" s="143"/>
      <c r="M96" s="143">
        <v>-17000000.690000001</v>
      </c>
    </row>
    <row r="97" spans="2:14" s="98" customFormat="1" ht="23.1" customHeight="1" x14ac:dyDescent="0.55000000000000004">
      <c r="B97" s="108" t="s">
        <v>110</v>
      </c>
      <c r="C97" s="96"/>
      <c r="D97" s="96"/>
      <c r="E97" s="96"/>
      <c r="F97" s="109"/>
      <c r="G97" s="195">
        <v>311094.38</v>
      </c>
      <c r="H97" s="194"/>
      <c r="I97" s="144">
        <v>2455896.4200000004</v>
      </c>
      <c r="J97" s="143"/>
      <c r="K97" s="144">
        <v>292402.78999999998</v>
      </c>
      <c r="L97" s="143"/>
      <c r="M97" s="144">
        <f>2395493.37-6010.55</f>
        <v>2389482.8200000003</v>
      </c>
    </row>
    <row r="98" spans="2:14" ht="23.1" customHeight="1" x14ac:dyDescent="0.55000000000000004">
      <c r="B98" s="108" t="s">
        <v>216</v>
      </c>
      <c r="C98" s="108"/>
      <c r="D98" s="108"/>
      <c r="E98" s="108"/>
      <c r="F98" s="98"/>
      <c r="G98" s="195">
        <v>-34136063.07</v>
      </c>
      <c r="H98" s="194"/>
      <c r="I98" s="144">
        <v>-46751858.520000003</v>
      </c>
      <c r="J98" s="143"/>
      <c r="K98" s="144">
        <v>-27877838.02</v>
      </c>
      <c r="L98" s="143"/>
      <c r="M98" s="144">
        <v>-16906261.309999999</v>
      </c>
      <c r="N98" s="8"/>
    </row>
    <row r="99" spans="2:14" s="98" customFormat="1" ht="23.1" customHeight="1" x14ac:dyDescent="0.55000000000000004">
      <c r="B99" s="96" t="s">
        <v>128</v>
      </c>
      <c r="C99" s="96"/>
      <c r="D99" s="108"/>
      <c r="E99" s="108"/>
      <c r="F99" s="108"/>
      <c r="G99" s="195">
        <v>1981835</v>
      </c>
      <c r="H99" s="194"/>
      <c r="I99" s="144">
        <v>5090160</v>
      </c>
      <c r="J99" s="143"/>
      <c r="K99" s="144">
        <v>1981835</v>
      </c>
      <c r="L99" s="143"/>
      <c r="M99" s="143">
        <v>5090160</v>
      </c>
    </row>
    <row r="100" spans="2:14" s="98" customFormat="1" ht="23.1" customHeight="1" x14ac:dyDescent="0.55000000000000004">
      <c r="B100" s="108" t="s">
        <v>195</v>
      </c>
      <c r="C100" s="96"/>
      <c r="D100" s="96"/>
      <c r="E100" s="96"/>
      <c r="F100" s="109"/>
      <c r="G100" s="195">
        <v>-1287687.8</v>
      </c>
      <c r="H100" s="194"/>
      <c r="I100" s="144">
        <v>-718276</v>
      </c>
      <c r="J100" s="143"/>
      <c r="K100" s="144">
        <v>-895340</v>
      </c>
      <c r="L100" s="143"/>
      <c r="M100" s="144">
        <v>-430995</v>
      </c>
    </row>
    <row r="101" spans="2:14" s="98" customFormat="1" ht="23.1" customHeight="1" x14ac:dyDescent="0.55000000000000004">
      <c r="B101" s="175" t="s">
        <v>228</v>
      </c>
      <c r="C101" s="96"/>
      <c r="D101" s="96"/>
      <c r="E101" s="96"/>
      <c r="F101" s="109"/>
      <c r="G101" s="144">
        <v>0</v>
      </c>
      <c r="H101" s="143"/>
      <c r="I101" s="144">
        <v>0</v>
      </c>
      <c r="J101" s="143"/>
      <c r="K101" s="144">
        <v>0</v>
      </c>
      <c r="L101" s="143"/>
      <c r="M101" s="144">
        <v>19399994</v>
      </c>
    </row>
    <row r="102" spans="2:14" s="96" customFormat="1" ht="23.1" customHeight="1" x14ac:dyDescent="0.55000000000000004">
      <c r="B102" s="108" t="s">
        <v>70</v>
      </c>
      <c r="C102" s="108"/>
      <c r="D102" s="108"/>
      <c r="E102" s="108"/>
      <c r="F102" s="109"/>
      <c r="G102" s="60">
        <f>SUM(G90:G101)</f>
        <v>48469398.359999992</v>
      </c>
      <c r="H102" s="91"/>
      <c r="I102" s="60">
        <f>SUM(I90:I101)</f>
        <v>-217617349.79000002</v>
      </c>
      <c r="J102" s="91"/>
      <c r="K102" s="60">
        <f>SUM(K90:K101)</f>
        <v>-31898940.379999999</v>
      </c>
      <c r="L102" s="90"/>
      <c r="M102" s="60">
        <f>SUM(M90:M101)</f>
        <v>-77457620.180000007</v>
      </c>
    </row>
    <row r="103" spans="2:14" s="98" customFormat="1" ht="23.1" customHeight="1" x14ac:dyDescent="0.55000000000000004">
      <c r="B103" s="108" t="s">
        <v>71</v>
      </c>
      <c r="C103" s="108"/>
      <c r="D103" s="96"/>
      <c r="E103" s="96"/>
      <c r="F103" s="108"/>
      <c r="G103" s="91"/>
      <c r="H103" s="91"/>
      <c r="I103" s="91"/>
      <c r="J103" s="91"/>
      <c r="K103" s="91"/>
      <c r="L103" s="91"/>
      <c r="M103" s="91"/>
    </row>
    <row r="104" spans="2:14" s="98" customFormat="1" ht="23.1" customHeight="1" x14ac:dyDescent="0.55000000000000004">
      <c r="B104" s="96" t="s">
        <v>199</v>
      </c>
      <c r="C104" s="108"/>
      <c r="D104" s="96"/>
      <c r="E104" s="96"/>
      <c r="F104" s="108"/>
      <c r="G104" s="91"/>
      <c r="H104" s="91"/>
      <c r="I104" s="91"/>
      <c r="J104" s="91"/>
      <c r="K104" s="91"/>
      <c r="L104" s="91"/>
      <c r="M104" s="91"/>
    </row>
    <row r="105" spans="2:14" s="98" customFormat="1" ht="23.1" customHeight="1" x14ac:dyDescent="0.55000000000000004">
      <c r="B105" s="100" t="s">
        <v>151</v>
      </c>
      <c r="C105" s="108"/>
      <c r="D105" s="96"/>
      <c r="E105" s="96"/>
      <c r="F105" s="108"/>
      <c r="G105" s="193">
        <v>30000000</v>
      </c>
      <c r="H105" s="193"/>
      <c r="I105" s="193">
        <v>0</v>
      </c>
      <c r="J105" s="193"/>
      <c r="K105" s="193">
        <v>20000000</v>
      </c>
      <c r="L105" s="193"/>
      <c r="M105" s="193">
        <v>0</v>
      </c>
    </row>
    <row r="106" spans="2:14" s="98" customFormat="1" ht="23.1" customHeight="1" x14ac:dyDescent="0.55000000000000004">
      <c r="B106" s="96" t="s">
        <v>155</v>
      </c>
      <c r="C106" s="108"/>
      <c r="D106" s="96"/>
      <c r="E106" s="96"/>
      <c r="F106" s="108"/>
      <c r="G106" s="91"/>
      <c r="H106" s="91"/>
      <c r="I106" s="91"/>
      <c r="J106" s="91"/>
      <c r="K106" s="91"/>
      <c r="L106" s="91"/>
      <c r="M106" s="91"/>
    </row>
    <row r="107" spans="2:14" s="98" customFormat="1" ht="23.1" customHeight="1" x14ac:dyDescent="0.55000000000000004">
      <c r="B107" s="100" t="s">
        <v>151</v>
      </c>
      <c r="C107" s="108"/>
      <c r="D107" s="96"/>
      <c r="E107" s="96"/>
      <c r="F107" s="108"/>
      <c r="G107" s="193">
        <v>120085400</v>
      </c>
      <c r="H107" s="194"/>
      <c r="I107" s="143">
        <v>522150000</v>
      </c>
      <c r="J107" s="143"/>
      <c r="K107" s="143">
        <v>0</v>
      </c>
      <c r="L107" s="143"/>
      <c r="M107" s="143">
        <v>500000000</v>
      </c>
    </row>
    <row r="108" spans="2:14" s="98" customFormat="1" ht="23.1" customHeight="1" x14ac:dyDescent="0.55000000000000004">
      <c r="B108" s="199" t="s">
        <v>237</v>
      </c>
      <c r="C108" s="180"/>
      <c r="D108" s="180"/>
      <c r="E108" s="180"/>
      <c r="F108" s="201"/>
    </row>
    <row r="109" spans="2:14" s="98" customFormat="1" ht="23.1" customHeight="1" x14ac:dyDescent="0.55000000000000004">
      <c r="B109" s="199" t="s">
        <v>151</v>
      </c>
      <c r="C109" s="180"/>
      <c r="D109" s="180"/>
      <c r="E109" s="180"/>
      <c r="F109" s="201"/>
      <c r="G109" s="193">
        <v>-87065000</v>
      </c>
      <c r="H109" s="194"/>
      <c r="I109" s="143">
        <v>0</v>
      </c>
      <c r="J109" s="143"/>
      <c r="K109" s="143">
        <v>0</v>
      </c>
      <c r="L109" s="143"/>
      <c r="M109" s="143">
        <v>0</v>
      </c>
    </row>
    <row r="110" spans="2:14" s="98" customFormat="1" ht="23.1" customHeight="1" x14ac:dyDescent="0.55000000000000004">
      <c r="B110" s="100" t="s">
        <v>196</v>
      </c>
      <c r="C110" s="108"/>
      <c r="D110" s="96"/>
      <c r="E110" s="96"/>
      <c r="F110" s="108"/>
      <c r="G110" s="193">
        <v>-60618548.729999997</v>
      </c>
      <c r="H110" s="194"/>
      <c r="I110" s="193">
        <v>0</v>
      </c>
      <c r="J110" s="193"/>
      <c r="K110" s="193">
        <v>-55549420.100000001</v>
      </c>
      <c r="L110" s="193"/>
      <c r="M110" s="193">
        <v>0</v>
      </c>
    </row>
    <row r="111" spans="2:14" ht="23.1" customHeight="1" x14ac:dyDescent="0.55000000000000004">
      <c r="B111" s="108" t="s">
        <v>210</v>
      </c>
      <c r="C111" s="108"/>
      <c r="D111" s="108"/>
      <c r="E111" s="108"/>
      <c r="F111" s="109"/>
      <c r="G111" s="190">
        <f>-55473928.78-3083527.86</f>
        <v>-58557456.640000001</v>
      </c>
      <c r="H111" s="194"/>
      <c r="I111" s="144">
        <v>-55008497.219999999</v>
      </c>
      <c r="J111" s="143"/>
      <c r="K111" s="144">
        <f>-20353972.6-2490952.63</f>
        <v>-22844925.23</v>
      </c>
      <c r="L111" s="143"/>
      <c r="M111" s="144">
        <v>-18325664.309999999</v>
      </c>
      <c r="N111" s="8"/>
    </row>
    <row r="112" spans="2:14" s="98" customFormat="1" ht="23.1" customHeight="1" x14ac:dyDescent="0.55000000000000004">
      <c r="B112" s="177" t="s">
        <v>191</v>
      </c>
      <c r="C112" s="108"/>
      <c r="D112" s="96"/>
      <c r="E112" s="96"/>
      <c r="F112" s="108"/>
      <c r="G112" s="193">
        <v>-185205877.19999999</v>
      </c>
      <c r="H112" s="194"/>
      <c r="I112" s="143">
        <v>-308676468</v>
      </c>
      <c r="J112" s="143"/>
      <c r="K112" s="143">
        <v>-185205877.19999999</v>
      </c>
      <c r="L112" s="143"/>
      <c r="M112" s="144">
        <v>-308676462</v>
      </c>
    </row>
    <row r="113" spans="2:14" s="96" customFormat="1" ht="23.1" customHeight="1" x14ac:dyDescent="0.55000000000000004">
      <c r="B113" s="108" t="s">
        <v>72</v>
      </c>
      <c r="C113" s="108"/>
      <c r="F113" s="109"/>
      <c r="G113" s="60">
        <f>SUM(G105:G112)</f>
        <v>-241361482.56999999</v>
      </c>
      <c r="H113" s="91"/>
      <c r="I113" s="60">
        <f>SUM(I105:I112)</f>
        <v>158465034.77999997</v>
      </c>
      <c r="J113" s="91"/>
      <c r="K113" s="60">
        <f>SUM(K105:K112)</f>
        <v>-243600222.52999997</v>
      </c>
      <c r="L113" s="90"/>
      <c r="M113" s="60">
        <f>SUM(M105:M112)</f>
        <v>172997873.69</v>
      </c>
    </row>
    <row r="114" spans="2:14" ht="23.1" customHeight="1" x14ac:dyDescent="0.55000000000000004">
      <c r="B114" s="108" t="s">
        <v>73</v>
      </c>
      <c r="C114" s="108"/>
      <c r="D114" s="96"/>
      <c r="E114" s="96"/>
      <c r="F114" s="109"/>
      <c r="G114" s="61">
        <f>+G70+G102+G113</f>
        <v>212617264.55999941</v>
      </c>
      <c r="H114" s="61"/>
      <c r="I114" s="95">
        <f>I113+I102+I70</f>
        <v>106581371.40000027</v>
      </c>
      <c r="J114" s="91"/>
      <c r="K114" s="61">
        <f>+K70+K102+K113</f>
        <v>83007158.549999535</v>
      </c>
      <c r="L114" s="90"/>
      <c r="M114" s="61">
        <f>M113+M102+M70</f>
        <v>374021893.43000025</v>
      </c>
      <c r="N114" s="8"/>
    </row>
    <row r="115" spans="2:14" ht="23.1" customHeight="1" x14ac:dyDescent="0.55000000000000004">
      <c r="B115" s="108" t="s">
        <v>77</v>
      </c>
      <c r="C115" s="108"/>
      <c r="D115" s="96"/>
      <c r="E115" s="96"/>
      <c r="F115" s="109"/>
      <c r="G115" s="99">
        <f>+BS!J10</f>
        <v>547249632.82000005</v>
      </c>
      <c r="H115" s="143"/>
      <c r="I115" s="99">
        <v>440668261.42000002</v>
      </c>
      <c r="J115" s="143"/>
      <c r="K115" s="99">
        <f>+BS!N10</f>
        <v>473038916.17000002</v>
      </c>
      <c r="L115" s="143"/>
      <c r="M115" s="99">
        <v>99017022.739999995</v>
      </c>
      <c r="N115" s="8"/>
    </row>
    <row r="116" spans="2:14" s="96" customFormat="1" ht="23.1" customHeight="1" thickBot="1" x14ac:dyDescent="0.6">
      <c r="B116" s="108" t="s">
        <v>78</v>
      </c>
      <c r="F116" s="109"/>
      <c r="G116" s="124">
        <f>SUM(G114:G115)</f>
        <v>759866897.3799994</v>
      </c>
      <c r="H116" s="91"/>
      <c r="I116" s="124">
        <f>SUM(I114:I115)</f>
        <v>547249632.82000029</v>
      </c>
      <c r="J116" s="91"/>
      <c r="K116" s="124">
        <f>SUM(K114:K115)</f>
        <v>556046074.71999955</v>
      </c>
      <c r="L116" s="90"/>
      <c r="M116" s="124">
        <f>SUM(M114:M115)</f>
        <v>473038916.17000026</v>
      </c>
    </row>
    <row r="117" spans="2:14" s="96" customFormat="1" ht="23.1" customHeight="1" thickTop="1" x14ac:dyDescent="0.55000000000000004">
      <c r="B117" s="108"/>
      <c r="C117" s="108"/>
      <c r="F117" s="109"/>
      <c r="G117" s="95"/>
      <c r="H117" s="91"/>
      <c r="I117" s="95"/>
      <c r="J117" s="91"/>
      <c r="K117" s="95"/>
      <c r="L117" s="90"/>
      <c r="M117" s="95"/>
    </row>
    <row r="118" spans="2:14" s="96" customFormat="1" ht="23.1" customHeight="1" x14ac:dyDescent="0.55000000000000004">
      <c r="B118" s="64" t="s">
        <v>7</v>
      </c>
      <c r="C118" s="108"/>
      <c r="F118" s="109"/>
      <c r="G118" s="95"/>
      <c r="H118" s="91"/>
      <c r="I118" s="95"/>
      <c r="J118" s="91"/>
      <c r="K118" s="95"/>
      <c r="L118" s="90"/>
      <c r="M118" s="95"/>
    </row>
    <row r="119" spans="2:14" s="96" customFormat="1" ht="23.1" customHeight="1" x14ac:dyDescent="0.55000000000000004">
      <c r="B119" s="64"/>
      <c r="C119" s="108"/>
      <c r="F119" s="109"/>
      <c r="G119" s="95"/>
      <c r="H119" s="91"/>
      <c r="I119" s="95"/>
      <c r="J119" s="91"/>
      <c r="K119" s="95"/>
      <c r="L119" s="90"/>
      <c r="M119" s="95"/>
    </row>
    <row r="120" spans="2:14" s="96" customFormat="1" ht="23.1" customHeight="1" x14ac:dyDescent="0.55000000000000004">
      <c r="B120" s="112"/>
      <c r="E120" s="113" t="s">
        <v>48</v>
      </c>
      <c r="F120" s="114"/>
      <c r="G120" s="115"/>
      <c r="H120" s="91"/>
      <c r="I120" s="95"/>
      <c r="J120" s="91"/>
      <c r="K120" s="95"/>
      <c r="L120" s="90"/>
      <c r="M120" s="95"/>
    </row>
    <row r="121" spans="2:14" s="96" customFormat="1" ht="23.1" customHeight="1" x14ac:dyDescent="0.55000000000000004">
      <c r="B121" s="112"/>
      <c r="E121" s="113" t="s">
        <v>125</v>
      </c>
      <c r="F121" s="113"/>
      <c r="G121" s="115"/>
      <c r="H121" s="91"/>
      <c r="I121" s="95"/>
      <c r="J121" s="91"/>
      <c r="K121" s="95"/>
      <c r="L121" s="90"/>
      <c r="M121" s="95"/>
    </row>
    <row r="122" spans="2:14" ht="23.25" customHeight="1" x14ac:dyDescent="0.55000000000000004"/>
    <row r="123" spans="2:14" ht="24.75" customHeight="1" x14ac:dyDescent="0.55000000000000004"/>
    <row r="124" spans="2:14" ht="24.75" customHeight="1" x14ac:dyDescent="0.55000000000000004"/>
    <row r="125" spans="2:14" ht="24.75" customHeight="1" x14ac:dyDescent="0.55000000000000004"/>
    <row r="126" spans="2:14" ht="24.75" customHeight="1" x14ac:dyDescent="0.55000000000000004"/>
    <row r="127" spans="2:14" ht="24.75" customHeight="1" x14ac:dyDescent="0.55000000000000004"/>
  </sheetData>
  <mergeCells count="8">
    <mergeCell ref="B84:M84"/>
    <mergeCell ref="K47:M47"/>
    <mergeCell ref="K87:M87"/>
    <mergeCell ref="B1:M1"/>
    <mergeCell ref="B2:M2"/>
    <mergeCell ref="B3:M3"/>
    <mergeCell ref="K6:M6"/>
    <mergeCell ref="B44:M44"/>
  </mergeCells>
  <pageMargins left="0.78740157480314965" right="0.39370078740157483" top="0.59055118110236227" bottom="0.39370078740157483" header="0.23622047244094491" footer="0.27559055118110237"/>
  <pageSetup paperSize="9" scale="85" orientation="portrait" r:id="rId1"/>
  <headerFooter alignWithMargins="0"/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CHE_C</vt:lpstr>
      <vt:lpstr>CHE_S</vt:lpstr>
      <vt:lpstr> CF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2021-02-21T10:41:08Z</cp:lastPrinted>
  <dcterms:created xsi:type="dcterms:W3CDTF">2012-05-08T05:34:45Z</dcterms:created>
  <dcterms:modified xsi:type="dcterms:W3CDTF">2021-02-22T00:40:46Z</dcterms:modified>
</cp:coreProperties>
</file>