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3118676F-FE57-4CBD-A777-F90C42480D46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SCF!$A$1:$M$84</definedName>
    <definedName name="_xlnm.Print_Area" localSheetId="1">'SCI '!$A$1:$N$47</definedName>
    <definedName name="_xlnm.Print_Area" localSheetId="3">SE!$A$1:$Q$24</definedName>
    <definedName name="_xlnm.Print_Area" localSheetId="2">'SE(Conso)'!$A$1:$S$27</definedName>
    <definedName name="_xlnm.Print_Area" localSheetId="0">SPF!$A$1:$P$80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" l="1"/>
  <c r="M16" i="1"/>
  <c r="K16" i="1"/>
  <c r="I16" i="1"/>
  <c r="M19" i="9" l="1"/>
  <c r="K19" i="9"/>
  <c r="I19" i="9"/>
  <c r="M15" i="9"/>
  <c r="K15" i="9"/>
  <c r="I15" i="9"/>
  <c r="G15" i="9"/>
  <c r="G19" i="9" s="1"/>
  <c r="I51" i="1" l="1"/>
  <c r="I50" i="1"/>
  <c r="M60" i="1" l="1"/>
  <c r="I60" i="1"/>
  <c r="M55" i="1" l="1"/>
  <c r="B84" i="8"/>
  <c r="G29" i="9" l="1"/>
  <c r="N21" i="5" s="1"/>
  <c r="I29" i="9"/>
  <c r="P29" i="9" s="1"/>
  <c r="K29" i="9"/>
  <c r="N18" i="6" s="1"/>
  <c r="M29" i="9"/>
  <c r="F68" i="8" l="1"/>
  <c r="J64" i="8"/>
  <c r="F64" i="8"/>
  <c r="L64" i="8" l="1"/>
  <c r="H64" i="8"/>
  <c r="G11" i="9" l="1"/>
  <c r="G21" i="9" l="1"/>
  <c r="R19" i="5"/>
  <c r="R15" i="5"/>
  <c r="P16" i="6"/>
  <c r="P12" i="6"/>
  <c r="L15" i="6"/>
  <c r="L19" i="6" s="1"/>
  <c r="J15" i="6"/>
  <c r="J19" i="6" s="1"/>
  <c r="H15" i="6"/>
  <c r="H19" i="6" s="1"/>
  <c r="F15" i="6"/>
  <c r="F19" i="6" s="1"/>
  <c r="N20" i="5" l="1"/>
  <c r="F9" i="8"/>
  <c r="F30" i="8" s="1"/>
  <c r="F38" i="8" s="1"/>
  <c r="F40" i="8" s="1"/>
  <c r="F70" i="8" s="1"/>
  <c r="F73" i="8" s="1"/>
  <c r="I55" i="1"/>
  <c r="I30" i="1" l="1"/>
  <c r="F18" i="5"/>
  <c r="F22" i="5" s="1"/>
  <c r="P14" i="6"/>
  <c r="P11" i="6"/>
  <c r="I11" i="9"/>
  <c r="P18" i="6" l="1"/>
  <c r="G26" i="9" l="1"/>
  <c r="A44" i="1"/>
  <c r="M11" i="9"/>
  <c r="G30" i="9" l="1"/>
  <c r="G36" i="9" s="1"/>
  <c r="P21" i="5"/>
  <c r="R21" i="5" s="1"/>
  <c r="R20" i="5"/>
  <c r="G40" i="9"/>
  <c r="G33" i="9"/>
  <c r="K11" i="9" l="1"/>
  <c r="K21" i="9" l="1"/>
  <c r="N17" i="6" l="1"/>
  <c r="P17" i="6" s="1"/>
  <c r="J9" i="8"/>
  <c r="J30" i="8" s="1"/>
  <c r="K40" i="9"/>
  <c r="R14" i="5"/>
  <c r="P10" i="9" l="1"/>
  <c r="P12" i="9"/>
  <c r="P13" i="9"/>
  <c r="P14" i="9"/>
  <c r="P17" i="9"/>
  <c r="P20" i="9"/>
  <c r="P22" i="9"/>
  <c r="P23" i="9"/>
  <c r="P24" i="9"/>
  <c r="P25" i="9"/>
  <c r="P27" i="9"/>
  <c r="P28" i="9"/>
  <c r="P31" i="9"/>
  <c r="P9" i="9"/>
  <c r="L68" i="8" l="1"/>
  <c r="M26" i="9"/>
  <c r="K26" i="9" l="1"/>
  <c r="K30" i="9" s="1"/>
  <c r="I26" i="9"/>
  <c r="P18" i="5" s="1"/>
  <c r="M21" i="9"/>
  <c r="M30" i="9" s="1"/>
  <c r="L9" i="8" l="1"/>
  <c r="M36" i="9"/>
  <c r="P22" i="5"/>
  <c r="R17" i="5"/>
  <c r="P26" i="9"/>
  <c r="P11" i="9"/>
  <c r="M40" i="9"/>
  <c r="M33" i="9"/>
  <c r="K33" i="9"/>
  <c r="K36" i="9"/>
  <c r="O55" i="1"/>
  <c r="K55" i="1"/>
  <c r="N15" i="6" l="1"/>
  <c r="P13" i="6"/>
  <c r="I21" i="9"/>
  <c r="I30" i="9" s="1"/>
  <c r="P19" i="9"/>
  <c r="O60" i="1"/>
  <c r="O61" i="1" s="1"/>
  <c r="K60" i="1"/>
  <c r="K61" i="1" s="1"/>
  <c r="H68" i="8"/>
  <c r="J68" i="8"/>
  <c r="K30" i="8"/>
  <c r="I30" i="8"/>
  <c r="L18" i="5"/>
  <c r="L22" i="5" s="1"/>
  <c r="J18" i="5"/>
  <c r="J22" i="5" s="1"/>
  <c r="H18" i="5"/>
  <c r="H22" i="5" s="1"/>
  <c r="K30" i="1"/>
  <c r="O30" i="1"/>
  <c r="I33" i="9" l="1"/>
  <c r="H9" i="8"/>
  <c r="H30" i="8" s="1"/>
  <c r="H38" i="8" s="1"/>
  <c r="H40" i="8" s="1"/>
  <c r="H70" i="8" s="1"/>
  <c r="P15" i="6"/>
  <c r="P19" i="6" s="1"/>
  <c r="I40" i="9"/>
  <c r="I36" i="9"/>
  <c r="O75" i="1"/>
  <c r="N19" i="6"/>
  <c r="M75" i="1" s="1"/>
  <c r="O31" i="1"/>
  <c r="P21" i="9"/>
  <c r="K31" i="1"/>
  <c r="L30" i="8"/>
  <c r="J38" i="8"/>
  <c r="O76" i="1" l="1"/>
  <c r="R16" i="5"/>
  <c r="R18" i="5" s="1"/>
  <c r="R22" i="5" s="1"/>
  <c r="N18" i="5"/>
  <c r="L38" i="8"/>
  <c r="L40" i="8" s="1"/>
  <c r="L70" i="8" s="1"/>
  <c r="L73" i="8" s="1"/>
  <c r="J40" i="8"/>
  <c r="J70" i="8" s="1"/>
  <c r="J73" i="8" s="1"/>
  <c r="P30" i="9"/>
  <c r="H73" i="8"/>
  <c r="K75" i="1" l="1"/>
  <c r="N22" i="5"/>
  <c r="I75" i="1" s="1"/>
  <c r="K76" i="1" l="1"/>
  <c r="I61" i="1" l="1"/>
  <c r="M61" i="1"/>
  <c r="I76" i="1" l="1"/>
  <c r="M76" i="1"/>
  <c r="M30" i="1" l="1"/>
  <c r="I31" i="1" l="1"/>
  <c r="M31" i="1" l="1"/>
</calcChain>
</file>

<file path=xl/sharedStrings.xml><?xml version="1.0" encoding="utf-8"?>
<sst xmlns="http://schemas.openxmlformats.org/spreadsheetml/2006/main" count="299" uniqueCount="212">
  <si>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</si>
  <si>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</si>
  <si>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</si>
  <si>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</si>
  <si>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</si>
  <si>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</si>
  <si>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</si>
  <si>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</si>
  <si>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</si>
  <si>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</si>
  <si>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</si>
  <si>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</si>
  <si>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</si>
  <si>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</si>
  <si>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</si>
  <si>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</si>
  <si>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</si>
  <si>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</si>
  <si>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</si>
  <si>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</si>
  <si>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</si>
  <si>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</si>
  <si>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</si>
  <si>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</si>
  <si>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</si>
  <si>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</si>
  <si>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</si>
  <si>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</si>
  <si>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</si>
  <si>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</si>
  <si>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</si>
  <si>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</si>
  <si>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</si>
  <si>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</si>
  <si>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</si>
  <si>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</si>
  <si>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</si>
  <si>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</si>
  <si>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</si>
  <si>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</si>
  <si>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</si>
  <si>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</si>
  <si>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</si>
  <si>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</si>
  <si>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</si>
  <si>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</si>
  <si>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</si>
  <si>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</si>
  <si>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</si>
  <si>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</si>
  <si>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</si>
  <si>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</si>
  <si>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</si>
  <si>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</si>
  <si>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หนี้สูญ</t>
  </si>
  <si>
    <t>ค่าเช่าจ่ายล่วงหน้าตัดจ่าย</t>
  </si>
  <si>
    <t>ค่าใช้จ่ายดอกเบี้ย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</si>
  <si>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</si>
  <si>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</si>
  <si>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</si>
  <si>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</si>
  <si>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</si>
  <si>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</si>
  <si>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</si>
  <si>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</si>
  <si>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</si>
  <si>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</si>
  <si>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</si>
  <si>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</si>
  <si>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</si>
  <si>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</si>
  <si>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</si>
  <si>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</si>
  <si>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</si>
  <si>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</si>
  <si>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</si>
  <si>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- 1 -</t>
  </si>
  <si>
    <t>- 2 -</t>
  </si>
  <si>
    <t>หุ้นสามัญ</t>
  </si>
  <si>
    <t>- 4 -</t>
  </si>
  <si>
    <t>- 5 -</t>
  </si>
  <si>
    <t>- 7 -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</si>
  <si>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</si>
  <si>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</si>
  <si>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</si>
  <si>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</si>
  <si>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</si>
  <si>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</si>
  <si>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</si>
  <si>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</si>
  <si>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</si>
  <si>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</si>
  <si>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</si>
  <si>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</si>
  <si>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</si>
  <si>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</si>
  <si>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</si>
  <si>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</si>
  <si>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</si>
  <si>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</si>
  <si>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</si>
  <si>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</si>
  <si>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</si>
  <si>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</si>
  <si>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</si>
  <si>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</si>
  <si>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</si>
  <si>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</si>
  <si>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</si>
  <si>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</si>
  <si>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</si>
  <si>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</si>
  <si>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</si>
  <si>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</si>
  <si>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</si>
  <si>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</si>
  <si>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</si>
  <si>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</si>
  <si>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</si>
  <si>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</si>
  <si>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</si>
  <si>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</si>
  <si>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</si>
  <si>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</si>
  <si>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</si>
  <si>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</si>
  <si>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ประมาณการผลประโยชน์พนักงานเพิ่มขึ้น(ลดลง)</t>
  </si>
  <si>
    <t>ขาดทุนจากมูลค่าสินค้าลดลง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</si>
  <si>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</si>
  <si>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</si>
  <si>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</si>
  <si>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</si>
  <si>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</si>
  <si>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(กำไร)ขาดทุนจากการจำหน่ายสินทรัพย์ไม่หมุนเวียนอื่น</t>
  </si>
  <si>
    <t xml:space="preserve">เงินสดและรายการเทียบเท่าเงินสดเพิ่มขึ้น(ลดลง)สุทธิ </t>
  </si>
  <si>
    <t>- 6 -</t>
  </si>
  <si>
    <t>บริษัท กรังด์ปรีซ์ อินเตอร์เนชั่นแนล จำกัด (มหาชน)  และบริษัทย่อย</t>
  </si>
  <si>
    <t>เงินสดจ่ายเงินให้กู้ยืมระยะยาวแก่บุคคลที่เกี่ยวข้องกัน</t>
  </si>
  <si>
    <t>จ่ายเงินปันผล</t>
  </si>
  <si>
    <t>เงินสดจ่ายเงินลงทุนในบริษัทย่อย</t>
  </si>
  <si>
    <t>สินทรัพย์ไม่มีตัวตน</t>
  </si>
  <si>
    <t>2562</t>
  </si>
  <si>
    <t>ยอดคงเหลือ ณ วันที่ 31 ธันวาคม 2562</t>
  </si>
  <si>
    <t>20</t>
  </si>
  <si>
    <t>เงินสดรับจากการขายที่ดิน อาคาร และอุปกรณ์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</si>
  <si>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</si>
  <si>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</si>
  <si>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- 3 -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</si>
  <si>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</si>
  <si>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</si>
  <si>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</si>
  <si>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</si>
  <si>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</si>
  <si>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</si>
  <si>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</si>
  <si>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</si>
  <si>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2562</t>
  </si>
  <si>
    <t>ยอดคงเหลือ ณ วันที่ 31 ธันวาคม 2563</t>
  </si>
  <si>
    <t>ส่วนแบ่งขาดทุนของบริษัทร่วมที่ใช้วิธีส่วนได้เสีย</t>
  </si>
  <si>
    <t xml:space="preserve">ผลกำไรจากการประมาณการตามหลักคณิตศาสตร์ประกันภัย </t>
  </si>
  <si>
    <t xml:space="preserve">        (นายอโณทัย   เอี่ยมลำเนา)                 (นายพีระพงศ์   เอี่ยมลำเนา)</t>
  </si>
  <si>
    <t xml:space="preserve">        ( นายอโณทัย   เอี่ยมลำเนา )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</si>
  <si>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</si>
  <si>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</si>
  <si>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</si>
  <si>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</si>
  <si>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</si>
  <si>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</si>
  <si>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</si>
  <si>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</si>
  <si>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</si>
  <si>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</si>
  <si>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>เงินให้กู้ยืมระยะยาวแก่บุคคลที่เกี่ยวข้องกัน</t>
  </si>
  <si>
    <t xml:space="preserve">              (ลงชื่อ) ………………...........……………………………………………………………………...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</si>
  <si>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</si>
  <si>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</si>
  <si>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เงินสดจ่ายเงินให้กู้ยืมระยะสั้นแก่บริษัทร่วม</t>
  </si>
  <si>
    <t>สินทรัพย์ทางการเงินไม่หมุนเวียนอื่น(เพิ่มขึ้น)ลดลง</t>
  </si>
  <si>
    <t>เงินสดจ่ายเงินลงทุนในบริษัทร่วม</t>
  </si>
  <si>
    <t>ผลต่างจากการปรับลดค่าเช่า</t>
  </si>
  <si>
    <t>(กำไร)ขาดทุนจากการขาย/ตัดจ่ายที่ดิน อาคาร และอุปกรณ์</t>
  </si>
  <si>
    <t>ขาดทุนที่ยังไม่เกิดขึ้นจากการเปลี่ยนแปลง</t>
  </si>
  <si>
    <t>มูลค่าเงินสดและรายการเทียบเท่าเงินสด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</si>
  <si>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</si>
  <si>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</si>
  <si>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</si>
  <si>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</si>
  <si>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6.3.2</t>
  </si>
  <si>
    <t>6.3.3</t>
  </si>
  <si>
    <t>19</t>
  </si>
  <si>
    <t>18.4</t>
  </si>
  <si>
    <t>กำไรเบ็ดเสร็จอื่นสำหรับปี</t>
  </si>
  <si>
    <t xml:space="preserve">ผลขาดทุนด้านเครดิตที่คาดว่าจะเกิดขึ้น </t>
  </si>
  <si>
    <t>(2562:ค่าเผื่อหนี้สงสัยจะสูญ(กลับรายการ))</t>
  </si>
  <si>
    <t>ประมาณการรับคืนสินค้า(กลับรายการ)</t>
  </si>
  <si>
    <t>ขาดทุนจากการวัดมูลค่าเงินลงทุน</t>
  </si>
  <si>
    <t>ขาดทุนจากการวัดมูลค่าของ</t>
  </si>
  <si>
    <t>สินทรัพย์ไม่หมุนเวียนอื่น(กลับรายการ)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</si>
  <si>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</si>
  <si>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</si>
  <si>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(ลงชื่อ) ………………………...………………………........…………………………………………... กรรมการ</t>
  </si>
  <si>
    <t>สินทรัพย์ทางการเงินหมุนเวียนอื่น(เพิ่มขึ้น)ลดลง</t>
  </si>
  <si>
    <t>18.3</t>
  </si>
  <si>
    <t>23.2</t>
  </si>
  <si>
    <t>23.1</t>
  </si>
  <si>
    <t>การเปิดเผยข้อมูลเกี่ยวกับกระแสเงินสดเพิ่มเติม ดูหมายเหตุประกอบงบการเงินข้อ 27</t>
  </si>
  <si>
    <t>เงินลงทุนชั่วคราว</t>
  </si>
  <si>
    <t>เงินลงทุนระยะยาวอื่น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</si>
  <si>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</si>
  <si>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</si>
  <si>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เงินสดรับคืนเงินให้กู้ยืมระยะยาวแก่บุคคลที่เกี่ยวข้องกัน</t>
  </si>
  <si>
    <t>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</si>
</sst>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00000"/>
  </numFmts>
  <fonts count="25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4">
    <xf numFmtId="0" fontId="0" fillId="0" borderId="0"/>
    <xf numFmtId="43" fontId="6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2" fontId="31" fillId="0" borderId="0" applyNumberFormat="0"/>
    <xf numFmtId="0" fontId="32" fillId="0" borderId="0"/>
    <xf numFmtId="194" fontId="32" fillId="0" borderId="0" applyFont="0" applyFill="0" applyBorder="0" applyAlignment="0" applyProtection="0"/>
    <xf numFmtId="0" fontId="33" fillId="0" borderId="0"/>
    <xf numFmtId="19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199" fontId="32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8" fillId="0" borderId="0">
      <alignment horizontal="left"/>
    </xf>
    <xf numFmtId="203" fontId="39" fillId="0" borderId="0">
      <alignment horizontal="lef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4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4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4" fillId="35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4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4" fillId="3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4" fillId="3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0" fillId="3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4" fillId="39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4" fillId="4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4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3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4" fillId="39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2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0" fillId="3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52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2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52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2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2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52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55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9" fontId="56" fillId="0" borderId="0"/>
    <xf numFmtId="9" fontId="56" fillId="0" borderId="0"/>
    <xf numFmtId="9" fontId="31" fillId="0" borderId="0"/>
    <xf numFmtId="9" fontId="31" fillId="0" borderId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52" fillId="4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52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2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2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52" fillId="5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2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52" fillId="60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2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2" borderId="0" applyNumberFormat="0" applyBorder="0" applyAlignment="0" applyProtection="0"/>
    <xf numFmtId="0" fontId="52" fillId="63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52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61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64" fillId="0" borderId="0" applyFont="0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6" fontId="32" fillId="0" borderId="0" applyFill="0" applyBorder="0" applyAlignment="0"/>
    <xf numFmtId="0" fontId="32" fillId="0" borderId="0" applyFill="0" applyBorder="0" applyAlignment="0"/>
    <xf numFmtId="207" fontId="66" fillId="0" borderId="0" applyFill="0" applyBorder="0" applyAlignment="0"/>
    <xf numFmtId="208" fontId="66" fillId="0" borderId="0" applyFill="0" applyBorder="0" applyAlignment="0"/>
    <xf numFmtId="209" fontId="66" fillId="0" borderId="0" applyFill="0" applyBorder="0" applyAlignment="0"/>
    <xf numFmtId="210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23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80" fillId="67" borderId="17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3" fillId="0" borderId="18">
      <alignment horizontal="center"/>
    </xf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41" fontId="31" fillId="0" borderId="0" applyNumberFormat="0" applyBorder="0"/>
    <xf numFmtId="38" fontId="85" fillId="0" borderId="0" applyFont="0" applyFill="0" applyBorder="0" applyAlignment="0" applyProtection="0"/>
    <xf numFmtId="211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2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220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>
      <alignment horizontal="left" vertical="center"/>
    </xf>
    <xf numFmtId="43" fontId="90" fillId="0" borderId="0" applyFont="0" applyFill="0" applyBorder="0" applyAlignment="0" applyProtection="0">
      <alignment horizontal="left" vertical="center"/>
    </xf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85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8" fontId="9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7" fontId="56" fillId="0" borderId="0" applyFill="0" applyBorder="0" applyAlignment="0" applyProtection="0"/>
    <xf numFmtId="229" fontId="98" fillId="0" borderId="0"/>
    <xf numFmtId="230" fontId="56" fillId="0" borderId="0"/>
    <xf numFmtId="229" fontId="98" fillId="0" borderId="0"/>
    <xf numFmtId="230" fontId="56" fillId="0" borderId="0"/>
    <xf numFmtId="230" fontId="56" fillId="0" borderId="0"/>
    <xf numFmtId="230" fontId="56" fillId="0" borderId="0"/>
    <xf numFmtId="230" fontId="56" fillId="0" borderId="0"/>
    <xf numFmtId="229" fontId="98" fillId="0" borderId="0"/>
    <xf numFmtId="0" fontId="99" fillId="0" borderId="0" applyNumberFormat="0" applyAlignment="0">
      <alignment horizontal="left"/>
    </xf>
    <xf numFmtId="0" fontId="100" fillId="0" borderId="0"/>
    <xf numFmtId="0" fontId="100" fillId="0" borderId="0"/>
    <xf numFmtId="207" fontId="6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86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31" fontId="98" fillId="0" borderId="0"/>
    <xf numFmtId="232" fontId="56" fillId="0" borderId="0"/>
    <xf numFmtId="231" fontId="98" fillId="0" borderId="0"/>
    <xf numFmtId="232" fontId="56" fillId="0" borderId="0"/>
    <xf numFmtId="233" fontId="10" fillId="0" borderId="0"/>
    <xf numFmtId="233" fontId="10" fillId="0" borderId="0"/>
    <xf numFmtId="232" fontId="56" fillId="0" borderId="0"/>
    <xf numFmtId="232" fontId="56" fillId="0" borderId="0"/>
    <xf numFmtId="232" fontId="56" fillId="0" borderId="0"/>
    <xf numFmtId="234" fontId="56" fillId="0" borderId="0"/>
    <xf numFmtId="231" fontId="98" fillId="0" borderId="0"/>
    <xf numFmtId="0" fontId="32" fillId="0" borderId="0"/>
    <xf numFmtId="0" fontId="101" fillId="68" borderId="0" applyNumberFormat="0" applyFont="0" applyFill="0" applyBorder="0" applyProtection="0">
      <alignment horizontal="left"/>
    </xf>
    <xf numFmtId="235" fontId="32" fillId="0" borderId="0" applyFont="0" applyFill="0" applyBorder="0" applyAlignment="0" applyProtection="0"/>
    <xf numFmtId="14" fontId="97" fillId="0" borderId="0" applyFill="0" applyBorder="0" applyAlignment="0"/>
    <xf numFmtId="38" fontId="102" fillId="0" borderId="19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236" fontId="98" fillId="0" borderId="0"/>
    <xf numFmtId="237" fontId="56" fillId="0" borderId="0"/>
    <xf numFmtId="236" fontId="98" fillId="0" borderId="0"/>
    <xf numFmtId="237" fontId="56" fillId="0" borderId="0"/>
    <xf numFmtId="237" fontId="56" fillId="0" borderId="0"/>
    <xf numFmtId="237" fontId="56" fillId="0" borderId="0"/>
    <xf numFmtId="238" fontId="56" fillId="0" borderId="0"/>
    <xf numFmtId="236" fontId="98" fillId="0" borderId="0"/>
    <xf numFmtId="0" fontId="103" fillId="0" borderId="0" applyNumberFormat="0" applyFill="0" applyBorder="0" applyAlignment="0" applyProtection="0"/>
    <xf numFmtId="0" fontId="104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05" fillId="0" borderId="0" applyNumberFormat="0" applyAlignment="0">
      <alignment horizontal="left"/>
    </xf>
    <xf numFmtId="239" fontId="87" fillId="0" borderId="0" applyFont="0" applyFill="0" applyBorder="0" applyAlignment="0" applyProtection="0"/>
    <xf numFmtId="239" fontId="106" fillId="0" borderId="0" applyFont="0" applyFill="0" applyBorder="0" applyAlignment="0" applyProtection="0"/>
    <xf numFmtId="0" fontId="107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40" fontId="32" fillId="0" borderId="0" applyFont="0" applyFill="0" applyBorder="0" applyAlignment="0" applyProtection="0"/>
    <xf numFmtId="241" fontId="115" fillId="0" borderId="0">
      <alignment horizontal="right"/>
    </xf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20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38" fontId="123" fillId="68" borderId="0" applyNumberFormat="0" applyBorder="0" applyAlignment="0" applyProtection="0"/>
    <xf numFmtId="242" fontId="124" fillId="0" borderId="0" applyNumberFormat="0" applyFill="0" applyBorder="0" applyProtection="0">
      <alignment horizontal="right"/>
    </xf>
    <xf numFmtId="0" fontId="125" fillId="65" borderId="20"/>
    <xf numFmtId="0" fontId="125" fillId="65" borderId="20"/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7" fillId="0" borderId="21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8" fillId="0" borderId="0" applyNumberFormat="0" applyFill="0" applyBorder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2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37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42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1" fillId="72" borderId="25">
      <alignment vertical="center" wrapText="1"/>
    </xf>
    <xf numFmtId="0" fontId="144" fillId="0" borderId="0">
      <alignment horizontal="center" textRotation="9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73" borderId="0">
      <alignment horizontal="left" wrapText="1"/>
    </xf>
    <xf numFmtId="243" fontId="32" fillId="0" borderId="0" applyBorder="0" applyAlignment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21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244" fontId="32" fillId="0" borderId="0"/>
    <xf numFmtId="237" fontId="156" fillId="0" borderId="0"/>
    <xf numFmtId="38" fontId="157" fillId="0" borderId="0"/>
    <xf numFmtId="38" fontId="158" fillId="0" borderId="0"/>
    <xf numFmtId="38" fontId="159" fillId="0" borderId="0"/>
    <xf numFmtId="38" fontId="160" fillId="0" borderId="0"/>
    <xf numFmtId="0" fontId="115" fillId="0" borderId="0"/>
    <xf numFmtId="0" fontId="115" fillId="0" borderId="0"/>
    <xf numFmtId="0" fontId="98" fillId="0" borderId="0" applyNumberFormat="0" applyFont="0" applyFill="0" applyBorder="0" applyProtection="0">
      <alignment horizontal="left" vertical="center"/>
    </xf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66" fillId="0" borderId="27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69" fillId="0" borderId="28"/>
    <xf numFmtId="0" fontId="170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245" fontId="171" fillId="0" borderId="0" applyFont="0" applyFill="0" applyBorder="0" applyAlignment="0" applyProtection="0"/>
    <xf numFmtId="246" fontId="171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76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37" fontId="179" fillId="0" borderId="0"/>
    <xf numFmtId="234" fontId="180" fillId="0" borderId="0"/>
    <xf numFmtId="247" fontId="56" fillId="0" borderId="0"/>
    <xf numFmtId="0" fontId="100" fillId="0" borderId="0"/>
    <xf numFmtId="0" fontId="4" fillId="0" borderId="0"/>
    <xf numFmtId="0" fontId="87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" fillId="0" borderId="0"/>
    <xf numFmtId="0" fontId="3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2" fillId="0" borderId="0"/>
    <xf numFmtId="0" fontId="8" fillId="0" borderId="0"/>
    <xf numFmtId="0" fontId="32" fillId="0" borderId="0"/>
    <xf numFmtId="0" fontId="43" fillId="0" borderId="0"/>
    <xf numFmtId="0" fontId="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6" fillId="0" borderId="0"/>
    <xf numFmtId="0" fontId="181" fillId="0" borderId="0"/>
    <xf numFmtId="0" fontId="43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82" fillId="0" borderId="0"/>
    <xf numFmtId="0" fontId="6" fillId="0" borderId="0"/>
    <xf numFmtId="0" fontId="32" fillId="0" borderId="0"/>
    <xf numFmtId="0" fontId="181" fillId="0" borderId="0"/>
    <xf numFmtId="0" fontId="32" fillId="0" borderId="0"/>
    <xf numFmtId="0" fontId="32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32" fillId="0" borderId="0"/>
    <xf numFmtId="0" fontId="91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30" fillId="0" borderId="0"/>
    <xf numFmtId="0" fontId="31" fillId="0" borderId="0"/>
    <xf numFmtId="0" fontId="32" fillId="0" borderId="0"/>
    <xf numFmtId="0" fontId="43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1" fillId="0" borderId="0"/>
    <xf numFmtId="0" fontId="95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88" fillId="0" borderId="0" applyNumberFormat="0" applyFill="0" applyBorder="0" applyProtection="0">
      <alignment vertical="top" wrapText="1"/>
    </xf>
    <xf numFmtId="0" fontId="183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88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1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6" fillId="0" borderId="0"/>
    <xf numFmtId="0" fontId="4" fillId="0" borderId="0"/>
    <xf numFmtId="0" fontId="32" fillId="0" borderId="0"/>
    <xf numFmtId="0" fontId="10" fillId="0" borderId="0"/>
    <xf numFmtId="0" fontId="97" fillId="0" borderId="0">
      <alignment vertical="top"/>
    </xf>
    <xf numFmtId="0" fontId="10" fillId="0" borderId="0"/>
    <xf numFmtId="0" fontId="10" fillId="0" borderId="0"/>
    <xf numFmtId="0" fontId="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4" fontId="184" fillId="0" borderId="0" applyFill="0" applyBorder="0" applyProtection="0">
      <alignment horizontal="left" vertical="center"/>
    </xf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4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0" fontId="32" fillId="0" borderId="0"/>
    <xf numFmtId="0" fontId="4" fillId="0" borderId="0"/>
    <xf numFmtId="0" fontId="4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6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32" fillId="0" borderId="0"/>
    <xf numFmtId="0" fontId="42" fillId="0" borderId="0"/>
    <xf numFmtId="0" fontId="4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4" fontId="30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8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10" fillId="0" borderId="0"/>
    <xf numFmtId="4" fontId="90" fillId="0" borderId="0" applyFill="0" applyBorder="0" applyProtection="0">
      <alignment horizontal="left" vertical="center"/>
    </xf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87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95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0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4" fillId="0" borderId="0"/>
    <xf numFmtId="0" fontId="185" fillId="0" borderId="0"/>
    <xf numFmtId="0" fontId="5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85" fillId="0" borderId="0"/>
    <xf numFmtId="0" fontId="32" fillId="0" borderId="0"/>
    <xf numFmtId="0" fontId="185" fillId="0" borderId="0"/>
    <xf numFmtId="0" fontId="86" fillId="0" borderId="0"/>
    <xf numFmtId="0" fontId="6" fillId="0" borderId="0"/>
    <xf numFmtId="0" fontId="86" fillId="0" borderId="0"/>
    <xf numFmtId="0" fontId="188" fillId="0" borderId="0"/>
    <xf numFmtId="0" fontId="10" fillId="0" borderId="0"/>
    <xf numFmtId="0" fontId="43" fillId="0" borderId="0"/>
    <xf numFmtId="0" fontId="187" fillId="0" borderId="0"/>
    <xf numFmtId="0" fontId="44" fillId="0" borderId="0"/>
    <xf numFmtId="0" fontId="10" fillId="0" borderId="0"/>
    <xf numFmtId="0" fontId="1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8" fillId="0" borderId="0" applyNumberFormat="0" applyFill="0" applyBorder="0" applyProtection="0">
      <alignment vertical="top" wrapText="1"/>
    </xf>
    <xf numFmtId="0" fontId="42" fillId="0" borderId="0"/>
    <xf numFmtId="0" fontId="4" fillId="0" borderId="0"/>
    <xf numFmtId="0" fontId="185" fillId="0" borderId="0"/>
    <xf numFmtId="0" fontId="6" fillId="0" borderId="0"/>
    <xf numFmtId="0" fontId="6" fillId="0" borderId="0"/>
    <xf numFmtId="0" fontId="185" fillId="0" borderId="0"/>
    <xf numFmtId="0" fontId="6" fillId="0" borderId="0"/>
    <xf numFmtId="0" fontId="32" fillId="0" borderId="0"/>
    <xf numFmtId="0" fontId="18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5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185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56" fillId="0" borderId="0"/>
    <xf numFmtId="0" fontId="42" fillId="0" borderId="0"/>
    <xf numFmtId="0" fontId="43" fillId="0" borderId="0"/>
    <xf numFmtId="0" fontId="32" fillId="0" borderId="0"/>
    <xf numFmtId="0" fontId="6" fillId="0" borderId="0"/>
    <xf numFmtId="0" fontId="43" fillId="0" borderId="0"/>
    <xf numFmtId="0" fontId="4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5" fillId="0" borderId="0"/>
    <xf numFmtId="4" fontId="90" fillId="0" borderId="0" applyFill="0" applyBorder="0" applyProtection="0">
      <alignment horizontal="left" vertical="center"/>
    </xf>
    <xf numFmtId="4" fontId="184" fillId="0" borderId="0" applyFill="0" applyBorder="0" applyProtection="0">
      <alignment horizontal="left" vertical="center"/>
    </xf>
    <xf numFmtId="0" fontId="10" fillId="0" borderId="0"/>
    <xf numFmtId="4" fontId="184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1" fillId="0" borderId="0"/>
    <xf numFmtId="0" fontId="44" fillId="0" borderId="0"/>
    <xf numFmtId="0" fontId="6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89" fillId="0" borderId="0"/>
    <xf numFmtId="0" fontId="32" fillId="0" borderId="0"/>
    <xf numFmtId="0" fontId="32" fillId="0" borderId="0"/>
    <xf numFmtId="233" fontId="10" fillId="0" borderId="0"/>
    <xf numFmtId="233" fontId="10" fillId="0" borderId="0"/>
    <xf numFmtId="0" fontId="32" fillId="0" borderId="0"/>
    <xf numFmtId="0" fontId="8" fillId="0" borderId="0"/>
    <xf numFmtId="0" fontId="32" fillId="0" borderId="0"/>
    <xf numFmtId="0" fontId="41" fillId="0" borderId="0"/>
    <xf numFmtId="0" fontId="4" fillId="0" borderId="0"/>
    <xf numFmtId="0" fontId="6" fillId="0" borderId="0"/>
    <xf numFmtId="0" fontId="42" fillId="0" borderId="0"/>
    <xf numFmtId="0" fontId="8" fillId="0" borderId="0"/>
    <xf numFmtId="0" fontId="6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248" fontId="32" fillId="0" borderId="0"/>
    <xf numFmtId="0" fontId="64" fillId="0" borderId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22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40" fontId="198" fillId="76" borderId="0">
      <alignment horizontal="right"/>
    </xf>
    <xf numFmtId="0" fontId="199" fillId="76" borderId="31"/>
    <xf numFmtId="0" fontId="200" fillId="0" borderId="0">
      <alignment horizontal="center"/>
    </xf>
    <xf numFmtId="0" fontId="201" fillId="0" borderId="0">
      <alignment horizontal="center"/>
    </xf>
    <xf numFmtId="249" fontId="32" fillId="0" borderId="0" applyFont="0" applyFill="0" applyBorder="0" applyAlignment="0" applyProtection="0"/>
    <xf numFmtId="210" fontId="66" fillId="0" borderId="0" applyFont="0" applyFill="0" applyBorder="0" applyAlignment="0" applyProtection="0"/>
    <xf numFmtId="250" fontId="20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32" applyNumberFormat="0" applyBorder="0"/>
    <xf numFmtId="43" fontId="32" fillId="0" borderId="0" applyFont="0" applyFill="0" applyBorder="0" applyAlignment="0" applyProtection="0"/>
    <xf numFmtId="3" fontId="203" fillId="0" borderId="0" applyNumberFormat="0" applyFill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28" fillId="0" borderId="28">
      <alignment horizontal="center"/>
    </xf>
    <xf numFmtId="3" fontId="64" fillId="0" borderId="0" applyFont="0" applyFill="0" applyBorder="0" applyAlignment="0" applyProtection="0"/>
    <xf numFmtId="0" fontId="64" fillId="77" borderId="0" applyNumberFormat="0" applyFont="0" applyBorder="0" applyAlignment="0" applyProtection="0"/>
    <xf numFmtId="37" fontId="204" fillId="0" borderId="0"/>
    <xf numFmtId="41" fontId="32" fillId="0" borderId="0" applyFont="0" applyFill="0" applyBorder="0" applyAlignment="0" applyProtection="0"/>
    <xf numFmtId="251" fontId="66" fillId="0" borderId="0" applyFont="0" applyFill="0" applyBorder="0" applyAlignment="0" applyProtection="0"/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0" fontId="205" fillId="0" borderId="0"/>
    <xf numFmtId="0" fontId="205" fillId="0" borderId="0"/>
    <xf numFmtId="252" fontId="32" fillId="0" borderId="0" applyNumberFormat="0" applyFill="0" applyBorder="0" applyAlignment="0" applyProtection="0">
      <alignment horizontal="left"/>
    </xf>
    <xf numFmtId="253" fontId="32" fillId="0" borderId="0" applyNumberFormat="0" applyFill="0" applyBorder="0" applyAlignment="0" applyProtection="0">
      <alignment horizontal="left"/>
    </xf>
    <xf numFmtId="254" fontId="32" fillId="0" borderId="0"/>
    <xf numFmtId="254" fontId="32" fillId="0" borderId="0"/>
    <xf numFmtId="38" fontId="98" fillId="0" borderId="0" applyNumberFormat="0" applyFont="0" applyFill="0" applyBorder="0" applyAlignment="0"/>
    <xf numFmtId="0" fontId="206" fillId="0" borderId="0" applyNumberFormat="0" applyFill="0" applyBorder="0" applyAlignment="0" applyProtection="0"/>
    <xf numFmtId="39" fontId="207" fillId="0" borderId="0"/>
    <xf numFmtId="0" fontId="97" fillId="0" borderId="0">
      <alignment vertical="top"/>
    </xf>
    <xf numFmtId="0" fontId="208" fillId="0" borderId="0" applyNumberFormat="0" applyBorder="0" applyAlignment="0"/>
    <xf numFmtId="0" fontId="208" fillId="0" borderId="0" applyNumberFormat="0" applyBorder="0" applyAlignment="0"/>
    <xf numFmtId="0" fontId="169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09" fillId="73" borderId="0">
      <alignment wrapText="1"/>
    </xf>
    <xf numFmtId="40" fontId="210" fillId="0" borderId="0" applyBorder="0">
      <alignment horizontal="right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0" fontId="211" fillId="0" borderId="0"/>
    <xf numFmtId="49" fontId="32" fillId="0" borderId="0" applyFont="0" applyFill="0" applyBorder="0" applyAlignment="0" applyProtection="0"/>
    <xf numFmtId="49" fontId="97" fillId="0" borderId="0" applyFill="0" applyBorder="0" applyAlignment="0"/>
    <xf numFmtId="255" fontId="66" fillId="0" borderId="0" applyFill="0" applyBorder="0" applyAlignment="0"/>
    <xf numFmtId="256" fontId="66" fillId="0" borderId="0" applyFill="0" applyBorder="0" applyAlignment="0"/>
    <xf numFmtId="0" fontId="212" fillId="0" borderId="0" applyFill="0" applyBorder="0" applyProtection="0">
      <alignment horizontal="center" vertical="top"/>
    </xf>
    <xf numFmtId="40" fontId="2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8" fillId="0" borderId="1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41" fontId="32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222" fillId="0" borderId="0" applyFont="0" applyFill="0" applyBorder="0" applyAlignment="0" applyProtection="0"/>
    <xf numFmtId="257" fontId="6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1" fillId="0" borderId="0" applyNumberFormat="0" applyFont="0" applyFill="0" applyBorder="0" applyProtection="0">
      <alignment horizontal="center" vertical="center" wrapText="1"/>
    </xf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6" fillId="0" borderId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4" fillId="0" borderId="11" applyNumberFormat="0" applyFill="0" applyAlignment="0" applyProtection="0"/>
    <xf numFmtId="0" fontId="237" fillId="0" borderId="27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8" fillId="2" borderId="0" applyNumberFormat="0" applyBorder="0" applyAlignment="0" applyProtection="0"/>
    <xf numFmtId="0" fontId="238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56" fillId="0" borderId="0"/>
    <xf numFmtId="0" fontId="31" fillId="0" borderId="0"/>
    <xf numFmtId="0" fontId="32" fillId="0" borderId="0"/>
    <xf numFmtId="0" fontId="32" fillId="0" borderId="0"/>
    <xf numFmtId="0" fontId="56" fillId="0" borderId="0"/>
    <xf numFmtId="0" fontId="183" fillId="0" borderId="0"/>
    <xf numFmtId="0" fontId="32" fillId="0" borderId="0"/>
    <xf numFmtId="0" fontId="32" fillId="0" borderId="0"/>
    <xf numFmtId="0" fontId="31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232" fillId="0" borderId="0"/>
    <xf numFmtId="0" fontId="10" fillId="0" borderId="0"/>
    <xf numFmtId="0" fontId="31" fillId="0" borderId="0"/>
    <xf numFmtId="0" fontId="56" fillId="0" borderId="0"/>
    <xf numFmtId="0" fontId="32" fillId="0" borderId="0"/>
    <xf numFmtId="0" fontId="95" fillId="0" borderId="0"/>
    <xf numFmtId="0" fontId="56" fillId="0" borderId="0"/>
    <xf numFmtId="0" fontId="32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32" fillId="0" borderId="0"/>
    <xf numFmtId="0" fontId="46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32" fillId="0" borderId="0"/>
    <xf numFmtId="0" fontId="93" fillId="0" borderId="0"/>
    <xf numFmtId="0" fontId="31" fillId="0" borderId="0"/>
    <xf numFmtId="0" fontId="56" fillId="0" borderId="0"/>
    <xf numFmtId="0" fontId="97" fillId="0" borderId="0" applyNumberFormat="0" applyFill="0" applyBorder="0" applyAlignment="0" applyProtection="0"/>
    <xf numFmtId="0" fontId="32" fillId="0" borderId="0"/>
    <xf numFmtId="0" fontId="32" fillId="0" borderId="0"/>
    <xf numFmtId="0" fontId="46" fillId="0" borderId="0"/>
    <xf numFmtId="0" fontId="185" fillId="0" borderId="0"/>
    <xf numFmtId="0" fontId="32" fillId="0" borderId="0"/>
    <xf numFmtId="0" fontId="6" fillId="0" borderId="0"/>
    <xf numFmtId="0" fontId="56" fillId="0" borderId="0"/>
    <xf numFmtId="0" fontId="44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244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9" fillId="3" borderId="0" applyNumberFormat="0" applyBorder="0" applyAlignment="0" applyProtection="0"/>
    <xf numFmtId="0" fontId="245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61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7" fillId="0" borderId="0">
      <alignment vertical="top"/>
    </xf>
    <xf numFmtId="0" fontId="246" fillId="0" borderId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2" fillId="0" borderId="31"/>
    <xf numFmtId="0" fontId="32" fillId="0" borderId="31"/>
    <xf numFmtId="0" fontId="32" fillId="0" borderId="31"/>
    <xf numFmtId="0" fontId="32" fillId="0" borderId="31"/>
    <xf numFmtId="0" fontId="32" fillId="0" borderId="31"/>
    <xf numFmtId="0" fontId="56" fillId="0" borderId="31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7" fillId="0" borderId="0"/>
    <xf numFmtId="205" fontId="207" fillId="0" borderId="0"/>
    <xf numFmtId="4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32" fillId="0" borderId="0"/>
    <xf numFmtId="0" fontId="248" fillId="0" borderId="0"/>
    <xf numFmtId="41" fontId="10" fillId="0" borderId="0" applyFont="0" applyFill="0" applyBorder="0" applyAlignment="0" applyProtection="0"/>
    <xf numFmtId="0" fontId="85" fillId="0" borderId="0"/>
    <xf numFmtId="0" fontId="249" fillId="0" borderId="0" applyNumberFormat="0" applyFill="0" applyBorder="0" applyAlignment="0" applyProtection="0">
      <alignment vertical="top"/>
      <protection locked="0"/>
    </xf>
    <xf numFmtId="262" fontId="250" fillId="0" borderId="0" applyFont="0" applyFill="0" applyBorder="0" applyAlignment="0" applyProtection="0"/>
    <xf numFmtId="262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40" fontId="8" fillId="0" borderId="0" xfId="2" applyNumberFormat="1" applyFont="1" applyFill="1" applyAlignment="1" applyProtection="1">
      <alignment horizontal="center" vertical="center"/>
    </xf>
    <xf numFmtId="40" fontId="8" fillId="0" borderId="0" xfId="0" applyNumberFormat="1" applyFont="1" applyFill="1" applyAlignment="1">
      <alignment vertical="center"/>
    </xf>
    <xf numFmtId="39" fontId="8" fillId="0" borderId="0" xfId="2" applyFont="1" applyFill="1" applyAlignment="1">
      <alignment horizontal="right" vertical="center"/>
    </xf>
    <xf numFmtId="192" fontId="8" fillId="0" borderId="0" xfId="0" applyNumberFormat="1" applyFont="1" applyFill="1" applyAlignment="1">
      <alignment vertical="center"/>
    </xf>
    <xf numFmtId="193" fontId="8" fillId="0" borderId="0" xfId="3" applyNumberFormat="1" applyFont="1" applyFill="1" applyBorder="1" applyAlignment="1">
      <alignment vertical="center"/>
    </xf>
    <xf numFmtId="192" fontId="8" fillId="0" borderId="1" xfId="0" applyNumberFormat="1" applyFont="1" applyFill="1" applyBorder="1" applyAlignment="1">
      <alignment vertical="center"/>
    </xf>
    <xf numFmtId="192" fontId="8" fillId="0" borderId="2" xfId="0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92" fontId="8" fillId="0" borderId="3" xfId="0" applyNumberFormat="1" applyFont="1" applyFill="1" applyBorder="1" applyAlignment="1">
      <alignment vertical="center"/>
    </xf>
    <xf numFmtId="192" fontId="8" fillId="0" borderId="4" xfId="0" applyNumberFormat="1" applyFont="1" applyFill="1" applyBorder="1" applyAlignment="1">
      <alignment vertical="center"/>
    </xf>
    <xf numFmtId="39" fontId="8" fillId="0" borderId="0" xfId="2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0" fontId="8" fillId="0" borderId="0" xfId="0" applyFont="1" applyFill="1"/>
    <xf numFmtId="39" fontId="8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horizontal="center" vertical="center"/>
    </xf>
    <xf numFmtId="40" fontId="8" fillId="0" borderId="0" xfId="2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39" fontId="8" fillId="0" borderId="0" xfId="2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0" fontId="12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 applyProtection="1">
      <alignment horizontal="left" vertical="center"/>
    </xf>
    <xf numFmtId="0" fontId="8" fillId="0" borderId="0" xfId="4598" applyFont="1" applyFill="1"/>
    <xf numFmtId="0" fontId="12" fillId="0" borderId="0" xfId="4598" applyFont="1" applyFill="1"/>
    <xf numFmtId="0" fontId="8" fillId="0" borderId="0" xfId="4598" applyFont="1" applyFill="1" applyAlignment="1">
      <alignment horizontal="right"/>
    </xf>
    <xf numFmtId="43" fontId="8" fillId="0" borderId="0" xfId="4599" applyFont="1" applyFill="1"/>
    <xf numFmtId="0" fontId="8" fillId="0" borderId="36" xfId="4598" applyFont="1" applyFill="1" applyBorder="1" applyAlignment="1">
      <alignment horizontal="center" vertical="top"/>
    </xf>
    <xf numFmtId="43" fontId="8" fillId="0" borderId="0" xfId="4599" applyFont="1" applyFill="1" applyAlignment="1">
      <alignment horizontal="center"/>
    </xf>
    <xf numFmtId="0" fontId="8" fillId="0" borderId="0" xfId="4598" applyFont="1" applyFill="1" applyBorder="1" applyAlignment="1">
      <alignment horizontal="center" vertical="top"/>
    </xf>
    <xf numFmtId="4" fontId="8" fillId="0" borderId="0" xfId="4599" applyNumberFormat="1" applyFont="1" applyFill="1" applyBorder="1" applyAlignment="1">
      <alignment horizontal="right"/>
    </xf>
    <xf numFmtId="4" fontId="8" fillId="0" borderId="0" xfId="4599" applyNumberFormat="1" applyFont="1" applyFill="1" applyBorder="1" applyAlignment="1">
      <alignment horizontal="right" vertical="center"/>
    </xf>
    <xf numFmtId="4" fontId="8" fillId="0" borderId="38" xfId="4599" applyNumberFormat="1" applyFont="1" applyFill="1" applyBorder="1" applyAlignment="1">
      <alignment horizontal="right"/>
    </xf>
    <xf numFmtId="4" fontId="8" fillId="0" borderId="0" xfId="4598" applyNumberFormat="1" applyFont="1" applyFill="1" applyAlignment="1">
      <alignment horizontal="center"/>
    </xf>
    <xf numFmtId="0" fontId="8" fillId="0" borderId="36" xfId="4598" applyFont="1" applyFill="1" applyBorder="1" applyAlignment="1">
      <alignment horizontal="center" vertical="top" wrapText="1"/>
    </xf>
    <xf numFmtId="0" fontId="8" fillId="0" borderId="5" xfId="4598" applyFont="1" applyFill="1" applyBorder="1" applyAlignment="1">
      <alignment horizontal="center" vertical="top"/>
    </xf>
    <xf numFmtId="0" fontId="8" fillId="0" borderId="5" xfId="4598" applyFont="1" applyFill="1" applyBorder="1" applyAlignment="1">
      <alignment horizontal="center" vertical="top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0" fontId="12" fillId="0" borderId="0" xfId="4598" applyFont="1" applyFill="1" applyAlignment="1"/>
    <xf numFmtId="192" fontId="8" fillId="0" borderId="0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0" fontId="8" fillId="0" borderId="0" xfId="4600" applyFont="1" applyFill="1"/>
    <xf numFmtId="0" fontId="12" fillId="0" borderId="0" xfId="4600" applyFont="1" applyFill="1"/>
    <xf numFmtId="40" fontId="8" fillId="0" borderId="0" xfId="4600" applyNumberFormat="1" applyFont="1" applyFill="1" applyAlignment="1">
      <alignment horizontal="center" vertical="center"/>
    </xf>
    <xf numFmtId="43" fontId="8" fillId="0" borderId="0" xfId="4601" applyFont="1" applyFill="1" applyBorder="1" applyAlignment="1">
      <alignment vertical="center"/>
    </xf>
    <xf numFmtId="43" fontId="8" fillId="0" borderId="0" xfId="4601" applyFont="1" applyFill="1" applyAlignment="1">
      <alignment horizontal="right"/>
    </xf>
    <xf numFmtId="40" fontId="8" fillId="0" borderId="0" xfId="4600" applyNumberFormat="1" applyFont="1" applyFill="1" applyAlignment="1">
      <alignment vertical="center"/>
    </xf>
    <xf numFmtId="4" fontId="8" fillId="0" borderId="0" xfId="4601" applyNumberFormat="1" applyFont="1" applyFill="1"/>
    <xf numFmtId="193" fontId="8" fillId="0" borderId="0" xfId="4601" applyNumberFormat="1" applyFont="1" applyFill="1" applyAlignment="1">
      <alignment vertical="center"/>
    </xf>
    <xf numFmtId="193" fontId="8" fillId="0" borderId="39" xfId="4601" applyNumberFormat="1" applyFont="1" applyFill="1" applyBorder="1"/>
    <xf numFmtId="43" fontId="8" fillId="0" borderId="0" xfId="4600" applyNumberFormat="1" applyFont="1" applyFill="1"/>
    <xf numFmtId="193" fontId="8" fillId="0" borderId="0" xfId="4601" applyNumberFormat="1" applyFont="1" applyFill="1" applyBorder="1"/>
    <xf numFmtId="40" fontId="8" fillId="0" borderId="0" xfId="2" applyNumberFormat="1" applyFont="1" applyFill="1" applyAlignment="1">
      <alignment horizontal="left" vertical="center"/>
    </xf>
    <xf numFmtId="192" fontId="8" fillId="0" borderId="0" xfId="4601" applyNumberFormat="1" applyFont="1" applyFill="1"/>
    <xf numFmtId="43" fontId="8" fillId="0" borderId="0" xfId="4601" applyFont="1" applyFill="1"/>
    <xf numFmtId="43" fontId="8" fillId="0" borderId="0" xfId="460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192" fontId="8" fillId="0" borderId="0" xfId="4601" applyNumberFormat="1" applyFont="1" applyFill="1" applyBorder="1" applyAlignment="1">
      <alignment vertical="center"/>
    </xf>
    <xf numFmtId="263" fontId="8" fillId="0" borderId="0" xfId="4601" applyNumberFormat="1" applyFont="1" applyFill="1"/>
    <xf numFmtId="3" fontId="8" fillId="0" borderId="0" xfId="2" applyNumberFormat="1" applyFont="1" applyFill="1" applyAlignment="1">
      <alignment vertical="center"/>
    </xf>
    <xf numFmtId="43" fontId="8" fillId="0" borderId="39" xfId="1" applyFont="1" applyFill="1" applyBorder="1" applyAlignment="1">
      <alignment vertical="center"/>
    </xf>
    <xf numFmtId="192" fontId="8" fillId="0" borderId="40" xfId="4601" applyNumberFormat="1" applyFont="1" applyFill="1" applyBorder="1"/>
    <xf numFmtId="43" fontId="8" fillId="0" borderId="0" xfId="1" applyFont="1" applyFill="1"/>
    <xf numFmtId="39" fontId="8" fillId="0" borderId="0" xfId="2" applyFont="1" applyFill="1" applyAlignment="1">
      <alignment horizontal="center" vertical="center"/>
    </xf>
    <xf numFmtId="0" fontId="8" fillId="0" borderId="0" xfId="4602" applyFont="1" applyFill="1" applyBorder="1" applyAlignment="1"/>
    <xf numFmtId="0" fontId="8" fillId="0" borderId="0" xfId="4602" applyFont="1" applyFill="1" applyAlignment="1"/>
    <xf numFmtId="0" fontId="8" fillId="0" borderId="0" xfId="4602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40" fontId="8" fillId="0" borderId="0" xfId="4602" applyNumberFormat="1" applyFont="1" applyFill="1" applyBorder="1" applyAlignment="1">
      <alignment horizontal="center" vertical="center"/>
    </xf>
    <xf numFmtId="40" fontId="8" fillId="0" borderId="0" xfId="4602" applyNumberFormat="1" applyFont="1" applyFill="1" applyAlignment="1">
      <alignment horizontal="center" vertical="center"/>
    </xf>
    <xf numFmtId="40" fontId="8" fillId="0" borderId="0" xfId="4602" applyNumberFormat="1" applyFont="1" applyFill="1" applyAlignment="1">
      <alignment horizontal="right" vertical="center"/>
    </xf>
    <xf numFmtId="40" fontId="8" fillId="0" borderId="0" xfId="4602" applyNumberFormat="1" applyFont="1" applyFill="1" applyBorder="1" applyAlignment="1">
      <alignment horizontal="right" vertical="center"/>
    </xf>
    <xf numFmtId="4" fontId="8" fillId="0" borderId="0" xfId="4602" applyNumberFormat="1" applyFont="1" applyFill="1" applyAlignment="1">
      <alignment vertical="center"/>
    </xf>
    <xf numFmtId="193" fontId="8" fillId="0" borderId="0" xfId="4602" applyNumberFormat="1" applyFont="1" applyFill="1" applyAlignment="1">
      <alignment vertical="center"/>
    </xf>
    <xf numFmtId="193" fontId="8" fillId="0" borderId="0" xfId="4602" applyNumberFormat="1" applyFont="1" applyFill="1" applyBorder="1" applyAlignment="1">
      <alignment vertical="center"/>
    </xf>
    <xf numFmtId="43" fontId="8" fillId="0" borderId="0" xfId="4603" applyFont="1" applyFill="1" applyAlignment="1">
      <alignment vertical="center"/>
    </xf>
    <xf numFmtId="193" fontId="8" fillId="0" borderId="0" xfId="4603" applyNumberFormat="1" applyFont="1" applyFill="1" applyBorder="1" applyAlignment="1">
      <alignment horizontal="right"/>
    </xf>
    <xf numFmtId="4" fontId="8" fillId="0" borderId="0" xfId="4602" applyNumberFormat="1" applyFont="1" applyFill="1"/>
    <xf numFmtId="193" fontId="8" fillId="0" borderId="0" xfId="4602" applyNumberFormat="1" applyFont="1" applyFill="1"/>
    <xf numFmtId="43" fontId="8" fillId="0" borderId="0" xfId="4603" applyFont="1" applyFill="1"/>
    <xf numFmtId="193" fontId="8" fillId="0" borderId="39" xfId="4602" applyNumberFormat="1" applyFont="1" applyFill="1" applyBorder="1" applyAlignment="1">
      <alignment vertical="center"/>
    </xf>
    <xf numFmtId="0" fontId="8" fillId="0" borderId="0" xfId="4602" applyFont="1" applyFill="1" applyBorder="1"/>
    <xf numFmtId="39" fontId="8" fillId="0" borderId="37" xfId="2" applyFont="1" applyFill="1" applyBorder="1" applyAlignment="1">
      <alignment horizontal="right" vertical="center"/>
    </xf>
    <xf numFmtId="193" fontId="8" fillId="0" borderId="37" xfId="4602" applyNumberFormat="1" applyFont="1" applyFill="1" applyBorder="1" applyAlignment="1">
      <alignment vertical="center"/>
    </xf>
    <xf numFmtId="43" fontId="8" fillId="0" borderId="0" xfId="4603" applyFont="1" applyFill="1" applyBorder="1"/>
    <xf numFmtId="4" fontId="8" fillId="0" borderId="0" xfId="4602" applyNumberFormat="1" applyFont="1" applyFill="1" applyBorder="1" applyAlignment="1">
      <alignment vertical="center"/>
    </xf>
    <xf numFmtId="4" fontId="8" fillId="0" borderId="40" xfId="4602" applyNumberFormat="1" applyFont="1" applyFill="1" applyBorder="1" applyAlignment="1">
      <alignment vertical="center"/>
    </xf>
    <xf numFmtId="4" fontId="8" fillId="0" borderId="37" xfId="4601" applyNumberFormat="1" applyFont="1" applyFill="1" applyBorder="1"/>
    <xf numFmtId="0" fontId="8" fillId="0" borderId="0" xfId="4598" applyFont="1" applyFill="1" applyBorder="1" applyAlignment="1">
      <alignment horizontal="center" vertical="top" wrapText="1"/>
    </xf>
    <xf numFmtId="193" fontId="8" fillId="0" borderId="0" xfId="4601" applyNumberFormat="1" applyFont="1" applyFill="1" applyBorder="1" applyAlignment="1">
      <alignment vertical="center"/>
    </xf>
    <xf numFmtId="43" fontId="8" fillId="0" borderId="1" xfId="4601" applyFont="1" applyFill="1" applyBorder="1" applyAlignment="1">
      <alignment vertical="center"/>
    </xf>
    <xf numFmtId="43" fontId="8" fillId="0" borderId="0" xfId="4601" applyFont="1" applyFill="1" applyBorder="1"/>
    <xf numFmtId="192" fontId="8" fillId="0" borderId="0" xfId="4601" applyNumberFormat="1" applyFont="1" applyFill="1" applyAlignment="1">
      <alignment vertical="center"/>
    </xf>
    <xf numFmtId="43" fontId="12" fillId="0" borderId="0" xfId="460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43" fontId="8" fillId="0" borderId="37" xfId="4603" applyFont="1" applyFill="1" applyBorder="1" applyAlignment="1">
      <alignment vertical="center"/>
    </xf>
    <xf numFmtId="43" fontId="12" fillId="0" borderId="0" xfId="1" applyFont="1" applyFill="1"/>
    <xf numFmtId="4" fontId="8" fillId="0" borderId="39" xfId="4602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0" xfId="4598" applyNumberFormat="1" applyFont="1" applyFill="1"/>
    <xf numFmtId="43" fontId="8" fillId="0" borderId="39" xfId="1" applyFont="1" applyFill="1" applyBorder="1" applyAlignment="1">
      <alignment horizontal="center"/>
    </xf>
    <xf numFmtId="0" fontId="8" fillId="0" borderId="39" xfId="4598" applyFont="1" applyFill="1" applyBorder="1" applyAlignment="1">
      <alignment horizontal="center"/>
    </xf>
    <xf numFmtId="0" fontId="8" fillId="0" borderId="39" xfId="4598" applyFont="1" applyFill="1" applyBorder="1" applyAlignment="1">
      <alignment horizontal="center" vertical="top" wrapText="1"/>
    </xf>
    <xf numFmtId="0" fontId="8" fillId="0" borderId="0" xfId="4598" applyFont="1" applyFill="1" applyBorder="1" applyAlignment="1">
      <alignment horizontal="center"/>
    </xf>
    <xf numFmtId="0" fontId="8" fillId="0" borderId="36" xfId="4598" applyFont="1" applyFill="1" applyBorder="1" applyAlignment="1">
      <alignment horizontal="center"/>
    </xf>
    <xf numFmtId="0" fontId="8" fillId="0" borderId="39" xfId="4598" applyFont="1" applyFill="1" applyBorder="1"/>
    <xf numFmtId="4" fontId="8" fillId="0" borderId="0" xfId="4600" applyNumberFormat="1" applyFont="1" applyFill="1"/>
    <xf numFmtId="43" fontId="8" fillId="0" borderId="0" xfId="1" applyFont="1" applyFill="1" applyBorder="1" applyAlignment="1">
      <alignment horizontal="center" vertical="center"/>
    </xf>
    <xf numFmtId="192" fontId="8" fillId="0" borderId="1" xfId="4601" applyNumberFormat="1" applyFont="1" applyFill="1" applyBorder="1" applyAlignment="1">
      <alignment vertical="center"/>
    </xf>
    <xf numFmtId="40" fontId="12" fillId="0" borderId="0" xfId="2" applyNumberFormat="1" applyFont="1" applyFill="1" applyBorder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43" fontId="12" fillId="0" borderId="0" xfId="4601" applyFont="1" applyFill="1" applyBorder="1" applyAlignment="1">
      <alignment vertical="center"/>
    </xf>
    <xf numFmtId="192" fontId="1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/>
    <xf numFmtId="49" fontId="8" fillId="0" borderId="39" xfId="1" quotePrefix="1" applyNumberFormat="1" applyFont="1" applyFill="1" applyBorder="1" applyAlignment="1">
      <alignment horizontal="center"/>
    </xf>
    <xf numFmtId="4" fontId="8" fillId="0" borderId="36" xfId="4599" applyNumberFormat="1" applyFont="1" applyFill="1" applyBorder="1" applyAlignment="1">
      <alignment horizontal="right"/>
    </xf>
    <xf numFmtId="0" fontId="12" fillId="0" borderId="39" xfId="4598" applyFont="1" applyFill="1" applyBorder="1"/>
    <xf numFmtId="43" fontId="8" fillId="0" borderId="39" xfId="1" applyFont="1" applyFill="1" applyBorder="1" applyAlignment="1">
      <alignment horizontal="right"/>
    </xf>
    <xf numFmtId="43" fontId="8" fillId="0" borderId="0" xfId="1" applyFont="1" applyFill="1" applyBorder="1" applyAlignment="1">
      <alignment vertical="center"/>
    </xf>
    <xf numFmtId="193" fontId="8" fillId="0" borderId="39" xfId="4601" applyNumberFormat="1" applyFont="1" applyFill="1" applyBorder="1" applyAlignment="1">
      <alignment vertical="center"/>
    </xf>
    <xf numFmtId="4" fontId="8" fillId="0" borderId="0" xfId="4598" applyNumberFormat="1" applyFont="1" applyFill="1"/>
    <xf numFmtId="4" fontId="12" fillId="0" borderId="0" xfId="4598" applyNumberFormat="1" applyFont="1" applyFill="1" applyAlignment="1"/>
    <xf numFmtId="0" fontId="8" fillId="0" borderId="0" xfId="2829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4600" applyFont="1" applyFill="1" applyAlignment="1">
      <alignment horizontal="center"/>
    </xf>
    <xf numFmtId="0" fontId="8" fillId="0" borderId="0" xfId="4600" quotePrefix="1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8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8" fillId="0" borderId="0" xfId="4598" quotePrefix="1" applyFont="1" applyFill="1" applyAlignment="1">
      <alignment horizontal="center"/>
    </xf>
    <xf numFmtId="0" fontId="8" fillId="0" borderId="5" xfId="4598" applyFont="1" applyFill="1" applyBorder="1" applyAlignment="1">
      <alignment horizontal="center"/>
    </xf>
    <xf numFmtId="0" fontId="8" fillId="0" borderId="0" xfId="4602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8" fillId="0" borderId="39" xfId="4601" applyFont="1" applyFill="1" applyBorder="1" applyAlignment="1">
      <alignment horizontal="center" vertical="center"/>
    </xf>
    <xf numFmtId="0" fontId="8" fillId="0" borderId="0" xfId="4600" applyFont="1" applyFill="1" applyAlignment="1">
      <alignment horizontal="center"/>
    </xf>
    <xf numFmtId="0" fontId="8" fillId="0" borderId="0" xfId="4600" quotePrefix="1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40" fontId="8" fillId="0" borderId="39" xfId="4600" applyNumberFormat="1" applyFont="1" applyFill="1" applyBorder="1" applyAlignment="1">
      <alignment horizontal="center" vertical="center"/>
    </xf>
    <xf numFmtId="0" fontId="8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8" fillId="0" borderId="0" xfId="4598" quotePrefix="1" applyFont="1" applyFill="1" applyAlignment="1">
      <alignment horizontal="center"/>
    </xf>
    <xf numFmtId="0" fontId="8" fillId="0" borderId="5" xfId="4598" applyFont="1" applyFill="1" applyBorder="1" applyAlignment="1">
      <alignment horizontal="center"/>
    </xf>
    <xf numFmtId="0" fontId="8" fillId="0" borderId="37" xfId="4598" applyFont="1" applyFill="1" applyBorder="1" applyAlignment="1">
      <alignment horizontal="center"/>
    </xf>
    <xf numFmtId="0" fontId="8" fillId="0" borderId="0" xfId="4602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39" fontId="8" fillId="0" borderId="39" xfId="2" applyFont="1" applyFill="1" applyBorder="1" applyAlignment="1">
      <alignment horizontal="center" vertical="center"/>
    </xf>
    <xf numFmtId="0" fontId="8" fillId="0" borderId="0" xfId="4602" quotePrefix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37" xfId="0" quotePrefix="1" applyNumberFormat="1" applyFont="1" applyFill="1" applyBorder="1" applyAlignment="1">
      <alignment horizontal="center"/>
    </xf>
    <xf numFmtId="192" fontId="8" fillId="0" borderId="0" xfId="0" applyNumberFormat="1" applyFont="1" applyFill="1"/>
    <xf numFmtId="264" fontId="8" fillId="0" borderId="0" xfId="0" applyNumberFormat="1" applyFont="1" applyFill="1"/>
    <xf numFmtId="265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15" fontId="8" fillId="0" borderId="5" xfId="0" quotePrefix="1" applyNumberFormat="1" applyFont="1" applyFill="1" applyBorder="1" applyAlignment="1">
      <alignment horizontal="center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226" fontId="8" fillId="0" borderId="0" xfId="1" applyNumberFormat="1" applyFont="1" applyFill="1"/>
  </cellXfs>
  <cellStyles count="460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Normal="100" zoomScaleSheetLayoutView="100" workbookViewId="0">
      <selection sqref="A1:O1"/>
    </sheetView>
  </sheetViews>
  <sheetFormatPr defaultColWidth="9.09765625" defaultRowHeight="23.4"/>
  <cols>
    <col min="1" max="4" width="2.296875" style="13" customWidth="1"/>
    <col min="5" max="5" width="27.59765625" style="13" customWidth="1"/>
    <col min="6" max="6" width="1" style="2" customWidth="1"/>
    <col min="7" max="7" width="7.5" style="154" bestFit="1" customWidth="1"/>
    <col min="8" max="8" width="0.8984375" style="154" customWidth="1"/>
    <col min="9" max="9" width="13.59765625" style="154" customWidth="1"/>
    <col min="10" max="10" width="1.09765625" style="154" customWidth="1"/>
    <col min="11" max="11" width="13.59765625" style="154" customWidth="1"/>
    <col min="12" max="12" width="1.09765625" style="154" customWidth="1"/>
    <col min="13" max="13" width="13.59765625" style="154" customWidth="1"/>
    <col min="14" max="14" width="1" style="2" customWidth="1"/>
    <col min="15" max="15" width="13.59765625" style="154" customWidth="1"/>
    <col min="16" max="16" width="1" style="2" customWidth="1"/>
    <col min="17" max="17" width="15.59765625" style="13" customWidth="1"/>
    <col min="18" max="18" width="13.09765625" style="13" bestFit="1" customWidth="1"/>
    <col min="19" max="19" width="14.59765625" style="13" bestFit="1" customWidth="1"/>
    <col min="20" max="20" width="13.8984375" style="13" customWidth="1"/>
    <col min="21" max="16384" width="9.09765625" style="13"/>
  </cols>
  <sheetData>
    <row r="1" spans="1:19">
      <c r="A1" s="151" t="s">
        <v>76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9" s="153" customFormat="1">
      <c r="A2" s="136" t="s">
        <v>114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17"/>
    </row>
    <row r="3" spans="1:19" s="153" customFormat="1">
      <c r="A3" s="136" t="s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17"/>
    </row>
    <row r="4" spans="1:19" s="153" customFormat="1">
      <c r="A4" s="136" t="s">
        <v>153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17"/>
    </row>
    <row r="5" spans="1:19" s="153" customFormat="1" ht="7.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17"/>
    </row>
    <row r="6" spans="1:19">
      <c r="F6" s="1"/>
      <c r="N6" s="1"/>
      <c r="O6" s="3" t="s">
        <v>2</v>
      </c>
      <c r="P6" s="1"/>
    </row>
    <row r="7" spans="1:19">
      <c r="I7" s="155" t="s">
        <v>82</v>
      </c>
      <c r="J7" s="155"/>
      <c r="K7" s="155"/>
      <c r="M7" s="155" t="s">
        <v>83</v>
      </c>
      <c r="N7" s="155"/>
      <c r="O7" s="155"/>
    </row>
    <row r="8" spans="1:19">
      <c r="A8" s="153" t="s">
        <v>3</v>
      </c>
      <c r="B8" s="153"/>
      <c r="C8" s="153"/>
      <c r="D8" s="153"/>
      <c r="G8" s="154" t="s">
        <v>4</v>
      </c>
      <c r="I8" s="156" t="s">
        <v>154</v>
      </c>
      <c r="J8" s="2"/>
      <c r="K8" s="156" t="s">
        <v>141</v>
      </c>
      <c r="M8" s="156" t="s">
        <v>154</v>
      </c>
      <c r="O8" s="156" t="s">
        <v>141</v>
      </c>
    </row>
    <row r="9" spans="1:19">
      <c r="A9" s="153" t="s">
        <v>5</v>
      </c>
      <c r="B9" s="153"/>
      <c r="C9" s="153"/>
      <c r="D9" s="153"/>
      <c r="J9" s="127"/>
      <c r="K9" s="127"/>
      <c r="L9" s="127"/>
      <c r="M9" s="13"/>
      <c r="N9" s="12"/>
      <c r="O9" s="127"/>
    </row>
    <row r="10" spans="1:19">
      <c r="A10" s="13" t="s">
        <v>6</v>
      </c>
      <c r="G10" s="154">
        <v>7</v>
      </c>
      <c r="I10" s="4">
        <v>50856377.659999996</v>
      </c>
      <c r="J10" s="4"/>
      <c r="K10" s="4">
        <v>147582925.17999998</v>
      </c>
      <c r="L10" s="4"/>
      <c r="M10" s="4">
        <v>49652633.079999998</v>
      </c>
      <c r="N10" s="4"/>
      <c r="O10" s="4">
        <v>146737504.95999998</v>
      </c>
      <c r="P10" s="5"/>
      <c r="R10" s="157"/>
      <c r="S10" s="157"/>
    </row>
    <row r="11" spans="1:19">
      <c r="A11" s="13" t="s">
        <v>206</v>
      </c>
      <c r="I11" s="8">
        <v>0</v>
      </c>
      <c r="J11" s="4"/>
      <c r="K11" s="4">
        <v>357201913.57999998</v>
      </c>
      <c r="L11" s="4"/>
      <c r="M11" s="8">
        <v>0</v>
      </c>
      <c r="N11" s="4"/>
      <c r="O11" s="4">
        <v>357201913.57999998</v>
      </c>
      <c r="P11" s="5"/>
      <c r="R11" s="157"/>
      <c r="S11" s="157"/>
    </row>
    <row r="12" spans="1:19">
      <c r="A12" s="13" t="s">
        <v>7</v>
      </c>
      <c r="G12" s="154">
        <v>8</v>
      </c>
      <c r="I12" s="4">
        <v>45077383.420000002</v>
      </c>
      <c r="J12" s="4">
        <v>43162643.450000003</v>
      </c>
      <c r="K12" s="4">
        <v>43162643.450000003</v>
      </c>
      <c r="L12" s="4">
        <v>43162643.450000003</v>
      </c>
      <c r="M12" s="4">
        <v>46534104.710000001</v>
      </c>
      <c r="N12" s="4">
        <v>43162643.450000003</v>
      </c>
      <c r="O12" s="4">
        <v>45528891.200000003</v>
      </c>
      <c r="P12" s="5"/>
      <c r="Q12" s="158"/>
      <c r="R12" s="158"/>
      <c r="S12" s="158"/>
    </row>
    <row r="13" spans="1:19">
      <c r="A13" s="13" t="s">
        <v>166</v>
      </c>
      <c r="G13" s="126" t="s">
        <v>187</v>
      </c>
      <c r="I13" s="4">
        <v>20000000</v>
      </c>
      <c r="K13" s="8">
        <v>0</v>
      </c>
      <c r="M13" s="4">
        <v>20000000</v>
      </c>
      <c r="N13" s="4"/>
      <c r="O13" s="8">
        <v>0</v>
      </c>
      <c r="P13" s="5"/>
    </row>
    <row r="14" spans="1:19">
      <c r="A14" s="13" t="s">
        <v>8</v>
      </c>
      <c r="G14" s="154">
        <v>9</v>
      </c>
      <c r="I14" s="4">
        <v>7493003.25</v>
      </c>
      <c r="K14" s="4">
        <v>7809497.0200000005</v>
      </c>
      <c r="M14" s="4">
        <v>7493003.2512000017</v>
      </c>
      <c r="N14" s="4"/>
      <c r="O14" s="4">
        <v>7809497.0200000005</v>
      </c>
      <c r="P14" s="5"/>
    </row>
    <row r="15" spans="1:19">
      <c r="A15" s="13" t="s">
        <v>198</v>
      </c>
      <c r="G15" s="154">
        <v>10</v>
      </c>
      <c r="I15" s="4">
        <v>200049621.69999999</v>
      </c>
      <c r="J15" s="4"/>
      <c r="K15" s="8">
        <v>0</v>
      </c>
      <c r="L15" s="4"/>
      <c r="M15" s="4">
        <v>200049621.69999999</v>
      </c>
      <c r="N15" s="4"/>
      <c r="O15" s="8">
        <v>0</v>
      </c>
      <c r="P15" s="5"/>
    </row>
    <row r="16" spans="1:19">
      <c r="A16" s="153" t="s">
        <v>9</v>
      </c>
      <c r="B16" s="153"/>
      <c r="C16" s="153"/>
      <c r="I16" s="6">
        <f>SUM(I10:I15)</f>
        <v>323476386.02999997</v>
      </c>
      <c r="J16" s="4"/>
      <c r="K16" s="6">
        <f>SUM(K10:K15)</f>
        <v>555756979.23000002</v>
      </c>
      <c r="M16" s="6">
        <f>SUM(M10:M15)</f>
        <v>323729362.74119997</v>
      </c>
      <c r="N16" s="4"/>
      <c r="O16" s="6">
        <f>SUM(O10:O15)</f>
        <v>557277806.75999999</v>
      </c>
      <c r="P16" s="5"/>
    </row>
    <row r="17" spans="1:16">
      <c r="A17" s="153" t="s">
        <v>10</v>
      </c>
      <c r="B17" s="153"/>
      <c r="C17" s="153"/>
      <c r="M17" s="4"/>
      <c r="N17" s="4"/>
      <c r="O17" s="4"/>
      <c r="P17" s="5"/>
    </row>
    <row r="18" spans="1:16">
      <c r="A18" s="13" t="s">
        <v>11</v>
      </c>
      <c r="I18" s="4">
        <v>323300</v>
      </c>
      <c r="K18" s="4">
        <v>323300</v>
      </c>
      <c r="M18" s="4">
        <v>323300</v>
      </c>
      <c r="N18" s="4"/>
      <c r="O18" s="4">
        <v>323300</v>
      </c>
      <c r="P18" s="5"/>
    </row>
    <row r="19" spans="1:16">
      <c r="A19" s="13" t="s">
        <v>207</v>
      </c>
      <c r="I19" s="8">
        <v>0</v>
      </c>
      <c r="K19" s="4">
        <v>187292014.11000001</v>
      </c>
      <c r="M19" s="8">
        <v>0</v>
      </c>
      <c r="N19" s="4"/>
      <c r="O19" s="4">
        <v>187292014.11000001</v>
      </c>
      <c r="P19" s="5"/>
    </row>
    <row r="20" spans="1:16">
      <c r="A20" s="13" t="s">
        <v>164</v>
      </c>
      <c r="G20" s="154">
        <v>11</v>
      </c>
      <c r="I20" s="4">
        <v>593265.9700000002</v>
      </c>
      <c r="K20" s="8">
        <v>0</v>
      </c>
      <c r="M20" s="4">
        <v>593265.9700000002</v>
      </c>
      <c r="N20" s="4"/>
      <c r="O20" s="8">
        <v>0</v>
      </c>
      <c r="P20" s="5"/>
    </row>
    <row r="21" spans="1:16">
      <c r="A21" s="13" t="s">
        <v>84</v>
      </c>
      <c r="G21" s="154">
        <v>12</v>
      </c>
      <c r="I21" s="8">
        <v>0</v>
      </c>
      <c r="K21" s="8">
        <v>0</v>
      </c>
      <c r="M21" s="8">
        <v>0</v>
      </c>
      <c r="N21" s="4"/>
      <c r="O21" s="4">
        <v>1602499.9999999998</v>
      </c>
      <c r="P21" s="5"/>
    </row>
    <row r="22" spans="1:16">
      <c r="A22" s="13" t="s">
        <v>165</v>
      </c>
      <c r="G22" s="154">
        <v>13</v>
      </c>
      <c r="I22" s="4">
        <v>247278613.22</v>
      </c>
      <c r="K22" s="4"/>
      <c r="M22" s="4">
        <v>251959900</v>
      </c>
      <c r="N22" s="4"/>
      <c r="O22" s="8">
        <v>0</v>
      </c>
      <c r="P22" s="5"/>
    </row>
    <row r="23" spans="1:16">
      <c r="A23" s="13" t="s">
        <v>172</v>
      </c>
      <c r="G23" s="126" t="s">
        <v>188</v>
      </c>
      <c r="H23" s="41"/>
      <c r="I23" s="4">
        <v>271449</v>
      </c>
      <c r="K23" s="4">
        <v>508308</v>
      </c>
      <c r="M23" s="4">
        <v>271449</v>
      </c>
      <c r="N23" s="4"/>
      <c r="O23" s="4">
        <v>508308</v>
      </c>
      <c r="P23" s="5"/>
    </row>
    <row r="24" spans="1:16">
      <c r="A24" s="13" t="s">
        <v>12</v>
      </c>
      <c r="G24" s="41">
        <v>14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3" t="s">
        <v>13</v>
      </c>
      <c r="G25" s="41">
        <v>15</v>
      </c>
      <c r="I25" s="4">
        <v>180096379.59999999</v>
      </c>
      <c r="K25" s="4">
        <v>184484774.15999994</v>
      </c>
      <c r="M25" s="4">
        <v>180093509.63999999</v>
      </c>
      <c r="N25" s="4"/>
      <c r="O25" s="4">
        <v>184480956.63000003</v>
      </c>
      <c r="P25" s="5"/>
    </row>
    <row r="26" spans="1:16">
      <c r="A26" s="13" t="s">
        <v>167</v>
      </c>
      <c r="G26" s="41">
        <v>16.100000000000001</v>
      </c>
      <c r="I26" s="4">
        <v>15370257.690000001</v>
      </c>
      <c r="K26" s="8">
        <v>0</v>
      </c>
      <c r="M26" s="4">
        <v>15370257.690000001</v>
      </c>
      <c r="N26" s="4"/>
      <c r="O26" s="8">
        <v>0</v>
      </c>
      <c r="P26" s="5"/>
    </row>
    <row r="27" spans="1:16">
      <c r="A27" s="13" t="s">
        <v>140</v>
      </c>
      <c r="G27" s="41">
        <v>17</v>
      </c>
      <c r="I27" s="13">
        <v>10144933.280000001</v>
      </c>
      <c r="K27" s="4">
        <v>8877779.4100000001</v>
      </c>
      <c r="M27" s="4">
        <v>10144933.280000001</v>
      </c>
      <c r="N27" s="4"/>
      <c r="O27" s="4">
        <v>8877779.4100000001</v>
      </c>
      <c r="P27" s="5"/>
    </row>
    <row r="28" spans="1:16">
      <c r="A28" s="13" t="s">
        <v>14</v>
      </c>
      <c r="G28" s="154">
        <v>18.100000000000001</v>
      </c>
      <c r="I28" s="4">
        <v>3287776.86</v>
      </c>
      <c r="K28" s="4">
        <v>4366431</v>
      </c>
      <c r="M28" s="4">
        <v>3287776.86</v>
      </c>
      <c r="N28" s="4"/>
      <c r="O28" s="4">
        <v>4366431</v>
      </c>
      <c r="P28" s="5"/>
    </row>
    <row r="29" spans="1:16">
      <c r="A29" s="13" t="s">
        <v>15</v>
      </c>
      <c r="I29" s="4">
        <v>988587.24</v>
      </c>
      <c r="K29" s="4">
        <v>2962590.19</v>
      </c>
      <c r="M29" s="4">
        <v>988587.24</v>
      </c>
      <c r="N29" s="4"/>
      <c r="O29" s="4">
        <v>2962590.19</v>
      </c>
      <c r="P29" s="5"/>
    </row>
    <row r="30" spans="1:16">
      <c r="A30" s="153" t="s">
        <v>16</v>
      </c>
      <c r="I30" s="6">
        <f>SUM(I18:I29)</f>
        <v>490594422.96000004</v>
      </c>
      <c r="J30" s="4"/>
      <c r="K30" s="6">
        <f>SUM(K18:K29)</f>
        <v>421055056.96999997</v>
      </c>
      <c r="M30" s="6">
        <f>SUM(M18:M29)</f>
        <v>495272839.77999997</v>
      </c>
      <c r="N30" s="4"/>
      <c r="O30" s="6">
        <f>SUM(O18:O29)</f>
        <v>422653739.44000006</v>
      </c>
      <c r="P30" s="5"/>
    </row>
    <row r="31" spans="1:16" ht="24" thickBot="1">
      <c r="A31" s="153" t="s">
        <v>17</v>
      </c>
      <c r="I31" s="7">
        <f>I16+I30</f>
        <v>814070808.99000001</v>
      </c>
      <c r="J31" s="4"/>
      <c r="K31" s="7">
        <f>K16+K30</f>
        <v>976812036.20000005</v>
      </c>
      <c r="M31" s="7">
        <f>M16+M30</f>
        <v>819002202.52119994</v>
      </c>
      <c r="N31" s="4"/>
      <c r="O31" s="7">
        <f>O16+O30</f>
        <v>979931546.20000005</v>
      </c>
      <c r="P31" s="5"/>
    </row>
    <row r="32" spans="1:16" ht="24" thickTop="1">
      <c r="I32" s="159"/>
      <c r="K32" s="19"/>
      <c r="M32" s="19"/>
      <c r="N32" s="8"/>
      <c r="O32" s="19"/>
    </row>
    <row r="33" spans="1:16">
      <c r="I33" s="159"/>
      <c r="K33" s="19"/>
      <c r="M33" s="19"/>
      <c r="N33" s="8"/>
      <c r="O33" s="19"/>
    </row>
    <row r="34" spans="1:16">
      <c r="A34" s="13" t="s">
        <v>18</v>
      </c>
      <c r="I34" s="160"/>
      <c r="M34" s="19"/>
      <c r="N34" s="8"/>
      <c r="O34" s="19"/>
    </row>
    <row r="35" spans="1:16">
      <c r="M35" s="19"/>
      <c r="N35" s="8"/>
      <c r="O35" s="19"/>
    </row>
    <row r="36" spans="1:16">
      <c r="A36" s="13" t="s">
        <v>149</v>
      </c>
      <c r="I36" s="161"/>
      <c r="M36" s="19"/>
      <c r="N36" s="8"/>
      <c r="O36" s="19"/>
    </row>
    <row r="37" spans="1:16">
      <c r="A37" s="13" t="s">
        <v>148</v>
      </c>
      <c r="I37" s="161"/>
      <c r="M37" s="19"/>
      <c r="N37" s="8"/>
      <c r="O37" s="19"/>
    </row>
    <row r="38" spans="1:16">
      <c r="I38" s="161"/>
      <c r="M38" s="19"/>
      <c r="N38" s="8"/>
      <c r="O38" s="19"/>
    </row>
    <row r="39" spans="1:16">
      <c r="B39" s="152" t="s">
        <v>113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</row>
    <row r="40" spans="1:16">
      <c r="B40" s="152" t="s">
        <v>160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1:16">
      <c r="A41" s="151" t="s">
        <v>77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1:16">
      <c r="A42" s="136" t="s">
        <v>114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17"/>
    </row>
    <row r="43" spans="1:16">
      <c r="A43" s="136" t="s">
        <v>19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17"/>
    </row>
    <row r="44" spans="1:16">
      <c r="A44" s="136" t="str">
        <f>A4</f>
        <v>ณ วันที่ 31 ธันวาคม 2563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17"/>
    </row>
    <row r="45" spans="1:16" ht="6" customHeight="1">
      <c r="F45" s="1"/>
      <c r="N45" s="1"/>
      <c r="P45" s="1"/>
    </row>
    <row r="46" spans="1:16">
      <c r="F46" s="1"/>
      <c r="N46" s="1"/>
      <c r="O46" s="162" t="s">
        <v>2</v>
      </c>
      <c r="P46" s="1"/>
    </row>
    <row r="47" spans="1:16">
      <c r="B47" s="153"/>
      <c r="C47" s="153"/>
      <c r="D47" s="153"/>
      <c r="E47" s="153"/>
      <c r="I47" s="155" t="s">
        <v>82</v>
      </c>
      <c r="J47" s="155"/>
      <c r="K47" s="155"/>
      <c r="M47" s="163" t="s">
        <v>83</v>
      </c>
      <c r="N47" s="163"/>
      <c r="O47" s="163"/>
    </row>
    <row r="48" spans="1:16">
      <c r="A48" s="153" t="s">
        <v>20</v>
      </c>
      <c r="B48" s="153"/>
      <c r="C48" s="153"/>
      <c r="D48" s="153"/>
      <c r="E48" s="153"/>
      <c r="G48" s="154" t="s">
        <v>4</v>
      </c>
      <c r="I48" s="156" t="s">
        <v>154</v>
      </c>
      <c r="J48" s="2"/>
      <c r="K48" s="156" t="s">
        <v>141</v>
      </c>
      <c r="M48" s="156" t="s">
        <v>154</v>
      </c>
      <c r="O48" s="156" t="s">
        <v>141</v>
      </c>
    </row>
    <row r="49" spans="1:20">
      <c r="A49" s="153" t="s">
        <v>21</v>
      </c>
      <c r="B49" s="153"/>
      <c r="C49" s="153"/>
      <c r="D49" s="153"/>
      <c r="E49" s="153"/>
      <c r="I49" s="13"/>
      <c r="J49" s="13"/>
      <c r="K49" s="13"/>
      <c r="L49" s="13"/>
      <c r="M49" s="13"/>
    </row>
    <row r="50" spans="1:20">
      <c r="A50" s="13" t="s">
        <v>22</v>
      </c>
      <c r="G50" s="41" t="s">
        <v>189</v>
      </c>
      <c r="H50" s="41"/>
      <c r="I50" s="4">
        <f>26930988.87+5000000</f>
        <v>31930988.870000001</v>
      </c>
      <c r="J50" s="4"/>
      <c r="K50" s="4">
        <v>31014565.409999996</v>
      </c>
      <c r="L50" s="4"/>
      <c r="M50" s="4">
        <v>25914393.100000001</v>
      </c>
      <c r="N50" s="4"/>
      <c r="O50" s="4">
        <v>29854021.210000001</v>
      </c>
      <c r="P50" s="4"/>
      <c r="Q50" s="63"/>
      <c r="R50" s="164"/>
      <c r="S50" s="164"/>
    </row>
    <row r="51" spans="1:20">
      <c r="A51" s="13" t="s">
        <v>23</v>
      </c>
      <c r="G51" s="41" t="s">
        <v>143</v>
      </c>
      <c r="H51" s="41"/>
      <c r="I51" s="4">
        <f>6217720.49-5000000</f>
        <v>1217720.4900000002</v>
      </c>
      <c r="J51" s="165"/>
      <c r="K51" s="4">
        <v>141223453.41</v>
      </c>
      <c r="L51" s="165"/>
      <c r="M51" s="4">
        <v>1217720.49</v>
      </c>
      <c r="N51" s="165"/>
      <c r="O51" s="4">
        <v>138470911.59</v>
      </c>
      <c r="P51" s="4"/>
      <c r="R51" s="164"/>
      <c r="S51" s="164"/>
    </row>
    <row r="52" spans="1:20">
      <c r="A52" s="13" t="s">
        <v>168</v>
      </c>
      <c r="G52" s="41"/>
      <c r="H52" s="41"/>
      <c r="I52" s="4"/>
      <c r="J52" s="165"/>
      <c r="K52" s="4"/>
      <c r="L52" s="165"/>
      <c r="M52" s="4"/>
      <c r="N52" s="165"/>
      <c r="O52" s="4"/>
      <c r="P52" s="4"/>
      <c r="R52" s="164"/>
      <c r="S52" s="164"/>
    </row>
    <row r="53" spans="1:20">
      <c r="C53" s="13" t="s">
        <v>169</v>
      </c>
      <c r="G53" s="41">
        <v>16.2</v>
      </c>
      <c r="H53" s="41"/>
      <c r="I53" s="4">
        <v>5264513.84</v>
      </c>
      <c r="J53" s="165"/>
      <c r="K53" s="8">
        <v>0</v>
      </c>
      <c r="L53" s="165"/>
      <c r="M53" s="4">
        <v>5264513.84</v>
      </c>
      <c r="N53" s="165"/>
      <c r="O53" s="8">
        <v>0</v>
      </c>
      <c r="P53" s="4"/>
      <c r="R53" s="164"/>
      <c r="S53" s="164"/>
    </row>
    <row r="54" spans="1:20">
      <c r="A54" s="13" t="s">
        <v>24</v>
      </c>
      <c r="I54" s="4">
        <v>716006.86</v>
      </c>
      <c r="K54" s="4">
        <v>2282300.36</v>
      </c>
      <c r="M54" s="4">
        <v>716006.86</v>
      </c>
      <c r="O54" s="4">
        <v>2282300.36</v>
      </c>
      <c r="P54" s="4"/>
    </row>
    <row r="55" spans="1:20">
      <c r="A55" s="153" t="s">
        <v>25</v>
      </c>
      <c r="B55" s="153"/>
      <c r="C55" s="153"/>
      <c r="D55" s="153"/>
      <c r="I55" s="6">
        <f>SUM(I50:I54)</f>
        <v>39129230.060000002</v>
      </c>
      <c r="J55" s="2"/>
      <c r="K55" s="6">
        <f>SUM(K50:K54)</f>
        <v>174520319.18000001</v>
      </c>
      <c r="M55" s="6">
        <f>SUM(M50:M54)</f>
        <v>33112634.289999999</v>
      </c>
      <c r="O55" s="6">
        <f>SUM(O50:O54)</f>
        <v>170607233.16000003</v>
      </c>
      <c r="P55" s="4"/>
    </row>
    <row r="56" spans="1:20">
      <c r="A56" s="153" t="s">
        <v>26</v>
      </c>
      <c r="B56" s="153"/>
      <c r="C56" s="153"/>
      <c r="D56" s="153"/>
      <c r="O56" s="4"/>
      <c r="P56" s="4"/>
    </row>
    <row r="57" spans="1:20">
      <c r="A57" s="13" t="s">
        <v>170</v>
      </c>
      <c r="B57" s="153"/>
      <c r="C57" s="153"/>
      <c r="D57" s="153"/>
      <c r="G57" s="41">
        <v>16.2</v>
      </c>
      <c r="I57" s="39">
        <v>5433466.7100000009</v>
      </c>
      <c r="K57" s="19">
        <v>0</v>
      </c>
      <c r="M57" s="39">
        <v>5433466.7100000009</v>
      </c>
      <c r="O57" s="8">
        <v>0</v>
      </c>
      <c r="P57" s="4"/>
    </row>
    <row r="58" spans="1:20">
      <c r="A58" s="13" t="s">
        <v>85</v>
      </c>
      <c r="B58" s="153"/>
      <c r="C58" s="153"/>
      <c r="D58" s="153"/>
      <c r="O58" s="4"/>
      <c r="P58" s="4"/>
    </row>
    <row r="59" spans="1:20">
      <c r="C59" s="13" t="s">
        <v>86</v>
      </c>
      <c r="G59" s="41" t="s">
        <v>211</v>
      </c>
      <c r="H59" s="41"/>
      <c r="I59" s="166">
        <v>21239586.559999999</v>
      </c>
      <c r="K59" s="166">
        <v>24977321.460000005</v>
      </c>
      <c r="M59" s="166">
        <v>21239586.559999999</v>
      </c>
      <c r="O59" s="166">
        <v>24977321.460000005</v>
      </c>
      <c r="P59" s="4"/>
    </row>
    <row r="60" spans="1:20">
      <c r="A60" s="153" t="s">
        <v>27</v>
      </c>
      <c r="B60" s="153"/>
      <c r="C60" s="153"/>
      <c r="D60" s="153"/>
      <c r="I60" s="6">
        <f>SUM(I57:I59)</f>
        <v>26673053.27</v>
      </c>
      <c r="J60" s="2"/>
      <c r="K60" s="6">
        <f>SUM(K59:K59)</f>
        <v>24977321.460000005</v>
      </c>
      <c r="M60" s="6">
        <f>SUM(M57:M59)</f>
        <v>26673053.27</v>
      </c>
      <c r="O60" s="6">
        <f>SUM(O59:O59)</f>
        <v>24977321.460000005</v>
      </c>
      <c r="P60" s="4"/>
    </row>
    <row r="61" spans="1:20" ht="24" thickBot="1">
      <c r="A61" s="153" t="s">
        <v>28</v>
      </c>
      <c r="B61" s="153"/>
      <c r="C61" s="153"/>
      <c r="D61" s="153"/>
      <c r="I61" s="7">
        <f>I55+I60</f>
        <v>65802283.329999998</v>
      </c>
      <c r="J61" s="2"/>
      <c r="K61" s="7">
        <f>K55+K60</f>
        <v>199497640.64000002</v>
      </c>
      <c r="M61" s="7">
        <f>M55+M60</f>
        <v>59785687.560000002</v>
      </c>
      <c r="O61" s="7">
        <f>O55+O60</f>
        <v>195584554.62000003</v>
      </c>
      <c r="P61" s="4"/>
      <c r="Q61" s="63"/>
      <c r="R61" s="63"/>
      <c r="S61" s="63"/>
      <c r="T61" s="63"/>
    </row>
    <row r="62" spans="1:20" ht="24" thickTop="1">
      <c r="A62" s="153" t="s">
        <v>29</v>
      </c>
      <c r="I62" s="167"/>
      <c r="J62" s="2"/>
      <c r="M62" s="167"/>
      <c r="Q62" s="63"/>
    </row>
    <row r="63" spans="1:20">
      <c r="A63" s="13" t="s">
        <v>30</v>
      </c>
    </row>
    <row r="64" spans="1:20">
      <c r="A64" s="13" t="s">
        <v>31</v>
      </c>
      <c r="G64" s="41"/>
      <c r="H64" s="41"/>
      <c r="I64" s="41"/>
    </row>
    <row r="65" spans="1:21" ht="24" thickBot="1">
      <c r="A65" s="13" t="s">
        <v>32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1" ht="24" thickTop="1">
      <c r="A66" s="13" t="s">
        <v>33</v>
      </c>
      <c r="O66" s="4"/>
      <c r="P66" s="4"/>
    </row>
    <row r="67" spans="1:21">
      <c r="A67" s="13" t="s">
        <v>32</v>
      </c>
      <c r="I67" s="39">
        <v>300000000</v>
      </c>
      <c r="J67" s="40"/>
      <c r="K67" s="39">
        <v>300000000</v>
      </c>
      <c r="L67" s="167"/>
      <c r="M67" s="39">
        <v>300000000</v>
      </c>
      <c r="N67" s="40"/>
      <c r="O67" s="39">
        <v>300000000</v>
      </c>
      <c r="P67" s="4"/>
    </row>
    <row r="68" spans="1:21">
      <c r="A68" s="13" t="s">
        <v>34</v>
      </c>
      <c r="G68" s="41"/>
      <c r="H68" s="41"/>
      <c r="I68" s="39">
        <v>110561100</v>
      </c>
      <c r="K68" s="39">
        <v>110561100</v>
      </c>
      <c r="L68" s="39"/>
      <c r="M68" s="39">
        <v>110561100</v>
      </c>
      <c r="N68" s="39"/>
      <c r="O68" s="39">
        <v>110561100</v>
      </c>
      <c r="P68" s="4"/>
    </row>
    <row r="69" spans="1:21">
      <c r="A69" s="13" t="s">
        <v>35</v>
      </c>
      <c r="G69" s="41"/>
      <c r="H69" s="41"/>
      <c r="I69" s="39">
        <v>285434649.17000002</v>
      </c>
      <c r="K69" s="39">
        <v>285434649.17000002</v>
      </c>
      <c r="M69" s="39">
        <v>285434649.17000002</v>
      </c>
      <c r="O69" s="39">
        <v>285434649.17000002</v>
      </c>
      <c r="P69" s="4"/>
    </row>
    <row r="70" spans="1:21">
      <c r="A70" s="13" t="s">
        <v>36</v>
      </c>
      <c r="M70" s="4"/>
      <c r="O70" s="4"/>
      <c r="P70" s="4"/>
    </row>
    <row r="71" spans="1:21">
      <c r="A71" s="13" t="s">
        <v>37</v>
      </c>
      <c r="M71" s="4"/>
      <c r="O71" s="4"/>
      <c r="P71" s="4"/>
      <c r="R71" s="157"/>
    </row>
    <row r="72" spans="1:21">
      <c r="B72" s="13" t="s">
        <v>38</v>
      </c>
      <c r="G72" s="41">
        <v>22</v>
      </c>
      <c r="H72" s="41"/>
      <c r="I72" s="39">
        <v>30000000</v>
      </c>
      <c r="J72" s="39"/>
      <c r="K72" s="39">
        <v>30000000</v>
      </c>
      <c r="L72" s="39"/>
      <c r="M72" s="39">
        <v>30000000</v>
      </c>
      <c r="N72" s="39"/>
      <c r="O72" s="39">
        <v>30000000</v>
      </c>
      <c r="P72" s="4"/>
    </row>
    <row r="73" spans="1:21">
      <c r="A73" s="13" t="s">
        <v>39</v>
      </c>
      <c r="I73" s="39">
        <v>22129984</v>
      </c>
      <c r="K73" s="39">
        <v>51297178.659999996</v>
      </c>
      <c r="M73" s="4">
        <v>33220765.789999999</v>
      </c>
      <c r="O73" s="4">
        <v>58351242.409999996</v>
      </c>
      <c r="P73" s="4"/>
      <c r="R73" s="63"/>
    </row>
    <row r="74" spans="1:21">
      <c r="A74" s="13" t="s">
        <v>112</v>
      </c>
      <c r="I74" s="39">
        <v>142792.49</v>
      </c>
      <c r="K74" s="39">
        <v>21467.73</v>
      </c>
      <c r="L74" s="19"/>
      <c r="M74" s="8">
        <v>0</v>
      </c>
      <c r="N74" s="8"/>
      <c r="O74" s="8">
        <v>0</v>
      </c>
      <c r="P74" s="4"/>
    </row>
    <row r="75" spans="1:21">
      <c r="A75" s="153" t="s">
        <v>40</v>
      </c>
      <c r="B75" s="153"/>
      <c r="C75" s="153"/>
      <c r="D75" s="153"/>
      <c r="E75" s="153"/>
      <c r="I75" s="10">
        <f>SUM(I67:I74)</f>
        <v>748268525.66000009</v>
      </c>
      <c r="J75" s="2"/>
      <c r="K75" s="10">
        <f>SUM(K67:K74)</f>
        <v>777314395.56000006</v>
      </c>
      <c r="M75" s="10">
        <f>SUM(M67:M74)</f>
        <v>759216514.96000004</v>
      </c>
      <c r="O75" s="10">
        <f>SUM(O67:O74)</f>
        <v>784346991.58000004</v>
      </c>
      <c r="P75" s="4"/>
      <c r="Q75" s="63"/>
      <c r="R75" s="63"/>
      <c r="S75" s="63"/>
      <c r="T75" s="63"/>
    </row>
    <row r="76" spans="1:21" ht="24" thickBot="1">
      <c r="A76" s="153" t="s">
        <v>41</v>
      </c>
      <c r="B76" s="153"/>
      <c r="C76" s="153"/>
      <c r="D76" s="153"/>
      <c r="E76" s="153"/>
      <c r="I76" s="7">
        <f>I61+I75</f>
        <v>814070808.99000013</v>
      </c>
      <c r="J76" s="2"/>
      <c r="K76" s="7">
        <f>K61+K75</f>
        <v>976812036.20000005</v>
      </c>
      <c r="M76" s="7">
        <f>M61+M75</f>
        <v>819002202.51999998</v>
      </c>
      <c r="O76" s="7">
        <f>O61+O75</f>
        <v>979931546.20000005</v>
      </c>
      <c r="P76" s="4"/>
      <c r="Q76" s="168"/>
      <c r="R76" s="168"/>
      <c r="S76" s="168"/>
      <c r="T76" s="168"/>
      <c r="U76" s="63"/>
    </row>
    <row r="77" spans="1:21" ht="24" thickTop="1">
      <c r="I77" s="19"/>
      <c r="J77" s="19"/>
      <c r="K77" s="19"/>
      <c r="L77" s="19"/>
      <c r="M77" s="19"/>
      <c r="N77" s="19"/>
      <c r="O77" s="19"/>
      <c r="Q77" s="63"/>
      <c r="R77" s="63"/>
      <c r="S77" s="63"/>
      <c r="T77" s="63"/>
    </row>
    <row r="78" spans="1:21">
      <c r="I78" s="19"/>
      <c r="J78" s="19"/>
      <c r="K78" s="19"/>
      <c r="L78" s="19"/>
      <c r="M78" s="19"/>
      <c r="N78" s="19"/>
      <c r="O78" s="19"/>
      <c r="Q78" s="63"/>
      <c r="R78" s="63"/>
      <c r="S78" s="63"/>
      <c r="T78" s="63"/>
    </row>
    <row r="79" spans="1:21">
      <c r="B79" s="152" t="s">
        <v>171</v>
      </c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</row>
    <row r="80" spans="1:21">
      <c r="B80" s="152" t="s">
        <v>160</v>
      </c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</row>
    <row r="81" spans="6:16">
      <c r="F81" s="11"/>
      <c r="N81" s="11"/>
      <c r="P81" s="11"/>
    </row>
    <row r="82" spans="6:16">
      <c r="F82" s="11"/>
      <c r="N82" s="11"/>
      <c r="P82" s="11"/>
    </row>
    <row r="83" spans="6:16">
      <c r="F83" s="11"/>
      <c r="N83" s="11"/>
      <c r="P83" s="11"/>
    </row>
    <row r="84" spans="6:16">
      <c r="F84" s="11"/>
      <c r="N84" s="11"/>
      <c r="P84" s="11"/>
    </row>
    <row r="85" spans="6:16">
      <c r="F85" s="11"/>
      <c r="N85" s="11"/>
      <c r="P85" s="11"/>
    </row>
  </sheetData>
  <mergeCells count="16">
    <mergeCell ref="A1:O1"/>
    <mergeCell ref="A41:O41"/>
    <mergeCell ref="M7:O7"/>
    <mergeCell ref="I7:K7"/>
    <mergeCell ref="I47:K47"/>
    <mergeCell ref="M47:O47"/>
    <mergeCell ref="B80:O80"/>
    <mergeCell ref="A2:O2"/>
    <mergeCell ref="A3:O3"/>
    <mergeCell ref="A4:O4"/>
    <mergeCell ref="A42:O42"/>
    <mergeCell ref="A43:O43"/>
    <mergeCell ref="A44:O44"/>
    <mergeCell ref="B39:O39"/>
    <mergeCell ref="B40:O40"/>
    <mergeCell ref="B79:O79"/>
  </mergeCells>
  <pageMargins left="0.86614173228346458" right="0.19685039370078741" top="0.51181102362204722" bottom="0.39370078740157483" header="0.31496062992125984" footer="0.31496062992125984"/>
  <pageSetup paperSize="9" scale="80" orientation="portrait" r:id="rId1"/>
  <rowBreaks count="1" manualBreakCount="1">
    <brk id="4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"/>
  <sheetViews>
    <sheetView view="pageBreakPreview" zoomScaleNormal="80" zoomScaleSheetLayoutView="100" zoomScalePageLayoutView="80" workbookViewId="0">
      <selection activeCell="C13" sqref="C13"/>
    </sheetView>
  </sheetViews>
  <sheetFormatPr defaultColWidth="9.09765625" defaultRowHeight="23.4"/>
  <cols>
    <col min="1" max="1" width="2.09765625" style="42" customWidth="1"/>
    <col min="2" max="2" width="9.09765625" style="47"/>
    <col min="3" max="3" width="38.8984375" style="47" customWidth="1"/>
    <col min="4" max="4" width="0.8984375" style="47" customWidth="1"/>
    <col min="5" max="5" width="7.09765625" style="47" customWidth="1"/>
    <col min="6" max="6" width="1.09765625" style="47" customWidth="1"/>
    <col min="7" max="7" width="13.296875" style="47" bestFit="1" customWidth="1"/>
    <col min="8" max="8" width="1.09765625" style="47" customWidth="1"/>
    <col min="9" max="9" width="13.296875" style="47" bestFit="1" customWidth="1"/>
    <col min="10" max="10" width="1" style="47" customWidth="1"/>
    <col min="11" max="11" width="13.296875" style="56" bestFit="1" customWidth="1"/>
    <col min="12" max="12" width="1" style="56" customWidth="1"/>
    <col min="13" max="13" width="13.296875" style="56" bestFit="1" customWidth="1"/>
    <col min="14" max="14" width="1" style="47" customWidth="1"/>
    <col min="15" max="15" width="13.69921875" style="63" hidden="1" customWidth="1"/>
    <col min="16" max="16" width="13.69921875" style="42" hidden="1" customWidth="1"/>
    <col min="17" max="17" width="9.09765625" style="42"/>
    <col min="18" max="18" width="16.59765625" style="42" customWidth="1"/>
    <col min="19" max="19" width="15" style="42" bestFit="1" customWidth="1"/>
    <col min="20" max="20" width="9.8984375" style="42" bestFit="1" customWidth="1"/>
    <col min="21" max="21" width="13.69921875" style="42" customWidth="1"/>
    <col min="22" max="16384" width="9.09765625" style="42"/>
  </cols>
  <sheetData>
    <row r="1" spans="1:21">
      <c r="A1" s="139" t="s">
        <v>147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21" s="43" customFormat="1">
      <c r="A2" s="140" t="s">
        <v>114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00"/>
    </row>
    <row r="3" spans="1:21" s="43" customFormat="1">
      <c r="A3" s="140" t="s">
        <v>42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00"/>
    </row>
    <row r="4" spans="1:21" s="43" customFormat="1">
      <c r="A4" s="136" t="s">
        <v>155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00"/>
    </row>
    <row r="5" spans="1:21" ht="6.6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21">
      <c r="B6" s="16"/>
      <c r="C6" s="16"/>
      <c r="D6" s="16"/>
      <c r="E6" s="16"/>
      <c r="F6" s="16"/>
      <c r="G6" s="44"/>
      <c r="H6" s="44"/>
      <c r="I6" s="44"/>
      <c r="J6" s="44"/>
      <c r="K6" s="45"/>
      <c r="L6" s="45"/>
      <c r="M6" s="46" t="s">
        <v>2</v>
      </c>
      <c r="N6" s="16"/>
    </row>
    <row r="7" spans="1:21">
      <c r="B7" s="16"/>
      <c r="C7" s="16"/>
      <c r="D7" s="16"/>
      <c r="E7" s="16"/>
      <c r="F7" s="16"/>
      <c r="G7" s="141" t="s">
        <v>82</v>
      </c>
      <c r="H7" s="141"/>
      <c r="I7" s="141"/>
      <c r="J7" s="44"/>
      <c r="K7" s="137" t="s">
        <v>83</v>
      </c>
      <c r="L7" s="137"/>
      <c r="M7" s="137"/>
      <c r="N7" s="16"/>
    </row>
    <row r="8" spans="1:21">
      <c r="B8" s="16"/>
      <c r="C8" s="16"/>
      <c r="D8" s="16"/>
      <c r="E8" s="44" t="s">
        <v>4</v>
      </c>
      <c r="F8" s="20"/>
      <c r="G8" s="118" t="s">
        <v>154</v>
      </c>
      <c r="H8" s="19"/>
      <c r="I8" s="118" t="s">
        <v>141</v>
      </c>
      <c r="J8" s="13"/>
      <c r="K8" s="118" t="s">
        <v>154</v>
      </c>
      <c r="L8" s="19"/>
      <c r="M8" s="118" t="s">
        <v>141</v>
      </c>
      <c r="N8" s="16"/>
    </row>
    <row r="9" spans="1:21">
      <c r="A9" s="42" t="s">
        <v>43</v>
      </c>
      <c r="C9" s="16"/>
      <c r="D9" s="16"/>
      <c r="E9" s="16"/>
      <c r="F9" s="20"/>
      <c r="G9" s="48">
        <v>509410898.07999998</v>
      </c>
      <c r="H9" s="20"/>
      <c r="I9" s="48">
        <v>719331900.38</v>
      </c>
      <c r="J9" s="20"/>
      <c r="K9" s="48">
        <v>503199953.64999998</v>
      </c>
      <c r="L9" s="49"/>
      <c r="M9" s="48">
        <v>711303867.86000001</v>
      </c>
      <c r="N9" s="16"/>
      <c r="O9" s="63">
        <v>378346947.10000002</v>
      </c>
      <c r="P9" s="51">
        <f>I9-O9</f>
        <v>340984953.27999997</v>
      </c>
      <c r="R9" s="110"/>
      <c r="S9" s="110"/>
      <c r="U9" s="110"/>
    </row>
    <row r="10" spans="1:21">
      <c r="A10" s="42" t="s">
        <v>44</v>
      </c>
      <c r="C10" s="16"/>
      <c r="D10" s="16"/>
      <c r="E10" s="16"/>
      <c r="F10" s="20"/>
      <c r="G10" s="50">
        <v>-299751119.10000002</v>
      </c>
      <c r="H10" s="20"/>
      <c r="I10" s="50">
        <v>-430680567.27999997</v>
      </c>
      <c r="J10" s="20"/>
      <c r="K10" s="50">
        <v>-294174671.99000001</v>
      </c>
      <c r="L10" s="49"/>
      <c r="M10" s="50">
        <v>-419110107.47000003</v>
      </c>
      <c r="N10" s="16"/>
      <c r="O10" s="63">
        <v>-192972160.5</v>
      </c>
      <c r="P10" s="51">
        <f t="shared" ref="P10:P31" si="0">I10-O10</f>
        <v>-237708406.77999997</v>
      </c>
      <c r="R10" s="110"/>
      <c r="S10" s="110"/>
      <c r="U10" s="110"/>
    </row>
    <row r="11" spans="1:21">
      <c r="A11" s="43" t="s">
        <v>45</v>
      </c>
      <c r="C11" s="16"/>
      <c r="D11" s="16"/>
      <c r="E11" s="16"/>
      <c r="F11" s="20"/>
      <c r="G11" s="48">
        <f>SUM(G9:G10)</f>
        <v>209659778.97999996</v>
      </c>
      <c r="H11" s="20"/>
      <c r="I11" s="48">
        <f>SUM(I9:I10)</f>
        <v>288651333.10000002</v>
      </c>
      <c r="J11" s="20"/>
      <c r="K11" s="48">
        <f>SUM(K9:K10)</f>
        <v>209025281.65999997</v>
      </c>
      <c r="L11" s="49"/>
      <c r="M11" s="48">
        <f>SUM(M9:M10)</f>
        <v>292193760.38999999</v>
      </c>
      <c r="N11" s="16"/>
      <c r="O11" s="63">
        <v>185374786.60000002</v>
      </c>
      <c r="P11" s="51">
        <f t="shared" si="0"/>
        <v>103276546.5</v>
      </c>
    </row>
    <row r="12" spans="1:21">
      <c r="A12" s="42" t="s">
        <v>46</v>
      </c>
      <c r="C12" s="16"/>
      <c r="D12" s="16"/>
      <c r="E12" s="16"/>
      <c r="F12" s="20"/>
      <c r="G12" s="110">
        <v>2592114.5099999998</v>
      </c>
      <c r="H12" s="20"/>
      <c r="I12" s="110">
        <v>2824568.3200000003</v>
      </c>
      <c r="J12" s="20"/>
      <c r="K12" s="48">
        <v>2886447.84</v>
      </c>
      <c r="L12" s="49"/>
      <c r="M12" s="48">
        <v>3536629.1500000004</v>
      </c>
      <c r="N12" s="16"/>
      <c r="O12" s="63">
        <v>2840898.04</v>
      </c>
      <c r="P12" s="51">
        <f>I12-O12</f>
        <v>-16329.719999999739</v>
      </c>
      <c r="R12" s="110"/>
      <c r="S12" s="110"/>
      <c r="T12" s="63"/>
      <c r="U12" s="110"/>
    </row>
    <row r="13" spans="1:21">
      <c r="A13" s="42" t="s">
        <v>61</v>
      </c>
      <c r="C13" s="16"/>
      <c r="D13" s="16"/>
      <c r="E13" s="16"/>
      <c r="F13" s="20"/>
      <c r="G13" s="49">
        <v>-51598788.520000003</v>
      </c>
      <c r="H13" s="20"/>
      <c r="I13" s="49">
        <v>-49610132.719999999</v>
      </c>
      <c r="J13" s="20"/>
      <c r="K13" s="49">
        <v>-51140036.799999997</v>
      </c>
      <c r="L13" s="49"/>
      <c r="M13" s="49">
        <v>-48612531.770000003</v>
      </c>
      <c r="N13" s="16"/>
      <c r="O13" s="63">
        <v>-20315569.780000001</v>
      </c>
      <c r="P13" s="51">
        <f t="shared" si="0"/>
        <v>-29294562.939999998</v>
      </c>
      <c r="R13" s="110"/>
      <c r="S13" s="63"/>
    </row>
    <row r="14" spans="1:21">
      <c r="A14" s="42" t="s">
        <v>47</v>
      </c>
      <c r="C14" s="16"/>
      <c r="D14" s="16"/>
      <c r="E14" s="16"/>
      <c r="F14" s="20"/>
      <c r="G14" s="123">
        <v>-117185641.25</v>
      </c>
      <c r="H14" s="20"/>
      <c r="I14" s="123">
        <v>-122701053.17</v>
      </c>
      <c r="J14" s="20"/>
      <c r="K14" s="123">
        <v>-117948002.22</v>
      </c>
      <c r="L14" s="92"/>
      <c r="M14" s="123">
        <v>-121965214.81999999</v>
      </c>
      <c r="N14" s="16"/>
      <c r="O14" s="63">
        <v>-32619363.23</v>
      </c>
      <c r="P14" s="51">
        <f t="shared" si="0"/>
        <v>-90081689.939999998</v>
      </c>
      <c r="R14" s="110"/>
      <c r="S14" s="110"/>
      <c r="T14" s="51"/>
      <c r="U14" s="110"/>
    </row>
    <row r="15" spans="1:21">
      <c r="A15" s="42" t="s">
        <v>186</v>
      </c>
      <c r="C15" s="16"/>
      <c r="D15" s="16"/>
      <c r="E15" s="16"/>
      <c r="F15" s="20"/>
      <c r="G15" s="49">
        <f>SUM(G11:G14)</f>
        <v>43467463.719999939</v>
      </c>
      <c r="H15" s="20"/>
      <c r="I15" s="49">
        <f>SUM(I11:I14)</f>
        <v>119164715.53000002</v>
      </c>
      <c r="J15" s="20"/>
      <c r="K15" s="49">
        <f>SUM(K11:K14)</f>
        <v>42823690.479999989</v>
      </c>
      <c r="L15" s="92"/>
      <c r="M15" s="49">
        <f>SUM(M11:M14)</f>
        <v>125152642.94999996</v>
      </c>
      <c r="N15" s="16"/>
      <c r="P15" s="51"/>
      <c r="R15" s="110"/>
      <c r="S15" s="110"/>
      <c r="T15" s="51"/>
      <c r="U15" s="110"/>
    </row>
    <row r="16" spans="1:21">
      <c r="A16" s="42" t="s">
        <v>185</v>
      </c>
      <c r="C16" s="16"/>
      <c r="D16" s="16"/>
      <c r="E16" s="16"/>
      <c r="F16" s="20"/>
      <c r="G16" s="48">
        <v>6756407.5999999996</v>
      </c>
      <c r="H16" s="48"/>
      <c r="I16" s="48">
        <v>11730476.67</v>
      </c>
      <c r="J16" s="48"/>
      <c r="K16" s="48">
        <v>6755612.0999999996</v>
      </c>
      <c r="L16" s="48"/>
      <c r="M16" s="48">
        <v>11730453.789999999</v>
      </c>
      <c r="N16" s="16"/>
      <c r="P16" s="51"/>
      <c r="R16" s="110"/>
      <c r="S16" s="110"/>
      <c r="T16" s="51"/>
      <c r="U16" s="110"/>
    </row>
    <row r="17" spans="1:19">
      <c r="A17" s="42" t="s">
        <v>48</v>
      </c>
      <c r="B17" s="16"/>
      <c r="C17" s="21"/>
      <c r="D17" s="21"/>
      <c r="E17" s="21"/>
      <c r="F17" s="20"/>
      <c r="G17" s="49">
        <v>-278831.77</v>
      </c>
      <c r="H17" s="113"/>
      <c r="I17" s="122">
        <v>0</v>
      </c>
      <c r="J17" s="113"/>
      <c r="K17" s="49">
        <v>-278831.77</v>
      </c>
      <c r="L17" s="92"/>
      <c r="M17" s="122">
        <v>0</v>
      </c>
      <c r="N17" s="16"/>
      <c r="O17" s="63">
        <v>0</v>
      </c>
      <c r="P17" s="51">
        <f t="shared" si="0"/>
        <v>0</v>
      </c>
      <c r="R17" s="110"/>
      <c r="S17" s="110"/>
    </row>
    <row r="18" spans="1:19">
      <c r="A18" s="42" t="s">
        <v>158</v>
      </c>
      <c r="B18" s="16"/>
      <c r="C18" s="21"/>
      <c r="D18" s="21"/>
      <c r="E18" s="21"/>
      <c r="F18" s="20"/>
      <c r="G18" s="123">
        <v>-4681286.78</v>
      </c>
      <c r="H18" s="20"/>
      <c r="I18" s="61">
        <v>0</v>
      </c>
      <c r="J18" s="20"/>
      <c r="K18" s="61">
        <v>0</v>
      </c>
      <c r="L18" s="92"/>
      <c r="M18" s="61">
        <v>0</v>
      </c>
      <c r="N18" s="16"/>
      <c r="P18" s="51"/>
      <c r="R18" s="110"/>
      <c r="S18" s="110"/>
    </row>
    <row r="19" spans="1:19">
      <c r="A19" s="43" t="s">
        <v>49</v>
      </c>
      <c r="B19" s="16"/>
      <c r="C19" s="21"/>
      <c r="D19" s="21"/>
      <c r="E19" s="21"/>
      <c r="F19" s="20"/>
      <c r="G19" s="48">
        <f>SUM(G15:G18)</f>
        <v>45263752.769999936</v>
      </c>
      <c r="H19" s="20"/>
      <c r="I19" s="48">
        <f>SUM(I15:I18)</f>
        <v>130895192.20000002</v>
      </c>
      <c r="J19" s="20"/>
      <c r="K19" s="48">
        <f>SUM(K15:K18)</f>
        <v>49300470.809999987</v>
      </c>
      <c r="L19" s="92"/>
      <c r="M19" s="48">
        <f>SUM(M15:M18)</f>
        <v>136883096.73999995</v>
      </c>
      <c r="N19" s="16"/>
      <c r="O19" s="63">
        <v>135280751.63000003</v>
      </c>
      <c r="P19" s="51">
        <f t="shared" si="0"/>
        <v>-4385559.4300000072</v>
      </c>
    </row>
    <row r="20" spans="1:19">
      <c r="A20" s="42" t="s">
        <v>50</v>
      </c>
      <c r="B20" s="16"/>
      <c r="C20" s="21"/>
      <c r="D20" s="21"/>
      <c r="E20" s="41" t="s">
        <v>202</v>
      </c>
      <c r="F20" s="20"/>
      <c r="G20" s="50">
        <v>-11172123.85</v>
      </c>
      <c r="H20" s="42"/>
      <c r="I20" s="50">
        <v>-28179030.550000001</v>
      </c>
      <c r="J20" s="42"/>
      <c r="K20" s="50">
        <v>-11172123.85</v>
      </c>
      <c r="L20" s="49"/>
      <c r="M20" s="50">
        <v>-28179030.550000001</v>
      </c>
      <c r="N20" s="16"/>
      <c r="O20" s="63">
        <v>-29274768.170000002</v>
      </c>
      <c r="P20" s="51">
        <f t="shared" si="0"/>
        <v>1095737.620000001</v>
      </c>
    </row>
    <row r="21" spans="1:19">
      <c r="A21" s="43" t="s">
        <v>150</v>
      </c>
      <c r="B21" s="20"/>
      <c r="C21" s="16"/>
      <c r="D21" s="16"/>
      <c r="E21" s="15"/>
      <c r="F21" s="20"/>
      <c r="G21" s="90">
        <f>SUM(G19:G20)</f>
        <v>34091628.919999935</v>
      </c>
      <c r="H21" s="20"/>
      <c r="I21" s="90">
        <f>SUM(I19:I20)</f>
        <v>102716161.65000002</v>
      </c>
      <c r="J21" s="48"/>
      <c r="K21" s="90">
        <f>SUM(K19:K20)</f>
        <v>38128346.959999986</v>
      </c>
      <c r="L21" s="48"/>
      <c r="M21" s="90">
        <f>SUM(M19:M20)</f>
        <v>108704066.18999995</v>
      </c>
      <c r="N21" s="16"/>
      <c r="O21" s="63">
        <v>106005983.46000002</v>
      </c>
      <c r="P21" s="51">
        <f t="shared" si="0"/>
        <v>-3289821.8100000024</v>
      </c>
    </row>
    <row r="22" spans="1:19" ht="4.2" customHeight="1">
      <c r="A22" s="43"/>
      <c r="B22" s="20"/>
      <c r="C22" s="16"/>
      <c r="D22" s="16"/>
      <c r="E22" s="15"/>
      <c r="F22" s="20"/>
      <c r="G22" s="42"/>
      <c r="H22" s="20"/>
      <c r="I22" s="20"/>
      <c r="J22" s="20"/>
      <c r="K22" s="52"/>
      <c r="L22" s="49"/>
      <c r="M22" s="52"/>
      <c r="N22" s="16"/>
      <c r="P22" s="51">
        <f t="shared" si="0"/>
        <v>0</v>
      </c>
    </row>
    <row r="23" spans="1:19">
      <c r="A23" s="43" t="s">
        <v>115</v>
      </c>
      <c r="B23" s="43"/>
      <c r="C23" s="42"/>
      <c r="D23" s="42"/>
      <c r="E23" s="15"/>
      <c r="F23" s="20"/>
      <c r="G23" s="110"/>
      <c r="H23" s="20"/>
      <c r="I23" s="20"/>
      <c r="J23" s="20"/>
      <c r="K23" s="49"/>
      <c r="L23" s="49"/>
      <c r="M23" s="49"/>
      <c r="N23" s="16"/>
      <c r="P23" s="51">
        <f t="shared" si="0"/>
        <v>0</v>
      </c>
    </row>
    <row r="24" spans="1:19">
      <c r="A24" s="43" t="s">
        <v>116</v>
      </c>
      <c r="B24" s="42"/>
      <c r="C24" s="42"/>
      <c r="D24" s="42"/>
      <c r="E24" s="53"/>
      <c r="F24" s="20"/>
      <c r="G24" s="42"/>
      <c r="H24" s="20"/>
      <c r="I24" s="20"/>
      <c r="J24" s="20"/>
      <c r="K24" s="49"/>
      <c r="L24" s="49"/>
      <c r="M24" s="49"/>
      <c r="N24" s="16"/>
      <c r="P24" s="51">
        <f t="shared" si="0"/>
        <v>0</v>
      </c>
    </row>
    <row r="25" spans="1:19">
      <c r="B25" s="42" t="s">
        <v>123</v>
      </c>
      <c r="C25" s="42"/>
      <c r="D25" s="42"/>
      <c r="E25" s="129"/>
      <c r="F25" s="20"/>
      <c r="G25" s="16">
        <v>121324.76</v>
      </c>
      <c r="H25" s="20"/>
      <c r="I25" s="16">
        <v>15447.81</v>
      </c>
      <c r="J25" s="20"/>
      <c r="K25" s="55">
        <v>0</v>
      </c>
      <c r="L25" s="55"/>
      <c r="M25" s="56">
        <v>0</v>
      </c>
      <c r="N25" s="16"/>
      <c r="O25" s="63">
        <v>58779.72</v>
      </c>
      <c r="P25" s="51">
        <f t="shared" si="0"/>
        <v>-43331.91</v>
      </c>
    </row>
    <row r="26" spans="1:19">
      <c r="A26" s="42" t="s">
        <v>151</v>
      </c>
      <c r="B26" s="42"/>
      <c r="C26" s="42"/>
      <c r="D26" s="42"/>
      <c r="E26" s="128"/>
      <c r="F26" s="20"/>
      <c r="G26" s="112">
        <f>SUM(G25:G25)</f>
        <v>121324.76</v>
      </c>
      <c r="H26" s="20"/>
      <c r="I26" s="112">
        <f>SUM(I25:I25)</f>
        <v>15447.81</v>
      </c>
      <c r="J26" s="20"/>
      <c r="K26" s="93">
        <f>SUM(K25:K25)</f>
        <v>0</v>
      </c>
      <c r="L26" s="55"/>
      <c r="M26" s="93">
        <f>SUM(M25:M25)</f>
        <v>0</v>
      </c>
      <c r="N26" s="16"/>
      <c r="O26" s="63">
        <v>58779.72</v>
      </c>
      <c r="P26" s="51">
        <f t="shared" si="0"/>
        <v>-43331.91</v>
      </c>
    </row>
    <row r="27" spans="1:19">
      <c r="A27" s="43" t="s">
        <v>122</v>
      </c>
      <c r="B27" s="42"/>
      <c r="C27" s="42"/>
      <c r="D27" s="42"/>
      <c r="E27" s="128"/>
      <c r="F27" s="20"/>
      <c r="G27" s="42"/>
      <c r="H27" s="20"/>
      <c r="I27" s="58"/>
      <c r="J27" s="113"/>
      <c r="K27" s="45"/>
      <c r="L27" s="94"/>
      <c r="M27" s="45"/>
      <c r="N27" s="16"/>
      <c r="P27" s="51">
        <f t="shared" si="0"/>
        <v>0</v>
      </c>
    </row>
    <row r="28" spans="1:19">
      <c r="B28" s="42" t="s">
        <v>159</v>
      </c>
      <c r="C28" s="42"/>
      <c r="D28" s="42"/>
      <c r="E28" s="129" t="s">
        <v>190</v>
      </c>
      <c r="F28" s="20"/>
      <c r="G28" s="48">
        <v>2741165.42</v>
      </c>
      <c r="H28" s="20"/>
      <c r="I28" s="48">
        <v>5153887.1999999993</v>
      </c>
      <c r="J28" s="113"/>
      <c r="K28" s="48">
        <v>2741165.42</v>
      </c>
      <c r="L28" s="94"/>
      <c r="M28" s="48">
        <v>5153887.1999999993</v>
      </c>
      <c r="N28" s="16"/>
      <c r="O28" s="63">
        <v>8878186.1199999992</v>
      </c>
      <c r="P28" s="51">
        <f t="shared" si="0"/>
        <v>-3724298.92</v>
      </c>
    </row>
    <row r="29" spans="1:19">
      <c r="A29" s="42" t="s">
        <v>151</v>
      </c>
      <c r="B29" s="42"/>
      <c r="C29" s="42"/>
      <c r="D29" s="42"/>
      <c r="E29" s="128"/>
      <c r="F29" s="20"/>
      <c r="G29" s="90">
        <f>SUM(G28:G28)</f>
        <v>2741165.42</v>
      </c>
      <c r="H29" s="20"/>
      <c r="I29" s="90">
        <f>SUM(I28:I28)</f>
        <v>5153887.1999999993</v>
      </c>
      <c r="J29" s="48"/>
      <c r="K29" s="90">
        <f>SUM(K28:K28)</f>
        <v>2741165.42</v>
      </c>
      <c r="L29" s="48"/>
      <c r="M29" s="90">
        <f>SUM(M28:M28)</f>
        <v>5153887.1999999993</v>
      </c>
      <c r="N29" s="16"/>
      <c r="O29" s="63">
        <v>7102548.8999999994</v>
      </c>
      <c r="P29" s="51">
        <f t="shared" si="0"/>
        <v>-1948661.7000000002</v>
      </c>
    </row>
    <row r="30" spans="1:19" ht="24" thickBot="1">
      <c r="A30" s="43" t="s">
        <v>152</v>
      </c>
      <c r="B30" s="57"/>
      <c r="C30" s="20"/>
      <c r="D30" s="20"/>
      <c r="E30" s="15"/>
      <c r="F30" s="20"/>
      <c r="G30" s="62">
        <f>G21+G26+G29</f>
        <v>36954119.099999934</v>
      </c>
      <c r="H30" s="20"/>
      <c r="I30" s="62">
        <f>I21+I26+I29</f>
        <v>107885496.66000003</v>
      </c>
      <c r="J30" s="20"/>
      <c r="K30" s="62">
        <f>K21+K26+K29</f>
        <v>40869512.379999988</v>
      </c>
      <c r="L30" s="95"/>
      <c r="M30" s="62">
        <f>M21+M26+M29</f>
        <v>113857953.38999996</v>
      </c>
      <c r="N30" s="16"/>
      <c r="O30" s="63">
        <v>113167312.08000003</v>
      </c>
      <c r="P30" s="51">
        <f t="shared" si="0"/>
        <v>-5281815.4200000018</v>
      </c>
    </row>
    <row r="31" spans="1:19" ht="5.25" customHeight="1" thickTop="1">
      <c r="B31" s="21"/>
      <c r="C31" s="16"/>
      <c r="D31" s="16"/>
      <c r="E31" s="15"/>
      <c r="F31" s="20"/>
      <c r="G31" s="42"/>
      <c r="H31" s="20"/>
      <c r="I31" s="20"/>
      <c r="J31" s="20"/>
      <c r="N31" s="16"/>
      <c r="P31" s="51">
        <f t="shared" si="0"/>
        <v>0</v>
      </c>
    </row>
    <row r="32" spans="1:19">
      <c r="A32" s="43" t="s">
        <v>117</v>
      </c>
      <c r="B32" s="21"/>
      <c r="C32" s="16"/>
      <c r="D32" s="16"/>
      <c r="E32" s="15"/>
      <c r="F32" s="20"/>
      <c r="G32" s="63"/>
      <c r="H32" s="20"/>
      <c r="I32" s="20"/>
      <c r="J32" s="20"/>
      <c r="N32" s="16"/>
    </row>
    <row r="33" spans="1:16">
      <c r="B33" s="21" t="s">
        <v>118</v>
      </c>
      <c r="C33" s="16"/>
      <c r="D33" s="16"/>
      <c r="E33" s="15"/>
      <c r="F33" s="20"/>
      <c r="G33" s="58">
        <f>+G21</f>
        <v>34091628.919999935</v>
      </c>
      <c r="H33" s="20"/>
      <c r="I33" s="58">
        <f>+I21</f>
        <v>102716161.65000002</v>
      </c>
      <c r="J33" s="114"/>
      <c r="K33" s="58">
        <f>+K21</f>
        <v>38128346.959999986</v>
      </c>
      <c r="L33" s="58"/>
      <c r="M33" s="58">
        <f>+M21</f>
        <v>108704066.18999995</v>
      </c>
      <c r="N33" s="16"/>
    </row>
    <row r="34" spans="1:16">
      <c r="B34" s="21" t="s">
        <v>119</v>
      </c>
      <c r="C34" s="16"/>
      <c r="D34" s="16"/>
      <c r="E34" s="15"/>
      <c r="F34" s="20"/>
      <c r="G34" s="8">
        <v>0</v>
      </c>
      <c r="H34" s="16"/>
      <c r="I34" s="8">
        <v>0</v>
      </c>
      <c r="J34" s="115"/>
      <c r="K34" s="45">
        <v>0</v>
      </c>
      <c r="L34" s="45"/>
      <c r="M34" s="45">
        <v>0</v>
      </c>
      <c r="N34" s="16"/>
    </row>
    <row r="35" spans="1:16">
      <c r="A35" s="43" t="s">
        <v>120</v>
      </c>
      <c r="B35" s="21"/>
      <c r="C35" s="16"/>
      <c r="D35" s="16"/>
      <c r="E35" s="15"/>
      <c r="F35" s="20"/>
      <c r="G35" s="42"/>
      <c r="H35" s="20"/>
      <c r="I35" s="42"/>
      <c r="J35" s="116"/>
      <c r="K35" s="58"/>
      <c r="L35" s="58"/>
      <c r="M35" s="58"/>
      <c r="N35" s="16"/>
    </row>
    <row r="36" spans="1:16">
      <c r="B36" s="21" t="s">
        <v>118</v>
      </c>
      <c r="C36" s="16"/>
      <c r="D36" s="16"/>
      <c r="E36" s="15"/>
      <c r="F36" s="20"/>
      <c r="G36" s="58">
        <f>G30</f>
        <v>36954119.099999934</v>
      </c>
      <c r="H36" s="20"/>
      <c r="I36" s="58">
        <f>I30</f>
        <v>107885496.66000003</v>
      </c>
      <c r="J36" s="116"/>
      <c r="K36" s="58">
        <f>K30</f>
        <v>40869512.379999988</v>
      </c>
      <c r="L36" s="58"/>
      <c r="M36" s="58">
        <f>M30</f>
        <v>113857953.38999996</v>
      </c>
      <c r="N36" s="16"/>
    </row>
    <row r="37" spans="1:16">
      <c r="B37" s="21" t="s">
        <v>119</v>
      </c>
      <c r="C37" s="16"/>
      <c r="D37" s="16"/>
      <c r="E37" s="16"/>
      <c r="F37" s="20"/>
      <c r="G37" s="45">
        <v>0</v>
      </c>
      <c r="H37" s="20"/>
      <c r="I37" s="45">
        <v>0</v>
      </c>
      <c r="J37" s="115"/>
      <c r="K37" s="45">
        <v>0</v>
      </c>
      <c r="L37" s="45"/>
      <c r="M37" s="45">
        <v>0</v>
      </c>
      <c r="N37" s="16"/>
    </row>
    <row r="38" spans="1:16" ht="9.6" customHeight="1">
      <c r="B38" s="21"/>
      <c r="C38" s="16"/>
      <c r="D38" s="16"/>
      <c r="E38" s="16"/>
      <c r="F38" s="20"/>
      <c r="G38" s="15"/>
      <c r="H38" s="20"/>
      <c r="I38" s="20"/>
      <c r="J38" s="113"/>
      <c r="K38" s="45"/>
      <c r="L38" s="45"/>
      <c r="M38" s="45"/>
      <c r="N38" s="16"/>
    </row>
    <row r="39" spans="1:16" s="43" customFormat="1">
      <c r="A39" s="43" t="s">
        <v>51</v>
      </c>
      <c r="B39" s="20"/>
      <c r="C39" s="20"/>
      <c r="D39" s="20"/>
      <c r="E39" s="20"/>
      <c r="F39" s="20"/>
      <c r="G39" s="130"/>
      <c r="K39" s="96"/>
      <c r="L39" s="96"/>
      <c r="M39" s="96"/>
      <c r="N39" s="20"/>
      <c r="O39" s="100"/>
    </row>
    <row r="40" spans="1:16">
      <c r="A40" s="16" t="s">
        <v>52</v>
      </c>
      <c r="C40" s="16"/>
      <c r="D40" s="16"/>
      <c r="E40" s="16"/>
      <c r="F40" s="42"/>
      <c r="G40" s="55">
        <f>G21/G41</f>
        <v>5.6819381533333227E-2</v>
      </c>
      <c r="H40" s="20"/>
      <c r="I40" s="55">
        <f>I21/I41</f>
        <v>0.17119360275000003</v>
      </c>
      <c r="J40" s="20"/>
      <c r="K40" s="55">
        <f>K21/K41</f>
        <v>6.3547244933333316E-2</v>
      </c>
      <c r="L40" s="55"/>
      <c r="M40" s="55">
        <f>M21/M41</f>
        <v>0.18117344364999993</v>
      </c>
      <c r="N40" s="16"/>
      <c r="P40" s="51"/>
    </row>
    <row r="41" spans="1:16">
      <c r="A41" s="16" t="s">
        <v>121</v>
      </c>
      <c r="C41" s="16"/>
      <c r="D41" s="16"/>
      <c r="E41" s="16"/>
      <c r="F41" s="20"/>
      <c r="G41" s="59">
        <v>600000000</v>
      </c>
      <c r="H41" s="20"/>
      <c r="I41" s="59">
        <v>600000000</v>
      </c>
      <c r="J41" s="59"/>
      <c r="K41" s="59">
        <v>600000000</v>
      </c>
      <c r="L41" s="59"/>
      <c r="M41" s="59">
        <v>600000000</v>
      </c>
      <c r="N41" s="60"/>
    </row>
    <row r="42" spans="1:16" ht="10.199999999999999" customHeight="1">
      <c r="B42" s="16"/>
      <c r="C42" s="16"/>
      <c r="D42" s="16"/>
      <c r="E42" s="16"/>
      <c r="F42" s="20"/>
      <c r="G42" s="15"/>
      <c r="H42" s="20"/>
      <c r="I42" s="20"/>
      <c r="J42" s="54"/>
      <c r="K42" s="54"/>
      <c r="L42" s="54"/>
      <c r="M42" s="54"/>
      <c r="N42" s="16"/>
    </row>
    <row r="43" spans="1:16">
      <c r="A43" s="42" t="s">
        <v>18</v>
      </c>
      <c r="B43" s="16"/>
      <c r="C43" s="16"/>
      <c r="D43" s="16"/>
      <c r="E43" s="16"/>
      <c r="F43" s="20"/>
      <c r="G43" s="15"/>
      <c r="H43" s="20"/>
      <c r="I43" s="20"/>
      <c r="J43" s="20"/>
      <c r="N43" s="16"/>
    </row>
    <row r="44" spans="1:16" ht="12" customHeight="1">
      <c r="B44" s="16"/>
      <c r="C44" s="16"/>
      <c r="D44" s="16"/>
      <c r="E44" s="16"/>
      <c r="F44" s="20"/>
      <c r="G44" s="15"/>
      <c r="H44" s="20"/>
      <c r="I44" s="20"/>
      <c r="J44" s="20"/>
      <c r="N44" s="16"/>
    </row>
    <row r="45" spans="1:16">
      <c r="B45" s="16"/>
      <c r="C45" s="16"/>
      <c r="D45" s="16"/>
      <c r="E45" s="16"/>
      <c r="F45" s="20"/>
      <c r="G45" s="15"/>
      <c r="H45" s="20"/>
      <c r="I45" s="20"/>
      <c r="J45" s="20"/>
      <c r="N45" s="16"/>
    </row>
    <row r="46" spans="1:16">
      <c r="B46" s="138" t="s">
        <v>173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</row>
    <row r="47" spans="1:16">
      <c r="B47" s="138" t="s">
        <v>161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9">
    <mergeCell ref="K7:M7"/>
    <mergeCell ref="B46:M46"/>
    <mergeCell ref="B47:M47"/>
    <mergeCell ref="A1:N1"/>
    <mergeCell ref="A2:N2"/>
    <mergeCell ref="A3:N3"/>
    <mergeCell ref="A4:N4"/>
    <mergeCell ref="A5:N5"/>
    <mergeCell ref="G7:I7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view="pageBreakPreview" topLeftCell="A10" zoomScaleSheetLayoutView="100" workbookViewId="0">
      <selection activeCell="C24" sqref="C24"/>
    </sheetView>
  </sheetViews>
  <sheetFormatPr defaultColWidth="9.09765625" defaultRowHeight="23.4"/>
  <cols>
    <col min="1" max="1" width="1.59765625" style="22" customWidth="1"/>
    <col min="2" max="2" width="31.69921875" style="22" customWidth="1"/>
    <col min="3" max="3" width="1.296875" style="22" customWidth="1"/>
    <col min="4" max="4" width="5.59765625" style="131" customWidth="1"/>
    <col min="5" max="5" width="1.296875" style="22" customWidth="1"/>
    <col min="6" max="6" width="13.69921875" style="131" customWidth="1"/>
    <col min="7" max="7" width="1.09765625" style="131" customWidth="1"/>
    <col min="8" max="8" width="13.69921875" style="131" customWidth="1"/>
    <col min="9" max="9" width="1.09765625" style="22" customWidth="1"/>
    <col min="10" max="10" width="13.69921875" style="131" customWidth="1"/>
    <col min="11" max="11" width="1.09765625" style="22" customWidth="1"/>
    <col min="12" max="12" width="13.69921875" style="131" customWidth="1"/>
    <col min="13" max="13" width="1.09765625" style="22" customWidth="1"/>
    <col min="14" max="14" width="13.69921875" style="22" customWidth="1"/>
    <col min="15" max="15" width="1.09765625" style="22" customWidth="1"/>
    <col min="16" max="16" width="13.69921875" style="63" customWidth="1"/>
    <col min="17" max="17" width="1.09765625" style="22" customWidth="1"/>
    <col min="18" max="18" width="13.69921875" style="131" customWidth="1"/>
    <col min="19" max="19" width="1.09765625" style="25" customWidth="1"/>
    <col min="20" max="20" width="15.59765625" style="22" customWidth="1"/>
    <col min="21" max="21" width="12" style="22" bestFit="1" customWidth="1"/>
    <col min="22" max="16384" width="9.09765625" style="22"/>
  </cols>
  <sheetData>
    <row r="1" spans="1:21">
      <c r="A1" s="144" t="s">
        <v>79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21" s="23" customFormat="1">
      <c r="A2" s="143" t="s">
        <v>114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s="23" customFormat="1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s="23" customFormat="1">
      <c r="A4" s="143" t="s">
        <v>155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21" s="23" customFormat="1" ht="6.6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1">
      <c r="R6" s="24" t="s">
        <v>2</v>
      </c>
    </row>
    <row r="7" spans="1:21">
      <c r="F7" s="145" t="s">
        <v>82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</row>
    <row r="8" spans="1:21">
      <c r="C8" s="131"/>
      <c r="D8" s="131" t="s">
        <v>4</v>
      </c>
      <c r="E8" s="131"/>
      <c r="F8" s="107" t="s">
        <v>87</v>
      </c>
      <c r="G8" s="107"/>
      <c r="H8" s="91" t="s">
        <v>88</v>
      </c>
      <c r="I8" s="107"/>
      <c r="J8" s="26" t="s">
        <v>65</v>
      </c>
      <c r="K8" s="107"/>
      <c r="L8" s="146" t="s">
        <v>36</v>
      </c>
      <c r="M8" s="146"/>
      <c r="N8" s="146"/>
      <c r="O8" s="107"/>
      <c r="P8" s="108" t="s">
        <v>89</v>
      </c>
      <c r="Q8" s="107"/>
      <c r="R8" s="131" t="s">
        <v>64</v>
      </c>
      <c r="S8" s="27"/>
    </row>
    <row r="9" spans="1:21">
      <c r="C9" s="131"/>
      <c r="E9" s="131"/>
      <c r="F9" s="131" t="s">
        <v>90</v>
      </c>
      <c r="H9" s="28" t="s">
        <v>91</v>
      </c>
      <c r="I9" s="131"/>
      <c r="J9" s="28" t="s">
        <v>92</v>
      </c>
      <c r="K9" s="131"/>
      <c r="L9" s="107" t="s">
        <v>93</v>
      </c>
      <c r="M9" s="131"/>
      <c r="N9" s="131" t="s">
        <v>94</v>
      </c>
      <c r="O9" s="131"/>
      <c r="P9" s="107" t="s">
        <v>95</v>
      </c>
      <c r="Q9" s="131"/>
      <c r="R9" s="131" t="s">
        <v>125</v>
      </c>
      <c r="S9" s="27"/>
    </row>
    <row r="10" spans="1:21">
      <c r="C10" s="131"/>
      <c r="E10" s="131"/>
      <c r="F10" s="107" t="s">
        <v>96</v>
      </c>
      <c r="G10" s="107"/>
      <c r="H10" s="91" t="s">
        <v>97</v>
      </c>
      <c r="I10" s="131"/>
      <c r="J10" s="91" t="s">
        <v>98</v>
      </c>
      <c r="K10" s="131"/>
      <c r="L10" s="107" t="s">
        <v>99</v>
      </c>
      <c r="M10" s="107"/>
      <c r="N10" s="107" t="s">
        <v>100</v>
      </c>
      <c r="O10" s="131"/>
      <c r="P10" s="105" t="s">
        <v>29</v>
      </c>
      <c r="Q10" s="131"/>
      <c r="R10" s="107" t="s">
        <v>105</v>
      </c>
      <c r="S10" s="27"/>
    </row>
    <row r="11" spans="1:21" ht="24.75" customHeight="1">
      <c r="C11" s="131"/>
      <c r="E11" s="131"/>
      <c r="F11" s="107" t="s">
        <v>101</v>
      </c>
      <c r="G11" s="107"/>
      <c r="H11" s="91" t="s">
        <v>102</v>
      </c>
      <c r="I11" s="131"/>
      <c r="J11" s="91" t="s">
        <v>103</v>
      </c>
      <c r="K11" s="131"/>
      <c r="L11" s="22"/>
      <c r="O11" s="131"/>
      <c r="P11" s="36" t="s">
        <v>104</v>
      </c>
      <c r="Q11" s="131"/>
      <c r="S11" s="27"/>
    </row>
    <row r="12" spans="1:21" ht="24.75" customHeight="1">
      <c r="C12" s="131"/>
      <c r="E12" s="131"/>
      <c r="F12" s="107"/>
      <c r="G12" s="107"/>
      <c r="H12" s="91"/>
      <c r="I12" s="131"/>
      <c r="J12" s="91"/>
      <c r="K12" s="131"/>
      <c r="L12" s="22"/>
      <c r="O12" s="131"/>
      <c r="P12" s="36" t="s">
        <v>106</v>
      </c>
      <c r="Q12" s="131"/>
      <c r="R12" s="107"/>
      <c r="S12" s="27"/>
    </row>
    <row r="13" spans="1:21" ht="24.75" customHeight="1">
      <c r="C13" s="131"/>
      <c r="E13" s="131"/>
      <c r="F13" s="105"/>
      <c r="G13" s="107"/>
      <c r="H13" s="106"/>
      <c r="I13" s="131"/>
      <c r="J13" s="106"/>
      <c r="K13" s="131"/>
      <c r="L13" s="109"/>
      <c r="N13" s="109"/>
      <c r="O13" s="131"/>
      <c r="P13" s="104" t="s">
        <v>107</v>
      </c>
      <c r="Q13" s="131"/>
      <c r="R13" s="105"/>
      <c r="S13" s="27"/>
    </row>
    <row r="14" spans="1:21">
      <c r="B14" s="22" t="s">
        <v>156</v>
      </c>
      <c r="C14" s="131"/>
      <c r="E14" s="131"/>
      <c r="F14" s="29">
        <v>300000000</v>
      </c>
      <c r="G14" s="29"/>
      <c r="H14" s="29">
        <v>285434649.17000002</v>
      </c>
      <c r="I14" s="30"/>
      <c r="J14" s="29">
        <v>110561100</v>
      </c>
      <c r="K14" s="30"/>
      <c r="L14" s="29">
        <v>30000000</v>
      </c>
      <c r="M14" s="30"/>
      <c r="N14" s="29">
        <v>57427110.809999794</v>
      </c>
      <c r="O14" s="30"/>
      <c r="P14" s="102">
        <v>6019.92</v>
      </c>
      <c r="Q14" s="29"/>
      <c r="R14" s="29">
        <f>F14+H14+J14+L14+N14+P14</f>
        <v>783428879.89999986</v>
      </c>
      <c r="T14" s="63"/>
      <c r="U14" s="103"/>
    </row>
    <row r="15" spans="1:21">
      <c r="B15" s="22" t="s">
        <v>124</v>
      </c>
      <c r="C15" s="131"/>
      <c r="D15" s="133" t="s">
        <v>203</v>
      </c>
      <c r="E15" s="131"/>
      <c r="F15" s="29"/>
      <c r="G15" s="29"/>
      <c r="H15" s="29"/>
      <c r="I15" s="30"/>
      <c r="J15" s="29"/>
      <c r="K15" s="30"/>
      <c r="L15" s="29"/>
      <c r="M15" s="30"/>
      <c r="N15" s="52">
        <v>-113999981</v>
      </c>
      <c r="O15" s="19"/>
      <c r="P15" s="19"/>
      <c r="Q15" s="29"/>
      <c r="R15" s="52">
        <f>SUM(F15:Q15)</f>
        <v>-113999981</v>
      </c>
    </row>
    <row r="16" spans="1:21">
      <c r="B16" s="22" t="s">
        <v>150</v>
      </c>
      <c r="C16" s="131"/>
      <c r="E16" s="131"/>
      <c r="F16" s="36"/>
      <c r="G16" s="36"/>
      <c r="H16" s="36"/>
      <c r="I16" s="19"/>
      <c r="J16" s="37"/>
      <c r="K16" s="19"/>
      <c r="L16" s="36"/>
      <c r="M16" s="19"/>
      <c r="N16" s="29">
        <v>102716161.65000004</v>
      </c>
      <c r="O16" s="19"/>
      <c r="P16" s="19"/>
      <c r="Q16" s="19"/>
      <c r="R16" s="52">
        <f t="shared" ref="R16:R17" si="0">SUM(F16:Q16)</f>
        <v>102716161.65000004</v>
      </c>
    </row>
    <row r="17" spans="1:20">
      <c r="B17" s="22" t="s">
        <v>191</v>
      </c>
      <c r="C17" s="131"/>
      <c r="E17" s="131"/>
      <c r="F17" s="36"/>
      <c r="G17" s="36"/>
      <c r="H17" s="36"/>
      <c r="I17" s="19"/>
      <c r="J17" s="37"/>
      <c r="K17" s="19"/>
      <c r="L17" s="36"/>
      <c r="M17" s="19"/>
      <c r="N17" s="29">
        <v>5153887.1999999993</v>
      </c>
      <c r="O17" s="19"/>
      <c r="P17" s="29">
        <v>15447.81</v>
      </c>
      <c r="Q17" s="19"/>
      <c r="R17" s="29">
        <f t="shared" si="0"/>
        <v>5169335.0099999988</v>
      </c>
    </row>
    <row r="18" spans="1:20">
      <c r="B18" s="22" t="s">
        <v>142</v>
      </c>
      <c r="C18" s="131"/>
      <c r="E18" s="131"/>
      <c r="F18" s="119">
        <f>SUM(F14:F17)</f>
        <v>300000000</v>
      </c>
      <c r="G18" s="29"/>
      <c r="H18" s="119">
        <f>SUM(H14:H17)</f>
        <v>285434649.17000002</v>
      </c>
      <c r="I18" s="30"/>
      <c r="J18" s="119">
        <f>SUM(J14:J17)</f>
        <v>110561100</v>
      </c>
      <c r="K18" s="30"/>
      <c r="L18" s="119">
        <f>SUM(L14:L17)</f>
        <v>30000000</v>
      </c>
      <c r="M18" s="30"/>
      <c r="N18" s="119">
        <f>SUM(N14:N17)</f>
        <v>51297178.659999833</v>
      </c>
      <c r="O18" s="30"/>
      <c r="P18" s="119">
        <f>SUM(P14:P17)</f>
        <v>21467.73</v>
      </c>
      <c r="Q18" s="30"/>
      <c r="R18" s="119">
        <f>SUM(R14:R17)</f>
        <v>777314395.55999994</v>
      </c>
      <c r="T18" s="124"/>
    </row>
    <row r="19" spans="1:20">
      <c r="B19" s="22" t="s">
        <v>124</v>
      </c>
      <c r="C19" s="131"/>
      <c r="D19" s="133" t="s">
        <v>204</v>
      </c>
      <c r="E19" s="131"/>
      <c r="F19" s="36"/>
      <c r="G19" s="36"/>
      <c r="H19" s="36"/>
      <c r="I19" s="19"/>
      <c r="J19" s="37"/>
      <c r="K19" s="19"/>
      <c r="L19" s="36"/>
      <c r="M19" s="19"/>
      <c r="N19" s="52">
        <v>-65999989</v>
      </c>
      <c r="O19" s="19"/>
      <c r="P19" s="19"/>
      <c r="Q19" s="19"/>
      <c r="R19" s="52">
        <f>SUM(F19:Q19)</f>
        <v>-65999989</v>
      </c>
    </row>
    <row r="20" spans="1:20">
      <c r="B20" s="22" t="s">
        <v>150</v>
      </c>
      <c r="C20" s="131"/>
      <c r="E20" s="131"/>
      <c r="F20" s="36"/>
      <c r="G20" s="36"/>
      <c r="H20" s="36"/>
      <c r="I20" s="19"/>
      <c r="J20" s="37"/>
      <c r="K20" s="19"/>
      <c r="L20" s="36"/>
      <c r="M20" s="19"/>
      <c r="N20" s="29">
        <f>'SCI '!G21</f>
        <v>34091628.919999935</v>
      </c>
      <c r="O20" s="19"/>
      <c r="P20" s="19"/>
      <c r="Q20" s="19"/>
      <c r="R20" s="29">
        <f t="shared" ref="R20" si="1">SUM(F20:Q20)</f>
        <v>34091628.919999935</v>
      </c>
    </row>
    <row r="21" spans="1:20">
      <c r="B21" s="22" t="s">
        <v>191</v>
      </c>
      <c r="C21" s="131"/>
      <c r="E21" s="131"/>
      <c r="F21" s="36"/>
      <c r="G21" s="36"/>
      <c r="H21" s="36"/>
      <c r="I21" s="19"/>
      <c r="J21" s="37"/>
      <c r="K21" s="19"/>
      <c r="L21" s="36"/>
      <c r="M21" s="19"/>
      <c r="N21" s="29">
        <f>'SCI '!G29</f>
        <v>2741165.42</v>
      </c>
      <c r="O21" s="19"/>
      <c r="P21" s="29">
        <f>'SCI '!G26</f>
        <v>121324.76</v>
      </c>
      <c r="Q21" s="19"/>
      <c r="R21" s="29">
        <f>SUM(F21:Q21)</f>
        <v>2862490.1799999997</v>
      </c>
    </row>
    <row r="22" spans="1:20" ht="24" thickBot="1">
      <c r="B22" s="22" t="s">
        <v>157</v>
      </c>
      <c r="C22" s="131"/>
      <c r="E22" s="131"/>
      <c r="F22" s="31">
        <f>SUM(F18:F21)</f>
        <v>300000000</v>
      </c>
      <c r="G22" s="29"/>
      <c r="H22" s="31">
        <f>SUM(H18:H21)</f>
        <v>285434649.17000002</v>
      </c>
      <c r="I22" s="30"/>
      <c r="J22" s="31">
        <f>SUM(J18:J21)</f>
        <v>110561100</v>
      </c>
      <c r="K22" s="30"/>
      <c r="L22" s="31">
        <f>SUM(L18:L21)</f>
        <v>30000000</v>
      </c>
      <c r="M22" s="30"/>
      <c r="N22" s="31">
        <f>SUM(N18:N21)</f>
        <v>22129983.999999769</v>
      </c>
      <c r="O22" s="30"/>
      <c r="P22" s="31">
        <f>SUM(P18:P21)</f>
        <v>142792.49</v>
      </c>
      <c r="Q22" s="30"/>
      <c r="R22" s="31">
        <f>SUM(R18:R21)</f>
        <v>748268525.65999985</v>
      </c>
      <c r="T22" s="124"/>
    </row>
    <row r="23" spans="1:20" ht="7.8" customHeight="1" thickTop="1">
      <c r="C23" s="131"/>
      <c r="E23" s="131"/>
      <c r="F23" s="36"/>
      <c r="G23" s="36"/>
      <c r="H23" s="36"/>
      <c r="I23" s="19"/>
      <c r="J23" s="37"/>
      <c r="K23" s="19"/>
      <c r="L23" s="36"/>
      <c r="M23" s="19"/>
      <c r="N23" s="19"/>
      <c r="O23" s="19"/>
      <c r="P23" s="19"/>
      <c r="Q23" s="19"/>
      <c r="R23" s="36"/>
    </row>
    <row r="24" spans="1:20">
      <c r="B24" s="22" t="s">
        <v>18</v>
      </c>
      <c r="C24" s="131"/>
      <c r="E24" s="131"/>
      <c r="F24" s="36"/>
      <c r="G24" s="36"/>
      <c r="H24" s="36"/>
      <c r="I24" s="19"/>
      <c r="J24" s="37"/>
      <c r="K24" s="19"/>
      <c r="L24" s="36"/>
      <c r="M24" s="19"/>
      <c r="N24" s="19"/>
      <c r="O24" s="19"/>
      <c r="P24" s="19"/>
      <c r="Q24" s="19"/>
      <c r="R24" s="36"/>
    </row>
    <row r="25" spans="1:20" ht="11.4" customHeight="1">
      <c r="C25" s="131"/>
      <c r="E25" s="131"/>
      <c r="F25" s="36"/>
      <c r="G25" s="36"/>
      <c r="H25" s="36"/>
      <c r="I25" s="19"/>
      <c r="J25" s="37"/>
      <c r="K25" s="19"/>
      <c r="L25" s="36"/>
      <c r="M25" s="19"/>
      <c r="N25" s="19"/>
      <c r="O25" s="19"/>
      <c r="P25" s="19"/>
      <c r="Q25" s="19"/>
      <c r="R25" s="36"/>
    </row>
    <row r="26" spans="1:20">
      <c r="A26" s="142" t="s">
        <v>200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</row>
    <row r="27" spans="1:20">
      <c r="A27" s="142" t="s">
        <v>162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</row>
  </sheetData>
  <mergeCells count="9">
    <mergeCell ref="A26:S26"/>
    <mergeCell ref="A27:S27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78740157480314965" right="0.59055118110236227" top="0.6692913385826772" bottom="0.27559055118110237" header="0.31496062992125984" footer="0.23622047244094491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0" zoomScaleNormal="86" zoomScaleSheetLayoutView="100" workbookViewId="0">
      <selection activeCell="A10" sqref="A1:XFD1048576"/>
    </sheetView>
  </sheetViews>
  <sheetFormatPr defaultColWidth="9.09765625" defaultRowHeight="23.4"/>
  <cols>
    <col min="1" max="1" width="1.5" style="22" customWidth="1"/>
    <col min="2" max="2" width="37.59765625" style="22" customWidth="1"/>
    <col min="3" max="3" width="1.09765625" style="22" customWidth="1"/>
    <col min="4" max="4" width="9.296875" style="131" customWidth="1"/>
    <col min="5" max="5" width="1" style="22" customWidth="1"/>
    <col min="6" max="6" width="14.3984375" style="131" customWidth="1"/>
    <col min="7" max="7" width="1" style="131" customWidth="1"/>
    <col min="8" max="8" width="14.3984375" style="131" customWidth="1"/>
    <col min="9" max="9" width="1" style="22" customWidth="1"/>
    <col min="10" max="10" width="14.3984375" style="131" customWidth="1"/>
    <col min="11" max="11" width="1" style="22" customWidth="1"/>
    <col min="12" max="12" width="14.3984375" style="131" customWidth="1"/>
    <col min="13" max="13" width="1" style="22" customWidth="1"/>
    <col min="14" max="14" width="14.8984375" style="22" customWidth="1"/>
    <col min="15" max="15" width="1" style="22" customWidth="1"/>
    <col min="16" max="16" width="14.8984375" style="131" customWidth="1"/>
    <col min="17" max="17" width="1" style="22" customWidth="1"/>
    <col min="18" max="18" width="13.3984375" style="22" bestFit="1" customWidth="1"/>
    <col min="19" max="16384" width="9.09765625" style="22"/>
  </cols>
  <sheetData>
    <row r="1" spans="1:19">
      <c r="A1" s="144" t="s">
        <v>80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9" s="23" customFormat="1">
      <c r="A2" s="143" t="s">
        <v>114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38"/>
      <c r="R2" s="38"/>
      <c r="S2" s="38"/>
    </row>
    <row r="3" spans="1:19" s="23" customFormat="1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9" s="23" customFormat="1">
      <c r="A4" s="143" t="s">
        <v>155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38"/>
      <c r="R4" s="38"/>
      <c r="S4" s="38"/>
    </row>
    <row r="5" spans="1:19" s="23" customForma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8"/>
      <c r="R5" s="38"/>
      <c r="S5" s="38"/>
    </row>
    <row r="6" spans="1:19" s="23" customForma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24" t="s">
        <v>2</v>
      </c>
      <c r="Q6" s="38"/>
      <c r="R6" s="38"/>
      <c r="S6" s="38"/>
    </row>
    <row r="7" spans="1:19">
      <c r="F7" s="145" t="s">
        <v>83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9" ht="23.25" customHeight="1">
      <c r="C8" s="131"/>
      <c r="D8" s="131" t="s">
        <v>4</v>
      </c>
      <c r="E8" s="131"/>
      <c r="F8" s="107" t="s">
        <v>63</v>
      </c>
      <c r="G8" s="107"/>
      <c r="H8" s="91" t="s">
        <v>88</v>
      </c>
      <c r="I8" s="107"/>
      <c r="J8" s="33" t="s">
        <v>108</v>
      </c>
      <c r="K8" s="107"/>
      <c r="L8" s="146" t="s">
        <v>36</v>
      </c>
      <c r="M8" s="146"/>
      <c r="N8" s="146"/>
      <c r="O8" s="107"/>
      <c r="P8" s="131" t="s">
        <v>64</v>
      </c>
    </row>
    <row r="9" spans="1:19">
      <c r="C9" s="131"/>
      <c r="E9" s="131"/>
      <c r="F9" s="131" t="s">
        <v>96</v>
      </c>
      <c r="H9" s="28" t="s">
        <v>91</v>
      </c>
      <c r="I9" s="131"/>
      <c r="J9" s="91" t="s">
        <v>109</v>
      </c>
      <c r="K9" s="131"/>
      <c r="L9" s="107" t="s">
        <v>110</v>
      </c>
      <c r="M9" s="131"/>
      <c r="N9" s="131" t="s">
        <v>39</v>
      </c>
      <c r="O9" s="131"/>
      <c r="P9" s="107"/>
    </row>
    <row r="10" spans="1:19">
      <c r="C10" s="131"/>
      <c r="E10" s="131"/>
      <c r="F10" s="134" t="s">
        <v>101</v>
      </c>
      <c r="G10" s="107"/>
      <c r="H10" s="34" t="s">
        <v>78</v>
      </c>
      <c r="I10" s="131"/>
      <c r="J10" s="35" t="s">
        <v>111</v>
      </c>
      <c r="K10" s="131"/>
      <c r="L10" s="134"/>
      <c r="M10" s="131"/>
      <c r="N10" s="134"/>
      <c r="O10" s="131"/>
      <c r="P10" s="134"/>
    </row>
    <row r="11" spans="1:19" s="23" customFormat="1">
      <c r="A11" s="132"/>
      <c r="B11" s="22" t="s">
        <v>156</v>
      </c>
      <c r="C11" s="22"/>
      <c r="D11" s="131"/>
      <c r="E11" s="132"/>
      <c r="F11" s="29">
        <v>300000000</v>
      </c>
      <c r="G11" s="29"/>
      <c r="H11" s="29">
        <v>285434649.17000002</v>
      </c>
      <c r="I11" s="29"/>
      <c r="J11" s="29">
        <v>110561100</v>
      </c>
      <c r="K11" s="29"/>
      <c r="L11" s="29">
        <v>30000000</v>
      </c>
      <c r="M11" s="29"/>
      <c r="N11" s="29">
        <v>58493270.019999832</v>
      </c>
      <c r="O11" s="29"/>
      <c r="P11" s="29">
        <f>SUM(F11:O11)</f>
        <v>784489019.18999994</v>
      </c>
      <c r="Q11" s="38"/>
      <c r="R11" s="38"/>
      <c r="S11" s="38"/>
    </row>
    <row r="12" spans="1:19" s="23" customFormat="1">
      <c r="A12" s="132"/>
      <c r="B12" s="13" t="s">
        <v>124</v>
      </c>
      <c r="C12" s="22"/>
      <c r="D12" s="133" t="s">
        <v>203</v>
      </c>
      <c r="E12" s="132"/>
      <c r="F12" s="132"/>
      <c r="G12" s="132"/>
      <c r="H12" s="132"/>
      <c r="I12" s="132"/>
      <c r="J12" s="132"/>
      <c r="K12" s="132"/>
      <c r="L12" s="132"/>
      <c r="M12" s="132"/>
      <c r="N12" s="52">
        <v>-113999981</v>
      </c>
      <c r="O12" s="131"/>
      <c r="P12" s="52">
        <f>SUM(F12:O12)</f>
        <v>-113999981</v>
      </c>
      <c r="Q12" s="38"/>
      <c r="R12" s="38"/>
      <c r="S12" s="38"/>
    </row>
    <row r="13" spans="1:19" s="23" customFormat="1">
      <c r="A13" s="132"/>
      <c r="B13" s="13" t="s">
        <v>150</v>
      </c>
      <c r="C13" s="22"/>
      <c r="D13" s="131"/>
      <c r="E13" s="132"/>
      <c r="F13" s="132"/>
      <c r="G13" s="132"/>
      <c r="H13" s="132"/>
      <c r="I13" s="132"/>
      <c r="J13" s="132"/>
      <c r="K13" s="132"/>
      <c r="L13" s="132"/>
      <c r="M13" s="132"/>
      <c r="N13" s="29">
        <v>108704066.18999998</v>
      </c>
      <c r="O13" s="29"/>
      <c r="P13" s="29">
        <f t="shared" ref="P13" si="0">SUM(F13:O13)</f>
        <v>108704066.18999998</v>
      </c>
      <c r="Q13" s="38"/>
      <c r="R13" s="38"/>
      <c r="S13" s="38"/>
    </row>
    <row r="14" spans="1:19" s="23" customFormat="1">
      <c r="A14" s="132"/>
      <c r="B14" s="13" t="s">
        <v>191</v>
      </c>
      <c r="C14" s="22"/>
      <c r="D14" s="131"/>
      <c r="E14" s="132"/>
      <c r="F14" s="120"/>
      <c r="H14" s="120"/>
      <c r="J14" s="120"/>
      <c r="L14" s="120"/>
      <c r="M14" s="131"/>
      <c r="N14" s="121">
        <v>5153887.1999999993</v>
      </c>
      <c r="O14" s="19"/>
      <c r="P14" s="121">
        <f>SUM(F14:O14)</f>
        <v>5153887.1999999993</v>
      </c>
      <c r="Q14" s="38"/>
      <c r="R14" s="38"/>
      <c r="S14" s="38"/>
    </row>
    <row r="15" spans="1:19" s="23" customFormat="1">
      <c r="A15" s="132"/>
      <c r="B15" s="22" t="s">
        <v>142</v>
      </c>
      <c r="C15" s="22"/>
      <c r="D15" s="131"/>
      <c r="E15" s="132"/>
      <c r="F15" s="29">
        <f>SUM(F11:F14)</f>
        <v>300000000</v>
      </c>
      <c r="G15" s="29"/>
      <c r="H15" s="29">
        <f>SUM(H11:H14)</f>
        <v>285434649.17000002</v>
      </c>
      <c r="I15" s="29"/>
      <c r="J15" s="29">
        <f>SUM(J11:J14)</f>
        <v>110561100</v>
      </c>
      <c r="K15" s="29"/>
      <c r="L15" s="29">
        <f>SUM(L11:L14)</f>
        <v>30000000</v>
      </c>
      <c r="M15" s="29"/>
      <c r="N15" s="29">
        <f>SUM(N11:N14)</f>
        <v>58351242.409999818</v>
      </c>
      <c r="O15" s="29"/>
      <c r="P15" s="29">
        <f>SUM(P11:P14)</f>
        <v>784346991.57999992</v>
      </c>
      <c r="Q15" s="38"/>
      <c r="R15" s="38"/>
      <c r="S15" s="38"/>
    </row>
    <row r="16" spans="1:19" s="23" customFormat="1">
      <c r="A16" s="132"/>
      <c r="B16" s="13" t="s">
        <v>124</v>
      </c>
      <c r="C16" s="22"/>
      <c r="D16" s="133" t="s">
        <v>204</v>
      </c>
      <c r="E16" s="132"/>
      <c r="F16" s="107"/>
      <c r="G16" s="107"/>
      <c r="H16" s="107"/>
      <c r="I16" s="107"/>
      <c r="J16" s="107"/>
      <c r="K16" s="107"/>
      <c r="L16" s="107"/>
      <c r="M16" s="131"/>
      <c r="N16" s="52">
        <v>-65999989</v>
      </c>
      <c r="O16" s="131"/>
      <c r="P16" s="52">
        <f>SUM(F16:O16)</f>
        <v>-65999989</v>
      </c>
      <c r="Q16" s="38"/>
      <c r="R16" s="38"/>
      <c r="S16" s="38"/>
    </row>
    <row r="17" spans="1:19" s="23" customFormat="1">
      <c r="A17" s="132"/>
      <c r="B17" s="13" t="s">
        <v>150</v>
      </c>
      <c r="C17" s="22"/>
      <c r="E17" s="132"/>
      <c r="F17" s="131"/>
      <c r="G17" s="131"/>
      <c r="H17" s="131"/>
      <c r="I17" s="131"/>
      <c r="J17" s="131"/>
      <c r="K17" s="131"/>
      <c r="L17" s="131"/>
      <c r="M17" s="131"/>
      <c r="N17" s="29">
        <f>'SCI '!K21</f>
        <v>38128346.959999986</v>
      </c>
      <c r="O17" s="29"/>
      <c r="P17" s="29">
        <f t="shared" ref="P17:P18" si="1">SUM(F17:O17)</f>
        <v>38128346.959999986</v>
      </c>
      <c r="Q17" s="38"/>
      <c r="R17" s="38"/>
      <c r="S17" s="38"/>
    </row>
    <row r="18" spans="1:19" s="23" customFormat="1">
      <c r="A18" s="132"/>
      <c r="B18" s="13" t="s">
        <v>191</v>
      </c>
      <c r="C18" s="22"/>
      <c r="D18" s="133"/>
      <c r="E18" s="132"/>
      <c r="F18" s="131"/>
      <c r="G18" s="131"/>
      <c r="H18" s="131"/>
      <c r="I18" s="131"/>
      <c r="J18" s="131"/>
      <c r="K18" s="131"/>
      <c r="L18" s="131"/>
      <c r="M18" s="131"/>
      <c r="N18" s="29">
        <f>'SCI '!K29</f>
        <v>2741165.42</v>
      </c>
      <c r="O18" s="131"/>
      <c r="P18" s="29">
        <f t="shared" si="1"/>
        <v>2741165.42</v>
      </c>
      <c r="Q18" s="38"/>
      <c r="R18" s="38"/>
      <c r="S18" s="38"/>
    </row>
    <row r="19" spans="1:19" s="23" customFormat="1" ht="24" thickBot="1">
      <c r="A19" s="132"/>
      <c r="B19" s="22" t="s">
        <v>157</v>
      </c>
      <c r="C19" s="22"/>
      <c r="D19" s="131"/>
      <c r="E19" s="132"/>
      <c r="F19" s="31">
        <f>SUM(F15:F18)</f>
        <v>300000000</v>
      </c>
      <c r="G19" s="29"/>
      <c r="H19" s="31">
        <f>SUM(H15:H18)</f>
        <v>285434649.17000002</v>
      </c>
      <c r="I19" s="29"/>
      <c r="J19" s="31">
        <f>SUM(J15:J18)</f>
        <v>110561100</v>
      </c>
      <c r="K19" s="29"/>
      <c r="L19" s="31">
        <f>SUM(L15:L18)</f>
        <v>30000000</v>
      </c>
      <c r="M19" s="29"/>
      <c r="N19" s="31">
        <f>SUM(N15:N18)</f>
        <v>33220765.789999805</v>
      </c>
      <c r="O19" s="29"/>
      <c r="P19" s="31">
        <f>SUM(P15:P18)</f>
        <v>759216514.95999992</v>
      </c>
      <c r="Q19" s="38"/>
      <c r="R19" s="125"/>
      <c r="S19" s="38"/>
    </row>
    <row r="20" spans="1:19" s="23" customFormat="1" ht="24" thickTop="1">
      <c r="A20" s="132"/>
      <c r="B20" s="22"/>
      <c r="C20" s="22"/>
      <c r="D20" s="131"/>
      <c r="E20" s="132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  <c r="R20" s="38"/>
      <c r="S20" s="38"/>
    </row>
    <row r="21" spans="1:19">
      <c r="A21" s="22" t="s">
        <v>18</v>
      </c>
      <c r="C21" s="14"/>
      <c r="E21" s="14"/>
      <c r="I21" s="14"/>
      <c r="K21" s="14"/>
      <c r="L21" s="32"/>
      <c r="M21" s="14"/>
      <c r="N21" s="14"/>
      <c r="O21" s="14"/>
    </row>
    <row r="22" spans="1:19">
      <c r="C22" s="14"/>
      <c r="E22" s="14"/>
      <c r="I22" s="14"/>
      <c r="K22" s="14"/>
      <c r="L22" s="32"/>
      <c r="M22" s="14"/>
      <c r="N22" s="14"/>
      <c r="O22" s="14"/>
    </row>
    <row r="23" spans="1:19">
      <c r="A23" s="142" t="s">
        <v>199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9">
      <c r="A24" s="142" t="s">
        <v>162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19">
      <c r="C25" s="14"/>
      <c r="E25" s="14"/>
      <c r="I25" s="14"/>
      <c r="K25" s="14"/>
      <c r="M25" s="14"/>
      <c r="N25" s="14"/>
      <c r="O25" s="14"/>
    </row>
    <row r="26" spans="1:19">
      <c r="C26" s="14"/>
      <c r="E26" s="14"/>
      <c r="I26" s="14"/>
      <c r="K26" s="14"/>
      <c r="M26" s="14"/>
      <c r="N26" s="14"/>
      <c r="O26" s="14"/>
    </row>
  </sheetData>
  <mergeCells count="9">
    <mergeCell ref="L8:N8"/>
    <mergeCell ref="A23:P23"/>
    <mergeCell ref="A24:P24"/>
    <mergeCell ref="A5:P5"/>
    <mergeCell ref="A1:P1"/>
    <mergeCell ref="A2:P2"/>
    <mergeCell ref="A3:P3"/>
    <mergeCell ref="A4:P4"/>
    <mergeCell ref="F7:P7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4"/>
  <sheetViews>
    <sheetView view="pageBreakPreview" topLeftCell="A35" zoomScaleNormal="80" zoomScaleSheetLayoutView="100" zoomScalePageLayoutView="80" workbookViewId="0">
      <selection activeCell="D49" sqref="D49"/>
    </sheetView>
  </sheetViews>
  <sheetFormatPr defaultColWidth="9.09765625" defaultRowHeight="23.4"/>
  <cols>
    <col min="1" max="3" width="2.09765625" style="67" customWidth="1"/>
    <col min="4" max="4" width="41.59765625" style="67" customWidth="1"/>
    <col min="5" max="5" width="1.296875" style="67" customWidth="1"/>
    <col min="6" max="6" width="15.3984375" style="67" customWidth="1"/>
    <col min="7" max="7" width="1.296875" style="67" customWidth="1"/>
    <col min="8" max="8" width="15.3984375" style="72" customWidth="1"/>
    <col min="9" max="9" width="1.296875" style="72" customWidth="1"/>
    <col min="10" max="10" width="15.3984375" style="72" customWidth="1"/>
    <col min="11" max="11" width="1.296875" style="67" customWidth="1"/>
    <col min="12" max="12" width="15.3984375" style="72" customWidth="1"/>
    <col min="13" max="13" width="1.296875" style="67" customWidth="1"/>
    <col min="14" max="14" width="15.3984375" style="71" customWidth="1"/>
    <col min="15" max="15" width="1" style="67" customWidth="1"/>
    <col min="16" max="16" width="15.09765625" style="67" bestFit="1" customWidth="1"/>
    <col min="17" max="17" width="2.09765625" style="67" customWidth="1"/>
    <col min="18" max="18" width="14.69921875" style="67" customWidth="1"/>
    <col min="19" max="19" width="13.5" style="67" customWidth="1"/>
    <col min="20" max="16384" width="9.09765625" style="67"/>
  </cols>
  <sheetData>
    <row r="1" spans="1:16">
      <c r="A1" s="150" t="s">
        <v>135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65"/>
      <c r="O1" s="66"/>
    </row>
    <row r="2" spans="1:16" s="70" customFormat="1">
      <c r="A2" s="148" t="s">
        <v>136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68"/>
      <c r="O2" s="69"/>
      <c r="P2" s="70" t="s">
        <v>0</v>
      </c>
    </row>
    <row r="3" spans="1:16" s="70" customFormat="1">
      <c r="A3" s="148" t="s">
        <v>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68"/>
      <c r="O3" s="69"/>
    </row>
    <row r="4" spans="1:16" s="70" customFormat="1">
      <c r="A4" s="148" t="s">
        <v>155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68"/>
      <c r="O4" s="69"/>
    </row>
    <row r="5" spans="1:16">
      <c r="H5" s="64"/>
      <c r="I5" s="64"/>
      <c r="J5" s="64"/>
      <c r="K5" s="135"/>
      <c r="L5" s="3" t="s">
        <v>2</v>
      </c>
      <c r="M5" s="135"/>
    </row>
    <row r="6" spans="1:16">
      <c r="F6" s="149" t="s">
        <v>82</v>
      </c>
      <c r="G6" s="149"/>
      <c r="H6" s="149"/>
      <c r="I6" s="64"/>
      <c r="J6" s="149" t="s">
        <v>83</v>
      </c>
      <c r="K6" s="149"/>
      <c r="L6" s="149"/>
      <c r="M6" s="135"/>
    </row>
    <row r="7" spans="1:16">
      <c r="F7" s="118" t="s">
        <v>154</v>
      </c>
      <c r="G7" s="19"/>
      <c r="H7" s="118" t="s">
        <v>141</v>
      </c>
      <c r="I7" s="13"/>
      <c r="J7" s="118" t="s">
        <v>154</v>
      </c>
      <c r="K7" s="19"/>
      <c r="L7" s="118" t="s">
        <v>141</v>
      </c>
      <c r="M7" s="135"/>
    </row>
    <row r="8" spans="1:16">
      <c r="A8" s="70" t="s">
        <v>53</v>
      </c>
      <c r="L8" s="73"/>
      <c r="N8" s="74"/>
    </row>
    <row r="9" spans="1:16">
      <c r="A9" s="67" t="s">
        <v>150</v>
      </c>
      <c r="F9" s="80">
        <f>'SCI '!G21</f>
        <v>34091628.919999935</v>
      </c>
      <c r="H9" s="80">
        <f>'SCI '!I21</f>
        <v>102716161.65000002</v>
      </c>
      <c r="I9" s="75">
        <v>0</v>
      </c>
      <c r="J9" s="75">
        <f>'SCI '!K21</f>
        <v>38128346.959999986</v>
      </c>
      <c r="K9" s="75">
        <v>0</v>
      </c>
      <c r="L9" s="75">
        <f>'SCI '!M21</f>
        <v>108704066.18999995</v>
      </c>
      <c r="M9" s="76"/>
      <c r="N9" s="77"/>
      <c r="P9" s="80"/>
    </row>
    <row r="10" spans="1:16">
      <c r="A10" s="70" t="s">
        <v>67</v>
      </c>
      <c r="H10" s="67"/>
      <c r="M10" s="76"/>
      <c r="N10" s="77"/>
      <c r="P10" s="80"/>
    </row>
    <row r="11" spans="1:16">
      <c r="B11" s="67" t="s">
        <v>181</v>
      </c>
      <c r="H11" s="67"/>
      <c r="M11" s="76"/>
      <c r="N11" s="77"/>
      <c r="P11" s="80"/>
    </row>
    <row r="12" spans="1:16">
      <c r="B12" s="70"/>
      <c r="D12" s="67" t="s">
        <v>182</v>
      </c>
      <c r="F12" s="73">
        <v>433419.02</v>
      </c>
      <c r="H12" s="73">
        <v>416579.81</v>
      </c>
      <c r="I12" s="73"/>
      <c r="J12" s="73">
        <v>433419.02</v>
      </c>
      <c r="L12" s="73">
        <v>416579.81</v>
      </c>
      <c r="M12" s="76"/>
      <c r="N12" s="77"/>
      <c r="P12" s="80"/>
    </row>
    <row r="13" spans="1:16">
      <c r="B13" s="67" t="s">
        <v>54</v>
      </c>
      <c r="F13" s="73">
        <v>748823.74</v>
      </c>
      <c r="H13" s="97">
        <v>877951.89</v>
      </c>
      <c r="I13" s="8"/>
      <c r="J13" s="73">
        <v>748823.74</v>
      </c>
      <c r="K13" s="75"/>
      <c r="L13" s="73">
        <v>877951.89</v>
      </c>
      <c r="M13" s="76"/>
      <c r="N13" s="77"/>
      <c r="P13" s="80"/>
    </row>
    <row r="14" spans="1:16">
      <c r="B14" s="67" t="s">
        <v>192</v>
      </c>
      <c r="F14" s="63"/>
      <c r="H14" s="63"/>
      <c r="I14" s="75"/>
      <c r="J14" s="98"/>
      <c r="K14" s="75"/>
      <c r="L14" s="98"/>
      <c r="M14" s="76"/>
      <c r="N14" s="77"/>
      <c r="P14" s="80"/>
    </row>
    <row r="15" spans="1:16">
      <c r="D15" s="67" t="s">
        <v>193</v>
      </c>
      <c r="F15" s="79">
        <v>141548.97</v>
      </c>
      <c r="H15" s="79">
        <v>-8034552.3899999997</v>
      </c>
      <c r="I15" s="79"/>
      <c r="J15" s="79">
        <v>141548.97</v>
      </c>
      <c r="K15" s="79"/>
      <c r="L15" s="79">
        <v>-8034552.3899999997</v>
      </c>
      <c r="M15" s="76"/>
      <c r="N15" s="67"/>
      <c r="P15" s="80"/>
    </row>
    <row r="16" spans="1:16">
      <c r="B16" s="67" t="s">
        <v>194</v>
      </c>
      <c r="F16" s="79">
        <v>-1019131.48</v>
      </c>
      <c r="H16" s="73">
        <v>249086.01</v>
      </c>
      <c r="I16" s="73"/>
      <c r="J16" s="79">
        <v>-1019131.48</v>
      </c>
      <c r="K16" s="79"/>
      <c r="L16" s="73">
        <v>249086.01</v>
      </c>
      <c r="M16" s="76"/>
      <c r="N16" s="77"/>
      <c r="P16" s="80"/>
    </row>
    <row r="17" spans="2:20">
      <c r="B17" s="67" t="s">
        <v>127</v>
      </c>
      <c r="F17" s="79">
        <v>-69717.600000000006</v>
      </c>
      <c r="H17" s="63">
        <v>159457.32</v>
      </c>
      <c r="I17" s="73"/>
      <c r="J17" s="79">
        <v>-69717.600000000006</v>
      </c>
      <c r="K17" s="75"/>
      <c r="L17" s="73">
        <v>159457.32</v>
      </c>
      <c r="M17" s="76"/>
      <c r="N17" s="77"/>
      <c r="P17" s="80"/>
    </row>
    <row r="18" spans="2:20">
      <c r="B18" s="67" t="s">
        <v>158</v>
      </c>
      <c r="F18" s="63">
        <v>4681286.78</v>
      </c>
      <c r="H18" s="63">
        <v>0</v>
      </c>
      <c r="I18" s="97"/>
      <c r="J18" s="97">
        <v>0</v>
      </c>
      <c r="K18" s="8"/>
      <c r="L18" s="97">
        <v>0</v>
      </c>
      <c r="M18" s="76"/>
      <c r="N18" s="77"/>
      <c r="P18" s="80"/>
    </row>
    <row r="19" spans="2:20">
      <c r="B19" s="67" t="s">
        <v>195</v>
      </c>
      <c r="F19" s="63">
        <v>135407.16</v>
      </c>
      <c r="H19" s="63">
        <v>3358826.87</v>
      </c>
      <c r="I19" s="73"/>
      <c r="J19" s="73">
        <v>1737907.16</v>
      </c>
      <c r="K19" s="75"/>
      <c r="L19" s="73">
        <v>3358826.87</v>
      </c>
      <c r="M19" s="76"/>
      <c r="N19" s="77"/>
      <c r="P19" s="80"/>
    </row>
    <row r="20" spans="2:20">
      <c r="B20" s="67" t="s">
        <v>68</v>
      </c>
      <c r="F20" s="73">
        <v>20291386.209999997</v>
      </c>
      <c r="H20" s="73">
        <v>16460746</v>
      </c>
      <c r="I20" s="73"/>
      <c r="J20" s="73">
        <v>20290438.639999997</v>
      </c>
      <c r="K20" s="75"/>
      <c r="L20" s="73">
        <v>16459857.18</v>
      </c>
      <c r="M20" s="76"/>
      <c r="N20" s="77"/>
      <c r="P20" s="80"/>
      <c r="T20" s="67" t="s">
        <v>0</v>
      </c>
    </row>
    <row r="21" spans="2:20">
      <c r="B21" s="67" t="s">
        <v>180</v>
      </c>
      <c r="F21" s="79">
        <v>-38408.74</v>
      </c>
      <c r="H21" s="73">
        <v>48871</v>
      </c>
      <c r="I21" s="73"/>
      <c r="J21" s="79">
        <v>-38408.74</v>
      </c>
      <c r="K21" s="75"/>
      <c r="L21" s="73">
        <v>48871</v>
      </c>
      <c r="M21" s="76"/>
      <c r="N21" s="77"/>
      <c r="P21" s="80"/>
    </row>
    <row r="22" spans="2:20">
      <c r="B22" s="67" t="s">
        <v>55</v>
      </c>
      <c r="F22" s="97">
        <v>0</v>
      </c>
      <c r="H22" s="73">
        <v>999243.75</v>
      </c>
      <c r="I22" s="73"/>
      <c r="J22" s="97">
        <v>0</v>
      </c>
      <c r="K22" s="75"/>
      <c r="L22" s="73">
        <v>999243.75</v>
      </c>
      <c r="M22" s="76"/>
      <c r="N22" s="77"/>
      <c r="P22" s="80"/>
    </row>
    <row r="23" spans="2:20">
      <c r="B23" s="67" t="s">
        <v>179</v>
      </c>
      <c r="F23" s="73">
        <v>217764.71</v>
      </c>
      <c r="H23" s="97">
        <v>0</v>
      </c>
      <c r="I23" s="73"/>
      <c r="J23" s="73">
        <v>217764.71</v>
      </c>
      <c r="K23" s="75"/>
      <c r="L23" s="97">
        <v>0</v>
      </c>
      <c r="M23" s="76"/>
      <c r="N23" s="77"/>
      <c r="P23" s="80"/>
    </row>
    <row r="24" spans="2:20">
      <c r="B24" s="67" t="s">
        <v>133</v>
      </c>
      <c r="F24" s="79">
        <v>-129611.54</v>
      </c>
      <c r="H24" s="79">
        <v>3190.27</v>
      </c>
      <c r="I24" s="75"/>
      <c r="J24" s="79">
        <v>-129611.54</v>
      </c>
      <c r="K24" s="75"/>
      <c r="L24" s="79">
        <v>3190.27</v>
      </c>
      <c r="M24" s="76"/>
      <c r="N24" s="77"/>
      <c r="P24" s="80"/>
    </row>
    <row r="25" spans="2:20">
      <c r="B25" s="67" t="s">
        <v>196</v>
      </c>
      <c r="H25" s="67"/>
      <c r="I25" s="67"/>
      <c r="J25" s="67"/>
      <c r="L25" s="67"/>
      <c r="M25" s="76"/>
      <c r="N25" s="77"/>
      <c r="P25" s="80"/>
    </row>
    <row r="26" spans="2:20">
      <c r="D26" s="67" t="s">
        <v>197</v>
      </c>
      <c r="F26" s="79">
        <v>-122889.1</v>
      </c>
      <c r="H26" s="79">
        <v>5678.53</v>
      </c>
      <c r="I26" s="79"/>
      <c r="J26" s="79">
        <v>-122889.1</v>
      </c>
      <c r="K26" s="75"/>
      <c r="L26" s="79">
        <v>5678.53</v>
      </c>
      <c r="M26" s="76"/>
      <c r="N26" s="77"/>
      <c r="P26" s="80"/>
    </row>
    <row r="27" spans="2:20">
      <c r="B27" s="67" t="s">
        <v>69</v>
      </c>
      <c r="F27" s="75">
        <v>2249525.2099999976</v>
      </c>
      <c r="H27" s="75">
        <v>6849884.0499999998</v>
      </c>
      <c r="I27" s="75"/>
      <c r="J27" s="75">
        <v>2249525.2099999976</v>
      </c>
      <c r="K27" s="75"/>
      <c r="L27" s="75">
        <v>6849884.0499999998</v>
      </c>
      <c r="M27" s="76"/>
      <c r="N27" s="77"/>
      <c r="P27" s="80"/>
    </row>
    <row r="28" spans="2:20">
      <c r="B28" s="67" t="s">
        <v>56</v>
      </c>
      <c r="F28" s="63">
        <v>278831.77</v>
      </c>
      <c r="H28" s="63">
        <v>0</v>
      </c>
      <c r="I28" s="75"/>
      <c r="J28" s="8">
        <v>278831.77</v>
      </c>
      <c r="K28" s="75"/>
      <c r="L28" s="63">
        <v>0</v>
      </c>
      <c r="M28" s="76"/>
      <c r="N28" s="77"/>
      <c r="P28" s="80"/>
    </row>
    <row r="29" spans="2:20">
      <c r="B29" s="67" t="s">
        <v>50</v>
      </c>
      <c r="F29" s="101">
        <v>11172123.849999998</v>
      </c>
      <c r="G29" s="80"/>
      <c r="H29" s="101">
        <v>28179030.550000001</v>
      </c>
      <c r="I29" s="88"/>
      <c r="J29" s="101">
        <v>11172123.849999998</v>
      </c>
      <c r="K29" s="88"/>
      <c r="L29" s="101">
        <v>28179030.550000001</v>
      </c>
      <c r="M29" s="77"/>
      <c r="N29" s="77"/>
      <c r="P29" s="80"/>
    </row>
    <row r="30" spans="2:20">
      <c r="F30" s="88">
        <f>SUM(F9:F29)</f>
        <v>73061987.879999936</v>
      </c>
      <c r="G30" s="81"/>
      <c r="H30" s="88">
        <f>SUM(H9:H29)</f>
        <v>152290155.31000003</v>
      </c>
      <c r="I30" s="77">
        <f>SUM(I9:I29)</f>
        <v>0</v>
      </c>
      <c r="J30" s="88">
        <f>SUM(J9:J29)</f>
        <v>74018971.569999978</v>
      </c>
      <c r="K30" s="77">
        <f>SUM(K9:K29)</f>
        <v>0</v>
      </c>
      <c r="L30" s="88">
        <f>SUM(L9:L29)</f>
        <v>158277171.02999997</v>
      </c>
      <c r="M30" s="77"/>
      <c r="N30" s="77"/>
      <c r="P30" s="80"/>
    </row>
    <row r="31" spans="2:20">
      <c r="B31" s="70" t="s">
        <v>70</v>
      </c>
      <c r="L31" s="76"/>
      <c r="M31" s="76"/>
      <c r="N31" s="77"/>
      <c r="P31" s="80"/>
    </row>
    <row r="32" spans="2:20">
      <c r="B32" s="67" t="s">
        <v>184</v>
      </c>
      <c r="F32" s="79">
        <v>-2730345.3512900001</v>
      </c>
      <c r="H32" s="75">
        <v>46775335.509999998</v>
      </c>
      <c r="I32" s="75"/>
      <c r="J32" s="79">
        <v>-1820818.8948999988</v>
      </c>
      <c r="K32" s="75"/>
      <c r="L32" s="75">
        <v>46469422.923609994</v>
      </c>
      <c r="M32" s="76"/>
      <c r="N32" s="77"/>
      <c r="P32" s="80"/>
    </row>
    <row r="33" spans="1:28">
      <c r="B33" s="67" t="s">
        <v>71</v>
      </c>
      <c r="F33" s="75">
        <v>386211.37</v>
      </c>
      <c r="H33" s="75">
        <v>2286732.86</v>
      </c>
      <c r="I33" s="76"/>
      <c r="J33" s="75">
        <v>386211.37</v>
      </c>
      <c r="K33" s="75"/>
      <c r="L33" s="75">
        <v>2286732.86</v>
      </c>
      <c r="M33" s="76"/>
      <c r="N33" s="77"/>
      <c r="P33" s="80"/>
    </row>
    <row r="34" spans="1:28">
      <c r="B34" s="67" t="s">
        <v>72</v>
      </c>
      <c r="F34" s="76">
        <v>697500.8</v>
      </c>
      <c r="H34" s="76">
        <v>-278995.99</v>
      </c>
      <c r="I34" s="76"/>
      <c r="J34" s="76">
        <v>697500.8</v>
      </c>
      <c r="L34" s="76">
        <v>-278995.99</v>
      </c>
      <c r="M34" s="76"/>
      <c r="N34" s="77"/>
      <c r="P34" s="80"/>
    </row>
    <row r="35" spans="1:28">
      <c r="B35" s="67" t="s">
        <v>73</v>
      </c>
      <c r="F35" s="76">
        <v>-918785.08999999531</v>
      </c>
      <c r="H35" s="76">
        <v>-7370698.0099999998</v>
      </c>
      <c r="I35" s="75"/>
      <c r="J35" s="76">
        <v>-5774836.6600000029</v>
      </c>
      <c r="L35" s="76">
        <v>-8152037.5199999996</v>
      </c>
      <c r="M35" s="76"/>
      <c r="N35" s="77"/>
      <c r="P35" s="80"/>
      <c r="R35" s="81"/>
    </row>
    <row r="36" spans="1:28">
      <c r="B36" s="67" t="s">
        <v>74</v>
      </c>
      <c r="F36" s="76">
        <v>-140005732.91999999</v>
      </c>
      <c r="H36" s="76">
        <v>-4836951.26</v>
      </c>
      <c r="I36" s="77"/>
      <c r="J36" s="77">
        <v>-137253191.09999999</v>
      </c>
      <c r="K36" s="84"/>
      <c r="L36" s="77">
        <v>-5347675.6100000003</v>
      </c>
      <c r="M36" s="76"/>
      <c r="N36" s="77"/>
      <c r="P36" s="80"/>
    </row>
    <row r="37" spans="1:28">
      <c r="B37" s="67" t="s">
        <v>126</v>
      </c>
      <c r="F37" s="83">
        <v>-2560803.34</v>
      </c>
      <c r="H37" s="83">
        <v>-504864.64999999997</v>
      </c>
      <c r="I37" s="77"/>
      <c r="J37" s="83">
        <v>-2560803.34</v>
      </c>
      <c r="K37" s="84"/>
      <c r="L37" s="83">
        <v>-504864.64999999997</v>
      </c>
      <c r="M37" s="76"/>
      <c r="N37" s="77"/>
      <c r="P37" s="80"/>
    </row>
    <row r="38" spans="1:28">
      <c r="B38" s="67" t="s">
        <v>208</v>
      </c>
      <c r="F38" s="76">
        <f>SUM(F30:F37)</f>
        <v>-72069966.651290044</v>
      </c>
      <c r="H38" s="75">
        <f>SUM(H30:H37)</f>
        <v>188360713.77000004</v>
      </c>
      <c r="I38" s="77"/>
      <c r="J38" s="76">
        <f>SUM(J30:J37)</f>
        <v>-72306966.254900008</v>
      </c>
      <c r="L38" s="75">
        <f>SUM(L30:L37)</f>
        <v>192749753.04360995</v>
      </c>
      <c r="M38" s="76"/>
      <c r="N38" s="77"/>
      <c r="P38" s="80"/>
    </row>
    <row r="39" spans="1:28" s="17" customFormat="1">
      <c r="B39" s="67" t="s">
        <v>57</v>
      </c>
      <c r="C39" s="67"/>
      <c r="D39" s="67"/>
      <c r="E39" s="67"/>
      <c r="F39" s="83">
        <v>-12345054.559999997</v>
      </c>
      <c r="G39" s="67"/>
      <c r="H39" s="83">
        <v>-37008309.419999987</v>
      </c>
      <c r="I39" s="77"/>
      <c r="J39" s="83">
        <v>-12345054.559999997</v>
      </c>
      <c r="K39" s="77"/>
      <c r="L39" s="77">
        <v>-37008309.419999987</v>
      </c>
      <c r="M39" s="67"/>
      <c r="N39" s="77"/>
      <c r="O39" s="67"/>
      <c r="P39" s="80"/>
      <c r="Q39" s="67"/>
      <c r="R39" s="67"/>
      <c r="S39" s="67"/>
      <c r="T39" s="67"/>
      <c r="U39" s="67"/>
      <c r="V39" s="67"/>
      <c r="W39" s="78"/>
      <c r="X39" s="78"/>
      <c r="Y39" s="78"/>
      <c r="Z39" s="67"/>
      <c r="AA39" s="67"/>
      <c r="AB39" s="67"/>
    </row>
    <row r="40" spans="1:28">
      <c r="A40" s="70" t="s">
        <v>209</v>
      </c>
      <c r="F40" s="83">
        <f>SUM(F38:F39)</f>
        <v>-84415021.211290047</v>
      </c>
      <c r="H40" s="85">
        <f>SUM(H38:H39)</f>
        <v>151352404.35000005</v>
      </c>
      <c r="I40" s="18"/>
      <c r="J40" s="83">
        <f>SUM(J38:J39)</f>
        <v>-84652020.814900011</v>
      </c>
      <c r="K40" s="84"/>
      <c r="L40" s="85">
        <f>SUM(L38:L39)</f>
        <v>155741443.62360996</v>
      </c>
      <c r="N40" s="77"/>
      <c r="P40" s="80"/>
    </row>
    <row r="41" spans="1:28">
      <c r="A41" s="70"/>
      <c r="F41" s="77"/>
      <c r="H41" s="18"/>
      <c r="I41" s="18"/>
      <c r="J41" s="77"/>
      <c r="K41" s="84"/>
      <c r="L41" s="18"/>
      <c r="N41" s="77"/>
      <c r="P41" s="80"/>
    </row>
    <row r="42" spans="1:28" ht="4.8" customHeight="1">
      <c r="F42" s="75"/>
      <c r="H42" s="75"/>
      <c r="I42" s="77"/>
      <c r="J42" s="75"/>
      <c r="L42" s="75"/>
      <c r="M42" s="76"/>
      <c r="N42" s="77"/>
      <c r="P42" s="80"/>
    </row>
    <row r="43" spans="1:28">
      <c r="B43" s="147" t="s">
        <v>183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N43" s="18"/>
      <c r="P43" s="80"/>
    </row>
    <row r="44" spans="1:28">
      <c r="B44" s="147" t="s">
        <v>163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6"/>
      <c r="N44" s="18"/>
      <c r="O44" s="16"/>
      <c r="P44" s="80"/>
    </row>
    <row r="45" spans="1:28">
      <c r="A45" s="150" t="s">
        <v>81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65"/>
      <c r="O45" s="66"/>
      <c r="P45" s="80"/>
    </row>
    <row r="46" spans="1:28">
      <c r="A46" s="148" t="s">
        <v>136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65"/>
      <c r="O46" s="66"/>
      <c r="P46" s="80"/>
    </row>
    <row r="47" spans="1:28">
      <c r="A47" s="148" t="s">
        <v>128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65"/>
      <c r="O47" s="66"/>
      <c r="P47" s="80"/>
    </row>
    <row r="48" spans="1:28">
      <c r="A48" s="148" t="s">
        <v>155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65"/>
      <c r="O48" s="66"/>
      <c r="P48" s="80"/>
    </row>
    <row r="49" spans="1:16" s="63" customFormat="1">
      <c r="H49" s="98"/>
      <c r="I49" s="98"/>
      <c r="J49" s="98"/>
      <c r="K49" s="19"/>
      <c r="L49" s="97" t="s">
        <v>2</v>
      </c>
      <c r="M49" s="19"/>
      <c r="N49" s="111"/>
      <c r="P49" s="80"/>
    </row>
    <row r="50" spans="1:16">
      <c r="F50" s="149" t="s">
        <v>82</v>
      </c>
      <c r="G50" s="149"/>
      <c r="H50" s="149"/>
      <c r="I50" s="64"/>
      <c r="J50" s="149" t="s">
        <v>83</v>
      </c>
      <c r="K50" s="149"/>
      <c r="L50" s="149"/>
      <c r="M50" s="135"/>
      <c r="P50" s="80"/>
    </row>
    <row r="51" spans="1:16">
      <c r="F51" s="118" t="s">
        <v>154</v>
      </c>
      <c r="G51" s="19"/>
      <c r="H51" s="118" t="s">
        <v>141</v>
      </c>
      <c r="I51" s="13"/>
      <c r="J51" s="118" t="s">
        <v>154</v>
      </c>
      <c r="K51" s="19"/>
      <c r="L51" s="118" t="s">
        <v>141</v>
      </c>
      <c r="M51" s="135"/>
      <c r="P51" s="80"/>
    </row>
    <row r="52" spans="1:16">
      <c r="A52" s="70" t="s">
        <v>58</v>
      </c>
      <c r="I52" s="71"/>
      <c r="J52" s="71"/>
      <c r="K52" s="84"/>
      <c r="L52" s="76"/>
      <c r="M52" s="76"/>
      <c r="N52" s="77"/>
      <c r="P52" s="80"/>
    </row>
    <row r="53" spans="1:16">
      <c r="B53" s="67" t="s">
        <v>201</v>
      </c>
      <c r="F53" s="75">
        <v>157152291.88</v>
      </c>
      <c r="H53" s="75">
        <v>9691846.7699999996</v>
      </c>
      <c r="I53" s="75"/>
      <c r="J53" s="75">
        <v>157152291.88</v>
      </c>
      <c r="K53" s="84"/>
      <c r="L53" s="75">
        <v>9691846.7699999996</v>
      </c>
      <c r="M53" s="76"/>
      <c r="N53" s="77"/>
      <c r="P53" s="80"/>
    </row>
    <row r="54" spans="1:16">
      <c r="B54" s="67" t="s">
        <v>177</v>
      </c>
      <c r="F54" s="75">
        <v>186563340.97999999</v>
      </c>
      <c r="H54" s="76">
        <v>-99650840.979999989</v>
      </c>
      <c r="I54" s="76"/>
      <c r="J54" s="75">
        <v>186563340.97999999</v>
      </c>
      <c r="K54" s="76"/>
      <c r="L54" s="76">
        <v>-99650840.979999989</v>
      </c>
      <c r="M54" s="76"/>
      <c r="N54" s="77"/>
      <c r="P54" s="80"/>
    </row>
    <row r="55" spans="1:16">
      <c r="B55" s="67" t="s">
        <v>176</v>
      </c>
      <c r="F55" s="76">
        <v>-20000000</v>
      </c>
      <c r="G55" s="63"/>
      <c r="H55" s="63">
        <v>0</v>
      </c>
      <c r="I55" s="63"/>
      <c r="J55" s="76">
        <v>-20000000</v>
      </c>
      <c r="L55" s="8">
        <v>0</v>
      </c>
      <c r="M55" s="76"/>
      <c r="N55" s="77"/>
      <c r="P55" s="80"/>
    </row>
    <row r="56" spans="1:16">
      <c r="B56" s="67" t="s">
        <v>139</v>
      </c>
      <c r="F56" s="63">
        <v>0</v>
      </c>
      <c r="H56" s="63">
        <v>0</v>
      </c>
      <c r="I56" s="75"/>
      <c r="J56" s="122">
        <v>0</v>
      </c>
      <c r="K56" s="84"/>
      <c r="L56" s="77">
        <v>-1602500</v>
      </c>
      <c r="M56" s="76"/>
      <c r="N56" s="77"/>
      <c r="P56" s="80"/>
    </row>
    <row r="57" spans="1:16">
      <c r="B57" s="67" t="s">
        <v>178</v>
      </c>
      <c r="F57" s="76">
        <v>-251959900</v>
      </c>
      <c r="G57" s="63"/>
      <c r="H57" s="63">
        <v>0</v>
      </c>
      <c r="I57" s="63"/>
      <c r="J57" s="76">
        <v>-251959900</v>
      </c>
      <c r="L57" s="8">
        <v>0</v>
      </c>
      <c r="M57" s="76"/>
      <c r="N57" s="77"/>
      <c r="P57" s="80"/>
    </row>
    <row r="58" spans="1:16">
      <c r="B58" s="67" t="s">
        <v>137</v>
      </c>
      <c r="F58" s="8">
        <v>0</v>
      </c>
      <c r="H58" s="76">
        <v>-600000</v>
      </c>
      <c r="I58" s="77"/>
      <c r="J58" s="8">
        <v>0</v>
      </c>
      <c r="K58" s="84"/>
      <c r="L58" s="76">
        <v>-600000</v>
      </c>
      <c r="M58" s="76"/>
      <c r="N58" s="77"/>
      <c r="P58" s="80"/>
    </row>
    <row r="59" spans="1:16">
      <c r="B59" s="67" t="s">
        <v>210</v>
      </c>
      <c r="F59" s="75">
        <v>236859</v>
      </c>
      <c r="H59" s="75">
        <v>492486</v>
      </c>
      <c r="I59" s="75"/>
      <c r="J59" s="75">
        <v>236859</v>
      </c>
      <c r="K59" s="76"/>
      <c r="L59" s="75">
        <v>492486</v>
      </c>
      <c r="M59" s="76"/>
      <c r="N59" s="77"/>
      <c r="P59" s="80"/>
    </row>
    <row r="60" spans="1:16">
      <c r="B60" s="67" t="s">
        <v>144</v>
      </c>
      <c r="F60" s="75">
        <v>487198.59000000008</v>
      </c>
      <c r="H60" s="63">
        <v>0</v>
      </c>
      <c r="I60" s="76"/>
      <c r="J60" s="75">
        <v>487198.59000000008</v>
      </c>
      <c r="L60" s="8">
        <v>0</v>
      </c>
      <c r="M60" s="76"/>
      <c r="N60" s="77"/>
      <c r="P60" s="80"/>
    </row>
    <row r="61" spans="1:16">
      <c r="B61" s="67" t="s">
        <v>129</v>
      </c>
      <c r="F61" s="76">
        <v>-12298925.609999999</v>
      </c>
      <c r="H61" s="76">
        <v>-63780547.359999999</v>
      </c>
      <c r="I61" s="76"/>
      <c r="J61" s="76">
        <v>-12298925.609999999</v>
      </c>
      <c r="K61" s="76"/>
      <c r="L61" s="76">
        <v>-63775841.019999996</v>
      </c>
      <c r="M61" s="76"/>
      <c r="N61" s="77"/>
      <c r="P61" s="80"/>
    </row>
    <row r="62" spans="1:16">
      <c r="B62" s="67" t="s">
        <v>175</v>
      </c>
      <c r="F62" s="76">
        <v>-1881605.8900000001</v>
      </c>
      <c r="H62" s="8">
        <v>0</v>
      </c>
      <c r="I62" s="76"/>
      <c r="J62" s="76">
        <v>-1881605.8900000001</v>
      </c>
      <c r="K62" s="76"/>
      <c r="L62" s="8">
        <v>0</v>
      </c>
      <c r="M62" s="76"/>
      <c r="N62" s="77"/>
      <c r="P62" s="80"/>
    </row>
    <row r="63" spans="1:16">
      <c r="B63" s="67" t="s">
        <v>130</v>
      </c>
      <c r="F63" s="76">
        <v>-2798702</v>
      </c>
      <c r="H63" s="76">
        <v>-6536533</v>
      </c>
      <c r="I63" s="76"/>
      <c r="J63" s="76">
        <v>-2798702</v>
      </c>
      <c r="L63" s="76">
        <v>-6536533</v>
      </c>
      <c r="M63" s="76"/>
      <c r="N63" s="77"/>
      <c r="P63" s="80"/>
    </row>
    <row r="64" spans="1:16">
      <c r="A64" s="70" t="s">
        <v>59</v>
      </c>
      <c r="B64" s="70"/>
      <c r="C64" s="70"/>
      <c r="D64" s="70"/>
      <c r="F64" s="86">
        <f>SUM(F53:F63)</f>
        <v>55500556.950000018</v>
      </c>
      <c r="H64" s="86">
        <f>SUM(H53:H63)</f>
        <v>-160383588.56999999</v>
      </c>
      <c r="I64" s="86"/>
      <c r="J64" s="86">
        <f>SUM(J53:J63)</f>
        <v>55500556.950000018</v>
      </c>
      <c r="L64" s="86">
        <f>SUM(L53:L63)</f>
        <v>-161981382.22999999</v>
      </c>
      <c r="M64" s="76"/>
      <c r="N64" s="77"/>
      <c r="P64" s="80"/>
    </row>
    <row r="65" spans="1:19">
      <c r="A65" s="70" t="s">
        <v>60</v>
      </c>
      <c r="B65" s="70"/>
      <c r="C65" s="70"/>
      <c r="D65" s="70"/>
      <c r="L65" s="76"/>
      <c r="M65" s="76"/>
      <c r="N65" s="77"/>
      <c r="P65" s="80"/>
    </row>
    <row r="66" spans="1:19">
      <c r="B66" s="67" t="s">
        <v>174</v>
      </c>
      <c r="F66" s="76">
        <v>-1500000</v>
      </c>
      <c r="H66" s="63">
        <v>0</v>
      </c>
      <c r="I66" s="76"/>
      <c r="J66" s="76">
        <v>-1500000</v>
      </c>
      <c r="L66" s="8">
        <v>0</v>
      </c>
      <c r="M66" s="76"/>
      <c r="N66" s="77"/>
      <c r="P66" s="80"/>
    </row>
    <row r="67" spans="1:19">
      <c r="B67" s="67" t="s">
        <v>138</v>
      </c>
      <c r="F67" s="76">
        <v>-65999989</v>
      </c>
      <c r="G67" s="80"/>
      <c r="H67" s="76">
        <v>-113999981</v>
      </c>
      <c r="I67" s="78"/>
      <c r="J67" s="76">
        <v>-65999989</v>
      </c>
      <c r="L67" s="76">
        <v>-113999981</v>
      </c>
      <c r="M67" s="76"/>
      <c r="N67" s="77"/>
      <c r="P67" s="80"/>
    </row>
    <row r="68" spans="1:19">
      <c r="A68" s="70" t="s">
        <v>75</v>
      </c>
      <c r="F68" s="86">
        <f>SUM(F66:F67)</f>
        <v>-67499989</v>
      </c>
      <c r="H68" s="86">
        <f>SUM(H66:H67)</f>
        <v>-113999981</v>
      </c>
      <c r="I68" s="76"/>
      <c r="J68" s="86">
        <f>SUM(J66:J67)</f>
        <v>-67499989</v>
      </c>
      <c r="L68" s="76">
        <f>SUM(L66:L67)</f>
        <v>-113999981</v>
      </c>
      <c r="M68" s="76"/>
      <c r="N68" s="77"/>
      <c r="P68" s="80"/>
    </row>
    <row r="69" spans="1:19">
      <c r="A69" s="67" t="s">
        <v>131</v>
      </c>
      <c r="B69" s="70"/>
      <c r="F69" s="86">
        <v>121324.76</v>
      </c>
      <c r="H69" s="86">
        <v>15447.81</v>
      </c>
      <c r="I69" s="77"/>
      <c r="J69" s="99">
        <v>0</v>
      </c>
      <c r="K69" s="87"/>
      <c r="L69" s="99">
        <v>0</v>
      </c>
      <c r="M69" s="76"/>
      <c r="N69" s="77"/>
      <c r="P69" s="80"/>
    </row>
    <row r="70" spans="1:19">
      <c r="A70" s="70" t="s">
        <v>134</v>
      </c>
      <c r="B70" s="70"/>
      <c r="F70" s="77">
        <f>F40+F64+F68+F69</f>
        <v>-96293128.501290023</v>
      </c>
      <c r="H70" s="77">
        <f>H40+H64+H68+H69</f>
        <v>-123015717.40999994</v>
      </c>
      <c r="I70" s="77"/>
      <c r="J70" s="77">
        <f>J40+J64+J68+J69</f>
        <v>-96651452.864899993</v>
      </c>
      <c r="K70" s="84"/>
      <c r="L70" s="77">
        <f>L40+L64+L68+L69</f>
        <v>-120239919.60639003</v>
      </c>
      <c r="M70" s="76"/>
      <c r="N70" s="77"/>
      <c r="P70" s="80"/>
    </row>
    <row r="71" spans="1:19">
      <c r="A71" s="67" t="s">
        <v>145</v>
      </c>
      <c r="F71" s="88">
        <v>147582925.17999998</v>
      </c>
      <c r="H71" s="88">
        <v>271015222.39999998</v>
      </c>
      <c r="I71" s="88"/>
      <c r="J71" s="88">
        <v>146737504.95999998</v>
      </c>
      <c r="K71" s="84"/>
      <c r="L71" s="88">
        <v>267394004.38000003</v>
      </c>
      <c r="M71" s="76"/>
      <c r="N71" s="77"/>
      <c r="P71" s="80"/>
    </row>
    <row r="72" spans="1:19">
      <c r="A72" s="67" t="s">
        <v>132</v>
      </c>
      <c r="F72" s="83">
        <v>-433419.02</v>
      </c>
      <c r="H72" s="83">
        <v>-416579.81</v>
      </c>
      <c r="I72" s="77"/>
      <c r="J72" s="83">
        <v>-433419.02</v>
      </c>
      <c r="K72" s="84"/>
      <c r="L72" s="83">
        <v>-416579.81</v>
      </c>
      <c r="M72" s="76"/>
      <c r="N72" s="77"/>
      <c r="P72" s="80"/>
    </row>
    <row r="73" spans="1:19" ht="24" thickBot="1">
      <c r="A73" s="70" t="s">
        <v>146</v>
      </c>
      <c r="F73" s="89">
        <f>SUM(F70:F72)</f>
        <v>50856377.658709951</v>
      </c>
      <c r="H73" s="89">
        <f>SUM(H70:H72)</f>
        <v>147582925.18000004</v>
      </c>
      <c r="I73" s="88"/>
      <c r="J73" s="89">
        <f>SUM(J70:J72)</f>
        <v>49652633.075099982</v>
      </c>
      <c r="L73" s="89">
        <f>SUM(L70:L72)</f>
        <v>146737504.96360999</v>
      </c>
      <c r="M73" s="76"/>
      <c r="N73" s="77"/>
      <c r="P73" s="81"/>
      <c r="R73" s="82"/>
      <c r="S73" s="80"/>
    </row>
    <row r="74" spans="1:19" ht="24" thickTop="1">
      <c r="A74" s="70"/>
      <c r="B74" s="70"/>
      <c r="C74" s="70"/>
      <c r="D74" s="70"/>
      <c r="F74" s="81"/>
      <c r="H74" s="77"/>
      <c r="I74" s="77"/>
      <c r="J74" s="77"/>
      <c r="L74" s="77"/>
      <c r="M74" s="76"/>
      <c r="N74" s="77"/>
      <c r="P74" s="80"/>
      <c r="R74" s="80"/>
      <c r="S74" s="80"/>
    </row>
    <row r="75" spans="1:19">
      <c r="F75" s="80"/>
      <c r="L75" s="73"/>
      <c r="N75" s="74"/>
      <c r="O75" s="74"/>
      <c r="P75" s="74"/>
      <c r="Q75" s="74"/>
    </row>
    <row r="76" spans="1:19">
      <c r="A76" s="13" t="s">
        <v>205</v>
      </c>
      <c r="J76" s="67"/>
      <c r="K76" s="72"/>
      <c r="N76" s="74"/>
    </row>
    <row r="77" spans="1:19">
      <c r="L77" s="73"/>
      <c r="N77" s="74"/>
    </row>
    <row r="78" spans="1:19">
      <c r="A78" s="67" t="s">
        <v>18</v>
      </c>
      <c r="L78" s="73"/>
      <c r="N78" s="74"/>
    </row>
    <row r="79" spans="1:19">
      <c r="L79" s="73"/>
      <c r="N79" s="74"/>
    </row>
    <row r="80" spans="1:19">
      <c r="L80" s="73"/>
      <c r="N80" s="74"/>
    </row>
    <row r="81" spans="2:15">
      <c r="L81" s="73"/>
      <c r="N81" s="74"/>
    </row>
    <row r="82" spans="2:15">
      <c r="L82" s="73"/>
      <c r="N82" s="74"/>
    </row>
    <row r="83" spans="2:15">
      <c r="B83" s="147" t="s">
        <v>183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2:15">
      <c r="B84" s="147" t="str">
        <f>B44</f>
        <v xml:space="preserve">    (นายอโณทัย   เอี่ยมลำเนา)                (นายพีระพงศ์   เอี่ยมลำเนา)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6"/>
      <c r="O84" s="16"/>
    </row>
  </sheetData>
  <mergeCells count="16">
    <mergeCell ref="A45:M45"/>
    <mergeCell ref="B43:L43"/>
    <mergeCell ref="B44:L44"/>
    <mergeCell ref="A1:M1"/>
    <mergeCell ref="A2:M2"/>
    <mergeCell ref="A3:M3"/>
    <mergeCell ref="A4:M4"/>
    <mergeCell ref="J6:L6"/>
    <mergeCell ref="F6:H6"/>
    <mergeCell ref="B83:L83"/>
    <mergeCell ref="B84:L84"/>
    <mergeCell ref="A46:M46"/>
    <mergeCell ref="A47:M47"/>
    <mergeCell ref="A48:M48"/>
    <mergeCell ref="J50:L50"/>
    <mergeCell ref="F50:H50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2021-02-21T06:50:44Z</dcterms:modified>
</cp:coreProperties>
</file>