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E:\ส่ง Audit Q4.63\ส่ง set Year63\งบการเงินสำหรับปี_2563_ชุดนำสง_กลต\"/>
    </mc:Choice>
  </mc:AlternateContent>
  <xr:revisionPtr revIDLastSave="0" documentId="13_ncr:1_{9CA29C58-EB7E-4DA9-85CC-1162E7DE671C}" xr6:coauthVersionLast="46" xr6:coauthVersionMax="46" xr10:uidLastSave="{00000000-0000-0000-0000-000000000000}"/>
  <bookViews>
    <workbookView xWindow="50" yWindow="20" windowWidth="11890" windowHeight="11910" tabRatio="870" activeTab="10" xr2:uid="{00000000-000D-0000-FFFF-FFFF00000000}"/>
  </bookViews>
  <sheets>
    <sheet name="Note 1-2" sheetId="3" r:id="rId1"/>
    <sheet name="3-5" sheetId="29" r:id="rId2"/>
    <sheet name="6-7" sheetId="12" r:id="rId3"/>
    <sheet name="8-12" sheetId="27" r:id="rId4"/>
    <sheet name="13-14" sheetId="24" r:id="rId5"/>
    <sheet name="15" sheetId="6" r:id="rId6"/>
    <sheet name="16-26" sheetId="10" r:id="rId7"/>
    <sheet name="27-28" sheetId="26" r:id="rId8"/>
    <sheet name="29" sheetId="31" r:id="rId9"/>
    <sheet name="30" sheetId="23" r:id="rId10"/>
    <sheet name="31-33" sheetId="28" r:id="rId11"/>
  </sheets>
  <definedNames>
    <definedName name="ASSET" localSheetId="4">#REF!</definedName>
    <definedName name="ASSET" localSheetId="8">#REF!</definedName>
    <definedName name="ASSET" localSheetId="9">#REF!</definedName>
    <definedName name="ASSET" localSheetId="10">#REF!</definedName>
    <definedName name="ASSET">#REF!</definedName>
    <definedName name="income" localSheetId="4">#REF!</definedName>
    <definedName name="income" localSheetId="8">#REF!</definedName>
    <definedName name="income" localSheetId="9">#REF!</definedName>
    <definedName name="income" localSheetId="10">#REF!</definedName>
    <definedName name="income">#REF!</definedName>
    <definedName name="liab" localSheetId="4">#REF!</definedName>
    <definedName name="liab" localSheetId="8">#REF!</definedName>
    <definedName name="liab" localSheetId="9">#REF!</definedName>
    <definedName name="liab" localSheetId="10">#REF!</definedName>
    <definedName name="liab">#REF!</definedName>
    <definedName name="_xlnm.Print_Area" localSheetId="4">'13-14'!$A$1:$O$36</definedName>
    <definedName name="_xlnm.Print_Area" localSheetId="5">'15'!$A$1:$X$72</definedName>
    <definedName name="_xlnm.Print_Area" localSheetId="6">'16-26'!$A$1:$Q$391</definedName>
    <definedName name="_xlnm.Print_Area" localSheetId="7">'27-28'!$A$1:$O$37</definedName>
    <definedName name="_xlnm.Print_Area" localSheetId="8">'29'!$A$1:$V$51</definedName>
    <definedName name="_xlnm.Print_Area" localSheetId="9">'30'!$A$1:$Q$117</definedName>
    <definedName name="_xlnm.Print_Area" localSheetId="10">'31-33'!$A$1:$N$155</definedName>
    <definedName name="_xlnm.Print_Area" localSheetId="1">'3-5'!$A$1:$P$657</definedName>
    <definedName name="_xlnm.Print_Area" localSheetId="2">'6-7'!$A$1:$O$186</definedName>
    <definedName name="_xlnm.Print_Area" localSheetId="3">'8-12'!$A$1:$Q$115</definedName>
    <definedName name="_xlnm.Print_Area" localSheetId="0">'Note 1-2'!$A$1:$M$80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5" i="10" l="1"/>
  <c r="W26" i="6" l="1"/>
  <c r="W27" i="6"/>
  <c r="W28" i="6"/>
  <c r="W15" i="6"/>
  <c r="W16" i="6"/>
  <c r="W17" i="6"/>
  <c r="K48" i="28" l="1"/>
  <c r="M48" i="28" s="1"/>
  <c r="K108" i="28" l="1"/>
  <c r="P57" i="10"/>
  <c r="M108" i="28" l="1"/>
  <c r="Q75" i="6"/>
  <c r="P23" i="10"/>
  <c r="P24" i="10"/>
  <c r="P22" i="10"/>
  <c r="P16" i="10"/>
  <c r="P15" i="10"/>
  <c r="P25" i="10" l="1"/>
  <c r="N25" i="10"/>
  <c r="L25" i="10"/>
  <c r="J25" i="10"/>
  <c r="J17" i="10"/>
  <c r="O161" i="29"/>
  <c r="O163" i="29" s="1"/>
  <c r="W61" i="6"/>
  <c r="W51" i="6"/>
  <c r="J28" i="10" l="1"/>
  <c r="Q36" i="31" l="1"/>
  <c r="O36" i="31"/>
  <c r="M36" i="31"/>
  <c r="K36" i="31"/>
  <c r="I36" i="31"/>
  <c r="G36" i="31"/>
  <c r="U35" i="31"/>
  <c r="S35" i="31"/>
  <c r="U34" i="31"/>
  <c r="U36" i="31" s="1"/>
  <c r="U42" i="31" s="1"/>
  <c r="U44" i="31" s="1"/>
  <c r="S34" i="31"/>
  <c r="S36" i="31" s="1"/>
  <c r="S42" i="31" s="1"/>
  <c r="S44" i="31" s="1"/>
  <c r="Q14" i="31"/>
  <c r="O14" i="31"/>
  <c r="M14" i="31"/>
  <c r="K14" i="31"/>
  <c r="I14" i="31"/>
  <c r="G14" i="31"/>
  <c r="U13" i="31"/>
  <c r="S13" i="31"/>
  <c r="U12" i="31"/>
  <c r="U14" i="31" s="1"/>
  <c r="U21" i="31" s="1"/>
  <c r="U23" i="31" s="1"/>
  <c r="S12" i="31"/>
  <c r="S14" i="31" s="1"/>
  <c r="S21" i="31" s="1"/>
  <c r="S23" i="31" s="1"/>
  <c r="I25" i="28" l="1"/>
  <c r="G25" i="28"/>
  <c r="K72" i="28"/>
  <c r="M72" i="28" s="1"/>
  <c r="I93" i="28"/>
  <c r="G93" i="28"/>
  <c r="K92" i="28"/>
  <c r="I73" i="28"/>
  <c r="G73" i="28"/>
  <c r="Q59" i="6" l="1"/>
  <c r="O59" i="6"/>
  <c r="J207" i="10" l="1"/>
  <c r="Q22" i="6" l="1"/>
  <c r="N94" i="23"/>
  <c r="N72" i="23"/>
  <c r="N32" i="23"/>
  <c r="H51" i="12" l="1"/>
  <c r="N166" i="10" l="1"/>
  <c r="N17" i="10"/>
  <c r="L17" i="10"/>
  <c r="L28" i="10" l="1"/>
  <c r="P17" i="10"/>
  <c r="N28" i="10" l="1"/>
  <c r="P28" i="10"/>
  <c r="P108" i="27"/>
  <c r="P110" i="27" s="1"/>
  <c r="N29" i="24"/>
  <c r="A533" i="29" l="1"/>
  <c r="A532" i="29"/>
  <c r="O183" i="29"/>
  <c r="M182" i="29"/>
  <c r="O182" i="29" s="1"/>
  <c r="O180" i="29"/>
  <c r="M179" i="29"/>
  <c r="O179" i="29" s="1"/>
  <c r="O148" i="29"/>
  <c r="O134" i="29"/>
  <c r="O132" i="29"/>
  <c r="O131" i="29"/>
  <c r="O130" i="29"/>
  <c r="O128" i="29"/>
  <c r="O108" i="29"/>
  <c r="O106" i="29"/>
  <c r="O105" i="29"/>
  <c r="O104" i="29"/>
  <c r="O102" i="29"/>
  <c r="N98" i="27" l="1"/>
  <c r="N99" i="27" s="1"/>
  <c r="P176" i="10" l="1"/>
  <c r="N176" i="10"/>
  <c r="N207" i="10" l="1"/>
  <c r="N87" i="23" l="1"/>
  <c r="N18" i="27" l="1"/>
  <c r="J18" i="27"/>
  <c r="N19" i="27"/>
  <c r="J19" i="27"/>
  <c r="L107" i="12"/>
  <c r="J107" i="12"/>
  <c r="H107" i="12"/>
  <c r="H100" i="12"/>
  <c r="L86" i="12"/>
  <c r="N58" i="12"/>
  <c r="L58" i="12"/>
  <c r="J58" i="12"/>
  <c r="H58" i="12"/>
  <c r="N51" i="12"/>
  <c r="L51" i="12"/>
  <c r="J51" i="12"/>
  <c r="N100" i="12"/>
  <c r="L100" i="12"/>
  <c r="J100" i="12"/>
  <c r="M113" i="28"/>
  <c r="N67" i="23"/>
  <c r="N65" i="23"/>
  <c r="N89" i="23"/>
  <c r="N52" i="23"/>
  <c r="N49" i="23"/>
  <c r="M92" i="28"/>
  <c r="K91" i="28"/>
  <c r="K93" i="28" s="1"/>
  <c r="I89" i="28"/>
  <c r="G89" i="28"/>
  <c r="K88" i="28"/>
  <c r="M88" i="28" s="1"/>
  <c r="K87" i="28"/>
  <c r="M87" i="28" s="1"/>
  <c r="K85" i="28"/>
  <c r="M85" i="28" s="1"/>
  <c r="K86" i="28"/>
  <c r="M86" i="28" s="1"/>
  <c r="K84" i="28"/>
  <c r="K71" i="28"/>
  <c r="I69" i="28"/>
  <c r="G69" i="28"/>
  <c r="K68" i="28"/>
  <c r="M68" i="28" s="1"/>
  <c r="K67" i="28"/>
  <c r="M67" i="28" s="1"/>
  <c r="K65" i="28"/>
  <c r="M65" i="28" s="1"/>
  <c r="K66" i="28"/>
  <c r="M66" i="28" s="1"/>
  <c r="K64" i="28"/>
  <c r="M64" i="28" s="1"/>
  <c r="N88" i="23"/>
  <c r="N93" i="23"/>
  <c r="N91" i="23"/>
  <c r="N90" i="23"/>
  <c r="N71" i="23"/>
  <c r="N69" i="23"/>
  <c r="N68" i="23"/>
  <c r="N66" i="23"/>
  <c r="N30" i="23"/>
  <c r="N29" i="23"/>
  <c r="N50" i="23"/>
  <c r="N57" i="23"/>
  <c r="N56" i="23"/>
  <c r="N54" i="23"/>
  <c r="N53" i="23"/>
  <c r="N51" i="23"/>
  <c r="M71" i="28" l="1"/>
  <c r="M73" i="28" s="1"/>
  <c r="K73" i="28"/>
  <c r="K89" i="28"/>
  <c r="M84" i="28"/>
  <c r="M89" i="28" s="1"/>
  <c r="M69" i="28"/>
  <c r="M91" i="28"/>
  <c r="M93" i="28" s="1"/>
  <c r="K69" i="28"/>
  <c r="N36" i="23"/>
  <c r="N37" i="23"/>
  <c r="N34" i="23"/>
  <c r="N33" i="23"/>
  <c r="N31" i="23"/>
  <c r="I56" i="28"/>
  <c r="G56" i="28"/>
  <c r="K55" i="28"/>
  <c r="M55" i="28" s="1"/>
  <c r="K54" i="28"/>
  <c r="K56" i="28" s="1"/>
  <c r="I52" i="28"/>
  <c r="G52" i="28"/>
  <c r="K51" i="28"/>
  <c r="M51" i="28" s="1"/>
  <c r="K50" i="28"/>
  <c r="M50" i="28" s="1"/>
  <c r="K47" i="28"/>
  <c r="M47" i="28" s="1"/>
  <c r="K49" i="28"/>
  <c r="M49" i="28" s="1"/>
  <c r="K46" i="28"/>
  <c r="K24" i="28"/>
  <c r="M24" i="28" s="1"/>
  <c r="K23" i="28"/>
  <c r="I21" i="28"/>
  <c r="G21" i="28"/>
  <c r="K20" i="28"/>
  <c r="M20" i="28" s="1"/>
  <c r="K19" i="28"/>
  <c r="M19" i="28" s="1"/>
  <c r="K17" i="28"/>
  <c r="M17" i="28" s="1"/>
  <c r="K16" i="28"/>
  <c r="M16" i="28" s="1"/>
  <c r="K18" i="28"/>
  <c r="M18" i="28" s="1"/>
  <c r="K15" i="28"/>
  <c r="M15" i="28" s="1"/>
  <c r="M23" i="28" l="1"/>
  <c r="M25" i="28" s="1"/>
  <c r="K25" i="28"/>
  <c r="K52" i="28"/>
  <c r="M21" i="28"/>
  <c r="M46" i="28"/>
  <c r="K21" i="28"/>
  <c r="M54" i="28"/>
  <c r="M56" i="28" s="1"/>
  <c r="J240" i="10"/>
  <c r="P281" i="10"/>
  <c r="N281" i="10"/>
  <c r="P114" i="10"/>
  <c r="N114" i="10"/>
  <c r="P101" i="10"/>
  <c r="N100" i="10"/>
  <c r="N102" i="10" s="1"/>
  <c r="L100" i="10"/>
  <c r="L102" i="10" s="1"/>
  <c r="P99" i="10"/>
  <c r="P98" i="10"/>
  <c r="P94" i="10"/>
  <c r="P93" i="10"/>
  <c r="P92" i="10"/>
  <c r="N91" i="10"/>
  <c r="N95" i="10" s="1"/>
  <c r="L91" i="10"/>
  <c r="L95" i="10" s="1"/>
  <c r="P90" i="10"/>
  <c r="P89" i="10"/>
  <c r="P88" i="10"/>
  <c r="P87" i="10"/>
  <c r="C102" i="10"/>
  <c r="B105" i="10" s="1"/>
  <c r="C100" i="10"/>
  <c r="B104" i="10" s="1"/>
  <c r="C98" i="10"/>
  <c r="M52" i="28" l="1"/>
  <c r="P100" i="10"/>
  <c r="P102" i="10" s="1"/>
  <c r="P91" i="10"/>
  <c r="P95" i="10" s="1"/>
  <c r="L105" i="10"/>
  <c r="N105" i="10"/>
  <c r="L104" i="10"/>
  <c r="N104" i="10"/>
  <c r="N172" i="12"/>
  <c r="L172" i="12"/>
  <c r="J172" i="12"/>
  <c r="H172" i="12"/>
  <c r="P99" i="27"/>
  <c r="P98" i="27"/>
  <c r="P82" i="27"/>
  <c r="N82" i="27"/>
  <c r="P69" i="27"/>
  <c r="P71" i="27" s="1"/>
  <c r="N69" i="27"/>
  <c r="N71" i="27" s="1"/>
  <c r="P60" i="27"/>
  <c r="N60" i="27"/>
  <c r="L60" i="27"/>
  <c r="J60" i="27"/>
  <c r="P49" i="27"/>
  <c r="N49" i="27"/>
  <c r="L49" i="27"/>
  <c r="J49" i="27"/>
  <c r="N23" i="27"/>
  <c r="N26" i="27" s="1"/>
  <c r="J23" i="27"/>
  <c r="J26" i="27" s="1"/>
  <c r="P22" i="27"/>
  <c r="P23" i="27" s="1"/>
  <c r="P26" i="27" s="1"/>
  <c r="L22" i="27"/>
  <c r="L23" i="27" s="1"/>
  <c r="L26" i="27" s="1"/>
  <c r="P11" i="27"/>
  <c r="P15" i="27" s="1"/>
  <c r="N11" i="27"/>
  <c r="N15" i="27" s="1"/>
  <c r="L11" i="27"/>
  <c r="L15" i="27" s="1"/>
  <c r="J11" i="27"/>
  <c r="N127" i="12"/>
  <c r="L127" i="12"/>
  <c r="N19" i="26"/>
  <c r="L19" i="26"/>
  <c r="N135" i="10"/>
  <c r="P133" i="10"/>
  <c r="P105" i="10" l="1"/>
  <c r="P104" i="10"/>
  <c r="N27" i="27"/>
  <c r="P27" i="27"/>
  <c r="L27" i="27"/>
  <c r="J15" i="27"/>
  <c r="J27" i="27" s="1"/>
  <c r="N146" i="10"/>
  <c r="P146" i="10"/>
  <c r="L146" i="12" l="1"/>
  <c r="N370" i="10" l="1"/>
  <c r="P280" i="10" l="1"/>
  <c r="P282" i="10" s="1"/>
  <c r="N282" i="10"/>
  <c r="P275" i="10"/>
  <c r="J241" i="10" l="1"/>
  <c r="W62" i="6" l="1"/>
  <c r="W45" i="6"/>
  <c r="W46" i="6"/>
  <c r="W47" i="6"/>
  <c r="U48" i="6"/>
  <c r="S48" i="6"/>
  <c r="Q48" i="6"/>
  <c r="O48" i="6"/>
  <c r="M48" i="6"/>
  <c r="K48" i="6"/>
  <c r="I48" i="6"/>
  <c r="G48" i="6"/>
  <c r="E48" i="6"/>
  <c r="E53" i="6" s="1"/>
  <c r="N15" i="24" l="1"/>
  <c r="P52" i="10" l="1"/>
  <c r="P54" i="10" s="1"/>
  <c r="N52" i="10"/>
  <c r="N54" i="10" s="1"/>
  <c r="L52" i="10"/>
  <c r="L54" i="10" s="1"/>
  <c r="J52" i="10"/>
  <c r="J54" i="10" s="1"/>
  <c r="P36" i="10"/>
  <c r="N36" i="10"/>
  <c r="P207" i="10" l="1"/>
  <c r="L207" i="10"/>
  <c r="P185" i="10"/>
  <c r="P187" i="10" s="1"/>
  <c r="O185" i="10"/>
  <c r="O187" i="10" s="1"/>
  <c r="N185" i="10"/>
  <c r="M185" i="10"/>
  <c r="M187" i="10" s="1"/>
  <c r="L185" i="10"/>
  <c r="L187" i="10" s="1"/>
  <c r="J187" i="10"/>
  <c r="P166" i="10"/>
  <c r="O151" i="10"/>
  <c r="N151" i="10"/>
  <c r="N152" i="10" s="1"/>
  <c r="L151" i="10"/>
  <c r="K151" i="10"/>
  <c r="J151" i="10"/>
  <c r="P150" i="10"/>
  <c r="P149" i="10"/>
  <c r="O146" i="10"/>
  <c r="L146" i="10"/>
  <c r="K146" i="10"/>
  <c r="J146" i="10"/>
  <c r="O136" i="10"/>
  <c r="M135" i="10"/>
  <c r="L135" i="10"/>
  <c r="J135" i="10"/>
  <c r="P134" i="10"/>
  <c r="P132" i="10"/>
  <c r="N130" i="10"/>
  <c r="M130" i="10"/>
  <c r="L130" i="10"/>
  <c r="J130" i="10"/>
  <c r="P129" i="10"/>
  <c r="P130" i="10" s="1"/>
  <c r="O15" i="24"/>
  <c r="M15" i="24"/>
  <c r="N187" i="10" l="1"/>
  <c r="N209" i="10" s="1"/>
  <c r="L15" i="24"/>
  <c r="P151" i="10"/>
  <c r="P152" i="10" s="1"/>
  <c r="P135" i="10"/>
  <c r="L152" i="10"/>
  <c r="M136" i="10"/>
  <c r="N136" i="10"/>
  <c r="L209" i="10"/>
  <c r="L136" i="10"/>
  <c r="J152" i="10"/>
  <c r="J136" i="10"/>
  <c r="J209" i="10"/>
  <c r="P209" i="10"/>
  <c r="J210" i="10" l="1"/>
  <c r="P210" i="10"/>
  <c r="N210" i="10"/>
  <c r="L210" i="10"/>
  <c r="P136" i="10"/>
  <c r="N103" i="12" l="1"/>
  <c r="N107" i="12" s="1"/>
  <c r="N145" i="12"/>
  <c r="N144" i="12"/>
  <c r="N84" i="12"/>
  <c r="P261" i="10"/>
  <c r="L239" i="10"/>
  <c r="W10" i="6"/>
  <c r="W11" i="6"/>
  <c r="W12" i="6"/>
  <c r="Q13" i="6"/>
  <c r="U13" i="6"/>
  <c r="S13" i="6"/>
  <c r="O13" i="6"/>
  <c r="M13" i="6"/>
  <c r="K13" i="6"/>
  <c r="I13" i="6"/>
  <c r="G13" i="6"/>
  <c r="E13" i="6"/>
  <c r="N146" i="12" l="1"/>
  <c r="K372" i="10"/>
  <c r="M372" i="10"/>
  <c r="O372" i="10"/>
  <c r="K371" i="10"/>
  <c r="M371" i="10"/>
  <c r="O371" i="10"/>
  <c r="N86" i="12" l="1"/>
  <c r="L87" i="12"/>
  <c r="P370" i="10" l="1"/>
  <c r="N87" i="12"/>
  <c r="W25" i="6"/>
  <c r="W23" i="6"/>
  <c r="W22" i="6"/>
  <c r="W21" i="6"/>
  <c r="W9" i="6"/>
  <c r="X35" i="6"/>
  <c r="W13" i="6" l="1"/>
  <c r="W14" i="6"/>
  <c r="W18" i="6" l="1"/>
  <c r="W60" i="6" l="1"/>
  <c r="W50" i="6"/>
  <c r="H108" i="12" l="1"/>
  <c r="J226" i="10" l="1"/>
  <c r="N241" i="10" l="1"/>
  <c r="P241" i="10"/>
  <c r="N264" i="10"/>
  <c r="P255" i="10"/>
  <c r="N255" i="10" s="1"/>
  <c r="J93" i="12" l="1"/>
  <c r="H93" i="12"/>
  <c r="J219" i="10" l="1"/>
  <c r="J227" i="10" s="1"/>
  <c r="L238" i="10"/>
  <c r="J238" i="10"/>
  <c r="N238" i="10"/>
  <c r="N247" i="10" s="1"/>
  <c r="J237" i="10"/>
  <c r="W59" i="6" l="1"/>
  <c r="W56" i="6"/>
  <c r="W57" i="6"/>
  <c r="W52" i="6"/>
  <c r="W49" i="6"/>
  <c r="W55" i="6"/>
  <c r="W44" i="6"/>
  <c r="W48" i="6" s="1"/>
  <c r="C29" i="6"/>
  <c r="C33" i="6" s="1"/>
  <c r="W53" i="6" l="1"/>
  <c r="N219" i="10" l="1"/>
  <c r="P226" i="10"/>
  <c r="N226" i="10"/>
  <c r="L226" i="10"/>
  <c r="L108" i="12" l="1"/>
  <c r="N108" i="12" l="1"/>
  <c r="C21" i="6" l="1"/>
  <c r="C63" i="6"/>
  <c r="C66" i="6" s="1"/>
  <c r="U58" i="6"/>
  <c r="U63" i="6" s="1"/>
  <c r="S58" i="6"/>
  <c r="S63" i="6" s="1"/>
  <c r="Q58" i="6"/>
  <c r="Q63" i="6" s="1"/>
  <c r="O58" i="6"/>
  <c r="O63" i="6" s="1"/>
  <c r="M58" i="6"/>
  <c r="M63" i="6" s="1"/>
  <c r="K58" i="6"/>
  <c r="K63" i="6" s="1"/>
  <c r="I58" i="6"/>
  <c r="I63" i="6" s="1"/>
  <c r="G58" i="6"/>
  <c r="G63" i="6" s="1"/>
  <c r="E58" i="6"/>
  <c r="E63" i="6" s="1"/>
  <c r="C58" i="6"/>
  <c r="C65" i="6" s="1"/>
  <c r="C55" i="6"/>
  <c r="G53" i="6"/>
  <c r="L241" i="10"/>
  <c r="N237" i="10"/>
  <c r="L219" i="10"/>
  <c r="H92" i="12"/>
  <c r="L92" i="12"/>
  <c r="L93" i="12"/>
  <c r="N93" i="12"/>
  <c r="G65" i="6" l="1"/>
  <c r="O65" i="6"/>
  <c r="I65" i="6"/>
  <c r="Q65" i="6"/>
  <c r="L370" i="10"/>
  <c r="K65" i="6"/>
  <c r="S65" i="6"/>
  <c r="E65" i="6"/>
  <c r="M65" i="6"/>
  <c r="U65" i="6"/>
  <c r="J108" i="12"/>
  <c r="L227" i="10"/>
  <c r="W58" i="6"/>
  <c r="W63" i="6" s="1"/>
  <c r="E66" i="6"/>
  <c r="G66" i="6"/>
  <c r="I53" i="6"/>
  <c r="I66" i="6" s="1"/>
  <c r="K53" i="6"/>
  <c r="K66" i="6" s="1"/>
  <c r="M53" i="6"/>
  <c r="M66" i="6" s="1"/>
  <c r="O53" i="6"/>
  <c r="O66" i="6" s="1"/>
  <c r="Q53" i="6"/>
  <c r="Q66" i="6" s="1"/>
  <c r="S53" i="6"/>
  <c r="S66" i="6" s="1"/>
  <c r="U53" i="6"/>
  <c r="U66" i="6" s="1"/>
  <c r="N259" i="10"/>
  <c r="N276" i="10" s="1"/>
  <c r="W66" i="6" l="1"/>
  <c r="W65" i="6"/>
  <c r="U24" i="6" l="1"/>
  <c r="U29" i="6" s="1"/>
  <c r="C24" i="6"/>
  <c r="C32" i="6" s="1"/>
  <c r="E18" i="6"/>
  <c r="P236" i="10"/>
  <c r="P245" i="10" s="1"/>
  <c r="P238" i="10"/>
  <c r="N260" i="10"/>
  <c r="N277" i="10" s="1"/>
  <c r="P264" i="10"/>
  <c r="P219" i="10"/>
  <c r="P227" i="10" s="1"/>
  <c r="E24" i="6"/>
  <c r="E29" i="6" s="1"/>
  <c r="S24" i="6"/>
  <c r="S29" i="6" s="1"/>
  <c r="Q24" i="6"/>
  <c r="Q29" i="6" s="1"/>
  <c r="O24" i="6"/>
  <c r="O29" i="6" s="1"/>
  <c r="M24" i="6"/>
  <c r="M29" i="6" s="1"/>
  <c r="K24" i="6"/>
  <c r="K29" i="6" s="1"/>
  <c r="I24" i="6"/>
  <c r="I29" i="6" s="1"/>
  <c r="G24" i="6"/>
  <c r="G29" i="6" s="1"/>
  <c r="Q18" i="6"/>
  <c r="I18" i="6"/>
  <c r="K18" i="6"/>
  <c r="S18" i="6"/>
  <c r="G18" i="6"/>
  <c r="O18" i="6"/>
  <c r="S33" i="6" l="1"/>
  <c r="Q33" i="6"/>
  <c r="I33" i="6"/>
  <c r="G33" i="6"/>
  <c r="O33" i="6"/>
  <c r="M32" i="6"/>
  <c r="M18" i="6"/>
  <c r="M33" i="6" s="1"/>
  <c r="K33" i="6"/>
  <c r="E33" i="6"/>
  <c r="N286" i="10"/>
  <c r="N366" i="10"/>
  <c r="P247" i="10"/>
  <c r="P260" i="10" s="1"/>
  <c r="P277" i="10" s="1"/>
  <c r="K32" i="6"/>
  <c r="O32" i="6"/>
  <c r="S32" i="6"/>
  <c r="Q32" i="6"/>
  <c r="I32" i="6"/>
  <c r="G32" i="6"/>
  <c r="W24" i="6"/>
  <c r="N227" i="10"/>
  <c r="E32" i="6"/>
  <c r="W29" i="6" l="1"/>
  <c r="W33" i="6" s="1"/>
  <c r="U32" i="6"/>
  <c r="W32" i="6" s="1"/>
  <c r="U18" i="6"/>
  <c r="U33" i="6" s="1"/>
  <c r="P286" i="10"/>
  <c r="P366" i="10"/>
</calcChain>
</file>

<file path=xl/sharedStrings.xml><?xml version="1.0" encoding="utf-8"?>
<sst xmlns="http://schemas.openxmlformats.org/spreadsheetml/2006/main" count="1775" uniqueCount="1160">
  <si>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</si>
  <si>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</si>
  <si>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</si>
  <si>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</si>
  <si>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</si>
  <si>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</si>
  <si>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</si>
  <si>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</si>
  <si>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ภาระผูกพันผลประโยชน์พนักงาน</t>
  </si>
  <si>
    <t>สำรองตามกฎหมาย</t>
  </si>
  <si>
    <t>รายได้อื่น</t>
  </si>
  <si>
    <t>ค่าใช้จ่ายในการบริหาร</t>
  </si>
  <si>
    <t>ค่าใช้จ่ายภาษีเงินได้</t>
  </si>
  <si>
    <t>กำไรต่อหุ้น</t>
  </si>
  <si>
    <t>รวม</t>
  </si>
  <si>
    <t>เงินปันผล</t>
  </si>
  <si>
    <t>ค่าเสื่อมราคา/ค่าตัดจำหน่าย</t>
  </si>
  <si>
    <t>หมายเหตุประกอบงบการเงิน</t>
  </si>
  <si>
    <t>1.</t>
  </si>
  <si>
    <t>ข้อมูลทั่วไป</t>
  </si>
  <si>
    <t>2.</t>
  </si>
  <si>
    <t xml:space="preserve">  - 10 -</t>
  </si>
  <si>
    <t>ผลประโยชน์ของพนักงาน</t>
  </si>
  <si>
    <t xml:space="preserve">  - 11 -</t>
  </si>
  <si>
    <t xml:space="preserve">  - 12 -</t>
  </si>
  <si>
    <t>สรุปนโยบายการบัญชีที่สำคัญ</t>
  </si>
  <si>
    <t>การรับรู้รายได้และค่าใช้จ่าย</t>
  </si>
  <si>
    <t>รายได้จากการบริการอื่น รับรู้เมื่อการให้บริการแล้วเสร็จ</t>
  </si>
  <si>
    <t xml:space="preserve">  - 18 -</t>
  </si>
  <si>
    <t>สินทรัพย์ที่เป็นกรรมสิทธิ์ของกิจการ</t>
  </si>
  <si>
    <t xml:space="preserve">  - 19 -</t>
  </si>
  <si>
    <t>ค่าเสื่อมราคา</t>
  </si>
  <si>
    <t>อาคาร</t>
  </si>
  <si>
    <t>ส่วนปรับปรุงอาคาร</t>
  </si>
  <si>
    <t>เครื่องจักร</t>
  </si>
  <si>
    <t>เครื่องมือเครื่องใช้</t>
  </si>
  <si>
    <t>เครื่องตกแต่ง</t>
  </si>
  <si>
    <t>เครื่องใช้สำนักงาน</t>
  </si>
  <si>
    <t>ยานพาหนะ</t>
  </si>
  <si>
    <t>สินทรัพย์ไม่มีตัวตนถูกตัดจำหน่ายและบันทึกในงบกำไรขาดทุนเบ็ดเสร็จ ดังนี้</t>
  </si>
  <si>
    <t>ไม่มีการตัดจำหน่ายสินทรัพย์ไม่มีตัวตนที่อยู่ระหว่างพัฒนา</t>
  </si>
  <si>
    <t xml:space="preserve">  - 20 -</t>
  </si>
  <si>
    <t>ต้นทุนทางการเงิน</t>
  </si>
  <si>
    <t>ค่าใช้จ่ายภาษีเงินได้ ประกอบด้วยภาษีเงินได้งวดปัจจุบัน และภาษีเงินได้รอการตัดบัญชี</t>
  </si>
  <si>
    <t>ภาษีเงินได้งวดปัจจุบัน</t>
  </si>
  <si>
    <t>ภาษีเงินได้รอการตัดบัญชี</t>
  </si>
  <si>
    <t>กองทุนสำรองเลี้ยงชีพพนักงาน</t>
  </si>
  <si>
    <t>รายการธุรกิจกับบุคคลหรือกิจการที่เกี่ยวข้องกัน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</si>
  <si>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</si>
  <si>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</si>
  <si>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</si>
  <si>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</si>
  <si>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</si>
  <si>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</si>
  <si>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</si>
  <si>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>ลูกหนี้การค้า - บุคคลและกิจการอื่น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</si>
  <si>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</si>
  <si>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</si>
  <si>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</si>
  <si>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</si>
  <si>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</si>
  <si>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</si>
  <si>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1 - 90 วัน</t>
  </si>
  <si>
    <t>91 - 180 วัน</t>
  </si>
  <si>
    <t>181- 365 วัน</t>
  </si>
  <si>
    <t>มากกว่า 365 วันขึ้นไป</t>
  </si>
  <si>
    <t>เพิ่มขึ้น</t>
  </si>
  <si>
    <t>หนี้สูญที่ตัดจำหน่ายระหว่างปี</t>
  </si>
  <si>
    <t>หนี้สูญที่ได้รับคืนระหว่างปี</t>
  </si>
  <si>
    <t>7.</t>
  </si>
  <si>
    <t>สินค้าสำเร็จรูป</t>
  </si>
  <si>
    <t>งานระหว่างทำ</t>
  </si>
  <si>
    <t>วัตถุดิบ</t>
  </si>
  <si>
    <t xml:space="preserve">หัก การลดมูลค่าของสินค้าคงเหลือ </t>
  </si>
  <si>
    <t>8.</t>
  </si>
  <si>
    <t>9.</t>
  </si>
  <si>
    <t>11.</t>
  </si>
  <si>
    <t>12.</t>
  </si>
  <si>
    <t xml:space="preserve">ที่ดิน อาคารและอุปกรณ์ </t>
  </si>
  <si>
    <t>ที่ดิน</t>
  </si>
  <si>
    <t>ส่วนปรับปรุง</t>
  </si>
  <si>
    <t>เครื่องมือ</t>
  </si>
  <si>
    <t>เครื่องใช้</t>
  </si>
  <si>
    <t>สำนักงาน</t>
  </si>
  <si>
    <t>ราคาทุน</t>
  </si>
  <si>
    <t>ซื้อ</t>
  </si>
  <si>
    <t>ตัดจำหน่าย/ตัดจ่าย</t>
  </si>
  <si>
    <t>ค่าเสื่อมราคาสะสม</t>
  </si>
  <si>
    <t>ค่าเสื่อมราคาสำหรับปี</t>
  </si>
  <si>
    <t>มูลค่าสุทธิทางบัญชี</t>
  </si>
  <si>
    <t>โปรแกรม</t>
  </si>
  <si>
    <t>คอมพิวเตอร์</t>
  </si>
  <si>
    <t>ระหว่างติดตั้ง</t>
  </si>
  <si>
    <t>จำหน่าย</t>
  </si>
  <si>
    <t>ค่าตัดจำหน่ายสะสม</t>
  </si>
  <si>
    <t xml:space="preserve">ค่าเผื่อการลดมูลค่าของสินค้าคงเหลือ </t>
  </si>
  <si>
    <t xml:space="preserve">ภาษีเงินได้รอการตัดบัญชี / ค่าใช้จ่ายภาษีเงินได้ </t>
  </si>
  <si>
    <t>ภาษีเงินได้นิติบุคคลสำหรับปี</t>
  </si>
  <si>
    <t>ผลกระทบทางภาษีสำหรับ :</t>
  </si>
  <si>
    <t>เจ้าหนี้การค้า - บุคคลและกิจการอื่น</t>
  </si>
  <si>
    <t>เจ้าหนี้กรมสรรพากร</t>
  </si>
  <si>
    <t>ภาษีขายรอเรียกเก็บ</t>
  </si>
  <si>
    <t>อื่น ๆ</t>
  </si>
  <si>
    <t>ลดลง</t>
  </si>
  <si>
    <t>ยอดคงเหลือสิ้นปี</t>
  </si>
  <si>
    <t>การเปลี่ยนแปลงในมูลค่าปัจจุบันของภาระผูกพันของโครงการผลประโยชน์พนักงาน มีดังนี้</t>
  </si>
  <si>
    <t>ต้นทุนบริการงวดปัจจุบัน</t>
  </si>
  <si>
    <t>ต้นทุนดอกเบี้ย</t>
  </si>
  <si>
    <t>ผลประโยชน์พนักงานที่จ่ายระหว่างปี</t>
  </si>
  <si>
    <t>อัตราคิดลด</t>
  </si>
  <si>
    <t>อัตราการเพิ่มขึ้นของเงินเดือน</t>
  </si>
  <si>
    <t>อัตราการหมุนเวียนของพนักงาน</t>
  </si>
  <si>
    <t>อัตราการหมุนเวียนของพนักงาน (ขึ้นอยู่กับระยะเวลาการทำงานของพนักงาน)</t>
  </si>
  <si>
    <t xml:space="preserve">การวิเคราะห์ความอ่อนไหว </t>
  </si>
  <si>
    <t>อัตราคิดลด(เปลี่ยนแปลงร้อยละ 0.50)</t>
  </si>
  <si>
    <t>ค่าตอบแทนกรรมการและผู้บริหาร</t>
  </si>
  <si>
    <t>ค่าใช้จ่ายตามลักษณะ</t>
  </si>
  <si>
    <t xml:space="preserve">การเปลี่ยนแปลงในสินค้าสำเร็จรูปและงานระหว่างทำ         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</si>
  <si>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</si>
  <si>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</si>
  <si>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</si>
  <si>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</si>
  <si>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</si>
  <si>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</si>
  <si>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รายการธุรกิจกับบุคคลและกิจการที่เกี่ยวข้องกัน</t>
  </si>
  <si>
    <t>ราคาปกติธุรกิจใกล้เคียงลูกค้ารายอื่น</t>
  </si>
  <si>
    <t>รับจ้างโฆษณา</t>
  </si>
  <si>
    <t>รับจ้างพิมพ์งาน</t>
  </si>
  <si>
    <t>รายการในงบกำไรขาดทุนเบ็ดเสร็จ</t>
  </si>
  <si>
    <t>รายการในงบแสดงฐานะการเงิน</t>
  </si>
  <si>
    <t xml:space="preserve">พนักงานบริษัท </t>
  </si>
  <si>
    <t>ให้กู้เพิ่ม</t>
  </si>
  <si>
    <t>รับชำระคืน</t>
  </si>
  <si>
    <t>ข้อมูลเพิ่มเติมเกี่ยวกับกระแสเงินสด</t>
  </si>
  <si>
    <t>27.</t>
  </si>
  <si>
    <t>ภาระผูกพันและหนี้สินที่อาจเกิดขึ้น</t>
  </si>
  <si>
    <t>ถึงกำหนดภายใน 1 ปี</t>
  </si>
  <si>
    <t>ข้อมูลเกี่ยวกับการดำเนินงานจำแนกตามส่วนงาน</t>
  </si>
  <si>
    <t>รับจ้างพิมพ์</t>
  </si>
  <si>
    <t>การบริหารจัดการทุน</t>
  </si>
  <si>
    <t>32.</t>
  </si>
  <si>
    <t>การอนุมัติงบการเงิน</t>
  </si>
  <si>
    <t xml:space="preserve">                           (ลงชื่อ) ………………………...…………………………………………………………... กรรมการ</t>
  </si>
  <si>
    <t>ให้เช่าพื้นที่สำนักงาน</t>
  </si>
  <si>
    <t>(ลงชื่อ) ………………………...…………………………………………………………... กรรมการ</t>
  </si>
  <si>
    <t>เช็คจ่ายล่วงหน้า</t>
  </si>
  <si>
    <t>28.</t>
  </si>
  <si>
    <t>เกณฑ์การถือปฏิบัติ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</si>
  <si>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</si>
  <si>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</si>
  <si>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บริษัทมีภาระผูกพันที่ต้องจ่ายในอนาคตเกี่ยวกับสัญญาเช่าและบริการ ดังต่อไปนี้ </t>
  </si>
  <si>
    <t>รายได้รับล่วงหน้า</t>
  </si>
  <si>
    <t>รายได้รับล่วงหน้าอื่นๆ</t>
  </si>
  <si>
    <t>- 1 -</t>
  </si>
  <si>
    <t xml:space="preserve">  - 4 -</t>
  </si>
  <si>
    <t xml:space="preserve">  - 5 -</t>
  </si>
  <si>
    <t xml:space="preserve">  - 6 -</t>
  </si>
  <si>
    <t xml:space="preserve">  - 14 -</t>
  </si>
  <si>
    <t xml:space="preserve">  - 15 -</t>
  </si>
  <si>
    <t xml:space="preserve">  - 17 -</t>
  </si>
  <si>
    <t>รายได้รับล่วงหน้าค่าบริการพื้นที่งานมอเตอร์โชว์</t>
  </si>
  <si>
    <t>บริษัทมีลูกหนี้การค้า แยกตามอายุหนี้ดังนี้</t>
  </si>
  <si>
    <t>2.2</t>
  </si>
  <si>
    <t>ค่าจ้างทำของ เพลท ต้นฉบับ อาร์ตเวิค เข้าเล่ม และอื่นๆ</t>
  </si>
  <si>
    <t>สื่อโฆษณา และจำหน่ายสิ่งพิมพ์</t>
  </si>
  <si>
    <t>รายการเคลื่อนไหวของการลดมูลค่าของสินค้าคงเหลือที่เกิดขึ้นในระหว่างปี มีดังนี้</t>
  </si>
  <si>
    <t xml:space="preserve">(เปลี่ยนแปลงร้อยละ 0.50) </t>
  </si>
  <si>
    <t>สินทรัพย์ภาษีเงินได้รอตัดบัญชี</t>
  </si>
  <si>
    <t>หนี้สินภาษีเงินได้รอตัดบัญชี</t>
  </si>
  <si>
    <t>การวัดมูลค่ายุติธรรม</t>
  </si>
  <si>
    <t>ยอดคงเหลือต้นปี</t>
  </si>
  <si>
    <t>ประมาณการหนี้สินไม่หมุนเวียนสำหรับผลประโยชน์พนักงาน</t>
  </si>
  <si>
    <t>เครื่องมือทางการเงิน</t>
  </si>
  <si>
    <t>- 2 -</t>
  </si>
  <si>
    <t>- 3 -</t>
  </si>
  <si>
    <t xml:space="preserve">ยอดคงเหลือสิ้นปี </t>
  </si>
  <si>
    <t xml:space="preserve">ยอดยกมาต้นปี </t>
  </si>
  <si>
    <t xml:space="preserve">      </t>
  </si>
  <si>
    <t>ต้นทุนในการจัดจำหน่าย</t>
  </si>
  <si>
    <t>ร้อยละ 100.00</t>
  </si>
  <si>
    <t>ร้อยละ 10.00</t>
  </si>
  <si>
    <t>ลูกหนี้การค้า :</t>
  </si>
  <si>
    <t>ลูกหนี้หมุนเวียนอื่น :</t>
  </si>
  <si>
    <t>เกินกำหนดชำระ :</t>
  </si>
  <si>
    <t>เจ้าหนี้การค้า :</t>
  </si>
  <si>
    <t>เจ้าหนี้หมุนเวียนอื่น :</t>
  </si>
  <si>
    <t>ตามราคาที่กำหนดในสัญญา</t>
  </si>
  <si>
    <t>งานระหว่าง</t>
  </si>
  <si>
    <t>ก่อสร้าง</t>
  </si>
  <si>
    <t>ภาษีหัก ณ ที่จ่ายรอนำส่ง</t>
  </si>
  <si>
    <t>ค่าตอบแทนกรรมการ</t>
  </si>
  <si>
    <t>เกณฑ์การจัดทำงบการเงินรวม</t>
  </si>
  <si>
    <t>ชื่อบริษัท</t>
  </si>
  <si>
    <t>เงินลงทุนในบริษัทย่อย</t>
  </si>
  <si>
    <t>มาตรฐานการรายงานทางการเงินใหม่</t>
  </si>
  <si>
    <t xml:space="preserve"> </t>
  </si>
  <si>
    <t>งบการเงินรวม</t>
  </si>
  <si>
    <t>งบการเงินเฉพาะกิจการ</t>
  </si>
  <si>
    <t>เกณฑ์ในการจัดทำงบการเงิน</t>
  </si>
  <si>
    <t>ก.</t>
  </si>
  <si>
    <t>ข.</t>
  </si>
  <si>
    <t>ค.</t>
  </si>
  <si>
    <t>งบการเงินของบริษัทย่อยได้จัดทำขึ้นโดยใช้นโยบายการบัญชีที่สำคัญเช่นเดียวกันกับของบริษัท</t>
  </si>
  <si>
    <t>ง.</t>
  </si>
  <si>
    <t>จ.</t>
  </si>
  <si>
    <t>ฉ.</t>
  </si>
  <si>
    <t>ช.</t>
  </si>
  <si>
    <t>ซ.</t>
  </si>
  <si>
    <t xml:space="preserve">บริษัท บลูไดมอนด์ กอล์ฟ </t>
  </si>
  <si>
    <t>แอนด์ วอเทอร์สปอร์ทคลับ จำกัด</t>
  </si>
  <si>
    <t xml:space="preserve">ลูกหนี้การค้า - กิจการที่เกี่ยวข้องกัน </t>
  </si>
  <si>
    <t xml:space="preserve">ลูกหนี้อื่น - กิจการที่เกี่ยวข้องกัน </t>
  </si>
  <si>
    <t>รายได้จากการขายและบริการ</t>
  </si>
  <si>
    <t>ต้นทุนขายและบริการ</t>
  </si>
  <si>
    <t>ลักษณะธุรกิจ</t>
  </si>
  <si>
    <t xml:space="preserve">ทุนเรียกชำระแล้ว </t>
  </si>
  <si>
    <t>รายจ่ายที่ไม่สามารถนำมาหักภาษีได้</t>
  </si>
  <si>
    <t>อัตราภาษีเงินได้ที่แท้จริง</t>
  </si>
  <si>
    <t>ชื่อบริษัทและบุคคลที่เกี่ยวข้องกัน</t>
  </si>
  <si>
    <t>ลักษณะความสัมพันธ์</t>
  </si>
  <si>
    <t>รายการธุรกิจที่สำคัญ</t>
  </si>
  <si>
    <t>นโยบายการกำหนดราคา</t>
  </si>
  <si>
    <t>ค่าจ้างโฆษณาประชาสัมพันธ์</t>
  </si>
  <si>
    <t>ผู้บริหารสำคัญ</t>
  </si>
  <si>
    <t>กรรมการ/ผู้ถือหุ้นใหญ่ของบริษัท</t>
  </si>
  <si>
    <t>กรรมการ / ผู้ถือหุ้น</t>
  </si>
  <si>
    <t>ค่าสิทธิการเช่าและค่าเช่าพื้นที่จัดกิจกรรม</t>
  </si>
  <si>
    <t>USD</t>
  </si>
  <si>
    <t>บาท</t>
  </si>
  <si>
    <t>ค่าตอบแทนผู้บริหาร :</t>
  </si>
  <si>
    <t>GPI Myanmar Co., Ltd.</t>
  </si>
  <si>
    <t>17.</t>
  </si>
  <si>
    <t>18.</t>
  </si>
  <si>
    <t>20.</t>
  </si>
  <si>
    <t>16.</t>
  </si>
  <si>
    <t>เหตุการณ์ภายหลังรอบระยะเวลารายงาน</t>
  </si>
  <si>
    <t xml:space="preserve">สาขา 2  เลขที่ 4/309 หมู่ที่ 5 ซอยลาดปลาเค้า 66  ถนนลาดปลาเค้า แขวงอนุสาวรีย์  เขตบางเขน กรุงเทพมหานคร  </t>
  </si>
  <si>
    <t xml:space="preserve">สาขา 3  เลขที่ 4/133 หมู่ที่ 5 ซอยลาดปลาเค้า 66  ถนนลาดปลาเค้า แขวงอนุสาวรีย์  เขตบางเขน กรุงเทพมหานคร  </t>
  </si>
  <si>
    <t>สาขา 4  เลขที่ 69  หมู่ที่ 2  ตำบลบึงศาล อำเภอองครักษ์ จังหวัดนครนายก</t>
  </si>
  <si>
    <t xml:space="preserve">สาขา 1  เลขที่ 4/137 หมู่ที่ 5 ซอยลาดปลาเค้า 66  ถนนลาดปลาเค้า แขวงอนุสาวรีย์  เขตบางเขน กรุงเทพมหานคร  </t>
  </si>
  <si>
    <t>รายได้จากการให้บริการรับจ้างพิมพ์  รับรู้เมื่อให้บริการเสร็จ</t>
  </si>
  <si>
    <t>รายได้อื่นและค่าใช้จ่าย  รับรู้ตามเกณฑ์คงค้าง</t>
  </si>
  <si>
    <t>GPI Myanmar Co.,Ltd.</t>
  </si>
  <si>
    <t>ยอดคงค้างที่มีสาระสำคัญ กับบุคคลและกิจการที่เกี่ยวข้องกัน สรุปได้ดังนี้</t>
  </si>
  <si>
    <t>14.</t>
  </si>
  <si>
    <t>13.</t>
  </si>
  <si>
    <t>ได้แสดงรวมไว้ในงบแสดงฐานะการเงิน มีรายละเอียดดังนี้</t>
  </si>
  <si>
    <t xml:space="preserve">ประมาณการหนี้สิน - ผลประโยชน์พนักงาน </t>
  </si>
  <si>
    <t>รายการบัญชีที่เป็นเงินตราต่างประเทศแปลงค่าเป็นเงินบาทโดยใช้อัตราแลกเปลี่ยน ณ วันที่เกิดรายการ</t>
  </si>
  <si>
    <t>รายการที่เป็นเงินตราต่างประเทศ</t>
  </si>
  <si>
    <t>การแปลงค่างบการเงินที่เป็นเงินตราต่างประเทศ</t>
  </si>
  <si>
    <t>มาตรฐานการรายงานทางการเงิน</t>
  </si>
  <si>
    <t xml:space="preserve">ธุรกิจหลัก : </t>
  </si>
  <si>
    <t xml:space="preserve">ผู้ถือหุ้นรายใหญ่ :   </t>
  </si>
  <si>
    <t xml:space="preserve">2.  ธุรกิจให้บริการโฆษณาในสื่อสิ่งพิมพ์ โฆษณาสื่อโทรทัศน์และเว็บไซต์ </t>
  </si>
  <si>
    <t>สถานประกอบการ:</t>
  </si>
  <si>
    <t>4.  ธุรกิจรับจ้างพิมพ์</t>
  </si>
  <si>
    <t xml:space="preserve">3.  ธุรกิจผลิตและจำหน่ายหนังสือ   </t>
  </si>
  <si>
    <t>ลูกหนี้การค้าและลูกหนี้หมุนเวียนอื่น แสดงในราคาตามใบแจ้งหนี้หักค่าเผื่อหนี้สงสัยจะสูญ</t>
  </si>
  <si>
    <t>GPI Myanmar  Co.,Ltd.</t>
  </si>
  <si>
    <t xml:space="preserve">   สัดส่วนเงินลงทุน</t>
  </si>
  <si>
    <t>คงเหลือ</t>
  </si>
  <si>
    <t>จำนวนภาษีเงินได้</t>
  </si>
  <si>
    <t>อัตราภาษีร้อยละ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</si>
  <si>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เมื่อวันที่ </t>
  </si>
  <si>
    <t>บริษัท กรังด์ปรีซ์ อินเตอร์เนชั่นแนล จำกัด (มหาชน) และบริษัทย่อย</t>
  </si>
  <si>
    <t xml:space="preserve">30 เมษายน 2525 และจดทะเบียนในตลาดหลักทรัพย์แห่งประเทศไทย เมื่อวันที่ 1 ธันวาคม 2560  </t>
  </si>
  <si>
    <t>รายได้(รายจ่าย)ที่เกณฑ์บัญชีต่างจากเกณฑ์ภาษี</t>
  </si>
  <si>
    <t>รายจ่ายที่หักได้เพิ่ม</t>
  </si>
  <si>
    <t>ค่าสถานที่และบริการสำหรับจัดสัมนา</t>
  </si>
  <si>
    <t>สกุลเงินที่ใช้ในการดำเนินงานและสกุลเงินที่ใช้นำเสนองบการเงิน</t>
  </si>
  <si>
    <t>รายการและยอดคงเหลือ</t>
  </si>
  <si>
    <t>บริษัทย่อย</t>
  </si>
  <si>
    <t>•  ผลต่างของอัตราแลกเปลี่ยนทั้งหมดรับรู้ในกำไรขาดทุนเบ็ดเสร็จอื่น</t>
  </si>
  <si>
    <t>รายการเคลื่อนไหวของเงินให้กู้ยืมระยะยาวแก่บุคคลที่เกี่ยวข้องกัน มีดังนี้</t>
  </si>
  <si>
    <t>15.</t>
  </si>
  <si>
    <t>33.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</si>
  <si>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</si>
  <si>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ณ วันที่ 31 ธันวาคม 2562</t>
  </si>
  <si>
    <t>งบการเงินรวม/งบการเงินเฉพาะกิจการ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</si>
  <si>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</si>
  <si>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</si>
  <si>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</si>
  <si>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</si>
  <si>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เบ็ดเสร็จอื่น</t>
  </si>
  <si>
    <t>สินทรัพย์ภาษีเงินได้รอการตัดบัญชี :</t>
  </si>
  <si>
    <t>หนี้สินภาษีเงินได้รอการตัดบัญชี :</t>
  </si>
  <si>
    <t xml:space="preserve">ผลแตกต่างระยะเวลา </t>
  </si>
  <si>
    <t>หนี้สินภายใต้สัญญาเช่าการเงิน</t>
  </si>
  <si>
    <t>ณ วันที่ 31</t>
  </si>
  <si>
    <t>ธันวาคม</t>
  </si>
  <si>
    <t>ต้นทุนบริการในอดีต</t>
  </si>
  <si>
    <t>ค่าใช้จ่ายผลประโยน์พนักงานที่รับรู้ในรายการต่อไปนี้ในงบกำไรขาดทุนเบ็ดเสร็จ มีดังนี้</t>
  </si>
  <si>
    <t>ประมาณการความอ่อนไหวของข้อสมมติฐานต่างๆ</t>
  </si>
  <si>
    <t>ค่าใช้จ่ายตามลักษณะของค่าใช้จ่ายที่สำคัญสำหรับปี มีดังนี้</t>
  </si>
  <si>
    <t>ร้อยละ 1.71</t>
  </si>
  <si>
    <t>ร้อยละ 7.02</t>
  </si>
  <si>
    <t>ร้อยละ 0 - 22.00</t>
  </si>
  <si>
    <t>อัตราการทุพพลภาพ (ตารางมรณะไทย พ.ศ. 2560)</t>
  </si>
  <si>
    <t>อัตรามรณะ (ตารางมรณะไทย พ.ศ. 2560)</t>
  </si>
  <si>
    <t>โอนเข้า(โอนออก)</t>
  </si>
  <si>
    <t>กำไรทางบัญชีก่อนภาษีเงินได้</t>
  </si>
  <si>
    <t>กำไรจากประมาณการตามหลักคณิตศาสตร์ประกันภัย</t>
  </si>
  <si>
    <t>การเปิดเผยข้อมูลเครื่องมือทางการเงิน</t>
  </si>
  <si>
    <t>สัญญาเช่า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</si>
  <si>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</si>
  <si>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</si>
  <si>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 xml:space="preserve">  - 13 -</t>
  </si>
  <si>
    <t xml:space="preserve">•  รายได้และค่าใช้จ่ายในงบกำไรขาดทุนเบ็ดเสร็จ แปลงค่าด้วยอัตราถัวเฉลี่ย </t>
  </si>
  <si>
    <t>26.</t>
  </si>
  <si>
    <t>Des Constructeurs D'Automobiles (OICA)   ซึ่งเป็นองค์กรสากลระหว่างประเทศ และได้ให้การรับรองมาตรฐานการจัดงาน</t>
  </si>
  <si>
    <t xml:space="preserve">  - 26 -</t>
  </si>
  <si>
    <t>เงินลงทุนระยะยาว</t>
  </si>
  <si>
    <t>19.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</si>
  <si>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และจัดกิจกรรมส่งเสริมการตลาด</t>
  </si>
  <si>
    <t>ยอดคงค้างระหว่างบริษัทและบริษัทย่อย รายการค้าระหว่างกันที่มีสาระสำคัญได้ถูกตัดออกจากงบการเงินรวมนี้แล้ว</t>
  </si>
  <si>
    <t>ที่ดินแสดงด้วยราคาทุนหักด้วยค่าเผื่อการด้อยค่า (ถ้ามี)</t>
  </si>
  <si>
    <t>ตราสารทุนอื่นที่ไม่อยู่ในความต้องการของตลาด :</t>
  </si>
  <si>
    <t>เงินลงทุนในบริษัทอื่น</t>
  </si>
  <si>
    <t>การเปลี่ยนแปลงในแต่ละข้อสมมติฐานที่เกี่ยวข้อง ในการประมาณการตามหลักคณิตศาสตร์ประกันภัยที่อาจเป็นไปได้อย่างสมเหตุ</t>
  </si>
  <si>
    <t>ดังต่อไปนี้</t>
  </si>
  <si>
    <t xml:space="preserve">สมผล  ณ วันที่รายงาน    โดยถือว่าข้อสมมติฐานอื่นๆ  คงที่จะมีผลกระทบต่อภาระผูกพันผลประโยชน์ที่กำหนดไว้เป็นจำนวนเงิน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</si>
  <si>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</t>
  </si>
  <si>
    <t>จดทะเบียน สำรองตามกฎหมายดังกล่าวไม่สามารถนำไปจ่ายเป็นเงินปันผลได้</t>
  </si>
  <si>
    <t xml:space="preserve">  - 9 -</t>
  </si>
  <si>
    <t>ค่าตอบแทนกรรมการนี้เป็นผลประโยชน์ที่จ่ายให้แก่กรรมการของบริษัท ตามมาตรา 90 ของพระราชบัญญัติบริษัทมหาชนจำกัดโดยไม่รวม</t>
  </si>
  <si>
    <t xml:space="preserve">เงินเดือนและผลประโยชน์ที่เกี่ยวข้องที่จ่ายให้กับกรรมการในฐานะผู้บริหาร </t>
  </si>
  <si>
    <t>ตามนิยามในประกาศของสำนักงานคณะกรรมการกำกับหลักทรัพย์และตลาดหลักทรัพย์ อันได้แก่ผู้จัดการหรือผู้ดำรงตำแหน่งระดับบริหาร</t>
  </si>
  <si>
    <t>สี่รายแรกต่อจากผู้จัดการลงมา และผู้ซึ่งดำรงตำแหน่ง เทียบเท่าระดับบริหารรายที่สี่ทุกราย และให้หมายความรวมถึงผู้ดำรงตำแหน่งระดับ</t>
  </si>
  <si>
    <t xml:space="preserve">บริหารในสายงานบัญชี หรือการเงินที่เป็นระดับผู้จัดการฝ่ายขึ้นไป หรือเทียบเท่า </t>
  </si>
  <si>
    <t>2562</t>
  </si>
  <si>
    <t>เงินฝากระยะยาวกับธนาคาร</t>
  </si>
  <si>
    <t>รายการไม่กระทบเงินสด สำหรับปีสิ้นสุดวันที่ 31 ธันวาคม 2562  มีรายละเอียดดังนี้</t>
  </si>
  <si>
    <t>บริษัทมีภาระผูกพันในการจ่ายค่าสนับสนุนการดำเนินงานให้แก่สมาคมอุตสาหกรรมยานยนต์ไทย (สมาคมฯ) ซึ่งเป็นผู้ร่วม</t>
  </si>
  <si>
    <t xml:space="preserve">ไฟฟ้านครหลวง  จำนวน 0.31 ล้านบาท     และการฝากส่งไปรษณีย์เป็นรายเดือนกับบริษัท ไปรษณีย์ไทย จำกัด  จำนวน 0.01 </t>
  </si>
  <si>
    <t xml:space="preserve">จัดงานแสดงยานยนต์   " Bangkok International Motor Show"   กับบริษัท   และเป็นสมาชิกของ  Organisation International </t>
  </si>
  <si>
    <t xml:space="preserve">อัตราดอกเบี้ย MLR ต่อปี     วงเงินกู้ยืมดังกล่าวค้ำประกันโดยจดจำนองที่ดินพร้อมสิ่งปลูกสร้างบางส่วนกรรมสิทธิ์ของบริษัท </t>
  </si>
  <si>
    <t xml:space="preserve">บริษัทมีวงเงินเบิกเกินบัญชีจำนวน 23.00 ล้านบาท อัตราดอกเบี้ย MOR  ต่อปี และวงเงินกู้ยืมระยะสั้นจำนวน 25.00 ล้านบาท </t>
  </si>
  <si>
    <t xml:space="preserve"> - 7 -</t>
  </si>
  <si>
    <t xml:space="preserve">  - 8 -</t>
  </si>
  <si>
    <t>ค่าใช้จ่ายภาษีเงินได้ที่แสดงอยู่ในงบกำไร</t>
  </si>
  <si>
    <t xml:space="preserve">    ขาดทุนเบ็ดเสร็จ</t>
  </si>
  <si>
    <t>ข้อสมมติฐานหลักในการประมาณการตามหลักคณิตศาสตร์ประกันภัย ณ วันที่รายงานของบริษัท (แสดงโดยวิธีถัวเฉลี่ยถ่วง</t>
  </si>
  <si>
    <t>น้ำหนัก) ดังนี้</t>
  </si>
  <si>
    <t xml:space="preserve">     ผลประโยชน์ระยะสั้น</t>
  </si>
  <si>
    <t xml:space="preserve">     ผลประโยชน์หลังออกจากงาน</t>
  </si>
  <si>
    <t>รายได้บริหารจัดการ</t>
  </si>
  <si>
    <t>งบการเงินรวม /</t>
  </si>
  <si>
    <t>31.</t>
  </si>
  <si>
    <t>สำหรับปีสิ้นสุดวันที่ 31 ธันวาคม 2563</t>
  </si>
  <si>
    <t xml:space="preserve">สำนักงานใหญ่  เลขที่ 4/299 หมู่ที่ 5 ซอยลาดปลาเค้า 66 ถนนลาดปลาเค้า แขวงอนุสาวรีย์ เขตบางเขน กรุงเทพมหานคร             </t>
  </si>
  <si>
    <t>เลี้ยงชีพบันทึกเป็นค่าใช้จ่ายในงบกำไรขาดทุนเบ็ดเสร็จ  สำหรับรอบระยะเวลาบัญชีที่เกิดรายการนั้น</t>
  </si>
  <si>
    <t>กองทุนสำรองเลี้ยงชีพดังกล่าวได้รับเงินสะสมเข้ากองทุนจากพนักงาน    และเงินสมทบจากบริษัทเงินจ่ายสมทบกองทุนสำรอง</t>
  </si>
  <si>
    <t>ภาระผูกพันของบริษัทและบริษัทย่อย  เกี่ยวกับผลประโยชน์หลังออกจากงาน ได้บันทึกในงบการเงินด้วยวิธีคิดลดแต่ละหน่วย</t>
  </si>
  <si>
    <t>ที่ประมาณการไว้  (Projected  Unit  Credit Method)  ซึ่งคำนวณโดยนักคณิตศาสตร์ประกันภัยที่ได้รับอนุญาตโดยใช้เทคนิคการ</t>
  </si>
  <si>
    <t>ประมาณการตามหลักคณิตศาสตร์ประกันภัย (Actuarial Technique) อันเป็นประมาณการจากมูลค่าปัจจุบันของกระแสเงินสดที่</t>
  </si>
  <si>
    <t>คาดว่า จะต้องจ่ายในอนาคต และคำนวณคิดลดโดยใช้อัตราดอกเบี้ยของพันธบัตรรัฐบาลที่มีกำหนดเวลาใกล้เคียงกับระยะเวลา</t>
  </si>
  <si>
    <t>ของหนี้สินดังกล่าว โดยประมาณการกระแสเงินสดที่คาดว่าจะต้องจ่ายในอนาคตนั้นประมาณการจากเงินเดือนพนักงาน อัตรา</t>
  </si>
  <si>
    <t>การลาออก อายุงาน และปัจจัยอื่นกำไรหรือขาดทุนจากการเปลี่ยนแปลงประมาณการจะรับรู้รายการในกำไรขาดทุนเบ็ดเสร็จอื่น</t>
  </si>
  <si>
    <t xml:space="preserve">สำหรับรอบระยะเวลาบัญชีที่เกิดรายการนั้น   ส่วนค่าใช้จ่ายที่เกี่ยวข้องกับผลประโยชน์พนักงานจะบันทึกในกำไรหรือขาดทุน     </t>
  </si>
  <si>
    <t xml:space="preserve">เพื่อกระจายต้นทุนดังกล่าวตลอดระยะเวลาของการจ้างงาน </t>
  </si>
  <si>
    <t>รายการที่รวมในงบการเงินของบริษัทย่อยถูกวัดมูลค่าโดยใช้สกุลเงินของสภาพแวดล้อมทางเศรษฐกิจหลักที่บริษัทดำเนินงาน</t>
  </si>
  <si>
    <t>อยู่ (สกุลเงินที่ใช้ในการดำเนินงาน) งบการเงินรวมแสดงในสกุลเงินบาทซึ่งเป็นสกุลเงินที่ใช้ในการดำเนินงานและสกุลเงิน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</si>
  <si>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</si>
  <si>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หรือวันที่ตีราคาหากรายการนั้นถูกวัดมูลค่าใหม่  รายการกำไรและรายการขาดทุนที่เกิดจากการรับหรือจ่ายชำระที่เป็นเงินตรา</t>
  </si>
  <si>
    <t>ต่างประเทศ และที่เกิดจากการแปลงค่าสินทรัพย์ และหนี้สินที่เป็นตัวเงินต่างประเทศได้บันทึกไว้ในกำไรหรือขาดทุน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</si>
  <si>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</t>
  </si>
  <si>
    <t>เปลี่ยนทั้งหมดของกำไรหรือขาดทุนนั้นจะรับรู้ไว้ในกำไรขาดทุนเบ็ดเสร็จอื่นด้วย     ในทางตรงข้ามหากมีการรับรู้กำไรหรือ</t>
  </si>
  <si>
    <t>นั้นจะรับรู้ไว้ในกำไรขาดทุนด้วย</t>
  </si>
  <si>
    <t xml:space="preserve">     การเงินนั้น</t>
  </si>
  <si>
    <t>•   สินทรัพย์และหนี้สินที่แสดงอยู่ในงบแสดงฐานะการเงินแต่ละงวดแปลงค่าด้วยอัตราปิด  ณ  วันที่ของแต่ละงบแสดงฐานะ</t>
  </si>
  <si>
    <t xml:space="preserve">เงินบาทโดยใช้อัตราแลกเปลี่ยน ณ วันที่เกิดรายการ </t>
  </si>
  <si>
    <t>กรรมการ หรือพนักงานของบริษัทและบริษัทย่อยตลอดทั้งสมาชิกในครอบครัวที่ใกล้ชิดกับบุคคลดังกล่าว  และกิจการที่เกี่ยวข้อง</t>
  </si>
  <si>
    <t xml:space="preserve">บริษัทและบริษัทย่อยคำนึงถึงเนื้อหาของความสัมพันธ์มากกว่ารูปแบบทางกฎหมาย </t>
  </si>
  <si>
    <t>บริษัทไม่ว่าจะเป็นโดยทางตรงหรือทางอ้อม หรืออยู่ภายใต้การควบคุมเดียวกันกับบริษัทรวมถึงบริษัทที่ทำหน้าที่ถือหุ้นบริษัทย่อย</t>
  </si>
  <si>
    <t>ถือหุ้นที่มีสิทธิออกเสียงไม่ว่าทางตรงหรือทางอ้อม   และมีอิทธิพลอย่างเป็นสาระสำคัญกับบริษัทและบริษัทย่อย   ผู้บริหารสำคัญ</t>
  </si>
  <si>
    <t>กับบุคคลเหล่านั้น   ในการพิจารณาความสัมพันธ์ระหว่างบุคคลหรือกิจการที่เกี่ยวข้องกันกับบริษัทและ  บริษัทย่อยแต่ละรายการ</t>
  </si>
  <si>
    <t xml:space="preserve">รอบระยะเวลารายงาน  </t>
  </si>
  <si>
    <t xml:space="preserve">หุ้นสามัญที่ออกจำหน่าย และเรียกชำระแล้วถัวเฉลี่ยถ่วงน้ำหนัก         </t>
  </si>
  <si>
    <t>กำไรต่อหุ้นที่แสดงไว้ในงบกำไรขาดทุนเบ็ดเสร็จเป็นกำไรต่อหุ้นขั้นพื้นฐานซึ่งคำนวณโดยการหารยอดกำไรสำหรับปีด้วยจำนวน</t>
  </si>
  <si>
    <t xml:space="preserve">การด้อยค่า (ถ้ามี)   </t>
  </si>
  <si>
    <t>สภาพพร้อมใช้งาน ภายในระยะเวลา 10 ปี</t>
  </si>
  <si>
    <t>โปรแกรมคอมพิวเตอร์  ตัดจ่ายโดยวิธีเส้นตรงตามเกณฑ์ระยะเวลาที่คาดว่าจะได้รับประโยชน์เชิงเศรษฐกิจนับจากวันที่อยู่ใน</t>
  </si>
  <si>
    <t>ระยะเวลาบัญชี ภายใต้ระยะเวลาที่ระบุไว้ในสัญญาลิขสิทธิ์แต่ละฉบับ</t>
  </si>
  <si>
    <t>ค่าลิขสิทธิ์นิตยสาร ตัดจ่ายตามจำนวนเล่มนิตยสารตามที่ระบุไว้ในสัญญาลิขสิทธิ์ โดยขึ้นอยู่กับจำนวนเล่มที่ผลิตในแต่ละรอบ</t>
  </si>
  <si>
    <t>เงินลงทุนระยะยาวอื่นที่เป็นเงินลงทุนในตราสารทุนที่ไม่อยู่ในความต้องการของตลาดแสดงด้วยราคาทุนสุทธิจากค่าเผื่อการด้อยค่า</t>
  </si>
  <si>
    <t>(ถ้ามี)</t>
  </si>
  <si>
    <t>อสังหาริมทรัพย์เพื่อการลงทุน หมายถึง อสังหาริมทรัพย์ที่ถือครองเพื่อหาประโยชน์จากรายได้ค่าเช่า หรือจากการเพิ่มขึ้นของมูลค่า</t>
  </si>
  <si>
    <t>ของสินทรัพย์หรือทั้งสองอย่าง ซึ่งแสดงไว้ในราคาทุนหักค่าเผื่อการด้อยค่า (ถ้ามี)</t>
  </si>
  <si>
    <t xml:space="preserve">โดยตรงเพื่อให้ได้มาซึ่งสินทรัพย์อยู่ในสถานที่และสภาพที่พร้อมใช้งาน </t>
  </si>
  <si>
    <t>ประกอบที่ถูกเปลี่ยนแทนออก</t>
  </si>
  <si>
    <t>ค่าซ่อมแซมและค่าบำรุงรักษาจะรับรู้ในงบกำไรขาดทุนในระหว่างปีบัญชีที่เกิดรายการขึ้น   ส่วนต้นทุนของการปรับปรุงสินทรัพย์</t>
  </si>
  <si>
    <t>ให้ดีขึ้นอย่างสำคัญ   ต้นทุนที่เกิดจากการเปลี่ยนแทนส่วนประกอบของรายการ  ที่ดิน อาคาร และอุปกรณ์   ตามระยะเวลาที่กำหนด</t>
  </si>
  <si>
    <t>อาคารและอุปกรณ์ แสดงด้วยราคาทุนหักด้วยค่าเสื่อมราคาสะสมและค่าเผื่อการด้อยค่า (ถ้ามี) โดยราคาทุนรวมถึงรายจ่ายที่เกี่ยวข้อง</t>
  </si>
  <si>
    <t>การอายุการใช้งานของสินทรัพย์แสดงได้ดังนี้</t>
  </si>
  <si>
    <t>สินทรัพย์ไม่มีตัวตนที่บริษัทและบริษัทย่อยซื้อมา และมีอายุการใช้งานจำกัด แสดงในราคาทุนหักค่าตัดจำหน่ายสะสม  และค่าเผื่อ</t>
  </si>
  <si>
    <t>รายได้จากการให้บริการพื้นที่จัดงานแสดงสินค้า รับรู้เมื่อให้บริการเสร็จ โดยวิธีเส้นตรงตามระยะเวลาการให้บริการหลังจาก</t>
  </si>
  <si>
    <t>หักส่วนลดแล้ว</t>
  </si>
  <si>
    <t>งานที่ทำเสร็จ</t>
  </si>
  <si>
    <t>รายได้จากการบริการจัดกิจกรรม รับรู้เมื่อให้บริการเสร็จ   กรณีการจัดกิจกรรมที่มีระยะเวลานานจะรับรู้ตามวิธีอัตราส่วนของ</t>
  </si>
  <si>
    <t>ที่โฆษณาออกอากาศแล้ว</t>
  </si>
  <si>
    <t>รายได้จากการขายสินค้า รับรู้เมื่อบริษัทได้โอนความเสี่ยง และผลตอบแทนที่เป็นสาระสำคัญของความเป็นเจ้าของสินค้าให้กับ</t>
  </si>
  <si>
    <t>รายได้บริการโฆษณาสื่อสิ่งพิมพ์รับรู้เมื่อมีการวางจำหน่าย  รายได้บริการโฆษณาสื่อโทรทัศน์  และเว็บไซต์รับรู้ตามระยะเวลา</t>
  </si>
  <si>
    <t>ผู้ซื้อแล้ว   รายได้จากการขายแสดงมูลค่าตามราคาในใบกำกับสินค้าหลังจากหักสินค้ารับคืนและส่วนลดแล้ว   กรณีการขายที่มี</t>
  </si>
  <si>
    <t xml:space="preserve">เงื่อนไขในการรับคืนสินค้าภายในระยะเวลาที่กำหนด บริษัทจะบันทึกประมาณการรับคืนสินค้า ณ วันสิ้นรอบระยะเวลาบัญชี  </t>
  </si>
  <si>
    <t>จ่ายคืนในระยะเวลาไม่เกิน 3 เดือน นับจากวันที่นำฝากและไม่มีข้อจำกัดในการเบิกใช้</t>
  </si>
  <si>
    <t>เงินสดและรายการเทียบเท่าเงินสด  หมายถึง  เงินสด  และเงินฝากธนาคาร  และเงินลงทุนระยะสั้นที่มีความคล่องสูงซึ่งถึงกำหนด</t>
  </si>
  <si>
    <t xml:space="preserve">กำไรขาดทุนเบ็ดเสร็จ โดยถือเป็นส่วนหนึ่งของค่าใช้จ่ายในการบริหาร </t>
  </si>
  <si>
    <t>สินค้าคงเหลือแสดงในราคาทุนหรือมูลค่าสุทธิที่จะได้รับแล้วแต่ราคาใดจะต่ำกว่า   สินค้าสำเร็จรูปแสดงมูลค่าในราคาทุนโดยวิธี</t>
  </si>
  <si>
    <t>2563</t>
  </si>
  <si>
    <t>ณ วันที่ 1 มกราคม 2562</t>
  </si>
  <si>
    <t>ณ วันที่ 31 ธันวาคม 2563</t>
  </si>
  <si>
    <t>ณ วันที่ 31 ธันวาคม 2563 และ 2562 บริษัทมีที่ดินเป็นอสังหาริมทรัพย์เพื่อการลงทุนราคาตามบัญชี จำนวน 32.24 ล้านบาท</t>
  </si>
  <si>
    <t xml:space="preserve"> งบการเงินเฉพาะกิจการ ที่เกิดขึ้นสำหรับปีสิ้นสุดวันที่ 31 ธันวาคม 2563  และ 2562  มีดังนี้</t>
  </si>
  <si>
    <t>31 ธันวาคม  2563  และ 2562 สามารถแสดงได้ ดังนี้</t>
  </si>
  <si>
    <t>รายการที่สำคัญ สำหรับปีสิ้นสุดวันที่ 31 ธันวาคม 2563 และ 2562  กับบุคคลและกิจการที่เกี่ยวข้องกันสรุปได้ดังนี้</t>
  </si>
  <si>
    <t>รายการไม่กระทบเงินสด สำหรับปีสิ้นสุดวันที่ 31 ธันวาคม 2563  มีรายละเอียดดังนี้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</si>
  <si>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ที่ผู้มีอำนาจตัดสินใจสูงสุดด้านการดำเนินงานได้รับและสอบทานอย่างสม่ำเสมอ เพื่อใช้ในการตัดสินใจในการจัดสรรทรัพยากร</t>
  </si>
  <si>
    <t>ให้กับส่วนงาน  และประเมินผลการดำเนินงานของส่วนงาน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</si>
  <si>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กิจกรรม</t>
  </si>
  <si>
    <t>กำไร(ขาดทุน)ขั้นต้น</t>
  </si>
  <si>
    <t>ส่วนแบ่งขาดทุนของบริษัทร่วมที่ใช้วิธีส่วนได้เสีย</t>
  </si>
  <si>
    <t>สำหรับปีสิ้นสุดวันที่ 31 ธันวาคม</t>
  </si>
  <si>
    <t>มูลค่ายุติธรรมของเครื่องมือทางการเงิน</t>
  </si>
  <si>
    <t>มูลค่าตามบัญชี</t>
  </si>
  <si>
    <t>มูลค่ายุติธรรม</t>
  </si>
  <si>
    <t>มูลค่ายุติธรรมผ่าน</t>
  </si>
  <si>
    <t>ตัดจำหน่าย</t>
  </si>
  <si>
    <t>สินทรัพย์ทางการเงิน :</t>
  </si>
  <si>
    <t xml:space="preserve">ลูกหนี้การค้าและลูกหนี้หมุนเวียนอื่น </t>
  </si>
  <si>
    <t>สินทรัพย์ทางการเงินไม่หมุนเวียนอื่น</t>
  </si>
  <si>
    <t>หนี้สินทางการเงิน :</t>
  </si>
  <si>
    <t>-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</si>
  <si>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</t>
  </si>
  <si>
    <t xml:space="preserve">ไว้ซึ่งโครงสร้างของทุนที่เหมาะสม </t>
  </si>
  <si>
    <t>31 ธันวาคม 2562</t>
  </si>
  <si>
    <t>อัตราส่วนหนี้สินรวมต่อ</t>
  </si>
  <si>
    <t>ส่วนของผู้ถือหุ้น(เท่า)</t>
  </si>
  <si>
    <t>บริษัท บลูไดมอนด์ กอล์ฟ แอนด์ วอเทอร์สปอร์ทคลับ จำกัด</t>
  </si>
  <si>
    <t>บริษัท ออโตเมทริคซ์ โซลูชั่น จำกัด</t>
  </si>
  <si>
    <t>บริษัท ทรูเอ็นเนอร์จี จำกัด</t>
  </si>
  <si>
    <t>บริษัทย่อย มีผู้ถือหุ้น/กรรมการร่วมกัน</t>
  </si>
  <si>
    <t>บริษัทที่เกี่ยวข้องกัน มีผู้ถือหุ้น/กรรมการร่วมกัน</t>
  </si>
  <si>
    <t>บริษัทร่วม กรรมการร่วมกัน</t>
  </si>
  <si>
    <t xml:space="preserve">บุคคลที่มีอำนาจและความรับผิดชอบการวางแผน
</t>
  </si>
  <si>
    <t>สั่งการและควบคุมกิจการต่างๆ ของกิจการไม่ว่าทาง</t>
  </si>
  <si>
    <t xml:space="preserve">ตรงหรือทางอ้อม     ทั้งนี้รวมถึงกรรมการของบริษัท </t>
  </si>
  <si>
    <t xml:space="preserve">(ไม่ว่าจะทำหน้าที่ในระดับบริหารหรือไม่) </t>
  </si>
  <si>
    <t>ให้บริการพื้นที่จัดงานแสดง และบริการสาธารณูโภค</t>
  </si>
  <si>
    <t>ให้บริการจัดทำ ART WORK</t>
  </si>
  <si>
    <t xml:space="preserve">เงินลงทุนในบริษัทร่วม </t>
  </si>
  <si>
    <t>เงินลงทุนในบริษัทร่วม มีรายละเอียดดังนี้</t>
  </si>
  <si>
    <t>ทุนเรียกชำระแล้ว</t>
  </si>
  <si>
    <t>สัดส่วนเงินลงทุน</t>
  </si>
  <si>
    <t>มูลค่าตามวิธีส่วนได้เสีย</t>
  </si>
  <si>
    <t>เป็นตลาดกลาง</t>
  </si>
  <si>
    <t>ไทย</t>
  </si>
  <si>
    <t>ซื้อขายสินค้าและ</t>
  </si>
  <si>
    <t>บริการทางสื่อ</t>
  </si>
  <si>
    <t>อิเล็กทรอนิกส์</t>
  </si>
  <si>
    <t>ผ่านระบบเครือ</t>
  </si>
  <si>
    <t>ข่ายอินเทอร์เน็ต</t>
  </si>
  <si>
    <t xml:space="preserve">ผลิตและจำหน่ายกระแสไฟฟ้า  </t>
  </si>
  <si>
    <t>ขาดทุนของรายการที่ไม่เป็นตัวเงินไว้ในกำไรหรือขาดทุน   องค์ประกอบของอัตราแลกเปลี่ยนทั้งหมดของกำไรหรือขาดทุน</t>
  </si>
  <si>
    <t>สินทรัพย์และหนี้สินที่ไม่เป็นตัวเงิน  ซึ่งเกิดจากรายการบัญชีที่เป็นเงินตราต่างประเทศบันทึกตามเกณฑ์ราคาทุนเดิมแปลงค่าเป็น</t>
  </si>
  <si>
    <t>มูลค่ายุติธรรมรับรู้ในกำไร(ขาดทุน)</t>
  </si>
  <si>
    <t>เงินลงทุนเพิ่มขึ้น</t>
  </si>
  <si>
    <t>สินทรัพย์สิทธิการใช้</t>
  </si>
  <si>
    <t>ผลต่างจากการลดค่าเช่า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</si>
  <si>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</si>
  <si>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ผลกระทบจากมาตรฐานการรายงานทางการเงินฉบับที่ 16</t>
  </si>
  <si>
    <t>1 มกราคม 2563</t>
  </si>
  <si>
    <t>งบแสดงฐานะการเงิน</t>
  </si>
  <si>
    <t>สินทรัพย์</t>
  </si>
  <si>
    <t>สินทรัพย์หมุนเวียน</t>
  </si>
  <si>
    <t>สินทรัพย์ไม่หมุนเวียน</t>
  </si>
  <si>
    <t xml:space="preserve">หนี้สินตามสัญญาเช่า </t>
  </si>
  <si>
    <t>ภาระผูกพันตามสัญญาเช่าที่เปิดเผย ณ วันที่ 31 ธันวาคม 2562</t>
  </si>
  <si>
    <t>หัก     ดอกเบี้ยจ่ายรอตัดบัญชี</t>
  </si>
  <si>
    <t xml:space="preserve">หนี้สินตามสัญญาเช่าเพิ่มขึ้นจากการนำมาตรฐานการรายงาน    </t>
  </si>
  <si>
    <t>ทางการเงิน ฉบับที่ 16 มาถือปฏิบัติครั้งแรก ณ วันที่ 1 มกราคม 2563</t>
  </si>
  <si>
    <t xml:space="preserve">รายการปรับปรุงสินทรัพย์สิทธิการใช้ จากการนำมาตรฐานการรายงานทางการเงิน ฉบับที่ 16 มาถือปฏิบัติครั้งแรก ณ วันที่ </t>
  </si>
  <si>
    <t>1 มกราคม 2563 สรุปได้ดังนี้</t>
  </si>
  <si>
    <t>ส่วนปรับปรุงที่ดิน</t>
  </si>
  <si>
    <t>หัก  ค่าเสื่อมราคาสะสม</t>
  </si>
  <si>
    <t>กลุ่มเครื่องมือทางการเงิน</t>
  </si>
  <si>
    <t>กลุ่มบริษัทได้นำมาตรฐานการรายงานทางการเงินกลุ่มเครื่องมือทางการเงินมาถือปฏิบัติในระหว่างงวดปัจจุบันโดยกลุ่มบริษัทได้</t>
  </si>
  <si>
    <t>เลือกไม่ปรับย้อนหลังงบการเงินงวดก่อนที่แสดงเปรียบเทียบ</t>
  </si>
  <si>
    <t>ผลกระทบต้นปี 2563 จากการเปลี่ยนแปลงนโยบายการบัญชีเนื่องจากการนำมาตรฐานเหล่านี้มาถือปฏิบัติ แสดงได้ดังนี้</t>
  </si>
  <si>
    <t>ผลกระทบจากมาตรฐานการรายงานทางการเงินฉบับที่ 9</t>
  </si>
  <si>
    <t>หนี้สินตามสัญญาเช่า</t>
  </si>
  <si>
    <t>บริษัทได้ทำสัญญาเช่าพื้นที่สนามกับบริษัทที่เกี่ยวข้องกันแห่งหนึ่ง เพื่อใช้ในการดำเนินการจัดกิจกรรม  อายุสัญญาเช่าสิ้นสุด</t>
  </si>
  <si>
    <t>วันที่ 14 พฤษภาคม 2567</t>
  </si>
  <si>
    <t>จำนวนเงินขั้นต่ำที่ต้องจ่าย</t>
  </si>
  <si>
    <t>มูลค่าปัจจุบันของจำนวนเงินขั้นต่ำที่ต้องจ่าย</t>
  </si>
  <si>
    <t xml:space="preserve">ภายใน 1 ปี 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</si>
  <si>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</si>
  <si>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</si>
  <si>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</si>
  <si>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>21.</t>
  </si>
  <si>
    <t>22.</t>
  </si>
  <si>
    <t xml:space="preserve">24. </t>
  </si>
  <si>
    <t>รายได้ค่าบริการ :</t>
  </si>
  <si>
    <t>รายได้อื่น :</t>
  </si>
  <si>
    <t>ต้นทุนบริการ :</t>
  </si>
  <si>
    <t>ต้นทุนในการจัดจำหน่าย :</t>
  </si>
  <si>
    <t>ค่าตอบแทนที่จ่ายให้แก่ผู้บริหารสำคัญ :</t>
  </si>
  <si>
    <t xml:space="preserve"> GPI Myanmar Co., Ltd.</t>
  </si>
  <si>
    <t xml:space="preserve"> 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และไม่คิด</t>
  </si>
  <si>
    <t xml:space="preserve"> ดอกเบี้ยตามเงื่อนไขสวัสดิการพนักงาน </t>
  </si>
  <si>
    <t xml:space="preserve"> แอนด์ วอเทอร์สปอร์ทคลับ จำกัด</t>
  </si>
  <si>
    <t>28.1</t>
  </si>
  <si>
    <t>28.2</t>
  </si>
  <si>
    <t>มาตรฐานการรายงานทางการเงิน กลุ่มเครื่องมือทางการเงิน</t>
  </si>
  <si>
    <t>ฉบับที่ 7</t>
  </si>
  <si>
    <t>ฉบับที่ 9</t>
  </si>
  <si>
    <t>มาตรฐานการบัญชี</t>
  </si>
  <si>
    <t>การตีความมาตรฐานการรายงานทางการเงิน</t>
  </si>
  <si>
    <t>ฉบับที่ 16</t>
  </si>
  <si>
    <t>ฉบับที่ 19</t>
  </si>
  <si>
    <t>การป้องกันความเสี่ยงของเงินลงทุนสุทธิในหน่วยงานต่างประเทศ</t>
  </si>
  <si>
    <t>ผลสะสมของเปลี่ยนแปลงนโยบายการบัญชีแสดงอยู่ในหมายเหตุประกอบงบการเงินระหว่างกาลข้อ 4</t>
  </si>
  <si>
    <t>มาตรฐานการรายงานทางการเงิน ฉบับที่ 16 เรื่อง สัญญาเช่า</t>
  </si>
  <si>
    <t>ใช้และดอกเบี้ยจากหนี้สินตามสัญญาเช่าที่ยังคงรับรู้ในแต่ละงวดตามสัดส่วนของค่าเช่าที่ลดลง และบันทึกผลต่างที่เกิดขึ้น</t>
  </si>
  <si>
    <t>ในกำไรหรือขาดทุน</t>
  </si>
  <si>
    <t>ของสินทรัพย์</t>
  </si>
  <si>
    <t>ตามสัญญาเช่าที่ครบกำหนดแต่ละงวดตามสัดส่วนที่ได้ส่วนลด    พร้อมทั้งกลับรายการค่าเสื่อมราคาจากสินทรัพย์สิทธิการ</t>
  </si>
  <si>
    <t xml:space="preserve"> (นายอโณทัย   เอี่ยมลำเนา)                (นายพีระพงศ์   เอี่ยมลำเนา)</t>
  </si>
  <si>
    <t>ลูกหนี้กรมสรรพากร</t>
  </si>
  <si>
    <t xml:space="preserve">ณ วันที่ 31 ธันวาคม 2562 บริษัทมีเงินฝากประจำประเภทจ่ายคืนเมื่อสิ้นระยะเวลา อายุ 13 และ 14 เดือน กับธนาคารแห่งหนึ่ง </t>
  </si>
  <si>
    <t xml:space="preserve">อัตราดอกเบี้ยร้อยละ 1.60 - 1.95 ต่อปี  </t>
  </si>
  <si>
    <t>ราคาทุน :</t>
  </si>
  <si>
    <t>ค่าเสื่อมราคาสะสม :</t>
  </si>
  <si>
    <t>หัก  ค่าเผื่อผลขาดทุนด้านเครดิตที่คาดว่า</t>
  </si>
  <si>
    <t xml:space="preserve">        จะเกิดขึ้น(2562:ค่าเผื่อหนี้สงสัยจะสูญ)</t>
  </si>
  <si>
    <t>ผลขาดทุนด้านเครดิตที่คาดว่าจะเกิดขึ้น</t>
  </si>
  <si>
    <t xml:space="preserve">ค่าใช้จ่ายค้างจ่าย </t>
  </si>
  <si>
    <t>รายการปรับปรุง</t>
  </si>
  <si>
    <t>การปรับปรุงจากประสบการณ์</t>
  </si>
  <si>
    <t>วันที่  31 ธันวาคม 2563 และ 2562 เกิดขึ้นจากข้อสมมติฐานหลัก ดังนี้</t>
  </si>
  <si>
    <t>กาลดังกล่าวแล้วจากการประชุมผู้ถือหุ้นประจำปี 2563  เมื่อวันที่ 7 กรกฏาคม 2563</t>
  </si>
  <si>
    <t>ตามมติที่ประชุมผู้ถือหุ้นสามัญประจำปี 2562  เมื่อวันที่ 28 มีนาคม 2562  อนุมัติให้จ่ายเงินปันผลจากผลประกอบการส่วนที่เหลือ</t>
  </si>
  <si>
    <t>ตามมติที่ประชุมคณะกรรมการบริษัท ครั้งที่ 11/2563 เมื่อวันที่ 11 พฤศจิกายน 2563 อนุมัติให้บริษัทจ่ายเงินปันผลระหว่างกาลจาก</t>
  </si>
  <si>
    <t>จ่ายเงินปันผลดังกล่าวในวันที่ 1 ธันวาคม 2563</t>
  </si>
  <si>
    <t>ประชุมคณะกรรมการบริษัทเมื่อวันที่ 18 กุมภาพันธ์ 2563 โดยอนุมัติให้จ่ายเงินปันผลระหว่างกาลแทน  จากกำไรสะสม ณ วันที่</t>
  </si>
  <si>
    <t>ในระหว่างปี 2562 บริษัทจ่ายเงินปันผล 2 ครั้ง รวมจำนวน 114 ล้านบาท ดังนี้</t>
  </si>
  <si>
    <t>ละ 0.10 บาท เป็นจำนวนเงิน 60 ล้านบาท โดยบริษัทจ่ายเงินปันผลดังกล่าวในแล้ววันที่ 6 กันยายน 2562</t>
  </si>
  <si>
    <t xml:space="preserve">เงินปันผลดังกล่าวแล้วในวันที่ 19 เมษายน 2562 </t>
  </si>
  <si>
    <t>ของไตรมาส 2 ปี 2561 ให้แก่ผู้ถือหุ้นจำนวน 600 ล้านหุ้น  ในอัตราหุ้นละ 0.09 บาท เป็นจำนวนเงิน 54 ล้านบาท  โดยบริษัทจ่าย</t>
  </si>
  <si>
    <t>ตามมติที่ประชุมคณะกรรมการบริษัทครั้งที่ 3/2562  เมื่อวันที่ 8 สิงหาคม 2562 อนุมัติให้จ่ายเงินปันผลระหว่างกาลจากผลประกอบ</t>
  </si>
  <si>
    <t>‐</t>
  </si>
  <si>
    <t xml:space="preserve">สำหรับปีสิ้นสุดวันที่ 31  ธันวาคม 2563 บริษัทจ่ายเงินสมทบกองทุนสำรองเลี้ยงชีพพนักงาน จำนวน 4.36 ล้านบาท (2562 : 4.05 ล้านบาท) </t>
  </si>
  <si>
    <t>พนักงานจะจ่ายเงินสมทบ  และเงินสะสมเข้ากองทุนเป็นรายเดือนในอัตราร้อยละ 5 ของเงินเดือน และจะจ่ายให้แก่พนักงานเมื่อพนักงาน</t>
  </si>
  <si>
    <t>บริษัทและพนักงานบริษัทได้ร่วมกันจัดตั้งกองทุนสำรองเลี้ยงชีพ   ตามพระราชบัญญัติกองทุนสำรองเลี้ยงชีพ พ.ศ. 2530   โดยบริษัทและ</t>
  </si>
  <si>
    <t>นั้นออกจากงานตามระเบียบว่าด้วยกองทุน  ของบริษัทกองทุนสำรองเลี้ยงชีพนี้บริหารโดยบริษัท หลักทรัพย์จัดการกองทุนทิสโก้ จำกัด</t>
  </si>
  <si>
    <t>อัตราร้อยละ 7 ต่อปี</t>
  </si>
  <si>
    <t>เงินให้กู้ยืมระยะสั้นแก่บริษัทร่วม</t>
  </si>
  <si>
    <t xml:space="preserve">-  บริษัทซื้ออุปกรณ์และเครื่องใช้สำนักงานเป็นเงินเชื่อ จำนวน 1.45 ล้านบาท </t>
  </si>
  <si>
    <t xml:space="preserve">-  บริษัทซื้ออุปกรณ์และเครื่องใช้สำนักงานเป็นเงินเชื่อ จำนวน 2.48 ล้านบาท </t>
  </si>
  <si>
    <t xml:space="preserve">-  บริษัทซื้อสินทรัพย์ไม่มีตัวตนเป็นเงินเชื่อ จำนวน 0.07 ล้านบาท </t>
  </si>
  <si>
    <t>ล้านบาท รวมจำนวน 0.32 ล้านบาท ค้ำประกันโดยเงินฝากประจำของบริษัท</t>
  </si>
  <si>
    <t>ณ วันที่ 31 ธันวาคม 2563 และ 2562 บริษัทมีหนี้สินที่อาจเกิดขึ้นจากการให้ธนาคารออกหนังสือค้ำประกันการใช้ไฟฟ้ากับการ</t>
  </si>
  <si>
    <t>(ลงชื่อ) ………………………….................................................…………………………………………………………... กรรมการ</t>
  </si>
  <si>
    <t>( นายอโณทัย   เอี่ยมลำเนา )                      (นายพีระพงศ์   เอี่ยมลำเนา)</t>
  </si>
  <si>
    <t xml:space="preserve">                                                       (นายอโณทัย   เอี่ยมลำเนา)                 (นายพีระพงศ์   เอี่ยมลำเนา)   </t>
  </si>
  <si>
    <t>กลุ่มเอี่ยมลำเนา โดยถือหุ้นในอัตราร้อยละ 60.19  (2562 : ร้อยละ 60.65)</t>
  </si>
  <si>
    <t>การแพร่ระบาดของโรคติดเชื้อไวรัสโคโรนา 2019</t>
  </si>
  <si>
    <t>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</t>
  </si>
  <si>
    <t>ขึ้นอย่างต่อเนื่อง ทั้งนี้ ฝ่ายบริหารได้ใช้ประมาณการและดุลยพินิจในประเด็นต่าง ๆ เมื่อสถานการณ์มีการเปลี่ยนแปลง</t>
  </si>
  <si>
    <t>งบการเงินนี้ได้จัดทำขึ้นโดยใช้เกณฑ์ราคาทุนเดิมเว้นแต่จะได้เปิดเผยเป็นอย่างอื่นในนโยบายการบัญชี</t>
  </si>
  <si>
    <t>งบการเงินฉบับภาษาไทยเป็นงบการเงินฉบับที่บริษัทฯใช้เป็นทางการตามกฎหมาย งบการเงินฉบับภาษาอังกฤษแปลมาจากงบการเงิน</t>
  </si>
  <si>
    <t>ฉบับภาษาไทยนี้</t>
  </si>
  <si>
    <t xml:space="preserve">3. </t>
  </si>
  <si>
    <t xml:space="preserve">วันที่บริษัทสิ้นสุดการควบคุมบริษัทย่อยนั้น  </t>
  </si>
  <si>
    <t>บริษัทนำงบการเงินของบริษัทย่อยมารวมในการจัดทำงบการเงินรวมตั้งแต่วันที่บริษัทมีอำนาจในการควบคุมบริษัทย่อยจนถึง</t>
  </si>
  <si>
    <t>บริษัท  และแสดงเป็นรายการแยกต่างหากในส่วนของกำไรหรือขาดทุนรวม   และส่วนของผู้ถือหุ้นในงบแสดงฐานะการเงินรวม</t>
  </si>
  <si>
    <t>ส่วนของผู้มีส่วนได้เสียที่ไม่มีอำนาจควบคุม  คือ  จำนวนกำไรหรือขาดทุนและสินทรัพย์สุทธิของบริษัทย่อยส่วนที่ไม่ได้เป็นของ</t>
  </si>
  <si>
    <t>ในระหว่างปี กลุ่มบริษัทได้นำมาตรฐานการรายงานทางการเงินและการตีความมาตรฐานการรายงานทางการเงินฉบับปรับปรุง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</si>
  <si>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</si>
  <si>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>ฉบับที่ 32</t>
  </si>
  <si>
    <t>การนำมาตรฐานกลุ่มนี้มาถือปฏิบัติมีผลกระทบต่องบการเงินของกลุ่มบริษัทจากรายการดังต่อไปนี้</t>
  </si>
  <si>
    <t xml:space="preserve">- </t>
  </si>
  <si>
    <t>สภาวิชาชีพบัญชีได้ประกาศใช้แนวปฏิบัติทางการบัญชี เรื่อง  มาตรการผ่อนปรนชั่วคราวสำหรับทางเลือกเพิ่มเติมทางบัญชีเพื่อ</t>
  </si>
  <si>
    <t>รองรับผลกระทบจากสถานการณ์การแพร่ระบาดของโรคติดเชื้อไวรัส โคโรนา 2019 (COVID-19) โดยมีวัตถุประสงค์เพื่อลดผล</t>
  </si>
  <si>
    <t>บัญชีในช่วงเวลาที่ยังมีความไม่แน่นอนเกี่ยวกับสถานการณ์ดังกล่าว</t>
  </si>
  <si>
    <t>กระทบในบางเรื่องจากการปฏิบัติตามมาตรฐานการรายงานทางการเงินบางฉบับ      และเพื่อให้เกิดความชัดเจนในวิธีปฏิบัติทาง</t>
  </si>
  <si>
    <t>การแพร่ระบาดของโรคติดเชื้อไวรัสโคโรนา 2019 (COVID-19)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</si>
  <si>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</si>
  <si>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</si>
  <si>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>งบการเงินของกลุ่มบริษัทที่มีรอบระยะเวลารายงานสิ้นสุดภายในช่วงเวลาระหว่างวันที่ 1 มกราคม 2563  ถึงวันที่ 31 ธันวาคม 2563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</si>
  <si>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2564</t>
  </si>
  <si>
    <t xml:space="preserve">ข.  </t>
  </si>
  <si>
    <t xml:space="preserve">สภาวิชาชีพบัญชีได้ประกาศใช้มาตรฐานการรายงานทางการเงิน และการตีความมาตรฐานการรายงานทางการเงินฉบับปรับปรุงซึ่ง </t>
  </si>
  <si>
    <t>จะมีผลบังคับใช้สำหรับงบการเงินที่มีรอบระยะเวลาบัญชีที่เริ่มในหรือหลังวันที่  1 มกราคม 2564  มาตรฐานการรายงานทางการเงิน</t>
  </si>
  <si>
    <t xml:space="preserve">ใหญ่เป็นการอธิบาย ให้ชัดเจนเกี่ยวกับวิธีปฏิบัติทางการบัญชีและการให้แนวปฏิบัติทางบัญชีกับผู้ใช้มาตรฐาน 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</si>
  <si>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ดังกล่าวมาถือปฏิบัติ</t>
  </si>
  <si>
    <t>การนำมาตรฐานการรายงานทางการเงิน ฉบับที่ 16  มาถือปฏิบัติครั้งแรก  กลุ่มบริษัทรับรู้หนี้สินตามสัญญาเช่าสำหรับสัญญาเช่าที่เคยจัด</t>
  </si>
  <si>
    <t>ประเภทเป็นสัญญาเช่าดำเนินงานด้วยมูลค่าปัจจุบันของเงินจ่ายชำระตามสัญญาเช่าที่เหลืออยู่    คิดลดด้วยอัตราดอกเบี้ยเงินกู้ยืมส่วนเพิ่ม</t>
  </si>
  <si>
    <t>ของกลุ่มบริษัท ณ วันที่ 1 มกราคม 2563  สำหรับสัญญาเช่าที่เคยจัดประเภทเป็นสัญญาเช่าเงินทุน   กลุ่มบริษัทรับรู้มูลค่าตามบัญชีของสิน</t>
  </si>
  <si>
    <t>ทรัพย์และหนี้สินตามสัญญาเช่าด้วยมูลค่าตามบัญชีเดิม ก่อนวันที่นำมาตรฐานการรายงานทางการเงิน ฉบับที่ 16 มาถือปฏิบัติครั้งแรก</t>
  </si>
  <si>
    <t xml:space="preserve">รายได้ดอกเบี้ยรับ  </t>
  </si>
  <si>
    <t>ฌ</t>
  </si>
  <si>
    <t>รายได้เงินปันผล เงินปันผลรับถือเป็นรายได้เมื่อกลุ่มบริษัทมีสิทธิในการรับเงินปันผล</t>
  </si>
  <si>
    <t>เป็นเงินลงทุนในเงินฝากสถาบันการเงินซึ่งถึงกำหนดจ่ายคืนในระยะเวลาเกิน 3 เดือนแต่ไม่ เกิน 1 ปี แสดงด้วยราคาทุน</t>
  </si>
  <si>
    <t>เงินลงทุนในบริษัทร่วมที่แสดงอยู่ในงบการเงินรวมแสดงมูลค่าตามวิธีส่วนได้เสีย</t>
  </si>
  <si>
    <t>เงินลงทุนในบริษัทย่อย และบริษัทร่วม</t>
  </si>
  <si>
    <t>กลุ่มบริษัทในฐานะผู้เช่า</t>
  </si>
  <si>
    <t>นโยบายการบัญชีที่ถือปฏิบัติตั้งแต่วันที่ 1 มกราคม 2563</t>
  </si>
  <si>
    <t xml:space="preserve">สินทรัพย์สิทธิการใช้ </t>
  </si>
  <si>
    <t>สัญญาเช่าระยะสั้นและสัญญาเช่าซึ่งสินทรัพย์อ้างอิงมีมูลค่าต่ำ</t>
  </si>
  <si>
    <t>นโยบายการบัญชีที่ถือปฏิบัติก่อนวันที่ 1 มกราคม 2563</t>
  </si>
  <si>
    <t>การด้อยค่าของสินทรัพย์ที่ไม่ใช่สินทรัพย์ทางการเงิน</t>
  </si>
  <si>
    <t>การจัดประเภทรายการและการวัดมูลค่าของสินทรัพย์ทางการเงิน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</si>
  <si>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</si>
  <si>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สินทรัพย์ทางการเงินที่วัดมูลค่าด้วยมูลค่ายุติธรรมผ่านกำไรหรือขาดทุน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</si>
  <si>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</si>
  <si>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หรือได้มีการโอน</t>
  </si>
  <si>
    <t>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หรือมี</t>
  </si>
  <si>
    <t xml:space="preserve">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แม้ว่าจะไม่มีการโอนหรือไม่ได้คงไว้ซึ่งความเสี่ยงและผลตอบแทนเกือบทั้งหมดของสินทรัพย์นั้น  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</si>
  <si>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หรือ</t>
  </si>
  <si>
    <t>มีการสิ้นสุดลงของภาระผูกพันนั้น 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ข้อ</t>
  </si>
  <si>
    <t>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</t>
  </si>
  <si>
    <t>การด้อยค่าของสินทรัพย์ทางการเงิน</t>
  </si>
  <si>
    <t>เท่ากับผลขาดทุนด้านเครดิตที่คาดว่าจะเกิดขึ้นตลอดอายุที่เหลืออยู่ของเครื่องมือทางการเงิน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</si>
  <si>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</si>
  <si>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</si>
  <si>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 xml:space="preserve">ค่าเผื่อหนี้สงสัยจะสูญ ประมาณการขึ้นจากการเรียกเก็บเงินจากลูกหนี้ไม่ได้ โดยพิจารณาจากประสบการณ์ในการเก็บเงินในอดีต </t>
  </si>
  <si>
    <t xml:space="preserve"> และสถานะปัจจุบันของลูกหนี้คงค้าง ณ วันที่ในงบแสดงฐานะการเงิน และการวิเคราะห์อายุหนี้หนี้สูญที่เกิดขึ้นจะรับรู้ไว้ในงบ</t>
  </si>
  <si>
    <t xml:space="preserve">ระดับ 1 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</si>
  <si>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</si>
  <si>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</si>
  <si>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</si>
  <si>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ใช้ข้อมูลที่ไม่สามารถสังเกตได้ เช่น ข้อมูลเกี่ยวกับกระแสเงินสดในอนาคตที่กิจการประมาณขึ้น </t>
  </si>
  <si>
    <t>ระดับ 3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</si>
  <si>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กลุ่มบริษัทจะประเมินความจำเป็นในการโอนรายการระหว่างลำดับชั้นของมูลค่ายุติธรรมสำหรับ</t>
  </si>
  <si>
    <t>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</si>
  <si>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 xml:space="preserve">         -  ค่าเสื่อมราคาสินทรัพย์ถาวร</t>
  </si>
  <si>
    <t>กำไรจากการประมาณการตามหลักคณิตศาสตร์</t>
  </si>
  <si>
    <t>ประกันภัยสำหรับภาระผูกพันผลประโยชน์พนักงาน</t>
  </si>
  <si>
    <t>การเปลี่ยนแปลงของเงินลงทุนในบริษัทร่วม สำหรับปีสิ้นสุดวันที่ 31 ธันวาคม 2563 สรุปได้ดังนี้</t>
  </si>
  <si>
    <t>ณ วันที่ 31 ธันวาคม 2563 และ 2562 บริษัทมีภาระผูกพันที่จะต้องจ่ายค่าเช่าขั้นต่ำตามสัญญาเช่า ดังนี้</t>
  </si>
  <si>
    <t>ในระหว่างปี 2563 บริษัทจ่ายเงินปันผล 2 ครั้ง รวมจำนวน 66 ล้านบาท ดังนี้</t>
  </si>
  <si>
    <t>รายการเคลื่อนไหวของค่าเผื่อผลขาดทุนด้านเครดิตที่คาดว่าจะเกิดขึ้น (2562 : ค่าเผื่อหนี้สงสัยจะสูญ) ที่เกิดขึ้นในระหว่างปี มีดังนี้</t>
  </si>
  <si>
    <t>6 ปี</t>
  </si>
  <si>
    <t>ตามมติที่ประชุมคณะกรรมการบริษัท ครั้งที่ 1/2564 เมื่อวันที่ 20 มกราคม 2564 มีมติ ดังนี้</t>
  </si>
  <si>
    <t>รายการเคลื่อนไหวของเงินให้กู้ยืมระยะสั้นแก่บริษัทร่วม มีดังนี้</t>
  </si>
  <si>
    <t>10.</t>
  </si>
  <si>
    <t>มูลค่าสุทธิทางบัญชี :</t>
  </si>
  <si>
    <t>วัตถุประสงค์และนโยบายการบริหารความเสี่ยงทางการเงิน</t>
  </si>
  <si>
    <t>ความเสี่ยงด้านเครดิต</t>
  </si>
  <si>
    <t>ความเสี่ยงทางด้านสินเชื่อคือ  ความเสี่ยงที่ลูกค้าหรือคู่สัญญาไม่สามารถชำระหนี้แก่บริษัท ตามเงื่อนไขที่ตกลงไว้เมื่อครบกำหนด</t>
  </si>
  <si>
    <t>ความเสี่ยงด้านตลาด</t>
  </si>
  <si>
    <t>ความเสี่ยงจากอัตราดอกเบี้ย</t>
  </si>
  <si>
    <t>ตามราคาตลาด</t>
  </si>
  <si>
    <t>อัตราดอกเบี้ย</t>
  </si>
  <si>
    <t>ปรับขึ้นลง</t>
  </si>
  <si>
    <t>คงที่</t>
  </si>
  <si>
    <t>ไม่มี</t>
  </si>
  <si>
    <t>อัตรา</t>
  </si>
  <si>
    <t>ดอกเบี้ย</t>
  </si>
  <si>
    <t>การวิเคราะห์ผลกระทบของการเปลี่ยนแปลงอัตราดอกเบี้ย</t>
  </si>
  <si>
    <t xml:space="preserve">กลุ่มบริษัทไม่มีผลกระทบต่อกำไรก่อนภาษีอย่างเป็นสาระสำคัญจากการเปลี่ยนแปลงของดอกเบี้ยที่ปรับขึ้นลงตามอัตราตลาด </t>
  </si>
  <si>
    <t xml:space="preserve">เนื่องจาก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 </t>
  </si>
  <si>
    <t>ฝ่ายบริหารของกลุ่มบริษัท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</t>
  </si>
  <si>
    <t>บัญชีที่แสดงในงบแสดงฐานะการเงิน</t>
  </si>
  <si>
    <t>งบการเงินรวม ณ วันที่ 31 ธันวาคม 2563</t>
  </si>
  <si>
    <t>กลุ่มบริษัทมีการประมาณมูลค่ายุติธรรมของเครื่องมือทางการเงินตามหลักเกณฑ์ดังนี้</t>
  </si>
  <si>
    <t>ในระหว่างปีปัจจุบัน ไม่มีการโอนรายการระหว่างลำดับชั้นของมูลค่ายุติธรรม</t>
  </si>
  <si>
    <t>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เปลี่ยนแปลง</t>
  </si>
  <si>
    <t>ในฐานะทางการเงินและผลการดำเนินงานของกิจการที่ถูกลงทุน รวมถึงปัจจัยอื่นๆ ซึ่งสรุปได้ว่าราคาทุนของเงินลงทุนในตราสารทุน</t>
  </si>
  <si>
    <t xml:space="preserve">ลำดับชั้นของมูลค่ายุติธรรม </t>
  </si>
  <si>
    <t>ระดับ 1</t>
  </si>
  <si>
    <t>งบการเงินรวม/งบการเงินเฉพาะกิจการ ณ วันที่ 31 ธันวาคม 2563</t>
  </si>
  <si>
    <t xml:space="preserve">เครื่องมือทางการเงินที่สำคัญของกลุ่มบริษัทประกอบด้วย  เงินสดและรายการเทียบเท่าเงินสด  ลูกหนี้การค้าและลูกหนี้หมุนเวียนอื่น </t>
  </si>
  <si>
    <t>สุทธิสินทรัพย์ภาษีเงินได้รอตัดบัญชี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</si>
  <si>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</si>
  <si>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1.1    การจดทะเบียน :</t>
  </si>
  <si>
    <t xml:space="preserve">  -    เลือกที่จะไม่นำการลดค่าเช่าตามสัญญาจากผู้ให้เช่า (ถ้ามี)  มาถือเป็นการเปลี่ยนแปลงสัญญาเช่า  โดยทยอยปรับลดหนี้สิน</t>
  </si>
  <si>
    <t xml:space="preserve">  -    เลือกที่จะไม่นำสถานการณ์ COVID-19 มาถือเป็นข้อบ่งชี้ของการด้อยค่าตามมาตรฐานการบัญชีฉบับที่ 36 เรื่อง การด้อยค่า</t>
  </si>
  <si>
    <t xml:space="preserve">ก.     </t>
  </si>
  <si>
    <t>มาตรฐานการรายงานทางการเงินที่เริ่มมีผลบังคับใช้ในปีปัจจุบัน</t>
  </si>
  <si>
    <t>สินทรัพย์หมุนเวียน :</t>
  </si>
  <si>
    <t>สินทรัพย์ไม่หมุนเวียน :</t>
  </si>
  <si>
    <t>หนี้สินไม่หมุนเวียน :</t>
  </si>
  <si>
    <t>5.1</t>
  </si>
  <si>
    <t xml:space="preserve">5.2  </t>
  </si>
  <si>
    <t>5.4</t>
  </si>
  <si>
    <t>5.5</t>
  </si>
  <si>
    <t>5.6</t>
  </si>
  <si>
    <t>5.7</t>
  </si>
  <si>
    <t>5.8</t>
  </si>
  <si>
    <t>5.9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</si>
  <si>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</t>
  </si>
  <si>
    <t>เป็นการแลกเปลี่ยนกับสิ่งตอบแทน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</si>
  <si>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 โดยสัญญาจะเป็น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</si>
  <si>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</t>
  </si>
  <si>
    <t>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กลุ่มบริษัทบันทึกสินทรัพย์สิทธิการ</t>
  </si>
  <si>
    <t>ใช้ซึ่งแสดงสิทธิในการใช้สินทรัพย์อ้างอิงและหนี้สินตามสัญญาเช่าตามการจ่ายชำระตามสัญญาเช่า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</si>
  <si>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และปรับปรุงด้วยการวัดมูลค่า</t>
  </si>
  <si>
    <t>ของหนี้สินตามสัญญาเช่าใหม่ ราคาทุนของสินทรัพย์สิทธิการใช้ประกอบด้วยจำนวนเงินของหนี้สินตามสัญญาเช่าจากการรับรู้</t>
  </si>
  <si>
    <t>เริ่มแรก ต้นทุนทางตรงเริ่มแรกที่เกิดขึ้นจำนวนเงินที่จ่ายชำระตามสัญญาเช่า ณ วันที่สัญญาเช่าเริ่มมีผลหรือก่อนวันที่สัญญาเช่า</t>
  </si>
  <si>
    <t>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</si>
  <si>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 หรืออายุการให้ประโยชน์โดยประมาณ</t>
  </si>
  <si>
    <t>ของสินทรัพย์สิทธิการใช้แล้วแต่ระยะเวลาใดจะสั้นกว่า ดังนี้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</si>
  <si>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ดังกล่าวได้รวม</t>
  </si>
  <si>
    <t>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</si>
  <si>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</si>
  <si>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 จำนวนเงินที่คาดว่า</t>
  </si>
  <si>
    <t>จะจ่ายภายใต้การรับประกันมูลค่าคงเหลือ รวมถึงราคาใช้สิทธิของสิทธิเลือกซื้อซึ่งมีความแน่นอนอย่างสมเหตุสมผลที่กลุ่มบริษัท</t>
  </si>
  <si>
    <t>จะใช้สิทธินั้น และการจ่ายค่าปรับเพื่อการยกเลิกสัญญาเช่า หากข้อกำหนดของสัญญาเช่าแสดงให้เห็นว่ากลุ่มบริษัทจะใช้สิทธิใน</t>
  </si>
  <si>
    <t>การยกเลิกสัญญาเช่า กลุ่มบริษัทบันทึกค่าเช่าผันแปรที่ไม่ขึ้นอยู่กับดัชนีหรืออัตราเป็นค่าใช้จ่ายในงวดที่เหตุการณ์หรือเงื่อนไขซึ่ง</t>
  </si>
  <si>
    <t xml:space="preserve">เกี่ยวข้องกับการจ่ายชำระนั้นได้เกิดขึ้น 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</si>
  <si>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</si>
  <si>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ของหนี้สินตามสัญญาเช่าและลดลงจากการจ่ายชำระหนี้สินตามสัญญาเช่า นอกจากนี้มูลค่าตามบัญชีของหนี้สินตามสัญญาเช่าจะ</t>
  </si>
  <si>
    <t>ถูกวัดมูลค่าใหม่เมื่อมีการเปลี่ยนแปลงอายุสัญญาเช่า  การเปลี่ยนแปลงการจ่ายชำระตามสัญญาเช่า   หรือการเปลี่ยนแปลงในการ</t>
  </si>
  <si>
    <t>ประเมินสิทธิเลือกซื้อสินทรัพย์อ้างอิง</t>
  </si>
  <si>
    <t>การกู้ยืมส่วนเพิ่มของกลุ่มบริษัทหลังจากวันที่สัญญาเช่าเริ่มมีผล มูลค่าตามบัญชีของหนี้สินตามสัญญาเช่าจะเพิ่มขึ้นจากดอกเบี้ย</t>
  </si>
  <si>
    <t xml:space="preserve"> จะถูกรับรู้เป็นค่าใช้จ่ายตามวิธีเส้นตรงตลอดอายุสัญญาเช่า</t>
  </si>
  <si>
    <t>สัญญาเช่าที่มีอายุสัญญาเช่า 12 เดือน หรือน้อยกว่านับตั้งแต่วันที่สัญญาเช่าเริ่มมีผล   หรือสัญญาเช่าซึ่งสินทรัพย์อ้างอิงมีมูลค่าต่ำ</t>
  </si>
  <si>
    <t>สัญญาเช่าที่ดิน อาคารและอุปกรณ์ที่ความเสี่ยงและผลตอบแทนของความเป็นเจ้าของส่วนใหญ่ได้โอนไปให้กับผู้เช่าถือเป็นสัญญา</t>
  </si>
  <si>
    <t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อาจนำมา</t>
  </si>
  <si>
    <t>ซึ่งความไม่แน่นอนและผลกระทบต่อสภาพแวดล้อมของการดำเนินธุรกิจของกลุ่มบริษัท   ฝ่ายบริหารของกลุ่มบริษัทติดตามความคืบ</t>
  </si>
  <si>
    <t>เช่าการเงิน สัญญาเช่าการเงินจะบันทึกเป็นรายจ่ายฝ่ายทุนด้วยมูลค่ายุติธรรมของสินทรัพย์ที่เช่า หรือมูลค่าปัจจุบันสุทธิของจำนวน</t>
  </si>
  <si>
    <t>เงินที่ต้องจ่ายตามสัญญาเช่าแล้วแต่มูลค่าใดจะต่ำกว่า ภาระผูกพันตามสัญญาเช่าหักค่าใช้จ่ายทางการเงินจะบันทึกเป็นหนี้สินระยะ</t>
  </si>
  <si>
    <t>ยาว ส่วนดอกเบี้ยจ่ายจะบันทึกในส่วนของกำไรหรือขาดทุนตลอดอายุของสัญญาเช่า สินทรัพย์ที่ได้มาตามสัญญาเช่าการเงินจะคิด</t>
  </si>
  <si>
    <t xml:space="preserve">ค่าเสื่อมราคาตลอดอายุการใช้งานของสินทรัพย์ที่เช่าหรืออายุของสัญญาเช่า แล้วแต่ระยะเวลาใดจะต่ำกว่า </t>
  </si>
  <si>
    <t>สัญญาเช่าที่ดิน อาคารและอุปกรณ์ที่ความเสี่ยงและผลตอบแทนของความเป็นเจ้าของส่วนใหญ่ไม่ได้โอนไปให้กับผู้เช่าถือเป็นสัญญา</t>
  </si>
  <si>
    <t>เช่าดำเนินงาน จำนวนเงินที่จ่ายตามสัญญาเช่าดำเนินงานรับรู้เป็นค่าใช้จ่ายในงบกำไรขาดทุนตามวิธีเส้นตรงตลอดอายุของสัญญาเช่า</t>
  </si>
  <si>
    <t>5.11</t>
  </si>
  <si>
    <t>5.14</t>
  </si>
  <si>
    <t>5.20</t>
  </si>
  <si>
    <t>5.16</t>
  </si>
  <si>
    <t>5.17</t>
  </si>
  <si>
    <t>5.18</t>
  </si>
  <si>
    <t>5.19</t>
  </si>
  <si>
    <t>6.1  ลักษณะความสัมพันธ์ระหว่างบริษัทกับบุคคลและกิจการที่เกี่ยวข้องกัน สรุปได้ดังนี้</t>
  </si>
  <si>
    <t>6.2</t>
  </si>
  <si>
    <t>6.3</t>
  </si>
  <si>
    <t xml:space="preserve">6.3.1 ลูกหนี้การค้าและลูกหนี้หมุนเวียนอื่น </t>
  </si>
  <si>
    <t>6.3.2</t>
  </si>
  <si>
    <t xml:space="preserve">6.3.3 เงินให้กู้ยืมระยะยาวแก่บุคคลที่เกี่ยวข้องกัน </t>
  </si>
  <si>
    <t>6.3.4  สินทรัพย์ไม่หมุนเวียนอื่น (สิทธิการเช่า)</t>
  </si>
  <si>
    <t>(หมายเหตุ 6.3.1)</t>
  </si>
  <si>
    <t xml:space="preserve">18.1 สินทรัพย์ และหนี้สินภาษีเงินได้รอการตัดบัญชีภายหลังจากการนำมาหักกลบลบกันตามความเหมาะสม </t>
  </si>
  <si>
    <t>18.2   รายการเคลื่อนไหวของสินทรัพย์ และหนี้สินภาษีเงินได้รอการตัดบัญชี ตามที่แสดงในงบการเงินรวม และ</t>
  </si>
  <si>
    <t>18.3  ภาษีเงินได้ที่รับรู้ในกำไรหรือขาดทุน สำหรับปีสิ้นสุดวันที่ 31 ธันวาคม 2563  และ 2562  มีดังนี้</t>
  </si>
  <si>
    <t xml:space="preserve">18.5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สำหรับปีสิ้นสุดวันที่ </t>
  </si>
  <si>
    <t>34.</t>
  </si>
  <si>
    <t xml:space="preserve">  - 16 -</t>
  </si>
  <si>
    <t>- 22 -</t>
  </si>
  <si>
    <t>- 23 -</t>
  </si>
  <si>
    <t xml:space="preserve">  - 27 -</t>
  </si>
  <si>
    <t xml:space="preserve">  - 28 -</t>
  </si>
  <si>
    <t xml:space="preserve">  - 29 -</t>
  </si>
  <si>
    <t xml:space="preserve">  - 30 -</t>
  </si>
  <si>
    <t xml:space="preserve">  - 31 -</t>
  </si>
  <si>
    <t xml:space="preserve">  - 32 -</t>
  </si>
  <si>
    <t xml:space="preserve">  - 33 -</t>
  </si>
  <si>
    <t xml:space="preserve">  - 34 -</t>
  </si>
  <si>
    <t xml:space="preserve">  - 35 -</t>
  </si>
  <si>
    <t xml:space="preserve">  - 36 -</t>
  </si>
  <si>
    <t xml:space="preserve">  - 37 -</t>
  </si>
  <si>
    <t xml:space="preserve">  - 38 -</t>
  </si>
  <si>
    <t>- 42 -</t>
  </si>
  <si>
    <t>- 43 -</t>
  </si>
  <si>
    <t>- 44 -</t>
  </si>
  <si>
    <t>- 45 -</t>
  </si>
  <si>
    <t>- 46 -</t>
  </si>
  <si>
    <t>- 47 -</t>
  </si>
  <si>
    <t>- 48 -</t>
  </si>
  <si>
    <t>- 49 -</t>
  </si>
  <si>
    <t>(นายอโณทัย   เอี่ยมลำเนา)                           (นายพีระพงศ์   เอี่ยมลำเนา)</t>
  </si>
  <si>
    <t>(ลงชื่อ)………………..….........................................................................................……………………………………………กรรมการ</t>
  </si>
  <si>
    <t xml:space="preserve">                                        (ลงชื่อ) ………………………...…………………………………………………………... กรรมการ</t>
  </si>
  <si>
    <t xml:space="preserve">                                                                  (นายอโณทัย   เอี่ยมลำเนา)                 (นายพีระพงศ์   เอี่ยมลำเนา)   </t>
  </si>
  <si>
    <t>หัก ค่าใช้จ่ายภาษีเงินได้</t>
  </si>
  <si>
    <t>สุทธิจากภาษีเงินได้</t>
  </si>
  <si>
    <t>ณ วันที่ 31 ธันวาคม 2563 ราคาตามบัญชีของที่ดิน อาคาร และอุปกรณ์ ก่อนหักค่าเสื่อมราคาสะสมซึ่งได้รับการคิดค่าเสื่อมราคาเต็มมูลค่าแล้ว แต่ยังคงใช้งานอยู่มี จำนวน 123.39 ล้านบาท  (2562 : 116.93  ล้านบาท)</t>
  </si>
  <si>
    <t>สินทรัพย์ไม่หมุนเวียนอื่น</t>
  </si>
  <si>
    <t>หัก  ค่าเผื่อขาดทุนจากการวัดมูลค่าเงินลงทุน</t>
  </si>
  <si>
    <t xml:space="preserve">           (ปี 2562 : ค่าเผื่อการด้อยค่าเงินลงทุน)</t>
  </si>
  <si>
    <t>ให้กู้ระหว่างปี</t>
  </si>
  <si>
    <t>เพิ่มขึ้น(ลดลง)</t>
  </si>
  <si>
    <t>หัก  ค่าเผื่อการวัดมูลค่าเงินลงทุน</t>
  </si>
  <si>
    <t>เงินลงทุนต้นปี</t>
  </si>
  <si>
    <t>เงินลงทุนสิ้นปี</t>
  </si>
  <si>
    <t>ค่าใช้จ่ายภาษีเงินได้ที่แสดงอยู่ในงบกำไรขาดทุนเบ็ดเสร็จ</t>
  </si>
  <si>
    <t>ขาดทุนด้านเครดิตที่คาดว่าจะเกิดขึ้น</t>
  </si>
  <si>
    <t>หัก  ส่วนของหนี้สินตามสัญญาเช่าที่ถึงกำหนดชำระภายในหนึ่งปี</t>
  </si>
  <si>
    <t>ค่าตอบแทนผู้บริหาร (ตามหมายเหตุ 6.2)</t>
  </si>
  <si>
    <t>ถึงกำหนดเกิน 1 ปีแต่ ไม่เกิน 5 ปี</t>
  </si>
  <si>
    <t xml:space="preserve">กลุ่มบริษัทดำเนินธุรกิจหลักในส่วนงานดำเนินงานที่รายงานสำหรับปี สิ้นสุดวันที่ 31 ธันวาคม 2563 และ 2562 มีดังนี้ </t>
  </si>
  <si>
    <t>กำไรสำหรับี</t>
  </si>
  <si>
    <t>กำไรสำหรับปี</t>
  </si>
  <si>
    <t>เงินให้กู้ยืมระยะยาวแก่บุคคลที่เกี่ยวข้องกัน</t>
  </si>
  <si>
    <t>งบการเงินเฉพาะกิจการ ณ วันที่ 31 ธันวาคม 2563</t>
  </si>
  <si>
    <t>ณ วันที่ 31 ธันวาคม 2563 และ 2562 บริษัทมีอัตราส่วนหนี้สินรวมต่อทุน สรุปได้ดังนี้</t>
  </si>
  <si>
    <t>ที่ใช้นำเสนองบการเงินของกลุ่มบริษัท</t>
  </si>
  <si>
    <t>รับรู้การเปลี่ยนแปลงสุทธิของมูลค่ายุติธรรมในงบกำไรขาดทุน</t>
  </si>
  <si>
    <t>เงินลงทุนในบริษัทย่อยที่แสดงอยู่ในงบการเงินเฉพาะกิจการแสดงมูลค่าตามวิธีราคาทุนสุทธิจากค่าเผื่อการด้อยค่า (ถ้ามี)</t>
  </si>
  <si>
    <t>ในการจัดทำงบการเงินรวมสำหรับปี สิ้นสุดวันที่ 31 ธันวาคม 2563 และ 2562 ประกอบด้วย  งบการเงินของบริษัท กรังด์ปรีซ์ -</t>
  </si>
  <si>
    <t>อินเตอร์เนชั่นแนล จำกัด (มหาชน) ซึ่งเป็นบริษัทใหญ่  โดยเข้าถือหุ้นในบริษัทร่วมและบริษัทย่อย ดังนี้</t>
  </si>
  <si>
    <t>อัตราการถือหุ้น</t>
  </si>
  <si>
    <t>ร้อยละ</t>
  </si>
  <si>
    <t>ประเภทธุรกิจ</t>
  </si>
  <si>
    <t>ความสัมพันธ์</t>
  </si>
  <si>
    <t>บริษัทย่อย, ผู้ถือหุ้น</t>
  </si>
  <si>
    <t>ควบคุมโดยกรรมการ</t>
  </si>
  <si>
    <t>บริษัทร่วม</t>
  </si>
  <si>
    <t>บริษัทย่อย :</t>
  </si>
  <si>
    <t>บริษัทร่วม :</t>
  </si>
  <si>
    <t>เป็นตลาดกลางซื้อขายสินค้าและบริการทางสื่ออิเล็กทรอนิกส์ผ่านระบบเครือข่ายอินเทอร์เน็ต</t>
  </si>
  <si>
    <t>ให้บริการพื้นที่จัดงานแสดงรถยนต์และสินค้าที่เกี่ยวข้องกับยานยนต์</t>
  </si>
  <si>
    <t>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</si>
  <si>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</si>
  <si>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>บวก   ภาระผูกพันจากการต่ออายุของสัญญาเช่า</t>
  </si>
  <si>
    <t>ซื้อเพิ่มระหว่างปี</t>
  </si>
  <si>
    <t>สิทธิการ</t>
  </si>
  <si>
    <t>เช่าที่ดิน</t>
  </si>
  <si>
    <t>สิทธิการเช่าที่ดิน</t>
  </si>
  <si>
    <t xml:space="preserve">ณ วันที่ 31 ธันวาคม 2563 ที่ดินพร้อมสิ่งปลูกสร้างบางส่วน มูลค่าตามบัญชีจำนวน 43.90 ล้านบาท (2562 : 42.49 ล้านบาท) นำไปใช้เป็นหลักประกันสำหรับเงินเบิกเกินบัญชี และเงินกู้ยืมระยะสั้นจากธนาคาร  ตามหมายเหตุ 7 </t>
  </si>
  <si>
    <t>0.05 - 0.50</t>
  </si>
  <si>
    <t>0.20 - 1.00</t>
  </si>
  <si>
    <t>7.00</t>
  </si>
  <si>
    <t>6.875</t>
  </si>
  <si>
    <t>0.90 - 1.95</t>
  </si>
  <si>
    <t>1.60-1.95</t>
  </si>
  <si>
    <t>10, 20 ปี</t>
  </si>
  <si>
    <t>20 ปี</t>
  </si>
  <si>
    <t>3 - 20 ปี</t>
  </si>
  <si>
    <t>5, 10, 20 ปี</t>
  </si>
  <si>
    <t>2 - 10 ปี</t>
  </si>
  <si>
    <t>5, 10 ปี</t>
  </si>
  <si>
    <t>5, 7, 10 ปี</t>
  </si>
  <si>
    <t xml:space="preserve">ข.  </t>
  </si>
  <si>
    <t xml:space="preserve">ก.  </t>
  </si>
  <si>
    <t xml:space="preserve">  </t>
  </si>
  <si>
    <t xml:space="preserve">   </t>
  </si>
  <si>
    <t xml:space="preserve">ค.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</si>
  <si>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</t>
  </si>
  <si>
    <t>พิจารณาอนุมัติต่อไป</t>
  </si>
  <si>
    <t>อนุมัติให้ลงทุนในบริษัท ออโตเมทริกซ์ โซลูชั่นส์ จำกัด (บริษัทร่วม) เพิ่มอีกตามสัดส่วนการถือหุ้นของบริษัทเดิม</t>
  </si>
  <si>
    <t>อนุมัติให้บริษัทให้ความช่วยเหลือทางการเงินแก่บริษัท ทรูเอ็นเนอร์จี จำกัด(บริษัทร่วม)วงเงินไม่เกิน 30 ล้านบาท อัตรา</t>
  </si>
  <si>
    <t>สินทรัพย์ทางการเงินหมุนเวียนอื่น</t>
  </si>
  <si>
    <t>การใช้ดุลยพินิจและประมาณการทางบัญชีที่สำคัญ</t>
  </si>
  <si>
    <t>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การใช้ดุลยพินิจและการประมาณการดังกล่าวนี้ส่งผลกระทบต่อจำนวนเงินที่แสดงในงบการเงินและต่อข้อ</t>
  </si>
  <si>
    <t>ประมาณการทางบัญชีที่สำคัญได้แก่</t>
  </si>
  <si>
    <t>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</si>
  <si>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>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โดยคำนึงถึงประสบการณ์การเก็บ</t>
  </si>
  <si>
    <t>การผิดสัญญาของลูกค้าที่เกิดขึ้นจริงในอนาคต</t>
  </si>
  <si>
    <t>การเปลี่ยนแปลงอย่างมีนัยสำคัญของกลยุทธ์ทางธุรกิจของกิจการที่มีผลกระทบต่อ  การใช้สินทรัพย์นั้นในอนาคต แนวโน้มในทาง</t>
  </si>
  <si>
    <t>สินทรัพย์ภาษีเงินได้รอการตัดบัญชี</t>
  </si>
  <si>
    <t>ที่ดิน อาคารและอุปกรณ์ และค่าเสื่อมราคา สินทรัพย์สิทธิการใช้และสินทรัพย์ไม่มีตัวตน</t>
  </si>
  <si>
    <t>ในการคำนวณค่าเสื่อมราคาของอาคารและอุปกรณ์ และค่าตัดจำหน่ายของสินทรัพย์สิทธิการใช้และสินทรัพย์ไม่มีตัวตน ฝ่ายบริหาร</t>
  </si>
  <si>
    <t>จำเป็นต้องทำการประมาณอายุการให้ประโยชน์และมูลค่าคงเหลือใหม่หากมีการเปลี่ยนแปลงเกิดขึ้น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</si>
  <si>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สินทรัพย์สิทธิการใช้และสินทรัพย์ไม่มีตัวตนหากมี</t>
  </si>
  <si>
    <t>ข้อบ่งชี้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</t>
  </si>
  <si>
    <t>ประมาณการหนี้สินสำหรับผลประโยชน์พนักงาน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</si>
  <si>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ซึ่งต้องอาศัยข้อสมมติ</t>
  </si>
  <si>
    <t>ฐานต่างๆ ในการประมาณการ เช่น อัตราคิดลด จำนวนเงินเดือนที่คาดว่าจะเพิ่มในอนาคต อัตรามรณะและอัตราการเปลี่ยนแปลงใน</t>
  </si>
  <si>
    <t>จำนวนพนักงาน เป็นต้น</t>
  </si>
  <si>
    <t>อัตราดอกเบี้ยเงินกู้ยืมส่วนเพิ่มของสัญญาเช่า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</si>
  <si>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</si>
  <si>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ประมาณการหนี้สินและค่าใช้จ่าย และสินทรัพย์ที่อาจเกิดขึ้น</t>
  </si>
  <si>
    <t>ข้างแน่นอนที่มีผลสืบเนื่องจากเหตุการณ์ในอดีต ซึ่งอาจทำให้บริษัทฯ ต้องชำระหรือชดใช้ตามภาระผูกพันนั้น และจำนวนที่ต้องชด</t>
  </si>
  <si>
    <t>ใช้ดังกล่าวสามารถประมาณได้อย่างสมเหตุสมผล สินทรัพย์ที่อาจเกิดขึ้นจะถูกรับรู้เป็นสินทรัพย์แยกต่างหาก เมื่อมีปัจจัยสนับสนุน</t>
  </si>
  <si>
    <t>ว่าจะได้รับคืนแน่นอน</t>
  </si>
  <si>
    <t>เดิมและรับรู้หนี้สินใหม่ โดยรับรู้ผลแตกต่างของมูลค่าตามบัญชีดังกล่าวในส่วนของงบกำไรหรือขาดทุน</t>
  </si>
  <si>
    <t>กลุ่มบริษัทจะรับรู้รายการขาดทุนจากการด้อยค่าในส่วนของกำไรหรือขาดทุน</t>
  </si>
  <si>
    <t>หากในการประเมินการด้อยค่าของสินทรัพย์มีข้อบ่งชี้ที่แสดงให้เห็นว่าผลขาดทุนจากการด้อยค่าของสินทรัพย์ที่รับรู้ในงวดก่อนได้</t>
  </si>
  <si>
    <t>หมดไปหรือลดลง กลุ่มบริษัทจะประมาณมูลค่าที่คาดว่าจะได้รับคืนของสินทรัพย์นั้น และจะกลับรายการผลขาดทุนจากการด้อยค่า</t>
  </si>
  <si>
    <t>ที่รับรู้ในงวดก่อนก็ต่อเมื่อมีการเปลี่ยนแปลงประมาณการที่ใช้กำหนดมูลค่าที่คาดว่าจะได้รับคืนภายหลังจากการรับรู้ผลขาดทุนจาก</t>
  </si>
  <si>
    <t>การด้อยค่าครั้งล่าสุด   โดยมูลค่าตามบัญชีของสินทรัพย์ที่เพิ่มขึ้นจากการกลับรายการผลขาดทุนจากการด้อยค่าต้องไม่สูงกว่ามูลค่า</t>
  </si>
  <si>
    <t>ผลขาดทุนจากการด้อยค่าของสินทรัพย์โดยรับรู้ไปยังงบกำไรขาดเบ็ดเสร็จทุนทันที</t>
  </si>
  <si>
    <t>เปลี่ยนแทนและได้บันทึกเป็นส่วนหนึ่งของราคาตามบัญชีของสินทรัพย์ บริษัทและบริษัทย่อยจะตัดมูลค่าตามบัญชีของส่วน</t>
  </si>
  <si>
    <t>กลุ่มบริษัทจะรับรู้ต้นทุนดังกล่าวไว้เป็นส่วนหนึ่งของราคาตามบัญชีของสินทรัพย์   และคิดค่าเสื่อมราคา  ทั้งนี้สำหรับกรณีที่มีการ</t>
  </si>
  <si>
    <t>รอบระยะเวลารายงานกับฐานภาษีของสินทรัพย์  และหนี้สินที่เกี่ยวข้องนั้นโดยใช้อัตราภาษีที่มีผลบังคับใช้ ณ วันสิ้น</t>
  </si>
  <si>
    <t>กลุ่มบริษัทบันทึกภาษีเงินได้รอการตัดบัญชีของผลแตกต่างชั่วคราวระหว่างราคาตามบัญชี ของสินทรัพย์และหนี้สิน ณ วันสิ้น</t>
  </si>
  <si>
    <t>คำนวณภาษีเงินได้ตามที่กำหนดไว้ในประมวลรัษฎากร</t>
  </si>
  <si>
    <t>กลุ่มบริษัทบันทึกภาษีเงินได้งวดปัจจุบันตามจำนวนที่ต้องจ่ายในแต่ละงวดเป็นค่าใช้จ่ายในงบกำไรขาดทุนเบ็ดเสร็จ และ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</si>
  <si>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และรับรู้สินทรัพย์ภาษีเงินได้รอ</t>
  </si>
  <si>
    <t>การตัดบัญชี    สำหรับผลแตกต่างชั่วคราวที่ใช้หักภาษี     รวมทั้งผลขาดทุนทางภาษีที่ยังไม่ได้ใช้ในจำนวนเท่าที่มีความเป็นไปได้</t>
  </si>
  <si>
    <t xml:space="preserve">ทุนทางภาษีที่ยังไม่ได้ใช้นั้น </t>
  </si>
  <si>
    <t>ค่อนข้างแน่ที่กลุ่มบริษัทจะมีกำไรทางภาษีในอนาคตเพียงพอที่จะใช้ประโยชน์จากผลแตกต่างชั่วคราวที่ใช้หักภาษี   และผลขาด</t>
  </si>
  <si>
    <t>บริษัทและบริษัทย่อย จะทบทวนมูลค่าตามบัญชีของสินทรัพย์ภาษีเงินได้รอการตัดบัญชีทุกสิ้นรอบระยะเวลารายงานและจะปรับ</t>
  </si>
  <si>
    <t>ลดมูลค่าตามบัญชีดังกล่าว หากมีความเป็นไปได้ค่อนข้างแน่ว่ากลุ่มบริษัทจะไม่มีกำไรทางภาษีเพียงพอต่อการนำสินทรัพย์ภาษี</t>
  </si>
  <si>
    <t xml:space="preserve">เงินได้รอการตัดบัญชีทั้งหมดหรือบางส่วนมาใช้ประโยชน์   </t>
  </si>
  <si>
    <t>ของกองทุนสำรองเลี้ยงชีพได้แยกออกไปจากสินทรัพย์ของบริษัท   และได้รับการบริหารโดยผู้จัดการกองทุนภายนอก</t>
  </si>
  <si>
    <t>กลุ่มบริษัทจัดให้มีกองทุนสำรองเลี้ยงชีพซึ่งเป็นลักษณะของแผนการจ่ายสมทบตามที่ได้กำหนดการจ่ายสมทบไว้แล้วสินทรัพย์</t>
  </si>
  <si>
    <t>1 มกราคม 2563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</t>
  </si>
  <si>
    <t>กับมาตรฐานการรายงานทางการเงินระหว่างประเทศ  โดยส่วนใหญ่เป็นการอธิบายให้ชัดเจนเกี่ยวกับวิธีปฏิบัติทางการบัญชี  และ</t>
  </si>
  <si>
    <t>การให้แนวปฏิบัติทางการบัญชีกับผู้ใช้มาตรฐาน    การนำมาตรฐานการรายงาน ทางการเงินดังกล่าวมาถือปฏิบัตินี้ไม่มีผลกระทบ</t>
  </si>
  <si>
    <t xml:space="preserve">แปลงหลักการสำคัญ สามารถสรุปได้ดังนี้  </t>
  </si>
  <si>
    <t>อย่างเป็นสาระสำคัญต่องบการเงินของกลุ่มบริษัท    อย่างไรก็ตาม   มาตรฐานการรายงานทางการเงินฉบับใหม่ซึ่งได้มีการเปลี่ยน</t>
  </si>
  <si>
    <t xml:space="preserve">(ปรับปรุง 2562) และฉบับใหม่จำนวนหลายฉบับซึ่งมีผลบังคับใช้สำหรับงบการเงินที่มีรอบระยะเวลาบัญชีที่เริ่มในหรือหลังวันที่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</si>
  <si>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กำหนดหลักการเกี่ยวกับการจัดประเภทและการวัดมูลค่าเครื่องมือทางการ</t>
  </si>
  <si>
    <t>เงินด้วยมูลค่ายุติธรรมหรือราคาทุนตัดจำหน่ายโดยพิจารณาจากประเภทของตราสารทางการเงิน   ลักษณะของกระแสเงินสดตาม</t>
  </si>
  <si>
    <t>สัญญาและแผนธุรกิจของกิจการ  (Business Model)  หลักการเกี่ยวกับวิธีการคำนวณการด้อยค่าของเครื่องมือทางการเงินโดยใช้</t>
  </si>
  <si>
    <t>แนวคิดของผลขาดทุนด้านเครดิตที่คาดว่าจะเกิดขึ้น   และหลักการเกี่ยวกับการบัญชีป้องกันความเสี่ยง รวมถึงการแสดงรายการ</t>
  </si>
  <si>
    <t>และการเปิดเผยข้อมูลเครื่องมือทางการเงิน</t>
  </si>
  <si>
    <t>การรับรู้รายการผลขาดทุนด้านเครดิต - กลุ่มบริษัทรับรู้ผลขาดทุนด้านเครดิตที่คาดว่าจะเกิดขึ้นต่อสินทรัพย์ทางการเงินโดย</t>
  </si>
  <si>
    <t>ไม่จำเป็นต้องรอให้เหตุการณ์ที่มีการด้อยค่าด้านเครดิตเกิดขึ้นก่อน   กลุ่มบริษัทใช้วิธีการอย่างง่ายในการพิจารณาค่าเผื่อผล</t>
  </si>
  <si>
    <t>ขาดทุนที่คาดว่าจะเกิดขึ้นตลอดอายุสำหรับลูกหนี้การค้า     โดยผู้บริหารของกลุ่มบริษัทพิจารณาแล้วว่าการรับรู้รายการผล</t>
  </si>
  <si>
    <t xml:space="preserve">มูลของสัญญาเช่า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</t>
  </si>
  <si>
    <t>12 เดือน เว้นแต่สินทรัพย์อ้างอิงนั้นมีมูลค่าต่ำ</t>
  </si>
  <si>
    <t>บัญชีที่เกี่ยวข้อง มาตรฐานฉบับนี้ได้กำหนดหลักการของการรับรู้รายการ การวัดมูลค่า  การแสดงรายการและการเปิดเผยข้อ</t>
  </si>
  <si>
    <t>มาตรฐานการรายงานทางการเงิน ฉบับที่ 16 ใช้แทนมาตรฐานการบัญชี ฉบับที่ 17 เรื่อง สัญญาเช่า  และการตีความมาตรฐาน</t>
  </si>
  <si>
    <t>กลุ่มบริษัทรับรู้ผลกระทบสะสมของการนำมาตรฐานการรายงานทางการเงินฉบับนี้มาถือปฏิบัติครั้งแรกโดยปรับปรุงกับ</t>
  </si>
  <si>
    <t>กำไรสะสม ณ วันที่ 1 มกราคม 2563 และไม่ปรับย้อนหลังงบการเงินปีก่อนที่แสดงเปรียบเทียบ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</si>
  <si>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</t>
  </si>
  <si>
    <t>เภทสัญญาเช่าเป็นสัญญาเช่าดำเนินงานหรือสัญญาเช่าเงินทุน</t>
  </si>
  <si>
    <t>ดังกล่าวได้รับการปรับปรุง  หรือจัดให้มีขึ้นเพื่อให้มีเนื้อหาเท่าเทียมกับมาตรฐานการรายงานทางการเงินระหว่างประเทศ โดยส่วน</t>
  </si>
  <si>
    <t>ตามที่กล่าวในหมายเหตุประกอบงบการเงิน ข้อ 3 กลุ่มบริษัทได้นำมาตรฐานการรายงานทางการเงินกลุ่มเครื่องมือทางการเงิน  และ</t>
  </si>
  <si>
    <t>มาตรฐานการรายงานทางการเงิน ฉบับที่ 16 มาถือปฏิบัติในระหว่างปีปัจจุบัน โดยกลุ่มบริษัทได้เลือกปรับผลสะสมจากการเปลี่ยน</t>
  </si>
  <si>
    <t>แปลงโดยปรับปรุงกับกำไรสะสม ณ วันที่ 1 มกราคม 2563 และไม่ปรับย้อนหลังงบการเงินงวดก่อนที่แสดงเปรียบเทียบ</t>
  </si>
  <si>
    <t>รายได้ดอกเบี้ยรับรู้ตามเกณฑ์คงค้างด้วยวิธีดอกเบี้ยที่แท้จริง โดยจะนำมูลค่าตามบัญชีขั้นต้นของสินทรัพย์ทางการเงินมาคูณ</t>
  </si>
  <si>
    <t>สินทรัพย์ทางการเงิน (สุทธิจากค่าเผื่อผลขาดทุนด้านเครดิตที่คาดว่าจะเกิดขึ้น) มาคูณกับอัตราดอกเบี้ยที่แท้จริง</t>
  </si>
  <si>
    <t>กับอัตราดอกเบี้ยที่แท้จริง ยกเว้นสินทรัพย์ทางการเงินที่เกิดการด้อยค่าด้านเครดิตในภายหลัง ที่จะนำมูลค่าตามบัญชีสุทธิของ</t>
  </si>
  <si>
    <t>เฉพาะเจาะจง  ส่วนต้นทุนของวัตถุดิบ  และวัสดุสิ้นเปลืองแสดงมูลค่าในราคาทุนโดยใช้วิธีถัวเฉลี่ยถ่วงน้ำหนัก ต้นทุนสินค้าประ</t>
  </si>
  <si>
    <t>จ่ายการผลิตคงที่จะคำนึงถึงระดับกำลังการผลิตตามปกติ</t>
  </si>
  <si>
    <t>กอบด้วยต้นทุนวัตถุดิบ  ต้นทุนการผลิตที่ใช้ในการแปลงสภาพวัตถุดิบทางตรงให้เป็นสินค้าสำเร็จรูปโดย  การปันส่วนของค่าใช้</t>
  </si>
  <si>
    <t>ละรายการซึ่งพิจารณาแต่ละส่วนประกอบแยกต่างหากจากกันเมื่อแต่ละส่วนประกอบนั้นมีสาระสำคัญ และประมาณ</t>
  </si>
  <si>
    <t>ค่าเสื่อมราคาบันทึกเป็นค่าใช้จ่ายในงบกำไรขาดทุน คำนวณโดยวิธีเส้นตรงตามเกณฑ์อายุการใช้งานโดยประมาณของสินทรัพย์แต่</t>
  </si>
  <si>
    <t>กลุ่มบริษัทไม่คิดค่าเสื่อมราคาสำหรับที่ดินและสินทรัพย์ที่อยู่ระหว่างการก่อสร้าง</t>
  </si>
  <si>
    <t xml:space="preserve">ทุกวันสิ้นรอบระยะเวลารายงาน  กลุ่มบริษัทจะทำการประเมินการด้อยค่าของที่ดิน  อาคารและอุปกรณ์   สินทรัพย์สิทธิการใช้ </t>
  </si>
  <si>
    <t>อสังหาริมทรัพย์เพื่อการลงทุนหรือสินทรัพย์ที่ไม่มีตัวตนอื่นของกลุ่มบริษัท  หากมีข้อบ่งชี้ว่าสินทรัพย์ดังกล่าวอาจด้อยค่า  และจะทำ</t>
  </si>
  <si>
    <t>จะได้รับคืน หมายถึงมูลค่ายุติธรรมหักต้นทุนในการขายของสินทรัพย์หรือมูลค่าจากการใช้สินทรัพย์แล้วแต่ราคาใดจะสูงกว่า ในการ</t>
  </si>
  <si>
    <t xml:space="preserve">คิดลดเป็นมูลค่าปัจจุบันโดยใช้อัตราคิดลดก่อนภาษีที่สะท้อนถึงการประเมินความเสี่ยงในสภาพตลาดปัจจุบันของเงินสดตามระยะเวลา  </t>
  </si>
  <si>
    <t>และความเสี่ยงซึ่งเป็นลักษณะเฉพาะของสินทรัพย์ที่กำลังพิจารณาอยู่   ในการประเมินมูลค่ายุติธรรมหักต้นทุนในการขาย   กลุ่มบริษัท</t>
  </si>
  <si>
    <t>ขาดทุนจากการด้อยค่าเมื่อมูลค่าที่คาดว่าจะได้รับคืนของสินทรัพย์มีมูลค่าต่ำกว่ามูลค่าตามบัญชีของสินทรัพย์นั้น  ทั้งนี้มูลค่าที่คาดว่า</t>
  </si>
  <si>
    <t>รองราคากันได้อย่างเป็นอิสระในลักษณะของผู้ที่ไม่มีความเกี่ยวข้องกัน</t>
  </si>
  <si>
    <t>ใช้แบบจำลองการประเมินมูลค่าที่ดีที่สุดซึ่งเหมาะสมกับสินทรัพย์   ซึ่งสะท้อนถึงจำนวนเงินที่กิจการสามารถจะได้มาจากการจำหน่าย</t>
  </si>
  <si>
    <t>สินทรัพย์หักด้วยต้นทุนในการจำหน่าย   โดยการจำหน่ายนั้นผู้ซื้อกับผู้ขายมีความรอบรู้และเต็มใจในการแลกเปลี่ยน  และสามารถต่อ</t>
  </si>
  <si>
    <t>ประเมินมูลค่าจากการใช้สินทรัพย์  กลุ่มบริษัทประมาณการกระแสเงินสดในอนาคตที่กิจการคาดว่าจะได้รับจากสินทรัพย์และคำนวณ</t>
  </si>
  <si>
    <t>การประเมินการด้อยค่าของค่าความนิยม และสินทรัพย์ไม่มีตัวตนที่มีอายุการให้ประโยชน์ไม่ทราบแน่นอนเป็นรายปี กลุ่มบริษัทรับรู้</t>
  </si>
  <si>
    <t>ตามบัญชีที่ควรจะเป็นหากกิจการไม่เคยรับรู้ผลขาดทุนจากการด้อยค่าของสินทรัพย์ใน งวดก่อนๆ กลุ่มบริษัทจะบันทึกกลับรายการ</t>
  </si>
  <si>
    <t>บริษัทและบริษัทย่อย จะบันทึกภาษีเงินได้รอการตัดบัญชีโดยตรงไปยังส่วนของผู้ถือหุ้น  หากภาษีที่เกิดขึ้นเกี่ยวข้องกับรายการที่</t>
  </si>
  <si>
    <t>ได้บันทึกโดยตรงไปยังส่วนของผู้ถือหุ้น</t>
  </si>
  <si>
    <t>ในการจัดทำงบการเงินตามมาตรฐานการรายงานทางการเงิน  ฝ่ายบริหารจำเป็นต้องใช้ดุลยพินิจ  และการประมาณการในเรื่องที่มี</t>
  </si>
  <si>
    <t xml:space="preserve">มูลที่แสดงในหมายเหตุประกอบงบการเงิน ผลที่เกิดขึ้นจริงอาจแตกต่างไปจากจำนวนที่ประมาณการไว้  การใช้ดุลยพินิจและการ     </t>
  </si>
  <si>
    <t>ในการประมาณค่าเผื่อผลขาดทุนด้านเครดิตที่คาดว่าจะเกิดขึ้นของลูกหนี้การค้า  และสินทรัพย์ที่เกิดจากสัญญา  ฝ่ายบริหารจำเป็น</t>
  </si>
  <si>
    <t xml:space="preserve">เงินในอดีต อายุของหนี้ที่คงค้าง  และสภาวะเศรษฐกิจที่คาดการณ์ไว้ของกลุ่มลูกค้าที่มีความเสี่ยงด้านเครดิตที่คล้ายคลึงกัน เป็นต้น </t>
  </si>
  <si>
    <t>ทั้งนี้  ข้อมูลผลขาดทุนด้านเครดิตจากประสบการณ์ในอดีต  และการคาดการณ์สภาวะเศรษฐกิจของกลุ่มบริษัทอาจไม่ได้บ่งบอกถึง</t>
  </si>
  <si>
    <t xml:space="preserve">ข้อบ่งชี้ดังกล่าว รวมถึงการลดลงอย่างมีนัยสำคัญของมูลค่าตลาด   หรือมูลค่าที่ได้รับจากการใช้ประโยชน์ในอนาคตของสินทรัพย์ </t>
  </si>
  <si>
    <t>ลบของภาวะอุตสาหกรรมและสภาพเศรษฐกิจที่เกี่ยวข้อง การสูญเสียส่วนแบ่งตลาดที่สำคัญของกิจการ รวมถึง กฎระเบียบข้อบังคับ</t>
  </si>
  <si>
    <t xml:space="preserve">ที่สำคัญหรือคำตัดสินของศาลที่มีผลกระทบในทางลบต่อธุรกิจ เป็นต้น </t>
  </si>
  <si>
    <t>ดอกเบี้ยการกู้ยืมส่วนเพิ่มของบริษัทในการคิดลดหนี้สินตามสัญญาเช่า โดยอัตราดอกเบี้ยการกู้ยืมส่วนเพิ่มเป็นอัตราดอกเบี้ยที่บริษัท</t>
  </si>
  <si>
    <t>จะต้องจ่ายในการกู้ยืมเงินที่จำเป็นเพื่อให้ได้มาซึ่งสินทรัพย์ที่มีมูลค่าใกล้เคียงกับสินทรัพย์สิทธิการใช้ในสภาพแวดล้อมทางเศรษฐกิจ</t>
  </si>
  <si>
    <t>ที่คล้ายคลึง โดยมีระยะเวลาการกู้ยืมและหลักประกันที่คล้ายคลึง</t>
  </si>
  <si>
    <t>ในการกำหนดอายุสัญญาเช่า  ฝ่ายบริหารจำเป็นต้องใช้ดุลยพินิจในการประเมินว่ากลุ่มบริษัทมีความแน่นอนอย่างสมเหตุสมผลหรือ</t>
  </si>
  <si>
    <t>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โดยคำนึงถึงข้อเท็จจริงและสภาพแวดล้อมที่เกี่ยวข้องทั้งหมดที่</t>
  </si>
  <si>
    <t>ทำให้เกิดสิ่งจูงใจในทางเศรษฐกิจสำหรับกลุ่มบริษัทในการใช้สิทธิเลือกนั้น ภายหลังจากวันที่สัญญาเช่ามีผล บริษัทจะประเมินอายุ</t>
  </si>
  <si>
    <t>สัญญาเช่าใหม่หากมีเหตุการณ์  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</si>
  <si>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ที่จะใช้สิทธิเลือก</t>
  </si>
  <si>
    <t>อัตราคิดลดที่เหมาะสมในการคำนวณมูลค่าปัจจุบันของกระแสเงินสดนั้น ๆ ทั้งนี้  กระแสเงินสดประมาณการบนพื้นฐานของข้อมูล</t>
  </si>
  <si>
    <t>การทดสอบการด้อยค่าของที่ดิน อาคารและอุปกรณ์ สินทรัพย์สิทธิการใช้และสินทรัพย์ไม่มีตัวตนฝ่ายบริหารจำเป็นต้องใช้ดุลยพินิจ</t>
  </si>
  <si>
    <t>รวมถึงรายได้และค่าใช้จ่ายในอนาคตซึ่งเกี่ยวเนื่องกับสินทรัพย์หรือหน่วยสินทรัพย์ที่ก่อให้เกิดเงินสดนั้น โดยประมาณการกระแส</t>
  </si>
  <si>
    <t>แปลงของอัตราคิดลด ภาวะอุตสาหกรรมและภาวะตลาดที่เกี่ยวข้อง</t>
  </si>
  <si>
    <t>เงินสดดังกล่าว  อาจเปลี่ยนแปลงได้เนื่องจากภาวการณ์แข่งขัน  แนวโน้มการเปลี่ยนแปลงของรายได้  โครงสร้างต้นทุน  การเปลี่ยน</t>
  </si>
  <si>
    <t xml:space="preserve">การดำเนินงานที่มีอยู่   ณ ปัจจุบัน  ซึ่งฝ่ายบริหารจำเป็นต้องใช้ดุลยพินิจที่เกี่ยวข้องกับข้อสมมติฐาน  เกี่ยวกับสภาวะตลาดในอนาคต </t>
  </si>
  <si>
    <t>ในการประมาณการกระแสเงินสดที่คาดว่าจะได้รับในอนาคตจากสินทรัพย์ หรือหน่วยสินทรัพย์ที่ก่อให้เกิดเงินสด  รวมทั้งการเลือก</t>
  </si>
  <si>
    <t>กลุ่มบริษัทไม่สามารถกำหนดอัตราดอกเบี้ยตามนัยของสัญญาเช่า   ดังนั้นฝ่ายบริหารจำเป็นต้องใช้ดุลยพินิจในการกำหนดอัตรา</t>
  </si>
  <si>
    <t>กลุ่มบริษัทรับรู้สินทรัพย์ภาษีเงินได้รอตัดบัญชีซึ่งคำนวณขึ้นจากผลแตกต่างชั่วคราว ณ วันสิ้นรอบระยะเวลารายงานระหว่างฐาน</t>
  </si>
  <si>
    <t>ภาษีของสินทรัพย์หรือหนี้สินกับราคาตามบัญชีของสินทรัพย์หรือหนี้สินนั้น   เมื่อมีความเป็นไปได้ค่อนข้างแน่นอนว่าบริษัทจะมี</t>
  </si>
  <si>
    <t>กำไรทางภาษีจากการดำเนินงานในอนาคตเพียงพอที่จะใช้ประโยชน์จากสินทรัพย์ภาษีเงินได้นั้น  ในการนี้ฝ่ายบริหารจำเป็นต้อง</t>
  </si>
  <si>
    <t>ประมาณการว่ากลุ่มบริษัทควรรับรู้จำนวนสินทรัพย์ภาษีเงินได้รอการตัดบัญชีเป็นจำนวนเท่าใด   โดยพิจารณาถึงกำไรทางภาษีที่</t>
  </si>
  <si>
    <t>คาดว่าจะเกิดในอนาคตในแต่ละช่วงเวลา</t>
  </si>
  <si>
    <t>การแปลงค่าผลการดำเนินงานและฐานะการเงินของบริษัทย่อย (ที่มิใช่สกุลเงินของเศรษฐกิจที่มีภาวะเงินเฟ้อรุนแรง) ซึ่งมี</t>
  </si>
  <si>
    <t xml:space="preserve">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 </t>
  </si>
  <si>
    <t>ดังนี้</t>
  </si>
  <si>
    <t>สินทรัพย์และหนี้สินที่เป็นตัวเงินและเป็นเงินตราต่างประเทศ ณ วันที่ในงบแสดงฐานะการเงินแปลงค่าเป็นเงินบาทโดยใช้อัตรา</t>
  </si>
  <si>
    <t>ปิด ณ วันนั้น  กำไรหรือขาดทุนจากการแปลงค่าบันทึกในงบกำไรขาดทุนเบ็ดเสร็จอื่น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</si>
  <si>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</t>
  </si>
  <si>
    <t>เป็นสินทรัพย์ทางการเงินที่ไม่ได้วัดมูลค่าด้วยมูลค่ายุติธรรมผ่านกำไรหรือขาดทุน  อย่างไรก็ตาม  สำหรับลูกหนี้การค้าที่ไม่มีองค์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</si>
  <si>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</t>
  </si>
  <si>
    <t>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</t>
  </si>
  <si>
    <t>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</t>
  </si>
  <si>
    <t>ทางการเงิน และลักษณะของกระแสเงินสดตามสัญญาของสินทรัพย์ทางการเงิน</t>
  </si>
  <si>
    <t>กลุ่มบริษัทวัดมูลค่าสินทรัพย์ทางการเงินด้วยราคาทุนตัดจำหน่าย เมื่อกลุ่มบริษัทถือครองสินทรัพย์ทางการเงินนั้นเพื่อรับกระแส</t>
  </si>
  <si>
    <t>เงินสดตามสัญญา  และเงื่อนไขตามสัญญาของสินทรัพย์ทางการเงินก่อให้เกิดกระแสเงินสดที่เป็นการรับชำระเพียงเงินต้น  และ</t>
  </si>
  <si>
    <t>ดอกเบี้ยจากยอดคงเหลือของเงินต้นในวันที่ระบุไว้เท่านั้น สินทรัพย์ทางการเงินดังกล่าววัดมูลค่าในภายหลังโดยใช้วิธีดอกเบี้ยที่</t>
  </si>
  <si>
    <t>แท้จริงและต้องมีการประเมินการด้อยค่า ทั้งนี้ ผลกำไรและขาดทุนที่เกิดขึ้นจากการตัดรายการ การเปลี่ยนแปลง หรือการด้อยค่า</t>
  </si>
  <si>
    <t xml:space="preserve">ของสินทรัพย์ดังกล่าวจะรับรู้ในส่วนของกำไรหรือขาดทุน 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</si>
  <si>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</si>
  <si>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กระแสเงินสดที่ไม่ได้รับชำระเพียงเงินต้นและดอกเบี้ย</t>
  </si>
  <si>
    <t>ซึ่งกลุ่มบริษัทไม่ได้เลือกจัดประเภทให้วัดมูลค่าด้วยมูลค่ายุติธรรมผ่านกำไรขาดทุนเบ็ดเสร็จอื่น     และสินทรัพย์ทางการเงินที่มี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</si>
  <si>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จะแสดงในงบแสดงฐานะการเงินด้วยมูลค่ายุติธรรมโดย</t>
  </si>
  <si>
    <t>ในกรณีที่ความเสี่ยงด้านเครดิตของสินทรัพย์ไม่ได้เพิ่มขึ้นอย่างมีนัยสำคัญนับตั้งแต่การรับรู้รายการเริ่มแรก กลุ่มบริษัทวัดมูลค่าผล</t>
  </si>
  <si>
    <t>ด้านเครดิตของสินทรัพย์เพิ่มขึ้นอย่างมีนัยสำคัญนับตั้งแต่การรับรู้รายการเริ่มแรก  กลุ่มบริษัทวัดมูลค่าผลขาดทุนด้วยจำนวนเงินที่</t>
  </si>
  <si>
    <t>ขาดทุนด้านเครดิตที่คาดว่าจะเกิดขึ้น โดยพิจารณาจากการผิดสัญญาที่อาจจะเกิดขึ้นใน 12 เดือนข้างหน้า ในขณะที่หากความเสี่ยง</t>
  </si>
  <si>
    <t xml:space="preserve">กลุ่มบริษัทพิจารณาว่าความเสี่ยงด้านเครดิตจะเพิ่มขึ้นอย่างมีนัยสำคัญ  เมื่อมีการค้างชำระการจ่ายเงินตามสัญญาเกินกว่า 30 วัน </t>
  </si>
  <si>
    <t xml:space="preserve">ผิดสัญญา โดยพิจารณาจากข้อมูลภายในหรือข้อมูลภายนอกอื่น เช่น อันดับความน่าเชื่อถือด้านเครดิตของผู้ออกตราสาร </t>
  </si>
  <si>
    <t>ในบางกรณีกลุ่มบริษัทอาจพิจารณาว่าสินทรัพย์ทางการเงินนั้นมีการเพิ่มขึ้นของความเสี่ยงด้านเครดิตอย่างมีนัยสำคัญ และมีการ</t>
  </si>
  <si>
    <t xml:space="preserve">และพิจารณาว่าสินทรัพย์ทางการเงินนั้นมีการผิดสัญญา  เมื่อมีการค้างชำระการจ่ายเงินตามสัญญาเกินกว่า 90 วัน  อย่างไรก็ตาม </t>
  </si>
  <si>
    <t>ผลขาดทุนด้านเครดิตที่คาดว่าจะเกิดขึ้นตลอดอายุของลูกหนี้การค้าโดยอ้างอิงจากข้อมูลผลขาดทุนด้านเครดิตจากประสบการณ์</t>
  </si>
  <si>
    <t xml:space="preserve">ในอดีตปรับปรุงด้วยข้อมูลการคาดการณ์ไปในอนาคตเกี่ยวกับลูกหนี้นั้นและสภาพแวดล้อมทางด้านเศรษฐกิจ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</si>
  <si>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 ดังนั้น  ทุกวันสิ้นรอบ</t>
  </si>
  <si>
    <t>ระยะเวลารายงาน  กลุ่มบริษัทจึงไม่มีการติดตามการเปลี่ยนแปลงของความเสี่ยงทางด้านเครดิต  แต่จะรับรู้ค่าเผื่อผลขาดทุนจาก</t>
  </si>
  <si>
    <t>บุคคลหรือกิจการที่เกี่ยวข้องกันกับบริษัทและบริษัทย่อย  หมายถึง บุคคลหรือกิจการที่มีอำนาจควบคุมบริษัทหรือถูกควบคุมโดย</t>
  </si>
  <si>
    <t>และกิจการที่เป็นบริษัทย่อยในเครือเดียวกัน   นอกจากนี้บุคคลหรือกิจการที่เกี่ยวข้องกันยังหมายรวมถึงบริษัทร่วม  และบุคคลซึ่ง</t>
  </si>
  <si>
    <t>ดังกล่าว เป็นรายการที่เกิดขึ้นในสภาพปกติระหว่างผู้ซื้อและผู้ขาย (ผู้ร่วมในตลาด)   ณ วันที่วัดมูลค่า กลุ่มบริษัทใช้ราคาเสนอซื้อ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</si>
  <si>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 โดยรายการ</t>
  </si>
  <si>
    <t>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ยกเว้นในกรณีที่ไม่มีตลาดที่มีสภาพคล่องสำหรับสินทรัพย์หรือหนี้สินที่มีลักษณะเดียว</t>
  </si>
  <si>
    <t>กันหรือไม่สามารถหาราคาเสนอซื้อขายในตลาดที่มีสภาพคล่องได้ กลุ่มบริษัทจะประมาณมูลค่ายุติธรรมโดยใช้เทคนิคการประเมิน</t>
  </si>
  <si>
    <t xml:space="preserve">ยุติธรรมนั้นให้มากที่สุด </t>
  </si>
  <si>
    <t>มูลค่าที่เหมาะสมกับแต่ละสถานการณ์   และพยายามใช้ข้อมูลที่สามารถสังเกตได้ที่เกี่ยวข้องกับสินทรัพย์หรือหนี้สินที่จะวัดมูลค่า</t>
  </si>
  <si>
    <t>ขายในตลาดที่มีสภาพคล่องในการวัดมูลค่ายุติธรรมของสินทรัพย์         และหนี้สินซึ่งมาตรฐานการรายงานทางการเงินที่เกี่ยวข้อง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</si>
  <si>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สามระดับ</t>
  </si>
  <si>
    <t>ตามประเภทของข้อมูลที่นำมาใช้ในการวัดมูลค่ายุติธรรม ดังนี้</t>
  </si>
  <si>
    <t>6.3.5  หนี้สินตามสัญญาเช่า</t>
  </si>
  <si>
    <t>ณ วันที่ 31 ธันวาคม 2563 บริษัทให้กู้ยืมเงินแก่บริษัท ทรูเอ็นเนอร์จี จำกัด (บริษัทร่วม) จำนวน 20 ล้านบาท เพื่อใช้สำหรับ</t>
  </si>
  <si>
    <t>ค่าใช้จ่ายก่อนการเดินเครื่องจักร และค่าจัดหาเชื้อเพลิงเพื่อก่อสร้างโครงการโรงไฟฟ้าเพื่อให้สามารถจ่ายไฟฟ้าเข้าระบบ</t>
  </si>
  <si>
    <t>เชิงพาณิชย์ (“SCOD”)ได้ภายในกำหนดวันที่ 24 พฤษภาคม 2564โดยมีสัญญากู้ยืมเงินอายุ 1 ปี เป็นหลักฐาน อัตราดอกเบี้ย</t>
  </si>
  <si>
    <t>ร้อยละ 7 ต่อปี ไม่มีหลักประกัน</t>
  </si>
  <si>
    <t xml:space="preserve">ณ วันที่ 31 ธันวาคม 2563 บริษัทมีเงินฝากประจำประเภทจ่ายคืนเมื่อสิ้นระยะเวลา อายุ 12 เดือน กับธนาคาร 2 แห่ง จำนวน </t>
  </si>
  <si>
    <t xml:space="preserve">200 ล้านบาท อัตราดอกเบี้ยร้อยละ 0.20 - 1.00 ต่อปี  </t>
  </si>
  <si>
    <t>จัดตั้งขึ้นในประเทศ</t>
  </si>
  <si>
    <t>ข. บริษัท ทรูเอ็นเนอร์จี จำกัด</t>
  </si>
  <si>
    <t xml:space="preserve">                                                                      (นายอโณทัย   เอี่ยมลำเนา)                (นายพีระพงศ์   เอี่ยมลำเนา)</t>
  </si>
  <si>
    <t xml:space="preserve">ก. บริษัท ออโตเมทริคซ์ </t>
  </si>
  <si>
    <t xml:space="preserve">        โซลูชั่น จำกัด</t>
  </si>
  <si>
    <t xml:space="preserve">                        (ลงชื่อ) ………………….........................………...…………………………………………………………... กรรมการ</t>
  </si>
  <si>
    <t xml:space="preserve">      ก.  เมื่อวันที่ 8 พฤศจิกายน 2562 ที่ประชุมคณะกรรมการ ครั้งที่ 4/2562 ได้มีมติให้ลงทุนในบริษัท ออโตเมทริคซ์ โซลูชั่น จำกัด </t>
  </si>
  <si>
    <t xml:space="preserve">           ซึ่งมีทุนจดทะเบียนหุ้นสามัญ จำนวน 40,000 หุ้นๆละ 100 บาท </t>
  </si>
  <si>
    <t xml:space="preserve">       ข. เมื่อวันที่ 31 มีนาคม 2563 ที่ประชุมคณะกรรมการ ครั้งที่ 6/2563 ได้มีมติให้ลงทุนในบริษัท ทรูเอ็นเนอร์จี จำกัดซึ่งมีทุนจด</t>
  </si>
  <si>
    <t>บริษัททำสัญญาเช่าพื้นที่สนามกับบริษัทที่เกี่ยวข้องกันแห่งหนึ่ง เพื่อใช้ในการดำเนินการจัดกิจกรรม  อายุสัญญาเช่าระยะเวลา  3 ปี สิ้นสุด</t>
  </si>
  <si>
    <t>วันที่ 14 พฤษภาคม 2564  และบริษัทได้ประมาณการใช้สิทธิการเลือกในการขยายอายุสัญญาเช่าไปอีก 3 ปี สิ้นสุดวันที่ 14 พฤษภาคม 2567</t>
  </si>
  <si>
    <t>ภาษีเงินได้รอการตัดบัญชีการเปลี่ยนแปลงของผลแตกต่างชั่วคราว</t>
  </si>
  <si>
    <t>สินทรัพย์ภาษีเงินได้ รอการตัดบัญชี - สุทธิ</t>
  </si>
  <si>
    <t>รายได้ทางการเงิน</t>
  </si>
  <si>
    <t>ณ วันที่ 31 ธันวาคม 2563 บริษัทมีภาระผูกพันในการจ่ายค่าที่ปรึกษาผู้เชี่ยวชาญประมาณ 8.89 ล้านบาทโดยสัญญามีกำหนด</t>
  </si>
  <si>
    <t>- 41 -</t>
  </si>
  <si>
    <t>งบการเงินรวม ณ วันที่ 1 มกราคม 2563</t>
  </si>
  <si>
    <t>งบการเงินเฉพาะกิจการ ณ วันที่ 1 มกราคม 2563</t>
  </si>
  <si>
    <t>ดังกล่าวได้สะท้อนมูลค่ายุติธรรม</t>
  </si>
  <si>
    <t xml:space="preserve">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 </t>
  </si>
  <si>
    <t>งบการเงินรวม/งบการเงินเฉพาะกิจการ ณ วันที่ 1 มกราคม 2563</t>
  </si>
  <si>
    <t xml:space="preserve">อนุมัติการจ่ายเงินปันผลจากกำไรสะสม ณ วันที่ 31 ธันวาคม 2563 (ส่วนที่เหลือ) ให้แก่ผู้ถือหุ้นสามัญจำนวน 600 ล้านหุ้น  </t>
  </si>
  <si>
    <t>บริษัทย่อยจดทะเบียนเมื่อวันที่ 28 พฤศจิกายน 2561 ในประเทศสาธารณรัฐแห่งสหภาพเมียนมาร์</t>
  </si>
  <si>
    <t>21.1</t>
  </si>
  <si>
    <t>21.2</t>
  </si>
  <si>
    <t>21.3</t>
  </si>
  <si>
    <t>21.4</t>
  </si>
  <si>
    <t>21.5</t>
  </si>
  <si>
    <t xml:space="preserve">23. </t>
  </si>
  <si>
    <t>23.1</t>
  </si>
  <si>
    <t>23.2</t>
  </si>
  <si>
    <t>25.</t>
  </si>
  <si>
    <t>27.1</t>
  </si>
  <si>
    <t>27.2</t>
  </si>
  <si>
    <t>28.3</t>
  </si>
  <si>
    <t>28.4</t>
  </si>
  <si>
    <t xml:space="preserve">29. </t>
  </si>
  <si>
    <t>30.</t>
  </si>
  <si>
    <t>33.1</t>
  </si>
  <si>
    <t>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ตามที่กล่าวไว้</t>
  </si>
  <si>
    <t>ในนโยบายการบัญชีเรื่องการรับรู้รายได้</t>
  </si>
  <si>
    <t>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ผ่านกำไร</t>
  </si>
  <si>
    <t>หรือขาดทุน  ผลขาดทุนด้านเครดิตที่คาดว่าจะเกิดขึ้นคำนวณจากผลต่างของกระแสเงินสดที่จะครบกำหนดชำระตามสัญญา กับ</t>
  </si>
  <si>
    <t>เงิน ณ วันที่ได้มา</t>
  </si>
  <si>
    <t>กระแสเงินสดทั้งหมดที่กลุ่มบริษัทคาดว่าจะได้รับชำระและคิดลดด้วยอัตราดอกเบี้ยที่แท้จริง  โดยประมาณของสินทรัพย์ทางการ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</si>
  <si>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</si>
  <si>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</t>
  </si>
  <si>
    <t>ที่จะรับสินทรัพย์และชำระหนี้สินพร้อมกัน</t>
  </si>
  <si>
    <t xml:space="preserve">ตามหมายเหตุ 15 ณ วันสิ้นปีบริษัทไม่ได้ใช้วงเงินดังกล่าว   </t>
  </si>
  <si>
    <t>16.1  สินทรัพย์สิทธิการใช้</t>
  </si>
  <si>
    <t>16.2 หนี้สินตามสัญญาเช่า</t>
  </si>
  <si>
    <t>18.4  ภาษีเงินได้ที่รับรู้ในกำไรขาดทุนเบ็ดเสร็จอื่น สำหรับปีสิ้นสุดวันที่ 31 ธันวาคม 2563 และ 2562 มีดังนี้</t>
  </si>
  <si>
    <t xml:space="preserve">และมีราคายุติธรรมซึ่งใช้ราคาซื้อขายที่ดินบริเวณใกล้เคียง จำนวน 49.64  ล้านบาท </t>
  </si>
  <si>
    <t>0.05 - 1.00</t>
  </si>
  <si>
    <t>ประมาณการทางบัญชี</t>
  </si>
  <si>
    <t xml:space="preserve">สมมุติฐานบางประการ ซึ่งอาจมีผลกระทบต่อจำนวนเงินที่แสดงไว้ในงบการเงิน และการเปิดเผยในหมายเหตุประกอบงบการเงิน </t>
  </si>
  <si>
    <t>การจัดทำงบการเงินเป็นไปตามมาตรฐานการรายงานทางการเงิน   ในบางกรณีฝ่ายบริหารอาจต้องใช้การประมาณการและตั้งข้อ</t>
  </si>
  <si>
    <t>ซึ่งผลที่เกิดขึ้นจริงภายหลังอาจแตกต่างไปจากจำนวนเงินที่ประมาณไว้อันอาจทำให้ต้องมีการปรับปรุงบัญชีในรอบถัดไป ประมาณ</t>
  </si>
  <si>
    <t>การทางบัญชีที่สำคัญ  ได้แก่  ค่าเผื่อผลขาดทุนด้านเครดิตที่คาดว่าจะเกิดขึ้นและค่าเผื่อการด้อยค่าของสินทรัพย์</t>
  </si>
  <si>
    <t>ประมาณการหนี้สิน</t>
  </si>
  <si>
    <t>ประมาณการหนี้สินจะรับรู้ก็ต่อเมื่อกลุ่มบริษัทมีภาระหนี้สินตามกฎหมายที่เกิดขึ้นในปัจจุบันหรือที่ก่อตัวขึ้นอันเป็นผลมาจากเหตุ</t>
  </si>
  <si>
    <t>เงินได้ เพื่อให้สะท้อนจำนวนที่อาจประเมินได้ในตลาดปัจจุบันซึ่งแปรไปตามเวลาและความเสี่ยงที่มีต่อหนี้สิน ประมาณการหนี้สิน</t>
  </si>
  <si>
    <t>ส่วนที่เพิ่มขึ้นเนื่องจากเวลาผ่านไปรับรู้เป็นต้นทุนทางการเงิน</t>
  </si>
  <si>
    <t xml:space="preserve">การณ์ในอดีต          และมีความเป็นไปได้ค่อนข้างแน่นอนว่าประโยชน์เชิงเศรษฐกิจจะต้องถูกจ่ายไปเพื่อชำระภาระหนี้สินดังกล่าว </t>
  </si>
  <si>
    <t>ประมาณการหนี้สินพิจารณาจากการคิดลดกระแสเงินสดที่จะจ่ายในอนาคต    โดยใช้อัตราคิดลดในตลาดปัจจุบันก่อนคำนึงถึงภาษี</t>
  </si>
  <si>
    <t>5.21</t>
  </si>
  <si>
    <t>หนี้สินทางการเงิน</t>
  </si>
  <si>
    <t xml:space="preserve">เริ่มแรกด้วยมูลค่ายุติธรรมและวัดมูลค่าในภายหลังด้วยราคาทุนตัดจำหน่าย </t>
  </si>
  <si>
    <t>โอนไปสินทรัพย์สิทธิการใช้</t>
  </si>
  <si>
    <t>เครื่องตกแต่ง ติดตั้งและเครื่องใช้สำนักงาน</t>
  </si>
  <si>
    <t>5, 10, 20  ปี</t>
  </si>
  <si>
    <t>รวมราคาทุน</t>
  </si>
  <si>
    <t>เครื่องตกแต่ง เครื่องใช้สำนักงาน</t>
  </si>
  <si>
    <t>1 มกราคม 2563 – การเปลี่ยนแปลง</t>
  </si>
  <si>
    <t>ที่เกิดจากการนำมาตรฐาน</t>
  </si>
  <si>
    <t>การรายงานทางการเงินใหม่มาถือปฏิบัติ</t>
  </si>
  <si>
    <t>อนุมัติให้บริษัทขอสินเชื่อระยะสั้นประเภทเงินเบิกเกินบัญชีจากธนาคารแห่งหนึ่งวงเงิน 50 ล้านบาท มีอัตราดอกเบี้ย</t>
  </si>
  <si>
    <t xml:space="preserve"> F/D บวกด้วยร้อยละ 0.90 ต่อปี โดยมีวัตถุประสงค์เพื่อใช้เป็นเงินทุนหมุนเวียนของบริษัท</t>
  </si>
  <si>
    <t xml:space="preserve"> ดอกเบี้ยร้อยละ 6 ต่อปี อายุสัญญาเงินกู้ 1 ปี โดยมีที่ดินและสิ่งปลูกสร้างเป็นหลักค้ำประกัน วงเงินรวม 50 ล้านบาท</t>
  </si>
  <si>
    <t>ตามมติที่ประชุมคณะกรรมการบริษัท ครั้งที่ 2/2564 เมื่อวันที่ 19 กุมภาพันธ์ 2564 มีมติ ดังนี้</t>
  </si>
  <si>
    <t xml:space="preserve">ร้อยละ 48.99 จำนวน 1.96 ล้านบาท </t>
  </si>
  <si>
    <t>ค่าใช้จ่ายเกี่ยวกับสัญญาเช่าที่รับรู้ในรายการต่อไปนี้ในส่วนของกำไรหรือขาดทุน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</si>
  <si>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</si>
  <si>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</si>
  <si>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</si>
  <si>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และเมื่อวันที่ 25 มกราคม 2564 บริษัทได้ให้เงินกู้ยืมแก่บริษัทร่วมดังกล่าวแล้วจำนวน 13 ล้านบาท</t>
  </si>
  <si>
    <t>งบการเงินนี้ได้รับการอนุมัติให้ออกงบการเงินโดยคณะกรรมการของบริษัท เมื่อวันที่ 19 กุมภาพันธ์ 2564</t>
  </si>
  <si>
    <t>งบการเงินนี้จัดทำขึ้นตามมาตรฐานการรายงานทางการเงินที่กำหนดในพระราชบัญญัติวิชาชีพ พ.ศ. 2547 และการแสดงรายการ</t>
  </si>
  <si>
    <t>ในงบการเงินนี้ได้ทำขึ้นเพื่อให้เป็นไปตามข้อกำหนดของประกาศสำนักงานคณะกรรมการกำกับหลักทรัพย์และตลาดหลักทรัพย์</t>
  </si>
  <si>
    <t>ที่ สธ. 6/2562 เรื่องแบบงบการเงินสำหรับบริษัทหลักทรัพย์ (ฉบับที่ 3) ลงวันที่ 8 มกราคม 2562</t>
  </si>
  <si>
    <t>ดอกเบี้ยรับ</t>
  </si>
  <si>
    <t>อายุการให้ประโยชน์</t>
  </si>
  <si>
    <t>กลุ่มบริษัทจัดประเภทรายการและวัดมูลค่าหนี้สินทางการเงินด้วยราคาทุนตัดจำหน่าย หนี้สินทางการเงินดังกล่าวรับรู้รายการเมื่อ</t>
  </si>
  <si>
    <t>5.3</t>
  </si>
  <si>
    <t>5.15</t>
  </si>
  <si>
    <t>5.13</t>
  </si>
  <si>
    <t xml:space="preserve">  - 21 -</t>
  </si>
  <si>
    <t>- 24 -</t>
  </si>
  <si>
    <t>- 25 -</t>
  </si>
  <si>
    <t>ผลแตกต่างระยะเวลา - ค่าเสื่อมราคาสินทรัพย์ถาวร</t>
  </si>
  <si>
    <t>สินทรัพย์ภาษีเงินได้รอการตัดบัญชี - สุทธิ</t>
  </si>
  <si>
    <t>กว่าร้อยละ 5 ของกำไรสุทธิประจำปี หักด้วยยอดขาดทุนสะสมยกมา(ถ้ามี)จนกว่าทุนสำรองนี้จะมีจำนวนไม่น้อยกว่าร้อยละ 10 ของทุน</t>
  </si>
  <si>
    <t>ตามพระราชบัญญัติบริษัทมหาชนจำกัด พ.ศ. 2535 บริษัทต้องจัดสรรกำไรสุทธิประจำปีส่วนหนึ่งไว้เป็นทุนสำรองตามกฎหมายไม่น้อย</t>
  </si>
  <si>
    <t>31 ธันวาคม 2562 (บางส่วนที่เหลือ) ให้แก่ผู้ถือหุ้นสามัญ จำนวน 600 ล้านหุ้น อัตราหุ้นละ 0.08 บาท เป็นเงิน 48 ล้านบาท  และ</t>
  </si>
  <si>
    <t>ผลการดำเนินงานประจำปี 2563  ให้แก่ผู้ถือหุ้น จำนวน 600 ล้านหุ้น  ในอัตราหุ้นละ 0.03 บาท  เป็นเงิน 18 ล้านบาท โดยบริษัทจะ</t>
  </si>
  <si>
    <t>การส่วนที่เหลือของไตรมาส 2 ปี 2561  และผลประกอบการของไตรมาส 1 ปี 2562  ให้แก่ผู้ถือหุ้นจำนวน 600 ล้านหุ้น ในอัตราหุ้น</t>
  </si>
  <si>
    <t>ค่าตอบแทนผู้บริหาร  ประกอบด้วยเงินเดือน  ค่าตอบแทนและผลประโยชน์อื่นให้กับกรรมการเฉพาะในฐานะผู้บริหาร  และให้กับผู้บริหาร</t>
  </si>
  <si>
    <t>การประชุมคณะกรรมการบริษัท ครั้งที่ 5/2563 เมื่อวันที่ 27 มีนาคม 2563 อนุมัติยกเลิกการจ่ายเงินปันผล ประจำปี 2562 ที่มีการ</t>
  </si>
  <si>
    <t>บริษัทได้จ่ายเงินปันผลระหว่างกาลแล้วในวันที่ 24 เมษายน 2563  และผู้ถือหุ้นของบริษัทได้รับทราบการจ่ายเงินปันผลระหว่าง</t>
  </si>
  <si>
    <t xml:space="preserve">  - 39 -</t>
  </si>
  <si>
    <t xml:space="preserve"> - 40 -</t>
  </si>
  <si>
    <t>แสดงยานยนต์ดังกล่าวทุกๆ 2  ปี โดยบริษัทจะจ่ายเงินสนับสนุนดังกล่าวให้แก่สมาคมฯ จำนวน 5.00 ล้านบาท สำหรับปีที่</t>
  </si>
  <si>
    <t>ได้รับการรับรองมาตรฐานจาก OICA และจำนวน 4.00 ล้านบาท สำหรับปีที่ไม่ได้รับการรับรองมาตรฐาน</t>
  </si>
  <si>
    <t>ระยะเวลา 1 ปี เมื่อสิ้นสุดอายุสัญญาหากไม่มีฝ่ายหนึ่งฝ่ายใดบอกเลิกให้ถือว่าต่อสัญญาโดยอัตโนมัติ (2562: 5.96 ล้านบาท)</t>
  </si>
  <si>
    <t>สินทรัพย์ทางการเงินหมุนเวียนอื่น สินทรัพย์ทางการเงินไม่หมุนเวียนอื่น เงินให้กู้ยืมแก่ระยะสั้นแก่บริษัทร่วม เงินให้กู้ยืมระยะยาวแก่</t>
  </si>
  <si>
    <t>บุคคลที่เกี่ยวข้องกัน เงินกู้ยืมระยะสั้นจากสถาบันการเงิน เจ้าหนี้การค้าและเจ้าหนี้หมุนเวียนอื่น และหนี้สินตามสัญญาเช่า กลุ่มบริษัท</t>
  </si>
  <si>
    <t>มีความเสี่ยงที่เกี่ยวข้องกับเครื่องมือทางการเงินดังกล่าวและมีนโยบายการบริหารความเสี่ยงดังนี้</t>
  </si>
  <si>
    <t>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โดยการวิเคราะห์ฐานะ</t>
  </si>
  <si>
    <t>ก็ตาม เนื่องจากบริษัทมีฐานลูกค้าจำนวนมาก ฝ่ายบริหารไม่ได้คาดว่าจะเกิดผลเสียหายที่มีสาระสำคัญจากการเก็บหนี้ไม่ได้</t>
  </si>
  <si>
    <t>ความเสี่ยงสูงสุดทางด้านสินเชื่อแสดงไว้ในราคาตามบัญชีของสินทรัพย์ทางการเงินแต่ละรายการในงบแสดงฐานะการเงิน อย่างไร</t>
  </si>
  <si>
    <t>ทางการเงินของลูกค้าทุกรายที่ขอวงเงินสินเชื่อในระดับหนึ่งๆ     ณ วันที่รายงานไม่พบว่ามีความเสี่ยงจากสินเชื่อที่เป็นสาระสำคัญ</t>
  </si>
  <si>
    <t>ความเสี่ยงด้านอัตราดอกเบี้ยหมายถึง  ความเสี่ยงที่เกิดจากการเปลี่ยนแปลงที่จะเกิดในอนาคตของอัตราดอกเบี้ยในตลาด  ซึ่งส่งผล</t>
  </si>
  <si>
    <t>กระทบต่อการดำเนินงานและกระแสเงินสดของบริษัท  บริษัทมีความเสี่ยงด้านอัตราดอกเบี้ยที่เกิดจากเงินลงทุนระยะยาว ฝ่ายบริหาร</t>
  </si>
  <si>
    <t>ได้พิจารณาแล้วว่าความเสี่ยงด้านอัตราดอกเบี้ยของบริษัทมีระดับต่ำ เนื่องจากอัตราดอกเบี้ยส่วนใหญ่เป็นอัตราคงที่ ดังนี้</t>
  </si>
  <si>
    <t>- 50 -</t>
  </si>
  <si>
    <t>กลุ่มบริษัทบันทึกประมาณการหนี้สินและค่าใช้จ่ายในงบการเงิน เมื่อบริษัทมีภาระผูกพันตามกฎหมายหรือเป็นภาระผูกพันที่ค่อน</t>
  </si>
  <si>
    <t xml:space="preserve">           ทะเบียนหุ้น สามัญจำนวน 2,750,000 หุ้นๆละ 100 บาท </t>
  </si>
  <si>
    <t>อัตราหุ้นละ 0.05 บาท เป็นเงิน 30 ล้านบาท  โดยบริษัทจะนำเสนอให้ที่ประชุมผู้ถือหุ้นสามัญประจำปี 2564  ของบริษัท</t>
  </si>
  <si>
    <t xml:space="preserve">-  บริษัทโอนสินทรัพย์ไม่หมุนเวียนอื่น(สินค้าบาร์เทอร์) จำนวน 0.35 ล้านบาท เป็นที่ดิน อาคาร และอุปกรณ์ </t>
  </si>
  <si>
    <t xml:space="preserve">    และโอนที่ดิน อาคาร และอุปกรณ์ไปสินทรัพย์ไม่หมุนเวียน ราคาสุทธิ จำนวน 0.19 ล้านบาท</t>
  </si>
  <si>
    <t>(กำไร)ขาดทุนจากการประมาณการตามหลักคณิตศาสตร์ประกันภัยที่รับรู้ในกำไรขาดทุนเบ็ดเสร็จอื่น สำหรับปีสิ้นสุด</t>
  </si>
  <si>
    <t>ร้อยละ 1.61</t>
  </si>
  <si>
    <t>ร้อยละ 5.01</t>
  </si>
  <si>
    <t>ร้อยละ 0 - 24.00</t>
  </si>
  <si>
    <t xml:space="preserve">                                  (ลงชื่อ) ………………………..,…......…………………………………………………………... กรรมการ</t>
  </si>
  <si>
    <t xml:space="preserve">                                                            (นายอโณทัย   เอี่ยมลำเนา)                 (นายพีระพงศ์   เอี่ยมลำเนา)   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</si>
  <si>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</si>
  <si>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 xml:space="preserve">      (2562 : ค่าเผื่อหนี้สงสัยจะสูญ) (กลับรายการ)</t>
  </si>
  <si>
    <t>กำไรก่อนภาษีเงินได้</t>
  </si>
  <si>
    <t>ขาดทุนด้านเครดิต  ข้างต้นไม่มีผลกระทบอย่างเป็นสาระสำคัญให้มีการปรับปรุงกำไรขาดทุนในปีที่ถือปฏิบัติ</t>
  </si>
  <si>
    <t xml:space="preserve">อนุมัติให้บริษัทเพิ่มส่วนงานด้านธุรกิจขายรถยนต์สะสม และรถแต่ง โดยมีวัตถุประสงค์เพื่อซื้อ-ขาย แลก-เปลี่ยน                  </t>
  </si>
  <si>
    <t xml:space="preserve">ฝากขายอะไหล่รถ และอุปกรณ์  ให้บริการตกแต่งและบูรณะรถยนต์ตามความต้องการของลูกค้า                              </t>
  </si>
  <si>
    <t>บวกกลับผลขาดทุนของบริษัทย่อยที่ไม่ต้องเสียภาษี</t>
  </si>
  <si>
    <t>ส่วนแบ่งขาดทุนของส่วนได้เสียบริษัทร่วม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</si>
</sst>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&quot; &quot;;\(#,##0.00\)"/>
    <numFmt numFmtId="194" formatCode="#,##0.00;\(#,#00.00\)"/>
    <numFmt numFmtId="195" formatCode="#,##0.00_);[Blue]\(#,##0.00\)"/>
    <numFmt numFmtId="196" formatCode="[$-1070000]d/m/yy;@"/>
    <numFmt numFmtId="197" formatCode="#,##0.00_);[Black]\(#,##0.00\)"/>
    <numFmt numFmtId="198" formatCode="#,##0.00;\ \ \(#,##0.00\)"/>
    <numFmt numFmtId="199" formatCode="_ * #,##0_ ;_ * \-#,##0_ ;_ * &quot;-&quot;??_ ;_ @_ "/>
    <numFmt numFmtId="200" formatCode="#,##0\ "/>
    <numFmt numFmtId="201" formatCode="#,##0.0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0000"/>
    <numFmt numFmtId="211" formatCode="000000"/>
    <numFmt numFmtId="212" formatCode="0_)"/>
    <numFmt numFmtId="213" formatCode="General_)"/>
    <numFmt numFmtId="214" formatCode="###0_);[Red]\(###0\)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#,##0.00&quot; $&quot;;\-#,##0.00&quot; $&quot;"/>
    <numFmt numFmtId="220" formatCode="mmm\.yy"/>
    <numFmt numFmtId="221" formatCode="0.000_)"/>
    <numFmt numFmtId="222" formatCode="d/mm/yy\ "/>
    <numFmt numFmtId="223" formatCode="#,##0\ &quot;DM&quot;;[Red]\-#,##0\ &quot;DM&quot;"/>
    <numFmt numFmtId="224" formatCode="#,##0.00\ &quot;DM&quot;;[Red]\-#,##0.00\ &quot;DM&quot;"/>
    <numFmt numFmtId="225" formatCode="#,##0.00;\(#,##0.00\)"/>
    <numFmt numFmtId="226" formatCode="#,##0;[Red]\(#,##0\)"/>
    <numFmt numFmtId="227" formatCode="#,##0.00;[Black]\(#,##0.00\)"/>
    <numFmt numFmtId="228" formatCode="[$-409]dddd\,\ mmmm\ dd\,\ yyyy"/>
    <numFmt numFmtId="229" formatCode="#,##0.00_ ;\-#,##0.00\ "/>
    <numFmt numFmtId="230" formatCode="_(* #,##0.0000000_);_(* \(#,##0.0000000\);_(* &quot;-&quot;??_);_(@_)"/>
    <numFmt numFmtId="231" formatCode="#,##0.00;[Red]\(#,##0.00\)"/>
    <numFmt numFmtId="232" formatCode="[$-101041E]d\ mmm\ yy;@"/>
    <numFmt numFmtId="233" formatCode="#,##0.00;\(#,##0.00\);\-"/>
    <numFmt numFmtId="234" formatCode="_-* #,##0.00_-;\-* #,##0.00_-;_-* \-??_-;_-@_-"/>
    <numFmt numFmtId="235" formatCode="#,##0.0000;\(#,##0.00000000\)"/>
    <numFmt numFmtId="236" formatCode="#,##0;\(#,##0\)"/>
    <numFmt numFmtId="237" formatCode="#,##0.00\ &quot;F&quot;;\-#,##0.00\ &quot;F&quot;"/>
    <numFmt numFmtId="238" formatCode="\$#,##0.00;\(\$#,##0.00\)"/>
    <numFmt numFmtId="239" formatCode="dd\-mmm\-yy_)"/>
    <numFmt numFmtId="240" formatCode="0.00_)"/>
    <numFmt numFmtId="241" formatCode="mm/dd/yy"/>
    <numFmt numFmtId="242" formatCode="\$#,##0;\(\$#,##0\)"/>
    <numFmt numFmtId="243" formatCode="0.0%"/>
    <numFmt numFmtId="244" formatCode="#,##0\ &quot;F&quot;;[Red]\-#,##0\ &quot;F&quot;"/>
    <numFmt numFmtId="245" formatCode="_-[$€-2]* #,##0.00_-;\-[$€-2]* #,##0.00_-;_-[$€-2]* &quot;-&quot;??_-"/>
    <numFmt numFmtId="246" formatCode="0_);[Red]\(0\)"/>
    <numFmt numFmtId="247" formatCode="#,##0\ \ ;\(#,##0\)\ ;\—\ \ \ \ "/>
    <numFmt numFmtId="248" formatCode="_(&quot;$&quot;* #,##0.0_);_(&quot;$&quot;* \(#,##0.0\);_(&quot;$&quot;* &quot;-&quot;??_);_(@_)"/>
    <numFmt numFmtId="249" formatCode="&quot;?&quot;#,##0;[Red]\-&quot;?&quot;#,##0"/>
    <numFmt numFmtId="250" formatCode="0.0&quot;  &quot;"/>
    <numFmt numFmtId="251" formatCode="_-* #,##0&quot; F&quot;_-;\-* #,##0&quot; F&quot;_-;_-* &quot;-&quot;&quot; F&quot;_-;_-@_-"/>
    <numFmt numFmtId="252" formatCode="_-* #,##0.00&quot; F&quot;_-;\-* #,##0.00&quot; F&quot;_-;_-* &quot;-&quot;??&quot; F&quot;_-;_-@_-"/>
    <numFmt numFmtId="253" formatCode="#,##0\ &quot;FB&quot;;\-#,##0\ &quot;FB&quot;"/>
    <numFmt numFmtId="254" formatCode="#,##0&quot; F&quot;_);[Red]\(#,##0&quot; F&quot;\)"/>
    <numFmt numFmtId="255" formatCode="0%_);\(0%\)"/>
    <numFmt numFmtId="256" formatCode="&quot;ฃค&quot;#,##0;&quot;ฃค&quot;\-#,##0"/>
    <numFmt numFmtId="257" formatCode="0&quot;  &quot;"/>
    <numFmt numFmtId="258" formatCode="#,##0&quot;£&quot;_);[Red]\(#,##0&quot;£&quot;\)"/>
    <numFmt numFmtId="259" formatCode="&quot;$&quot;#,##0.000_);[Red]\(&quot;$&quot;#,##0.000\)"/>
    <numFmt numFmtId="260" formatCode="#,##0.0_);[Red]\(#,##0.0\)"/>
    <numFmt numFmtId="261" formatCode="d\.m\.yy\ h:mm"/>
    <numFmt numFmtId="262" formatCode="_-* #,##0.00\ &quot;F&quot;_-;\-* #,##0.00\ &quot;F&quot;_-;_-* &quot;-&quot;??\ &quot;F&quot;_-;_-@_-"/>
    <numFmt numFmtId="263" formatCode="0.00&quot;  &quot;"/>
    <numFmt numFmtId="264" formatCode="_ * #,##0.00_ ;_ * \-#,##0.00_ ;_ * &quot;-&quot;??_ ;_ @_ "/>
    <numFmt numFmtId="265" formatCode="#,##0.00_ ;[Red]\(#,##0.00\)\ "/>
    <numFmt numFmtId="266" formatCode="#,##0.00;\(###0.00\)"/>
    <numFmt numFmtId="267" formatCode="#,##0.00\ &quot;FB&quot;;[Red]\-#,##0.00\ &quot;FB&quot;"/>
    <numFmt numFmtId="268" formatCode="_-&quot;$&quot;* #,##0_-;\-&quot;$&quot;* #,##0_-;_-&quot;$&quot;* &quot;-&quot;_-;_-@_-"/>
    <numFmt numFmtId="269" formatCode="#,##0.00_ ;[Red]\-#,##0.00\ "/>
    <numFmt numFmtId="270" formatCode="#,##0;\(#,#00\)"/>
    <numFmt numFmtId="271" formatCode="_(&quot;฿&quot;* #,##0.00_);_(&quot;฿&quot;* \(#,##0.00\);_(&quot;฿&quot;* &quot;-&quot;??_);_(@_)"/>
    <numFmt numFmtId="272" formatCode="#,##0.00000000000_ ;[Red]\-#,##0.00000000000\ "/>
    <numFmt numFmtId="273" formatCode="#,##0.0000_ ;[Red]\-#,##0.0000\ "/>
    <numFmt numFmtId="274" formatCode="#,##0.0000"/>
    <numFmt numFmtId="275" formatCode="#,##0.0000000000_ ;[Red]\-#,##0.0000000000\ "/>
    <numFmt numFmtId="276" formatCode="#,##0.000000000_ ;[Red]\-#,##0.000000000\ "/>
    <numFmt numFmtId="277" formatCode="#,##0.0000000000000"/>
  </numFmts>
  <fonts count="26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4"/>
      <color indexed="8"/>
      <name val="Angsana New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</font>
    <font>
      <u/>
      <sz val="16"/>
      <name val="Angsana New"/>
      <family val="1"/>
    </font>
    <font>
      <sz val="8"/>
      <name val="Tahoma"/>
      <family val="2"/>
      <charset val="222"/>
      <scheme val="minor"/>
    </font>
    <font>
      <sz val="16"/>
      <name val="Angsana New"/>
      <family val="1"/>
      <charset val="222"/>
    </font>
    <font>
      <sz val="14"/>
      <name val="Angsana New"/>
      <family val="1"/>
      <charset val="222"/>
    </font>
    <font>
      <sz val="16"/>
      <name val="Agency FB"/>
      <family val="2"/>
      <charset val="222"/>
    </font>
    <font>
      <sz val="11"/>
      <name val="Arial Narrow"/>
      <family val="2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u/>
      <sz val="16"/>
      <name val="Angsana New"/>
      <family val="1"/>
      <charset val="222"/>
    </font>
    <font>
      <u/>
      <sz val="15"/>
      <name val="Angsana New"/>
      <family val="1"/>
      <charset val="222"/>
    </font>
    <font>
      <b/>
      <sz val="16"/>
      <name val="AngsanaUPC"/>
      <family val="1"/>
      <charset val="222"/>
    </font>
    <font>
      <b/>
      <sz val="14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5181">
    <xf numFmtId="0" fontId="0" fillId="0" borderId="0"/>
    <xf numFmtId="192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39" fontId="4" fillId="0" borderId="0"/>
    <xf numFmtId="39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196" fontId="3" fillId="0" borderId="0"/>
    <xf numFmtId="39" fontId="2" fillId="0" borderId="0"/>
    <xf numFmtId="0" fontId="3" fillId="0" borderId="0"/>
    <xf numFmtId="39" fontId="4" fillId="0" borderId="0"/>
    <xf numFmtId="0" fontId="3" fillId="0" borderId="0"/>
    <xf numFmtId="0" fontId="10" fillId="0" borderId="0"/>
    <xf numFmtId="0" fontId="3" fillId="0" borderId="0"/>
    <xf numFmtId="39" fontId="4" fillId="0" borderId="0"/>
    <xf numFmtId="2" fontId="8" fillId="0" borderId="0" applyNumberFormat="0"/>
    <xf numFmtId="0" fontId="27" fillId="0" borderId="0"/>
    <xf numFmtId="202" fontId="27" fillId="0" borderId="0" applyFont="0" applyFill="0" applyBorder="0" applyAlignment="0" applyProtection="0"/>
    <xf numFmtId="0" fontId="28" fillId="0" borderId="0"/>
    <xf numFmtId="203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6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1" fillId="0" borderId="0"/>
    <xf numFmtId="207" fontId="27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32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3" fillId="0" borderId="0">
      <alignment horizontal="left"/>
    </xf>
    <xf numFmtId="211" fontId="34" fillId="0" borderId="0">
      <alignment horizontal="left"/>
    </xf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47" fillId="4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47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47" fillId="4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4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47" fillId="4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47" fillId="4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50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9" fontId="51" fillId="0" borderId="0"/>
    <xf numFmtId="9" fontId="51" fillId="0" borderId="0"/>
    <xf numFmtId="9" fontId="8" fillId="0" borderId="0"/>
    <xf numFmtId="9" fontId="8" fillId="0" borderId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47" fillId="4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47" fillId="5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9" borderId="0" applyNumberFormat="0" applyBorder="0" applyAlignment="0" applyProtection="0"/>
    <xf numFmtId="0" fontId="48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7" fillId="5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13" borderId="0" applyNumberFormat="0" applyBorder="0" applyAlignment="0" applyProtection="0"/>
    <xf numFmtId="0" fontId="48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47" fillId="5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47" fillId="5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7" fillId="5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47" fillId="4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1" borderId="0" applyNumberFormat="0" applyBorder="0" applyAlignment="0" applyProtection="0"/>
    <xf numFmtId="0" fontId="48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59" borderId="0" applyNumberFormat="0" applyBorder="0" applyAlignment="0" applyProtection="0"/>
    <xf numFmtId="0" fontId="39" fillId="48" borderId="0" applyNumberFormat="0" applyBorder="0" applyAlignment="0" applyProtection="0"/>
    <xf numFmtId="0" fontId="47" fillId="6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7" fillId="4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5" borderId="0" applyNumberFormat="0" applyBorder="0" applyAlignment="0" applyProtection="0"/>
    <xf numFmtId="0" fontId="48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47" fillId="6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47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9" fillId="29" borderId="0" applyNumberFormat="0" applyBorder="0" applyAlignment="0" applyProtection="0"/>
    <xf numFmtId="0" fontId="48" fillId="64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2" fillId="3" borderId="0" applyNumberFormat="0" applyBorder="0" applyAlignment="0" applyProtection="0"/>
    <xf numFmtId="0" fontId="55" fillId="3" borderId="0" applyNumberFormat="0" applyBorder="0" applyAlignment="0" applyProtection="0"/>
    <xf numFmtId="0" fontId="53" fillId="3" borderId="0" applyNumberFormat="0" applyBorder="0" applyAlignment="0" applyProtection="0"/>
    <xf numFmtId="0" fontId="55" fillId="3" borderId="0" applyNumberFormat="0" applyBorder="0" applyAlignment="0" applyProtection="0"/>
    <xf numFmtId="0" fontId="5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56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7" fillId="34" borderId="0" applyNumberFormat="0" applyBorder="0" applyAlignment="0" applyProtection="0"/>
    <xf numFmtId="0" fontId="58" fillId="3" borderId="0" applyNumberFormat="0" applyBorder="0" applyAlignment="0" applyProtection="0"/>
    <xf numFmtId="0" fontId="57" fillId="3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4" fillId="0" borderId="0" applyFont="0" applyFill="0" applyBorder="0" applyAlignment="0" applyProtection="0">
      <alignment horizontal="right"/>
    </xf>
    <xf numFmtId="0" fontId="59" fillId="0" borderId="0" applyFont="0"/>
    <xf numFmtId="213" fontId="60" fillId="65" borderId="16"/>
    <xf numFmtId="213" fontId="60" fillId="65" borderId="16"/>
    <xf numFmtId="213" fontId="60" fillId="65" borderId="16"/>
    <xf numFmtId="213" fontId="60" fillId="65" borderId="16"/>
    <xf numFmtId="213" fontId="60" fillId="65" borderId="16"/>
    <xf numFmtId="213" fontId="60" fillId="65" borderId="16"/>
    <xf numFmtId="214" fontId="27" fillId="0" borderId="0" applyFill="0" applyBorder="0" applyAlignment="0"/>
    <xf numFmtId="0" fontId="27" fillId="0" borderId="0" applyFill="0" applyBorder="0" applyAlignment="0"/>
    <xf numFmtId="215" fontId="61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8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62" fillId="6" borderId="10" applyNumberFormat="0" applyAlignment="0" applyProtection="0"/>
    <xf numFmtId="0" fontId="62" fillId="6" borderId="10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4" fillId="6" borderId="10" applyNumberFormat="0" applyAlignment="0" applyProtection="0"/>
    <xf numFmtId="0" fontId="62" fillId="6" borderId="10" applyNumberFormat="0" applyAlignment="0" applyProtection="0"/>
    <xf numFmtId="0" fontId="65" fillId="6" borderId="10" applyNumberFormat="0" applyAlignment="0" applyProtection="0"/>
    <xf numFmtId="0" fontId="63" fillId="6" borderId="10" applyNumberFormat="0" applyAlignment="0" applyProtection="0"/>
    <xf numFmtId="0" fontId="65" fillId="6" borderId="10" applyNumberFormat="0" applyAlignment="0" applyProtection="0"/>
    <xf numFmtId="0" fontId="63" fillId="6" borderId="10" applyNumberFormat="0" applyAlignment="0" applyProtection="0"/>
    <xf numFmtId="0" fontId="20" fillId="6" borderId="10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8" fillId="6" borderId="10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8" fillId="6" borderId="10" applyNumberFormat="0" applyAlignment="0" applyProtection="0"/>
    <xf numFmtId="0" fontId="68" fillId="6" borderId="10" applyNumberFormat="0" applyAlignment="0" applyProtection="0"/>
    <xf numFmtId="0" fontId="68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7" borderId="13" applyNumberFormat="0" applyAlignment="0" applyProtection="0"/>
    <xf numFmtId="0" fontId="71" fillId="7" borderId="13" applyNumberFormat="0" applyAlignment="0" applyProtection="0"/>
    <xf numFmtId="0" fontId="72" fillId="7" borderId="13" applyNumberFormat="0" applyAlignment="0" applyProtection="0"/>
    <xf numFmtId="0" fontId="72" fillId="7" borderId="13" applyNumberFormat="0" applyAlignment="0" applyProtection="0"/>
    <xf numFmtId="0" fontId="73" fillId="7" borderId="13" applyNumberFormat="0" applyAlignment="0" applyProtection="0"/>
    <xf numFmtId="0" fontId="71" fillId="7" borderId="13" applyNumberFormat="0" applyAlignment="0" applyProtection="0"/>
    <xf numFmtId="0" fontId="74" fillId="7" borderId="13" applyNumberFormat="0" applyAlignment="0" applyProtection="0"/>
    <xf numFmtId="0" fontId="72" fillId="7" borderId="13" applyNumberFormat="0" applyAlignment="0" applyProtection="0"/>
    <xf numFmtId="0" fontId="74" fillId="7" borderId="13" applyNumberFormat="0" applyAlignment="0" applyProtection="0"/>
    <xf numFmtId="0" fontId="7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75" fillId="67" borderId="18" applyNumberFormat="0" applyAlignment="0" applyProtection="0"/>
    <xf numFmtId="0" fontId="72" fillId="7" borderId="13" applyNumberFormat="0" applyAlignment="0" applyProtection="0"/>
    <xf numFmtId="0" fontId="72" fillId="7" borderId="13" applyNumberFormat="0" applyAlignment="0" applyProtection="0"/>
    <xf numFmtId="0" fontId="76" fillId="67" borderId="18" applyNumberFormat="0" applyAlignment="0" applyProtection="0"/>
    <xf numFmtId="0" fontId="77" fillId="7" borderId="13" applyNumberFormat="0" applyAlignment="0" applyProtection="0"/>
    <xf numFmtId="0" fontId="76" fillId="67" borderId="18" applyNumberFormat="0" applyAlignment="0" applyProtection="0"/>
    <xf numFmtId="0" fontId="77" fillId="7" borderId="13" applyNumberFormat="0" applyAlignment="0" applyProtection="0"/>
    <xf numFmtId="0" fontId="77" fillId="7" borderId="13" applyNumberFormat="0" applyAlignment="0" applyProtection="0"/>
    <xf numFmtId="0" fontId="77" fillId="7" borderId="13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78" fillId="0" borderId="19">
      <alignment horizontal="center"/>
    </xf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190" fontId="8" fillId="0" borderId="0" applyNumberFormat="0" applyBorder="0"/>
    <xf numFmtId="38" fontId="80" fillId="0" borderId="0" applyFont="0" applyFill="0" applyBorder="0" applyAlignment="0" applyProtection="0"/>
    <xf numFmtId="219" fontId="6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1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39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2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9" fontId="27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227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4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8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8" fillId="0" borderId="0" applyFont="0" applyFill="0" applyBorder="0" applyAlignment="0" applyProtection="0"/>
    <xf numFmtId="228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6" fillId="0" borderId="0" applyFont="0" applyFill="0" applyBorder="0" applyAlignment="0" applyProtection="0">
      <alignment horizontal="left" vertical="center"/>
    </xf>
    <xf numFmtId="192" fontId="86" fillId="0" borderId="0" applyFont="0" applyFill="0" applyBorder="0" applyAlignment="0" applyProtection="0">
      <alignment horizontal="left" vertical="center"/>
    </xf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0" fontId="80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0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7" fillId="0" borderId="0" applyFont="0" applyFill="0" applyBorder="0" applyAlignment="0" applyProtection="0"/>
    <xf numFmtId="230" fontId="8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2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192" fontId="82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6" fontId="39" fillId="0" borderId="0" applyFont="0" applyFill="0" applyBorder="0" applyAlignment="0" applyProtection="0"/>
    <xf numFmtId="214" fontId="10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6" fontId="39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7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4" fontId="51" fillId="0" borderId="0" applyFill="0" applyBorder="0" applyAlignment="0" applyProtection="0"/>
    <xf numFmtId="192" fontId="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4" fontId="51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5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22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89" fillId="0" borderId="0" applyFont="0" applyFill="0" applyBorder="0" applyAlignment="0" applyProtection="0"/>
    <xf numFmtId="22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5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6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8" fontId="92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51" fillId="0" borderId="0" applyFill="0" applyBorder="0" applyAlignment="0" applyProtection="0"/>
    <xf numFmtId="236" fontId="93" fillId="0" borderId="0"/>
    <xf numFmtId="237" fontId="51" fillId="0" borderId="0"/>
    <xf numFmtId="236" fontId="93" fillId="0" borderId="0"/>
    <xf numFmtId="237" fontId="51" fillId="0" borderId="0"/>
    <xf numFmtId="237" fontId="51" fillId="0" borderId="0"/>
    <xf numFmtId="237" fontId="51" fillId="0" borderId="0"/>
    <xf numFmtId="237" fontId="51" fillId="0" borderId="0"/>
    <xf numFmtId="236" fontId="93" fillId="0" borderId="0"/>
    <xf numFmtId="0" fontId="94" fillId="0" borderId="0" applyNumberFormat="0" applyAlignment="0">
      <alignment horizontal="left"/>
    </xf>
    <xf numFmtId="0" fontId="95" fillId="0" borderId="0"/>
    <xf numFmtId="0" fontId="95" fillId="0" borderId="0"/>
    <xf numFmtId="215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91" fontId="81" fillId="0" borderId="0" applyFont="0" applyFill="0" applyBorder="0" applyAlignment="0" applyProtection="0"/>
    <xf numFmtId="227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93" fillId="0" borderId="0"/>
    <xf numFmtId="239" fontId="51" fillId="0" borderId="0"/>
    <xf numFmtId="238" fontId="93" fillId="0" borderId="0"/>
    <xf numFmtId="239" fontId="51" fillId="0" borderId="0"/>
    <xf numFmtId="196" fontId="3" fillId="0" borderId="0"/>
    <xf numFmtId="239" fontId="51" fillId="0" borderId="0"/>
    <xf numFmtId="239" fontId="51" fillId="0" borderId="0"/>
    <xf numFmtId="239" fontId="51" fillId="0" borderId="0"/>
    <xf numFmtId="240" fontId="51" fillId="0" borderId="0"/>
    <xf numFmtId="238" fontId="93" fillId="0" borderId="0"/>
    <xf numFmtId="0" fontId="27" fillId="0" borderId="0"/>
    <xf numFmtId="0" fontId="96" fillId="68" borderId="0" applyNumberFormat="0" applyFont="0" applyFill="0" applyBorder="0" applyProtection="0">
      <alignment horizontal="left"/>
    </xf>
    <xf numFmtId="241" fontId="27" fillId="0" borderId="0" applyFont="0" applyFill="0" applyBorder="0" applyAlignment="0" applyProtection="0"/>
    <xf numFmtId="14" fontId="92" fillId="0" borderId="0" applyFill="0" applyBorder="0" applyAlignment="0"/>
    <xf numFmtId="38" fontId="97" fillId="0" borderId="6">
      <alignment vertical="center"/>
    </xf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242" fontId="93" fillId="0" borderId="0"/>
    <xf numFmtId="243" fontId="51" fillId="0" borderId="0"/>
    <xf numFmtId="242" fontId="93" fillId="0" borderId="0"/>
    <xf numFmtId="243" fontId="51" fillId="0" borderId="0"/>
    <xf numFmtId="243" fontId="51" fillId="0" borderId="0"/>
    <xf numFmtId="243" fontId="51" fillId="0" borderId="0"/>
    <xf numFmtId="244" fontId="51" fillId="0" borderId="0"/>
    <xf numFmtId="242" fontId="93" fillId="0" borderId="0"/>
    <xf numFmtId="0" fontId="98" fillId="0" borderId="0" applyNumberFormat="0" applyFill="0" applyBorder="0" applyAlignment="0" applyProtection="0"/>
    <xf numFmtId="0" fontId="99" fillId="69" borderId="0" applyNumberFormat="0" applyBorder="0" applyAlignment="0" applyProtection="0"/>
    <xf numFmtId="0" fontId="99" fillId="70" borderId="0" applyNumberFormat="0" applyBorder="0" applyAlignment="0" applyProtection="0"/>
    <xf numFmtId="0" fontId="99" fillId="71" borderId="0" applyNumberFormat="0" applyBorder="0" applyAlignment="0" applyProtection="0"/>
    <xf numFmtId="219" fontId="61" fillId="0" borderId="0" applyFill="0" applyBorder="0" applyAlignment="0"/>
    <xf numFmtId="215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100" fillId="0" borderId="0" applyNumberFormat="0" applyAlignment="0">
      <alignment horizontal="left"/>
    </xf>
    <xf numFmtId="245" fontId="83" fillId="0" borderId="0" applyFont="0" applyFill="0" applyBorder="0" applyAlignment="0" applyProtection="0"/>
    <xf numFmtId="245" fontId="101" fillId="0" borderId="0" applyFont="0" applyFill="0" applyBorder="0" applyAlignment="0" applyProtection="0"/>
    <xf numFmtId="0" fontId="102" fillId="0" borderId="0">
      <alignment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46" fontId="27" fillId="0" borderId="0" applyFont="0" applyFill="0" applyBorder="0" applyAlignment="0" applyProtection="0"/>
    <xf numFmtId="247" fontId="110" fillId="0" borderId="0">
      <alignment horizontal="right"/>
    </xf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2" borderId="0" applyNumberFormat="0" applyBorder="0" applyAlignment="0" applyProtection="0"/>
    <xf numFmtId="0" fontId="111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5" fillId="35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6" fillId="35" borderId="0" applyNumberFormat="0" applyBorder="0" applyAlignment="0" applyProtection="0"/>
    <xf numFmtId="0" fontId="117" fillId="2" borderId="0" applyNumberFormat="0" applyBorder="0" applyAlignment="0" applyProtection="0"/>
    <xf numFmtId="0" fontId="116" fillId="35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38" fontId="118" fillId="68" borderId="0" applyNumberFormat="0" applyBorder="0" applyAlignment="0" applyProtection="0"/>
    <xf numFmtId="248" fontId="119" fillId="0" borderId="0" applyNumberFormat="0" applyFill="0" applyBorder="0" applyProtection="0">
      <alignment horizontal="right"/>
    </xf>
    <xf numFmtId="0" fontId="120" fillId="65" borderId="20"/>
    <xf numFmtId="0" fontId="120" fillId="65" borderId="20"/>
    <xf numFmtId="0" fontId="120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2" fillId="0" borderId="21" applyNumberFormat="0" applyAlignment="0" applyProtection="0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3" fillId="0" borderId="0" applyNumberFormat="0" applyFill="0" applyBorder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124" fillId="0" borderId="7" applyNumberFormat="0" applyFill="0" applyAlignment="0" applyProtection="0"/>
    <xf numFmtId="0" fontId="126" fillId="0" borderId="7" applyNumberFormat="0" applyFill="0" applyAlignment="0" applyProtection="0"/>
    <xf numFmtId="0" fontId="125" fillId="0" borderId="7" applyNumberFormat="0" applyFill="0" applyAlignment="0" applyProtection="0"/>
    <xf numFmtId="0" fontId="126" fillId="0" borderId="7" applyNumberFormat="0" applyFill="0" applyAlignment="0" applyProtection="0"/>
    <xf numFmtId="0" fontId="125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7" fillId="0" borderId="22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128" fillId="0" borderId="22" applyNumberFormat="0" applyFill="0" applyAlignment="0" applyProtection="0"/>
    <xf numFmtId="0" fontId="124" fillId="0" borderId="7" applyNumberFormat="0" applyFill="0" applyAlignment="0" applyProtection="0"/>
    <xf numFmtId="0" fontId="128" fillId="0" borderId="22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29" fillId="0" borderId="8" applyNumberFormat="0" applyFill="0" applyAlignment="0" applyProtection="0"/>
    <xf numFmtId="0" fontId="131" fillId="0" borderId="8" applyNumberFormat="0" applyFill="0" applyAlignment="0" applyProtection="0"/>
    <xf numFmtId="0" fontId="130" fillId="0" borderId="8" applyNumberFormat="0" applyFill="0" applyAlignment="0" applyProtection="0"/>
    <xf numFmtId="0" fontId="131" fillId="0" borderId="8" applyNumberFormat="0" applyFill="0" applyAlignment="0" applyProtection="0"/>
    <xf numFmtId="0" fontId="130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2" fillId="0" borderId="23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33" fillId="0" borderId="23" applyNumberFormat="0" applyFill="0" applyAlignment="0" applyProtection="0"/>
    <xf numFmtId="0" fontId="129" fillId="0" borderId="8" applyNumberFormat="0" applyFill="0" applyAlignment="0" applyProtection="0"/>
    <xf numFmtId="0" fontId="133" fillId="0" borderId="23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4" fillId="0" borderId="9" applyNumberFormat="0" applyFill="0" applyAlignment="0" applyProtection="0"/>
    <xf numFmtId="0" fontId="136" fillId="0" borderId="9" applyNumberFormat="0" applyFill="0" applyAlignment="0" applyProtection="0"/>
    <xf numFmtId="0" fontId="135" fillId="0" borderId="9" applyNumberFormat="0" applyFill="0" applyAlignment="0" applyProtection="0"/>
    <xf numFmtId="0" fontId="136" fillId="0" borderId="9" applyNumberFormat="0" applyFill="0" applyAlignment="0" applyProtection="0"/>
    <xf numFmtId="0" fontId="135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37" fillId="0" borderId="24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8" fillId="0" borderId="24" applyNumberFormat="0" applyFill="0" applyAlignment="0" applyProtection="0"/>
    <xf numFmtId="0" fontId="134" fillId="0" borderId="9" applyNumberFormat="0" applyFill="0" applyAlignment="0" applyProtection="0"/>
    <xf numFmtId="0" fontId="138" fillId="0" borderId="24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6" fillId="72" borderId="25">
      <alignment vertical="center" wrapText="1"/>
    </xf>
    <xf numFmtId="0" fontId="139" fillId="0" borderId="0">
      <alignment horizontal="center" textRotation="9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73" borderId="0">
      <alignment horizontal="left" wrapText="1"/>
    </xf>
    <xf numFmtId="249" fontId="27" fillId="0" borderId="0" applyBorder="0" applyAlignment="0"/>
    <xf numFmtId="10" fontId="118" fillId="73" borderId="26" applyNumberFormat="0" applyBorder="0" applyAlignment="0" applyProtection="0"/>
    <xf numFmtId="10" fontId="118" fillId="73" borderId="26" applyNumberFormat="0" applyBorder="0" applyAlignment="0" applyProtection="0"/>
    <xf numFmtId="10" fontId="118" fillId="73" borderId="26" applyNumberFormat="0" applyBorder="0" applyAlignment="0" applyProtection="0"/>
    <xf numFmtId="10" fontId="118" fillId="73" borderId="26" applyNumberFormat="0" applyBorder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6" fillId="5" borderId="10" applyNumberFormat="0" applyAlignment="0" applyProtection="0"/>
    <xf numFmtId="0" fontId="144" fillId="5" borderId="10" applyNumberFormat="0" applyAlignment="0" applyProtection="0"/>
    <xf numFmtId="0" fontId="147" fillId="5" borderId="10" applyNumberFormat="0" applyAlignment="0" applyProtection="0"/>
    <xf numFmtId="0" fontId="145" fillId="5" borderId="10" applyNumberFormat="0" applyAlignment="0" applyProtection="0"/>
    <xf numFmtId="0" fontId="147" fillId="5" borderId="10" applyNumberFormat="0" applyAlignment="0" applyProtection="0"/>
    <xf numFmtId="0" fontId="145" fillId="5" borderId="10" applyNumberFormat="0" applyAlignment="0" applyProtection="0"/>
    <xf numFmtId="0" fontId="18" fillId="5" borderId="10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50" fillId="5" borderId="10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250" fontId="27" fillId="0" borderId="0"/>
    <xf numFmtId="243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10" fillId="0" borderId="0"/>
    <xf numFmtId="0" fontId="110" fillId="0" borderId="0"/>
    <xf numFmtId="0" fontId="93" fillId="0" borderId="0" applyNumberFormat="0" applyFont="0" applyFill="0" applyBorder="0" applyProtection="0">
      <alignment horizontal="left" vertical="center"/>
    </xf>
    <xf numFmtId="213" fontId="156" fillId="0" borderId="16"/>
    <xf numFmtId="213" fontId="156" fillId="0" borderId="16"/>
    <xf numFmtId="213" fontId="156" fillId="0" borderId="16"/>
    <xf numFmtId="213" fontId="156" fillId="0" borderId="16"/>
    <xf numFmtId="213" fontId="156" fillId="0" borderId="16"/>
    <xf numFmtId="213" fontId="156" fillId="0" borderId="16"/>
    <xf numFmtId="219" fontId="61" fillId="0" borderId="0" applyFill="0" applyBorder="0" applyAlignment="0"/>
    <xf numFmtId="215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9" fillId="0" borderId="12" applyNumberFormat="0" applyFill="0" applyAlignment="0" applyProtection="0"/>
    <xf numFmtId="0" fontId="157" fillId="0" borderId="12" applyNumberFormat="0" applyFill="0" applyAlignment="0" applyProtection="0"/>
    <xf numFmtId="0" fontId="160" fillId="0" borderId="12" applyNumberFormat="0" applyFill="0" applyAlignment="0" applyProtection="0"/>
    <xf numFmtId="0" fontId="158" fillId="0" borderId="12" applyNumberFormat="0" applyFill="0" applyAlignment="0" applyProtection="0"/>
    <xf numFmtId="0" fontId="160" fillId="0" borderId="12" applyNumberFormat="0" applyFill="0" applyAlignment="0" applyProtection="0"/>
    <xf numFmtId="0" fontId="15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61" fillId="0" borderId="27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62" fillId="0" borderId="27" applyNumberFormat="0" applyFill="0" applyAlignment="0" applyProtection="0"/>
    <xf numFmtId="0" fontId="163" fillId="0" borderId="12" applyNumberFormat="0" applyFill="0" applyAlignment="0" applyProtection="0"/>
    <xf numFmtId="0" fontId="162" fillId="0" borderId="27" applyNumberFormat="0" applyFill="0" applyAlignment="0" applyProtection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164" fillId="0" borderId="28"/>
    <xf numFmtId="0" fontId="165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5" fillId="0" borderId="28"/>
    <xf numFmtId="0" fontId="165" fillId="0" borderId="28"/>
    <xf numFmtId="0" fontId="165" fillId="0" borderId="28"/>
    <xf numFmtId="0" fontId="165" fillId="0" borderId="28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251" fontId="166" fillId="0" borderId="0" applyFont="0" applyFill="0" applyBorder="0" applyAlignment="0" applyProtection="0"/>
    <xf numFmtId="252" fontId="166" fillId="0" borderId="0" applyFont="0" applyFill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9" fillId="4" borderId="0" applyNumberFormat="0" applyBorder="0" applyAlignment="0" applyProtection="0"/>
    <xf numFmtId="0" fontId="167" fillId="4" borderId="0" applyNumberFormat="0" applyBorder="0" applyAlignment="0" applyProtection="0"/>
    <xf numFmtId="0" fontId="170" fillId="4" borderId="0" applyNumberFormat="0" applyBorder="0" applyAlignment="0" applyProtection="0"/>
    <xf numFmtId="0" fontId="168" fillId="4" borderId="0" applyNumberFormat="0" applyBorder="0" applyAlignment="0" applyProtection="0"/>
    <xf numFmtId="0" fontId="170" fillId="4" borderId="0" applyNumberFormat="0" applyBorder="0" applyAlignment="0" applyProtection="0"/>
    <xf numFmtId="0" fontId="168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1" fillId="7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72" fillId="74" borderId="0" applyNumberFormat="0" applyBorder="0" applyAlignment="0" applyProtection="0"/>
    <xf numFmtId="0" fontId="173" fillId="4" borderId="0" applyNumberFormat="0" applyBorder="0" applyAlignment="0" applyProtection="0"/>
    <xf numFmtId="0" fontId="172" fillId="7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37" fontId="174" fillId="0" borderId="0"/>
    <xf numFmtId="240" fontId="175" fillId="0" borderId="0"/>
    <xf numFmtId="253" fontId="51" fillId="0" borderId="0"/>
    <xf numFmtId="0" fontId="95" fillId="0" borderId="0"/>
    <xf numFmtId="0" fontId="1" fillId="0" borderId="0"/>
    <xf numFmtId="0" fontId="83" fillId="0" borderId="0"/>
    <xf numFmtId="0" fontId="27" fillId="0" borderId="0"/>
    <xf numFmtId="0" fontId="37" fillId="0" borderId="0"/>
    <xf numFmtId="0" fontId="82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82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176" fillId="0" borderId="0"/>
    <xf numFmtId="0" fontId="27" fillId="0" borderId="0"/>
    <xf numFmtId="0" fontId="38" fillId="0" borderId="0"/>
    <xf numFmtId="0" fontId="82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82" fillId="0" borderId="0"/>
    <xf numFmtId="0" fontId="177" fillId="0" borderId="0"/>
    <xf numFmtId="0" fontId="38" fillId="0" borderId="0"/>
    <xf numFmtId="0" fontId="82" fillId="0" borderId="0"/>
    <xf numFmtId="0" fontId="3" fillId="0" borderId="0"/>
    <xf numFmtId="0" fontId="3" fillId="0" borderId="0"/>
    <xf numFmtId="0" fontId="85" fillId="0" borderId="0"/>
    <xf numFmtId="0" fontId="178" fillId="0" borderId="0"/>
    <xf numFmtId="0" fontId="82" fillId="0" borderId="0"/>
    <xf numFmtId="0" fontId="27" fillId="0" borderId="0"/>
    <xf numFmtId="0" fontId="177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27" fillId="0" borderId="0"/>
    <xf numFmtId="0" fontId="10" fillId="0" borderId="0"/>
    <xf numFmtId="0" fontId="27" fillId="0" borderId="0"/>
    <xf numFmtId="4" fontId="86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9" fillId="0" borderId="0"/>
    <xf numFmtId="0" fontId="8" fillId="0" borderId="0"/>
    <xf numFmtId="0" fontId="27" fillId="0" borderId="0"/>
    <xf numFmtId="0" fontId="38" fillId="0" borderId="0"/>
    <xf numFmtId="0" fontId="178" fillId="0" borderId="0"/>
    <xf numFmtId="0" fontId="37" fillId="0" borderId="0"/>
    <xf numFmtId="0" fontId="37" fillId="0" borderId="0"/>
    <xf numFmtId="0" fontId="178" fillId="0" borderId="0"/>
    <xf numFmtId="0" fontId="10" fillId="0" borderId="0"/>
    <xf numFmtId="0" fontId="9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4" fillId="0" borderId="0" applyNumberFormat="0" applyFill="0" applyBorder="0" applyProtection="0">
      <alignment vertical="top" wrapText="1"/>
    </xf>
    <xf numFmtId="0" fontId="179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84" fillId="0" borderId="0" applyNumberFormat="0" applyFill="0" applyBorder="0" applyProtection="0">
      <alignment vertical="top" wrapText="1"/>
    </xf>
    <xf numFmtId="0" fontId="1" fillId="0" borderId="0"/>
    <xf numFmtId="0" fontId="176" fillId="0" borderId="0"/>
    <xf numFmtId="0" fontId="3" fillId="0" borderId="0"/>
    <xf numFmtId="0" fontId="36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4" fontId="91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2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92" fillId="0" borderId="0">
      <alignment vertical="top"/>
    </xf>
    <xf numFmtId="0" fontId="3" fillId="0" borderId="0"/>
    <xf numFmtId="0" fontId="3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4" fontId="180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" fontId="91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" fontId="180" fillId="0" borderId="0" applyFill="0" applyBorder="0" applyProtection="0">
      <alignment horizontal="left" vertical="center"/>
    </xf>
    <xf numFmtId="0" fontId="27" fillId="0" borderId="0"/>
    <xf numFmtId="0" fontId="1" fillId="0" borderId="0"/>
    <xf numFmtId="4" fontId="86" fillId="0" borderId="0" applyFill="0" applyBorder="0" applyProtection="0">
      <alignment horizontal="left" vertical="center"/>
    </xf>
    <xf numFmtId="0" fontId="27" fillId="0" borderId="0"/>
    <xf numFmtId="0" fontId="3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4" fontId="91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1" fillId="0" borderId="0"/>
    <xf numFmtId="4" fontId="86" fillId="0" borderId="0" applyFill="0" applyBorder="0" applyProtection="0">
      <alignment horizontal="left" vertical="center"/>
    </xf>
    <xf numFmtId="0" fontId="3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180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7" fillId="0" borderId="0"/>
    <xf numFmtId="4" fontId="180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35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82" fillId="0" borderId="0"/>
    <xf numFmtId="0" fontId="27" fillId="0" borderId="0"/>
    <xf numFmtId="0" fontId="3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7" fillId="0" borderId="0"/>
    <xf numFmtId="4" fontId="180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86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" fillId="0" borderId="0"/>
    <xf numFmtId="0" fontId="3" fillId="0" borderId="0"/>
    <xf numFmtId="4" fontId="180" fillId="0" borderId="0" applyFill="0" applyBorder="0" applyProtection="0">
      <alignment horizontal="left" vertical="center"/>
    </xf>
    <xf numFmtId="0" fontId="1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3" fillId="0" borderId="0"/>
    <xf numFmtId="4" fontId="9" fillId="0" borderId="0" applyFill="0" applyBorder="0" applyProtection="0">
      <alignment horizontal="left" vertical="center"/>
    </xf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1" fillId="0" borderId="0"/>
    <xf numFmtId="0" fontId="3" fillId="0" borderId="0"/>
    <xf numFmtId="0" fontId="3" fillId="0" borderId="0"/>
    <xf numFmtId="0" fontId="3" fillId="0" borderId="0"/>
    <xf numFmtId="0" fontId="18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3" fillId="0" borderId="0"/>
    <xf numFmtId="4" fontId="86" fillId="0" borderId="0" applyFill="0" applyBorder="0" applyProtection="0">
      <alignment horizontal="left" vertical="center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3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8" fillId="0" borderId="0"/>
    <xf numFmtId="0" fontId="3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90" fillId="0" borderId="0"/>
    <xf numFmtId="0" fontId="27" fillId="0" borderId="0"/>
    <xf numFmtId="0" fontId="27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" fillId="0" borderId="0"/>
    <xf numFmtId="0" fontId="27" fillId="0" borderId="0"/>
    <xf numFmtId="0" fontId="1" fillId="0" borderId="0"/>
    <xf numFmtId="0" fontId="18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" fillId="0" borderId="0"/>
    <xf numFmtId="0" fontId="3" fillId="0" borderId="0"/>
    <xf numFmtId="0" fontId="1" fillId="0" borderId="0"/>
    <xf numFmtId="0" fontId="181" fillId="0" borderId="0"/>
    <xf numFmtId="0" fontId="5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181" fillId="0" borderId="0"/>
    <xf numFmtId="0" fontId="27" fillId="0" borderId="0"/>
    <xf numFmtId="0" fontId="181" fillId="0" borderId="0"/>
    <xf numFmtId="0" fontId="81" fillId="0" borderId="0"/>
    <xf numFmtId="0" fontId="82" fillId="0" borderId="0"/>
    <xf numFmtId="0" fontId="81" fillId="0" borderId="0"/>
    <xf numFmtId="0" fontId="184" fillId="0" borderId="0"/>
    <xf numFmtId="0" fontId="3" fillId="0" borderId="0"/>
    <xf numFmtId="0" fontId="38" fillId="0" borderId="0"/>
    <xf numFmtId="0" fontId="183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4" fillId="0" borderId="0" applyNumberFormat="0" applyFill="0" applyBorder="0" applyProtection="0">
      <alignment vertical="top" wrapText="1"/>
    </xf>
    <xf numFmtId="0" fontId="37" fillId="0" borderId="0"/>
    <xf numFmtId="0" fontId="1" fillId="0" borderId="0"/>
    <xf numFmtId="0" fontId="181" fillId="0" borderId="0"/>
    <xf numFmtId="0" fontId="82" fillId="0" borderId="0"/>
    <xf numFmtId="0" fontId="82" fillId="0" borderId="0"/>
    <xf numFmtId="0" fontId="181" fillId="0" borderId="0"/>
    <xf numFmtId="0" fontId="82" fillId="0" borderId="0"/>
    <xf numFmtId="0" fontId="27" fillId="0" borderId="0"/>
    <xf numFmtId="0" fontId="18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8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81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51" fillId="0" borderId="0"/>
    <xf numFmtId="0" fontId="37" fillId="0" borderId="0"/>
    <xf numFmtId="0" fontId="38" fillId="0" borderId="0"/>
    <xf numFmtId="0" fontId="27" fillId="0" borderId="0"/>
    <xf numFmtId="0" fontId="82" fillId="0" borderId="0"/>
    <xf numFmtId="0" fontId="38" fillId="0" borderId="0"/>
    <xf numFmtId="0" fontId="3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2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40" fillId="0" borderId="0"/>
    <xf numFmtId="4" fontId="86" fillId="0" borderId="0" applyFill="0" applyBorder="0" applyProtection="0">
      <alignment horizontal="left" vertical="center"/>
    </xf>
    <xf numFmtId="4" fontId="180" fillId="0" borderId="0" applyFill="0" applyBorder="0" applyProtection="0">
      <alignment horizontal="left" vertical="center"/>
    </xf>
    <xf numFmtId="0" fontId="3" fillId="0" borderId="0"/>
    <xf numFmtId="4" fontId="180" fillId="0" borderId="0" applyFill="0" applyBorder="0" applyProtection="0">
      <alignment horizontal="left"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2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4" fontId="91" fillId="0" borderId="0" applyFill="0" applyBorder="0" applyProtection="0">
      <alignment horizontal="left" vertical="center"/>
    </xf>
    <xf numFmtId="0" fontId="36" fillId="0" borderId="0"/>
    <xf numFmtId="0" fontId="39" fillId="0" borderId="0"/>
    <xf numFmtId="0" fontId="82" fillId="0" borderId="0"/>
    <xf numFmtId="0" fontId="3" fillId="0" borderId="0"/>
    <xf numFmtId="4" fontId="91" fillId="0" borderId="0" applyFill="0" applyBorder="0" applyProtection="0">
      <alignment horizontal="left" vertical="center"/>
    </xf>
    <xf numFmtId="0" fontId="3" fillId="0" borderId="0"/>
    <xf numFmtId="0" fontId="185" fillId="0" borderId="0"/>
    <xf numFmtId="0" fontId="27" fillId="0" borderId="0"/>
    <xf numFmtId="0" fontId="27" fillId="0" borderId="0"/>
    <xf numFmtId="196" fontId="3" fillId="0" borderId="0"/>
    <xf numFmtId="196" fontId="3" fillId="0" borderId="0"/>
    <xf numFmtId="0" fontId="27" fillId="0" borderId="0"/>
    <xf numFmtId="0" fontId="176" fillId="0" borderId="0"/>
    <xf numFmtId="0" fontId="27" fillId="0" borderId="0"/>
    <xf numFmtId="0" fontId="36" fillId="0" borderId="0"/>
    <xf numFmtId="0" fontId="1" fillId="0" borderId="0"/>
    <xf numFmtId="0" fontId="82" fillId="0" borderId="0"/>
    <xf numFmtId="0" fontId="37" fillId="0" borderId="0"/>
    <xf numFmtId="0" fontId="176" fillId="0" borderId="0"/>
    <xf numFmtId="0" fontId="82" fillId="0" borderId="0"/>
    <xf numFmtId="0" fontId="3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254" fontId="27" fillId="0" borderId="0"/>
    <xf numFmtId="0" fontId="59" fillId="0" borderId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86" fillId="8" borderId="14" applyNumberFormat="0" applyFont="0" applyAlignment="0" applyProtection="0"/>
    <xf numFmtId="0" fontId="186" fillId="8" borderId="14" applyNumberFormat="0" applyFont="0" applyAlignment="0" applyProtection="0"/>
    <xf numFmtId="0" fontId="186" fillId="8" borderId="14" applyNumberFormat="0" applyFont="0" applyAlignment="0" applyProtection="0"/>
    <xf numFmtId="0" fontId="186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7" fillId="8" borderId="14" applyNumberFormat="0" applyFont="0" applyAlignment="0" applyProtection="0"/>
    <xf numFmtId="0" fontId="35" fillId="8" borderId="14" applyNumberFormat="0" applyFont="0" applyAlignment="0" applyProtection="0"/>
    <xf numFmtId="0" fontId="38" fillId="8" borderId="14" applyNumberFormat="0" applyFont="0" applyAlignment="0" applyProtection="0"/>
    <xf numFmtId="0" fontId="36" fillId="8" borderId="14" applyNumberFormat="0" applyFont="0" applyAlignment="0" applyProtection="0"/>
    <xf numFmtId="0" fontId="38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9" fillId="6" borderId="11" applyNumberFormat="0" applyAlignment="0" applyProtection="0"/>
    <xf numFmtId="0" fontId="187" fillId="6" borderId="11" applyNumberFormat="0" applyAlignment="0" applyProtection="0"/>
    <xf numFmtId="0" fontId="190" fillId="6" borderId="11" applyNumberFormat="0" applyAlignment="0" applyProtection="0"/>
    <xf numFmtId="0" fontId="188" fillId="6" borderId="11" applyNumberFormat="0" applyAlignment="0" applyProtection="0"/>
    <xf numFmtId="0" fontId="190" fillId="6" borderId="11" applyNumberFormat="0" applyAlignment="0" applyProtection="0"/>
    <xf numFmtId="0" fontId="188" fillId="6" borderId="11" applyNumberFormat="0" applyAlignment="0" applyProtection="0"/>
    <xf numFmtId="0" fontId="19" fillId="6" borderId="11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3" fillId="6" borderId="11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40" fontId="194" fillId="76" borderId="0">
      <alignment horizontal="right"/>
    </xf>
    <xf numFmtId="0" fontId="195" fillId="76" borderId="31"/>
    <xf numFmtId="0" fontId="196" fillId="0" borderId="0">
      <alignment horizontal="center"/>
    </xf>
    <xf numFmtId="0" fontId="197" fillId="0" borderId="0">
      <alignment horizontal="center"/>
    </xf>
    <xf numFmtId="255" fontId="27" fillId="0" borderId="0" applyFont="0" applyFill="0" applyBorder="0" applyAlignment="0" applyProtection="0"/>
    <xf numFmtId="218" fontId="61" fillId="0" borderId="0" applyFont="0" applyFill="0" applyBorder="0" applyAlignment="0" applyProtection="0"/>
    <xf numFmtId="256" fontId="198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32" applyNumberFormat="0" applyBorder="0"/>
    <xf numFmtId="192" fontId="27" fillId="0" borderId="0" applyFont="0" applyFill="0" applyBorder="0" applyAlignment="0" applyProtection="0"/>
    <xf numFmtId="3" fontId="199" fillId="0" borderId="0" applyNumberFormat="0" applyFill="0" applyBorder="0" applyAlignment="0" applyProtection="0"/>
    <xf numFmtId="219" fontId="61" fillId="0" borderId="0" applyFill="0" applyBorder="0" applyAlignment="0"/>
    <xf numFmtId="215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123" fillId="0" borderId="28">
      <alignment horizontal="center"/>
    </xf>
    <xf numFmtId="3" fontId="59" fillId="0" borderId="0" applyFont="0" applyFill="0" applyBorder="0" applyAlignment="0" applyProtection="0"/>
    <xf numFmtId="0" fontId="59" fillId="77" borderId="0" applyNumberFormat="0" applyFont="0" applyBorder="0" applyAlignment="0" applyProtection="0"/>
    <xf numFmtId="37" fontId="200" fillId="0" borderId="0"/>
    <xf numFmtId="190" fontId="27" fillId="0" borderId="0" applyFont="0" applyFill="0" applyBorder="0" applyAlignment="0" applyProtection="0"/>
    <xf numFmtId="257" fontId="61" fillId="0" borderId="0" applyFont="0" applyFill="0" applyBorder="0" applyAlignment="0" applyProtection="0"/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0" fontId="201" fillId="0" borderId="0"/>
    <xf numFmtId="0" fontId="201" fillId="0" borderId="0"/>
    <xf numFmtId="258" fontId="27" fillId="0" borderId="0" applyNumberFormat="0" applyFill="0" applyBorder="0" applyAlignment="0" applyProtection="0">
      <alignment horizontal="left"/>
    </xf>
    <xf numFmtId="259" fontId="27" fillId="0" borderId="0" applyNumberFormat="0" applyFill="0" applyBorder="0" applyAlignment="0" applyProtection="0">
      <alignment horizontal="left"/>
    </xf>
    <xf numFmtId="260" fontId="27" fillId="0" borderId="0"/>
    <xf numFmtId="260" fontId="27" fillId="0" borderId="0"/>
    <xf numFmtId="38" fontId="93" fillId="0" borderId="0" applyNumberFormat="0" applyFont="0" applyFill="0" applyBorder="0" applyAlignment="0"/>
    <xf numFmtId="0" fontId="202" fillId="0" borderId="0" applyNumberFormat="0" applyFill="0" applyBorder="0" applyAlignment="0" applyProtection="0"/>
    <xf numFmtId="39" fontId="203" fillId="0" borderId="0"/>
    <xf numFmtId="0" fontId="92" fillId="0" borderId="0">
      <alignment vertical="top"/>
    </xf>
    <xf numFmtId="0" fontId="204" fillId="0" borderId="0" applyNumberFormat="0" applyBorder="0" applyAlignment="0"/>
    <xf numFmtId="0" fontId="204" fillId="0" borderId="0" applyNumberFormat="0" applyBorder="0" applyAlignment="0"/>
    <xf numFmtId="0" fontId="164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05" fillId="73" borderId="0">
      <alignment wrapText="1"/>
    </xf>
    <xf numFmtId="40" fontId="206" fillId="0" borderId="0" applyBorder="0">
      <alignment horizontal="right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0" fontId="207" fillId="0" borderId="0"/>
    <xf numFmtId="49" fontId="27" fillId="0" borderId="0" applyFont="0" applyFill="0" applyBorder="0" applyAlignment="0" applyProtection="0"/>
    <xf numFmtId="49" fontId="92" fillId="0" borderId="0" applyFill="0" applyBorder="0" applyAlignment="0"/>
    <xf numFmtId="261" fontId="61" fillId="0" borderId="0" applyFill="0" applyBorder="0" applyAlignment="0"/>
    <xf numFmtId="262" fontId="61" fillId="0" borderId="0" applyFill="0" applyBorder="0" applyAlignment="0"/>
    <xf numFmtId="0" fontId="208" fillId="0" borderId="0" applyFill="0" applyBorder="0" applyProtection="0">
      <alignment horizontal="center" vertical="top"/>
    </xf>
    <xf numFmtId="40" fontId="20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3" fillId="0" borderId="15" applyNumberFormat="0" applyFill="0" applyAlignment="0" applyProtection="0"/>
    <xf numFmtId="0" fontId="213" fillId="0" borderId="15" applyNumberFormat="0" applyFill="0" applyAlignment="0" applyProtection="0"/>
    <xf numFmtId="0" fontId="214" fillId="0" borderId="15" applyNumberFormat="0" applyFill="0" applyAlignment="0" applyProtection="0"/>
    <xf numFmtId="0" fontId="212" fillId="0" borderId="15" applyNumberFormat="0" applyFill="0" applyAlignment="0" applyProtection="0"/>
    <xf numFmtId="0" fontId="215" fillId="0" borderId="15" applyNumberFormat="0" applyFill="0" applyAlignment="0" applyProtection="0"/>
    <xf numFmtId="0" fontId="213" fillId="0" borderId="15" applyNumberFormat="0" applyFill="0" applyAlignment="0" applyProtection="0"/>
    <xf numFmtId="0" fontId="215" fillId="0" borderId="15" applyNumberFormat="0" applyFill="0" applyAlignment="0" applyProtection="0"/>
    <xf numFmtId="0" fontId="213" fillId="0" borderId="15" applyNumberFormat="0" applyFill="0" applyAlignment="0" applyProtection="0"/>
    <xf numFmtId="0" fontId="25" fillId="0" borderId="15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213" fillId="0" borderId="15" applyNumberFormat="0" applyFill="0" applyAlignment="0" applyProtection="0"/>
    <xf numFmtId="0" fontId="213" fillId="0" borderId="15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7" fillId="0" borderId="15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7" fillId="0" borderId="15" applyNumberFormat="0" applyFill="0" applyAlignment="0" applyProtection="0"/>
    <xf numFmtId="0" fontId="217" fillId="0" borderId="15" applyNumberFormat="0" applyFill="0" applyAlignment="0" applyProtection="0"/>
    <xf numFmtId="0" fontId="217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190" fontId="27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18" fillId="0" borderId="0" applyFont="0" applyFill="0" applyBorder="0" applyAlignment="0" applyProtection="0"/>
    <xf numFmtId="263" fontId="6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166" fillId="0" borderId="0" applyNumberFormat="0" applyFont="0" applyFill="0" applyBorder="0" applyProtection="0">
      <alignment horizontal="center" vertical="center" wrapText="1"/>
    </xf>
    <xf numFmtId="223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8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81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4" fontId="41" fillId="0" borderId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64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66" fontId="39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1" fillId="0" borderId="12" applyNumberFormat="0" applyFill="0" applyAlignment="0" applyProtection="0"/>
    <xf numFmtId="0" fontId="233" fillId="0" borderId="27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5" fillId="2" borderId="0" applyNumberFormat="0" applyBorder="0" applyAlignment="0" applyProtection="0"/>
    <xf numFmtId="0" fontId="234" fillId="3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9" fontId="239" fillId="0" borderId="0" applyFont="0" applyFill="0" applyBorder="0" applyAlignment="0" applyProtection="0"/>
    <xf numFmtId="0" fontId="51" fillId="0" borderId="0"/>
    <xf numFmtId="0" fontId="8" fillId="0" borderId="0"/>
    <xf numFmtId="0" fontId="27" fillId="0" borderId="0"/>
    <xf numFmtId="0" fontId="27" fillId="0" borderId="0"/>
    <xf numFmtId="0" fontId="51" fillId="0" borderId="0"/>
    <xf numFmtId="0" fontId="179" fillId="0" borderId="0"/>
    <xf numFmtId="0" fontId="27" fillId="0" borderId="0"/>
    <xf numFmtId="0" fontId="27" fillId="0" borderId="0"/>
    <xf numFmtId="0" fontId="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" fillId="0" borderId="0"/>
    <xf numFmtId="0" fontId="228" fillId="0" borderId="0"/>
    <xf numFmtId="0" fontId="3" fillId="0" borderId="0"/>
    <xf numFmtId="0" fontId="51" fillId="0" borderId="0"/>
    <xf numFmtId="0" fontId="27" fillId="0" borderId="0"/>
    <xf numFmtId="0" fontId="90" fillId="0" borderId="0"/>
    <xf numFmtId="0" fontId="51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51" fillId="0" borderId="0"/>
    <xf numFmtId="0" fontId="27" fillId="0" borderId="0"/>
    <xf numFmtId="0" fontId="41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27" fillId="0" borderId="0"/>
    <xf numFmtId="0" fontId="88" fillId="0" borderId="0"/>
    <xf numFmtId="0" fontId="8" fillId="0" borderId="0"/>
    <xf numFmtId="0" fontId="51" fillId="0" borderId="0"/>
    <xf numFmtId="0" fontId="92" fillId="0" borderId="0" applyNumberFormat="0" applyFill="0" applyBorder="0" applyAlignment="0" applyProtection="0"/>
    <xf numFmtId="0" fontId="27" fillId="0" borderId="0"/>
    <xf numFmtId="0" fontId="27" fillId="0" borderId="0"/>
    <xf numFmtId="0" fontId="41" fillId="0" borderId="0"/>
    <xf numFmtId="0" fontId="181" fillId="0" borderId="0"/>
    <xf numFmtId="0" fontId="27" fillId="0" borderId="0"/>
    <xf numFmtId="0" fontId="82" fillId="0" borderId="0"/>
    <xf numFmtId="0" fontId="51" fillId="0" borderId="0"/>
    <xf numFmtId="0" fontId="39" fillId="0" borderId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7" fillId="4" borderId="0" applyNumberFormat="0" applyBorder="0" applyAlignment="0" applyProtection="0"/>
    <xf numFmtId="0" fontId="240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6" fillId="3" borderId="0" applyNumberFormat="0" applyBorder="0" applyAlignment="0" applyProtection="0"/>
    <xf numFmtId="0" fontId="241" fillId="3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67" fontId="5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2" fillId="0" borderId="0">
      <alignment vertical="top"/>
    </xf>
    <xf numFmtId="0" fontId="242" fillId="0" borderId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0" borderId="31"/>
    <xf numFmtId="0" fontId="27" fillId="0" borderId="31"/>
    <xf numFmtId="0" fontId="27" fillId="0" borderId="31"/>
    <xf numFmtId="0" fontId="27" fillId="0" borderId="31"/>
    <xf numFmtId="0" fontId="27" fillId="0" borderId="31"/>
    <xf numFmtId="0" fontId="51" fillId="0" borderId="31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3" fillId="0" borderId="0"/>
    <xf numFmtId="213" fontId="203" fillId="0" borderId="0"/>
    <xf numFmtId="190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0" fontId="27" fillId="0" borderId="0"/>
    <xf numFmtId="0" fontId="244" fillId="0" borderId="0"/>
    <xf numFmtId="190" fontId="3" fillId="0" borderId="0" applyFont="0" applyFill="0" applyBorder="0" applyAlignment="0" applyProtection="0"/>
    <xf numFmtId="0" fontId="80" fillId="0" borderId="0"/>
    <xf numFmtId="0" fontId="245" fillId="0" borderId="0" applyNumberFormat="0" applyFill="0" applyBorder="0" applyAlignment="0" applyProtection="0">
      <alignment vertical="top"/>
      <protection locked="0"/>
    </xf>
    <xf numFmtId="268" fontId="246" fillId="0" borderId="0" applyFont="0" applyFill="0" applyBorder="0" applyAlignment="0" applyProtection="0"/>
    <xf numFmtId="268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40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18" fillId="68" borderId="0" applyNumberFormat="0" applyBorder="0" applyAlignment="0" applyProtection="0"/>
    <xf numFmtId="0" fontId="119" fillId="0" borderId="0" applyNumberFormat="0" applyFill="0" applyBorder="0" applyProtection="0">
      <alignment horizontal="right"/>
    </xf>
    <xf numFmtId="0" fontId="118" fillId="73" borderId="26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86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0" fontId="250" fillId="0" borderId="0"/>
    <xf numFmtId="0" fontId="92" fillId="0" borderId="0"/>
    <xf numFmtId="0" fontId="3" fillId="0" borderId="0"/>
    <xf numFmtId="0" fontId="249" fillId="0" borderId="0"/>
    <xf numFmtId="0" fontId="248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5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40" fillId="77" borderId="0" applyNumberFormat="0" applyFont="0" applyBorder="0" applyAlignment="0" applyProtection="0"/>
    <xf numFmtId="0" fontId="27" fillId="0" borderId="0" applyNumberFormat="0" applyFill="0" applyBorder="0" applyAlignment="0" applyProtection="0">
      <alignment horizontal="left"/>
    </xf>
    <xf numFmtId="0" fontId="62" fillId="6" borderId="10" applyNumberFormat="0" applyAlignment="0" applyProtection="0"/>
    <xf numFmtId="0" fontId="21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71" fillId="7" borderId="13" applyNumberFormat="0" applyAlignment="0" applyProtection="0"/>
    <xf numFmtId="0" fontId="157" fillId="0" borderId="12" applyNumberFormat="0" applyFill="0" applyAlignment="0" applyProtection="0"/>
    <xf numFmtId="0" fontId="111" fillId="2" borderId="0" applyNumberFormat="0" applyBorder="0" applyAlignment="0" applyProtection="0"/>
    <xf numFmtId="0" fontId="144" fillId="5" borderId="10" applyNumberFormat="0" applyAlignment="0" applyProtection="0"/>
    <xf numFmtId="0" fontId="167" fillId="4" borderId="0" applyNumberFormat="0" applyBorder="0" applyAlignment="0" applyProtection="0"/>
    <xf numFmtId="9" fontId="40" fillId="0" borderId="0" applyFont="0" applyFill="0" applyBorder="0" applyAlignment="0" applyProtection="0"/>
    <xf numFmtId="0" fontId="212" fillId="0" borderId="15" applyNumberFormat="0" applyFill="0" applyAlignment="0" applyProtection="0"/>
    <xf numFmtId="0" fontId="52" fillId="3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187" fillId="6" borderId="11" applyNumberFormat="0" applyAlignment="0" applyProtection="0"/>
    <xf numFmtId="0" fontId="35" fillId="8" borderId="14" applyNumberFormat="0" applyFont="0" applyAlignment="0" applyProtection="0"/>
    <xf numFmtId="0" fontId="124" fillId="0" borderId="7" applyNumberFormat="0" applyFill="0" applyAlignment="0" applyProtection="0"/>
    <xf numFmtId="0" fontId="129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" fillId="0" borderId="0"/>
    <xf numFmtId="4" fontId="180" fillId="0" borderId="0" applyFill="0" applyBorder="0" applyProtection="0">
      <alignment horizontal="left" vertical="center"/>
    </xf>
    <xf numFmtId="192" fontId="180" fillId="0" borderId="0" applyFont="0" applyFill="0" applyBorder="0" applyAlignment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192" fontId="86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0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92" fontId="36" fillId="0" borderId="0" applyFont="0" applyFill="0" applyBorder="0" applyAlignment="0" applyProtection="0"/>
    <xf numFmtId="0" fontId="3" fillId="0" borderId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8" fillId="5" borderId="10" applyNumberFormat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4" fontId="86" fillId="0" borderId="0" applyFill="0" applyBorder="0" applyProtection="0">
      <alignment horizontal="left" vertical="center"/>
    </xf>
    <xf numFmtId="0" fontId="36" fillId="0" borderId="0"/>
    <xf numFmtId="0" fontId="84" fillId="0" borderId="0" applyNumberFormat="0" applyFill="0" applyBorder="0" applyProtection="0">
      <alignment vertical="top" wrapText="1"/>
    </xf>
    <xf numFmtId="192" fontId="8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8" fillId="0" borderId="0" applyNumberFormat="0" applyBorder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80" fillId="0" borderId="0" applyFont="0" applyFill="0" applyBorder="0" applyAlignment="0" applyProtection="0">
      <alignment horizontal="left" vertical="center"/>
    </xf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80" fillId="0" borderId="0" applyFont="0" applyFill="0" applyBorder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71" fontId="81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9" fillId="0" borderId="0"/>
    <xf numFmtId="0" fontId="82" fillId="0" borderId="0"/>
    <xf numFmtId="0" fontId="17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4" fontId="180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0" fontId="36" fillId="0" borderId="0"/>
    <xf numFmtId="0" fontId="82" fillId="0" borderId="0"/>
    <xf numFmtId="0" fontId="8" fillId="0" borderId="0"/>
    <xf numFmtId="0" fontId="27" fillId="0" borderId="0"/>
    <xf numFmtId="0" fontId="82" fillId="0" borderId="0"/>
    <xf numFmtId="0" fontId="82" fillId="0" borderId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0" borderId="0"/>
    <xf numFmtId="210" fontId="33" fillId="0" borderId="0">
      <alignment horizontal="left"/>
    </xf>
    <xf numFmtId="0" fontId="118" fillId="73" borderId="26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86" fillId="0" borderId="0" applyFill="0" applyBorder="0" applyProtection="0">
      <alignment horizontal="left" vertical="center"/>
    </xf>
    <xf numFmtId="0" fontId="2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" fontId="9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4" fontId="180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84" fillId="0" borderId="0" applyNumberFormat="0" applyFill="0" applyBorder="0" applyProtection="0">
      <alignment vertical="top" wrapText="1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" fontId="180" fillId="0" borderId="0" applyFill="0" applyBorder="0" applyProtection="0">
      <alignment horizontal="left" vertical="center"/>
    </xf>
    <xf numFmtId="192" fontId="176" fillId="0" borderId="0" applyFont="0" applyFill="0" applyBorder="0" applyAlignment="0" applyProtection="0"/>
    <xf numFmtId="0" fontId="38" fillId="0" borderId="0"/>
    <xf numFmtId="4" fontId="86" fillId="0" borderId="0" applyFill="0" applyBorder="0" applyProtection="0">
      <alignment horizontal="left" vertical="center"/>
    </xf>
    <xf numFmtId="0" fontId="11" fillId="0" borderId="0" applyNumberFormat="0" applyFill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4" fontId="86" fillId="0" borderId="0" applyFill="0" applyBorder="0" applyProtection="0">
      <alignment horizontal="left" vertical="center"/>
    </xf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84" fillId="0" borderId="0" applyNumberFormat="0" applyFill="0" applyBorder="0" applyProtection="0">
      <alignment vertical="top" wrapText="1"/>
    </xf>
    <xf numFmtId="0" fontId="3" fillId="0" borderId="0"/>
    <xf numFmtId="192" fontId="1" fillId="0" borderId="0" applyFont="0" applyFill="0" applyBorder="0" applyAlignment="0" applyProtection="0"/>
    <xf numFmtId="0" fontId="1" fillId="0" borderId="0"/>
    <xf numFmtId="192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7">
    <xf numFmtId="0" fontId="0" fillId="0" borderId="0" xfId="0"/>
    <xf numFmtId="192" fontId="9" fillId="0" borderId="0" xfId="13" applyFont="1" applyFill="1" applyBorder="1" applyAlignment="1">
      <alignment horizontal="center" vertical="center"/>
    </xf>
    <xf numFmtId="40" fontId="247" fillId="0" borderId="0" xfId="5" applyNumberFormat="1" applyFont="1" applyFill="1" applyAlignment="1">
      <alignment vertical="center"/>
    </xf>
    <xf numFmtId="40" fontId="247" fillId="0" borderId="0" xfId="0" applyNumberFormat="1" applyFont="1" applyFill="1" applyAlignment="1">
      <alignment vertical="center"/>
    </xf>
    <xf numFmtId="40" fontId="176" fillId="0" borderId="0" xfId="0" applyNumberFormat="1" applyFont="1" applyFill="1" applyAlignment="1">
      <alignment vertical="center"/>
    </xf>
    <xf numFmtId="40" fontId="176" fillId="0" borderId="0" xfId="5" applyNumberFormat="1" applyFont="1" applyFill="1" applyAlignment="1">
      <alignment vertical="center"/>
    </xf>
    <xf numFmtId="0" fontId="176" fillId="0" borderId="0" xfId="0" applyFont="1" applyFill="1" applyAlignment="1">
      <alignment vertical="center"/>
    </xf>
    <xf numFmtId="0" fontId="176" fillId="0" borderId="0" xfId="0" quotePrefix="1" applyFont="1" applyFill="1" applyAlignment="1">
      <alignment vertical="center"/>
    </xf>
    <xf numFmtId="40" fontId="176" fillId="0" borderId="0" xfId="0" quotePrefix="1" applyNumberFormat="1" applyFont="1" applyFill="1" applyAlignment="1">
      <alignment vertical="center"/>
    </xf>
    <xf numFmtId="0" fontId="247" fillId="0" borderId="0" xfId="0" applyFont="1" applyFill="1" applyAlignment="1">
      <alignment vertical="center"/>
    </xf>
    <xf numFmtId="0" fontId="247" fillId="0" borderId="0" xfId="0" applyFont="1" applyFill="1" applyAlignment="1">
      <alignment horizontal="left" vertical="center"/>
    </xf>
    <xf numFmtId="0" fontId="176" fillId="0" borderId="0" xfId="0" applyFont="1" applyFill="1" applyAlignment="1">
      <alignment horizontal="left" vertical="center"/>
    </xf>
    <xf numFmtId="195" fontId="176" fillId="0" borderId="0" xfId="6" applyNumberFormat="1" applyFont="1" applyFill="1" applyAlignment="1">
      <alignment vertical="center"/>
    </xf>
    <xf numFmtId="195" fontId="176" fillId="0" borderId="0" xfId="8" applyNumberFormat="1" applyFont="1" applyFill="1" applyAlignment="1">
      <alignment vertical="center"/>
    </xf>
    <xf numFmtId="195" fontId="176" fillId="0" borderId="0" xfId="0" applyNumberFormat="1" applyFont="1" applyFill="1" applyAlignment="1">
      <alignment vertical="center"/>
    </xf>
    <xf numFmtId="40" fontId="176" fillId="0" borderId="0" xfId="6" applyNumberFormat="1" applyFont="1" applyFill="1" applyAlignment="1">
      <alignment vertical="center"/>
    </xf>
    <xf numFmtId="0" fontId="176" fillId="0" borderId="0" xfId="0" applyFont="1" applyFill="1" applyBorder="1" applyAlignment="1">
      <alignment vertical="center"/>
    </xf>
    <xf numFmtId="40" fontId="176" fillId="0" borderId="0" xfId="0" applyNumberFormat="1" applyFont="1" applyFill="1" applyBorder="1" applyAlignment="1">
      <alignment vertical="center"/>
    </xf>
    <xf numFmtId="0" fontId="176" fillId="0" borderId="0" xfId="0" applyNumberFormat="1" applyFont="1" applyFill="1" applyBorder="1" applyAlignment="1">
      <alignment vertical="center"/>
    </xf>
    <xf numFmtId="193" fontId="176" fillId="0" borderId="0" xfId="0" applyNumberFormat="1" applyFont="1" applyFill="1" applyBorder="1" applyAlignment="1">
      <alignment vertical="center"/>
    </xf>
    <xf numFmtId="39" fontId="176" fillId="0" borderId="0" xfId="6" applyNumberFormat="1" applyFont="1" applyFill="1" applyAlignment="1">
      <alignment vertical="center"/>
    </xf>
    <xf numFmtId="40" fontId="247" fillId="0" borderId="0" xfId="5" quotePrefix="1" applyNumberFormat="1" applyFont="1" applyFill="1" applyBorder="1" applyAlignment="1">
      <alignment vertical="center"/>
    </xf>
    <xf numFmtId="40" fontId="247" fillId="0" borderId="0" xfId="2" applyNumberFormat="1" applyFont="1" applyFill="1" applyAlignment="1">
      <alignment vertical="center"/>
    </xf>
    <xf numFmtId="39" fontId="247" fillId="0" borderId="0" xfId="5" applyFont="1" applyFill="1" applyAlignment="1">
      <alignment horizontal="center" vertical="center"/>
    </xf>
    <xf numFmtId="39" fontId="176" fillId="0" borderId="0" xfId="5" applyFont="1" applyFill="1" applyAlignment="1">
      <alignment horizontal="center" vertical="center"/>
    </xf>
    <xf numFmtId="40" fontId="176" fillId="0" borderId="0" xfId="2" quotePrefix="1" applyNumberFormat="1" applyFont="1" applyFill="1" applyAlignment="1" applyProtection="1">
      <alignment horizontal="left" vertical="center"/>
    </xf>
    <xf numFmtId="40" fontId="176" fillId="0" borderId="0" xfId="2" applyNumberFormat="1" applyFont="1" applyFill="1" applyAlignment="1">
      <alignment vertical="center"/>
    </xf>
    <xf numFmtId="0" fontId="176" fillId="0" borderId="0" xfId="12" applyFont="1" applyFill="1" applyAlignment="1">
      <alignment vertical="center"/>
    </xf>
    <xf numFmtId="39" fontId="176" fillId="0" borderId="0" xfId="13" quotePrefix="1" applyNumberFormat="1" applyFont="1" applyFill="1" applyAlignment="1">
      <alignment vertical="center"/>
    </xf>
    <xf numFmtId="39" fontId="176" fillId="0" borderId="0" xfId="2" applyFont="1" applyFill="1" applyAlignment="1" applyProtection="1">
      <alignment vertical="center"/>
    </xf>
    <xf numFmtId="0" fontId="176" fillId="0" borderId="0" xfId="0" applyNumberFormat="1" applyFont="1" applyFill="1" applyBorder="1" applyAlignment="1">
      <alignment horizontal="left" vertical="center"/>
    </xf>
    <xf numFmtId="39" fontId="176" fillId="0" borderId="0" xfId="2" quotePrefix="1" applyNumberFormat="1" applyFont="1" applyFill="1" applyAlignment="1" applyProtection="1">
      <alignment vertical="center"/>
    </xf>
    <xf numFmtId="39" fontId="176" fillId="0" borderId="0" xfId="14" quotePrefix="1" applyNumberFormat="1" applyFont="1" applyFill="1" applyAlignment="1">
      <alignment vertical="center"/>
    </xf>
    <xf numFmtId="0" fontId="176" fillId="0" borderId="0" xfId="13" applyNumberFormat="1" applyFont="1" applyFill="1" applyAlignment="1">
      <alignment horizontal="left" vertical="center"/>
    </xf>
    <xf numFmtId="197" fontId="176" fillId="0" borderId="0" xfId="0" quotePrefix="1" applyNumberFormat="1" applyFont="1" applyFill="1" applyAlignment="1">
      <alignment vertical="center"/>
    </xf>
    <xf numFmtId="39" fontId="176" fillId="0" borderId="0" xfId="14" applyNumberFormat="1" applyFont="1" applyFill="1" applyAlignment="1">
      <alignment vertical="center"/>
    </xf>
    <xf numFmtId="39" fontId="176" fillId="0" borderId="0" xfId="0" applyNumberFormat="1" applyFont="1" applyFill="1" applyAlignment="1">
      <alignment vertical="center"/>
    </xf>
    <xf numFmtId="197" fontId="176" fillId="0" borderId="0" xfId="0" applyNumberFormat="1" applyFont="1" applyFill="1" applyAlignment="1">
      <alignment vertical="center"/>
    </xf>
    <xf numFmtId="40" fontId="176" fillId="0" borderId="0" xfId="2" applyNumberFormat="1" applyFont="1" applyFill="1" applyAlignment="1" applyProtection="1">
      <alignment vertical="center"/>
    </xf>
    <xf numFmtId="192" fontId="176" fillId="0" borderId="0" xfId="2" applyNumberFormat="1" applyFont="1" applyFill="1" applyAlignment="1">
      <alignment vertical="center"/>
    </xf>
    <xf numFmtId="192" fontId="176" fillId="0" borderId="0" xfId="0" applyNumberFormat="1" applyFont="1" applyFill="1" applyAlignment="1">
      <alignment vertical="center"/>
    </xf>
    <xf numFmtId="40" fontId="176" fillId="0" borderId="0" xfId="2" applyNumberFormat="1" applyFont="1" applyFill="1" applyAlignment="1" applyProtection="1">
      <alignment horizontal="left" vertical="center"/>
    </xf>
    <xf numFmtId="39" fontId="176" fillId="0" borderId="0" xfId="2" applyNumberFormat="1" applyFont="1" applyFill="1" applyAlignment="1">
      <alignment vertical="center"/>
    </xf>
    <xf numFmtId="39" fontId="176" fillId="0" borderId="0" xfId="2" applyNumberFormat="1" applyFont="1" applyFill="1" applyAlignment="1">
      <alignment horizontal="center" vertical="center"/>
    </xf>
    <xf numFmtId="39" fontId="176" fillId="0" borderId="0" xfId="2" applyNumberFormat="1" applyFont="1" applyFill="1" applyAlignment="1" applyProtection="1">
      <alignment horizontal="left" vertical="center"/>
    </xf>
    <xf numFmtId="39" fontId="176" fillId="0" borderId="0" xfId="2" applyFont="1" applyFill="1" applyAlignment="1" applyProtection="1">
      <alignment horizontal="left" vertical="center"/>
    </xf>
    <xf numFmtId="40" fontId="176" fillId="0" borderId="0" xfId="2" quotePrefix="1" applyNumberFormat="1" applyFont="1" applyFill="1" applyAlignment="1" applyProtection="1">
      <alignment vertical="center"/>
    </xf>
    <xf numFmtId="39" fontId="176" fillId="0" borderId="0" xfId="2" applyNumberFormat="1" applyFont="1" applyFill="1" applyAlignment="1" applyProtection="1">
      <alignment horizontal="center" vertical="center"/>
    </xf>
    <xf numFmtId="192" fontId="176" fillId="0" borderId="0" xfId="13" applyFont="1" applyFill="1" applyAlignment="1">
      <alignment vertical="center"/>
    </xf>
    <xf numFmtId="40" fontId="176" fillId="0" borderId="0" xfId="2" applyNumberFormat="1" applyFont="1" applyFill="1" applyAlignment="1">
      <alignment horizontal="center" vertical="center"/>
    </xf>
    <xf numFmtId="40" fontId="176" fillId="0" borderId="0" xfId="5" applyNumberFormat="1" applyFont="1" applyFill="1" applyBorder="1" applyAlignment="1">
      <alignment vertical="center"/>
    </xf>
    <xf numFmtId="39" fontId="176" fillId="0" borderId="0" xfId="2" applyFont="1" applyFill="1" applyAlignment="1">
      <alignment vertical="center"/>
    </xf>
    <xf numFmtId="40" fontId="176" fillId="0" borderId="0" xfId="5" quotePrefix="1" applyNumberFormat="1" applyFont="1" applyFill="1" applyAlignment="1">
      <alignment vertical="center"/>
    </xf>
    <xf numFmtId="39" fontId="176" fillId="0" borderId="0" xfId="5" applyNumberFormat="1" applyFont="1" applyFill="1" applyAlignment="1">
      <alignment vertical="center"/>
    </xf>
    <xf numFmtId="40" fontId="176" fillId="0" borderId="0" xfId="6" applyNumberFormat="1" applyFont="1" applyFill="1" applyAlignment="1" applyProtection="1">
      <alignment vertical="center"/>
    </xf>
    <xf numFmtId="39" fontId="176" fillId="0" borderId="0" xfId="0" quotePrefix="1" applyNumberFormat="1" applyFont="1" applyFill="1" applyAlignment="1">
      <alignment vertical="center"/>
    </xf>
    <xf numFmtId="49" fontId="176" fillId="0" borderId="0" xfId="2" quotePrefix="1" applyNumberFormat="1" applyFont="1" applyFill="1" applyAlignment="1">
      <alignment vertical="center"/>
    </xf>
    <xf numFmtId="49" fontId="176" fillId="0" borderId="0" xfId="2" applyNumberFormat="1" applyFont="1" applyFill="1" applyAlignment="1">
      <alignment vertical="center"/>
    </xf>
    <xf numFmtId="198" fontId="176" fillId="0" borderId="0" xfId="2" applyNumberFormat="1" applyFont="1" applyFill="1" applyAlignment="1">
      <alignment vertical="center"/>
    </xf>
    <xf numFmtId="0" fontId="176" fillId="0" borderId="0" xfId="0" applyNumberFormat="1" applyFont="1" applyFill="1" applyAlignment="1">
      <alignment vertical="center"/>
    </xf>
    <xf numFmtId="0" fontId="176" fillId="0" borderId="0" xfId="15" applyFont="1" applyFill="1" applyAlignment="1">
      <alignment vertical="center"/>
    </xf>
    <xf numFmtId="0" fontId="247" fillId="0" borderId="0" xfId="16" quotePrefix="1" applyFont="1" applyFill="1" applyAlignment="1">
      <alignment horizontal="left" vertical="center"/>
    </xf>
    <xf numFmtId="0" fontId="247" fillId="0" borderId="0" xfId="16" applyFont="1" applyFill="1" applyAlignment="1">
      <alignment vertical="center"/>
    </xf>
    <xf numFmtId="40" fontId="176" fillId="0" borderId="0" xfId="0" applyNumberFormat="1" applyFont="1" applyFill="1" applyBorder="1" applyAlignment="1">
      <alignment horizontal="right" vertical="center"/>
    </xf>
    <xf numFmtId="39" fontId="176" fillId="0" borderId="0" xfId="5" applyNumberFormat="1" applyFont="1" applyFill="1" applyAlignment="1" applyProtection="1">
      <alignment horizontal="left" vertical="center"/>
    </xf>
    <xf numFmtId="4" fontId="176" fillId="0" borderId="0" xfId="0" applyNumberFormat="1" applyFont="1" applyFill="1" applyAlignment="1">
      <alignment vertical="center"/>
    </xf>
    <xf numFmtId="0" fontId="176" fillId="0" borderId="0" xfId="16" applyFont="1" applyFill="1" applyAlignment="1">
      <alignment vertical="center"/>
    </xf>
    <xf numFmtId="39" fontId="176" fillId="0" borderId="0" xfId="5" applyNumberFormat="1" applyFont="1" applyFill="1" applyBorder="1" applyAlignment="1">
      <alignment vertical="center"/>
    </xf>
    <xf numFmtId="39" fontId="176" fillId="0" borderId="0" xfId="5" applyNumberFormat="1" applyFont="1" applyFill="1" applyAlignment="1">
      <alignment horizontal="center" vertical="center"/>
    </xf>
    <xf numFmtId="40" fontId="247" fillId="0" borderId="0" xfId="5" applyNumberFormat="1" applyFont="1" applyFill="1" applyAlignment="1">
      <alignment horizontal="left" vertical="center"/>
    </xf>
    <xf numFmtId="40" fontId="247" fillId="0" borderId="0" xfId="5" applyNumberFormat="1" applyFont="1" applyFill="1" applyAlignment="1">
      <alignment horizontal="center" vertical="center"/>
    </xf>
    <xf numFmtId="40" fontId="176" fillId="0" borderId="0" xfId="5" applyNumberFormat="1" applyFont="1" applyFill="1" applyAlignment="1">
      <alignment horizontal="right" vertical="center"/>
    </xf>
    <xf numFmtId="193" fontId="176" fillId="0" borderId="0" xfId="3" applyNumberFormat="1" applyFont="1" applyFill="1" applyBorder="1" applyAlignment="1">
      <alignment vertical="center"/>
    </xf>
    <xf numFmtId="193" fontId="176" fillId="0" borderId="0" xfId="5" applyNumberFormat="1" applyFont="1" applyFill="1" applyAlignment="1">
      <alignment horizontal="center" vertical="center"/>
    </xf>
    <xf numFmtId="40" fontId="176" fillId="0" borderId="2" xfId="5" applyNumberFormat="1" applyFont="1" applyFill="1" applyBorder="1" applyAlignment="1">
      <alignment vertical="center"/>
    </xf>
    <xf numFmtId="39" fontId="176" fillId="0" borderId="3" xfId="5" applyNumberFormat="1" applyFont="1" applyFill="1" applyBorder="1" applyAlignment="1">
      <alignment vertical="center"/>
    </xf>
    <xf numFmtId="194" fontId="176" fillId="0" borderId="0" xfId="5" applyNumberFormat="1" applyFont="1" applyFill="1" applyAlignment="1">
      <alignment vertical="center"/>
    </xf>
    <xf numFmtId="194" fontId="176" fillId="0" borderId="0" xfId="5" applyNumberFormat="1" applyFont="1" applyFill="1" applyAlignment="1">
      <alignment horizontal="center" vertical="center"/>
    </xf>
    <xf numFmtId="194" fontId="176" fillId="0" borderId="3" xfId="5" applyNumberFormat="1" applyFont="1" applyFill="1" applyBorder="1" applyAlignment="1">
      <alignment vertical="center"/>
    </xf>
    <xf numFmtId="194" fontId="176" fillId="0" borderId="0" xfId="13" applyNumberFormat="1" applyFont="1" applyFill="1" applyAlignment="1">
      <alignment horizontal="right" vertical="center"/>
    </xf>
    <xf numFmtId="0" fontId="176" fillId="0" borderId="0" xfId="16" applyFont="1" applyFill="1" applyAlignment="1">
      <alignment horizontal="left" vertical="center"/>
    </xf>
    <xf numFmtId="199" fontId="176" fillId="0" borderId="0" xfId="16" applyNumberFormat="1" applyFont="1" applyFill="1" applyAlignment="1">
      <alignment vertical="center"/>
    </xf>
    <xf numFmtId="0" fontId="176" fillId="0" borderId="0" xfId="0" applyNumberFormat="1" applyFont="1" applyFill="1" applyBorder="1" applyAlignment="1">
      <alignment horizontal="center" vertical="center"/>
    </xf>
    <xf numFmtId="194" fontId="176" fillId="0" borderId="0" xfId="13" applyNumberFormat="1" applyFont="1" applyFill="1" applyAlignment="1">
      <alignment vertical="center"/>
    </xf>
    <xf numFmtId="194" fontId="176" fillId="0" borderId="1" xfId="13" applyNumberFormat="1" applyFont="1" applyFill="1" applyBorder="1" applyAlignment="1">
      <alignment vertical="center"/>
    </xf>
    <xf numFmtId="39" fontId="176" fillId="0" borderId="0" xfId="5" applyNumberFormat="1" applyFont="1" applyFill="1" applyAlignment="1" applyProtection="1">
      <alignment vertical="center"/>
    </xf>
    <xf numFmtId="194" fontId="176" fillId="0" borderId="3" xfId="13" applyNumberFormat="1" applyFont="1" applyFill="1" applyBorder="1" applyAlignment="1">
      <alignment vertical="center"/>
    </xf>
    <xf numFmtId="0" fontId="176" fillId="0" borderId="0" xfId="0" applyFont="1" applyFill="1"/>
    <xf numFmtId="0" fontId="176" fillId="0" borderId="0" xfId="0" applyFont="1" applyFill="1" applyAlignment="1">
      <alignment horizontal="right"/>
    </xf>
    <xf numFmtId="194" fontId="176" fillId="0" borderId="0" xfId="13" applyNumberFormat="1" applyFont="1" applyFill="1"/>
    <xf numFmtId="195" fontId="176" fillId="0" borderId="0" xfId="20" applyNumberFormat="1" applyFont="1" applyFill="1"/>
    <xf numFmtId="195" fontId="176" fillId="0" borderId="0" xfId="20" applyNumberFormat="1" applyFont="1" applyFill="1" applyAlignment="1">
      <alignment vertical="center"/>
    </xf>
    <xf numFmtId="0" fontId="176" fillId="0" borderId="0" xfId="0" applyFont="1" applyFill="1" applyAlignment="1">
      <alignment horizontal="center" vertical="center"/>
    </xf>
    <xf numFmtId="0" fontId="176" fillId="0" borderId="0" xfId="20" applyFont="1" applyFill="1" applyAlignment="1">
      <alignment vertical="center"/>
    </xf>
    <xf numFmtId="194" fontId="176" fillId="0" borderId="0" xfId="0" applyNumberFormat="1" applyFont="1" applyFill="1" applyBorder="1" applyAlignment="1">
      <alignment vertical="center"/>
    </xf>
    <xf numFmtId="200" fontId="176" fillId="0" borderId="0" xfId="20" applyNumberFormat="1" applyFont="1" applyFill="1" applyBorder="1" applyAlignment="1">
      <alignment vertical="center"/>
    </xf>
    <xf numFmtId="40" fontId="176" fillId="0" borderId="0" xfId="21" applyNumberFormat="1" applyFont="1" applyFill="1" applyAlignment="1">
      <alignment vertical="center"/>
    </xf>
    <xf numFmtId="40" fontId="176" fillId="0" borderId="0" xfId="5" applyNumberFormat="1" applyFont="1" applyFill="1" applyBorder="1" applyAlignment="1" applyProtection="1">
      <alignment horizontal="left" vertical="center"/>
    </xf>
    <xf numFmtId="0" fontId="176" fillId="0" borderId="0" xfId="0" applyFont="1" applyFill="1" applyBorder="1" applyAlignment="1">
      <alignment horizontal="left" vertical="center"/>
    </xf>
    <xf numFmtId="194" fontId="176" fillId="0" borderId="0" xfId="5" applyNumberFormat="1" applyFont="1" applyFill="1" applyBorder="1" applyAlignment="1">
      <alignment vertical="center"/>
    </xf>
    <xf numFmtId="192" fontId="176" fillId="0" borderId="0" xfId="1" applyFont="1" applyFill="1" applyAlignment="1">
      <alignment vertical="center"/>
    </xf>
    <xf numFmtId="40" fontId="176" fillId="0" borderId="0" xfId="0" applyNumberFormat="1" applyFont="1" applyFill="1" applyBorder="1" applyAlignment="1">
      <alignment horizontal="left" vertical="center"/>
    </xf>
    <xf numFmtId="40" fontId="176" fillId="0" borderId="0" xfId="0" applyNumberFormat="1" applyFont="1" applyFill="1" applyAlignment="1">
      <alignment horizontal="left" vertical="center"/>
    </xf>
    <xf numFmtId="0" fontId="176" fillId="0" borderId="0" xfId="0" quotePrefix="1" applyFont="1" applyFill="1" applyBorder="1" applyAlignment="1">
      <alignment horizontal="left" vertical="center"/>
    </xf>
    <xf numFmtId="194" fontId="176" fillId="0" borderId="0" xfId="2838" applyNumberFormat="1" applyFont="1" applyFill="1" applyBorder="1" applyAlignment="1">
      <alignment horizontal="right"/>
    </xf>
    <xf numFmtId="4" fontId="176" fillId="0" borderId="0" xfId="0" applyNumberFormat="1" applyFont="1" applyFill="1"/>
    <xf numFmtId="0" fontId="176" fillId="0" borderId="0" xfId="2838" applyFont="1" applyFill="1" applyAlignment="1">
      <alignment vertical="center"/>
    </xf>
    <xf numFmtId="194" fontId="176" fillId="0" borderId="36" xfId="2838" applyNumberFormat="1" applyFont="1" applyFill="1" applyBorder="1" applyAlignment="1">
      <alignment horizontal="right"/>
    </xf>
    <xf numFmtId="194" fontId="176" fillId="0" borderId="0" xfId="0" applyNumberFormat="1" applyFont="1" applyFill="1"/>
    <xf numFmtId="0" fontId="176" fillId="0" borderId="0" xfId="0" applyFont="1" applyFill="1" applyBorder="1"/>
    <xf numFmtId="0" fontId="176" fillId="0" borderId="0" xfId="0" applyFont="1" applyFill="1" applyAlignment="1"/>
    <xf numFmtId="0" fontId="247" fillId="0" borderId="0" xfId="0" quotePrefix="1" applyFont="1" applyFill="1"/>
    <xf numFmtId="0" fontId="247" fillId="0" borderId="0" xfId="0" applyFont="1" applyFill="1"/>
    <xf numFmtId="0" fontId="176" fillId="0" borderId="0" xfId="0" quotePrefix="1" applyFont="1" applyFill="1"/>
    <xf numFmtId="0" fontId="176" fillId="0" borderId="0" xfId="2814" applyFont="1" applyFill="1"/>
    <xf numFmtId="192" fontId="176" fillId="0" borderId="0" xfId="1" applyFont="1" applyFill="1" applyBorder="1" applyAlignment="1">
      <alignment horizontal="right"/>
    </xf>
    <xf numFmtId="0" fontId="176" fillId="0" borderId="0" xfId="0" applyFont="1" applyFill="1" applyAlignment="1">
      <alignment vertical="top"/>
    </xf>
    <xf numFmtId="40" fontId="176" fillId="0" borderId="0" xfId="21" applyNumberFormat="1" applyFont="1" applyFill="1" applyAlignment="1" applyProtection="1">
      <alignment horizontal="left" vertical="center"/>
    </xf>
    <xf numFmtId="40" fontId="176" fillId="0" borderId="0" xfId="5" applyNumberFormat="1" applyFont="1" applyFill="1" applyAlignment="1">
      <alignment horizontal="center" vertical="center"/>
    </xf>
    <xf numFmtId="0" fontId="176" fillId="0" borderId="1" xfId="0" quotePrefix="1" applyNumberFormat="1" applyFont="1" applyFill="1" applyBorder="1" applyAlignment="1">
      <alignment horizontal="center" vertical="center"/>
    </xf>
    <xf numFmtId="40" fontId="176" fillId="0" borderId="0" xfId="2838" applyNumberFormat="1" applyFont="1" applyFill="1" applyAlignment="1">
      <alignment vertical="center"/>
    </xf>
    <xf numFmtId="40" fontId="176" fillId="0" borderId="0" xfId="2838" applyNumberFormat="1" applyFont="1" applyFill="1" applyBorder="1" applyAlignment="1">
      <alignment vertical="center"/>
    </xf>
    <xf numFmtId="194" fontId="176" fillId="0" borderId="3" xfId="2838" applyNumberFormat="1" applyFont="1" applyFill="1" applyBorder="1" applyAlignment="1">
      <alignment horizontal="right"/>
    </xf>
    <xf numFmtId="0" fontId="176" fillId="0" borderId="1" xfId="0" applyNumberFormat="1" applyFont="1" applyFill="1" applyBorder="1" applyAlignment="1">
      <alignment horizontal="center" vertical="center"/>
    </xf>
    <xf numFmtId="40" fontId="247" fillId="0" borderId="0" xfId="2" applyNumberFormat="1" applyFont="1" applyFill="1" applyAlignment="1">
      <alignment horizontal="center" vertical="center"/>
    </xf>
    <xf numFmtId="192" fontId="176" fillId="0" borderId="0" xfId="1" applyFont="1" applyFill="1" applyBorder="1" applyAlignment="1">
      <alignment vertical="center"/>
    </xf>
    <xf numFmtId="192" fontId="176" fillId="0" borderId="0" xfId="1" applyFont="1" applyFill="1"/>
    <xf numFmtId="40" fontId="176" fillId="0" borderId="0" xfId="2" applyNumberFormat="1" applyFont="1" applyFill="1" applyBorder="1" applyAlignment="1" applyProtection="1">
      <alignment horizontal="left" vertical="center"/>
    </xf>
    <xf numFmtId="0" fontId="176" fillId="0" borderId="0" xfId="2838" applyFont="1" applyFill="1" applyBorder="1" applyAlignment="1">
      <alignment vertical="center"/>
    </xf>
    <xf numFmtId="0" fontId="176" fillId="0" borderId="0" xfId="20" applyFont="1" applyFill="1" applyBorder="1" applyAlignment="1">
      <alignment vertical="center"/>
    </xf>
    <xf numFmtId="194" fontId="176" fillId="0" borderId="1" xfId="0" applyNumberFormat="1" applyFont="1" applyFill="1" applyBorder="1" applyAlignment="1">
      <alignment vertical="center"/>
    </xf>
    <xf numFmtId="272" fontId="176" fillId="0" borderId="0" xfId="0" applyNumberFormat="1" applyFont="1" applyFill="1" applyAlignment="1">
      <alignment vertical="center"/>
    </xf>
    <xf numFmtId="4" fontId="176" fillId="0" borderId="0" xfId="0" applyNumberFormat="1" applyFont="1" applyFill="1" applyBorder="1" applyAlignment="1">
      <alignment vertical="center"/>
    </xf>
    <xf numFmtId="39" fontId="176" fillId="0" borderId="0" xfId="5" applyFont="1" applyFill="1" applyBorder="1" applyAlignment="1">
      <alignment vertical="center"/>
    </xf>
    <xf numFmtId="0" fontId="176" fillId="0" borderId="0" xfId="2838" applyFont="1" applyFill="1" applyBorder="1" applyAlignment="1">
      <alignment horizontal="left" vertical="center"/>
    </xf>
    <xf numFmtId="40" fontId="176" fillId="0" borderId="0" xfId="5" applyNumberFormat="1" applyFont="1" applyFill="1" applyBorder="1" applyAlignment="1">
      <alignment horizontal="left" vertical="center"/>
    </xf>
    <xf numFmtId="40" fontId="176" fillId="0" borderId="0" xfId="23" applyNumberFormat="1" applyFont="1" applyFill="1" applyBorder="1" applyAlignment="1">
      <alignment vertical="center"/>
    </xf>
    <xf numFmtId="197" fontId="176" fillId="0" borderId="0" xfId="2838" applyNumberFormat="1" applyFont="1" applyFill="1" applyBorder="1" applyAlignment="1">
      <alignment vertical="center"/>
    </xf>
    <xf numFmtId="40" fontId="176" fillId="0" borderId="0" xfId="2" applyNumberFormat="1" applyFont="1" applyFill="1" applyBorder="1" applyAlignment="1">
      <alignment vertical="center"/>
    </xf>
    <xf numFmtId="40" fontId="176" fillId="0" borderId="0" xfId="5" applyNumberFormat="1" applyFont="1" applyFill="1" applyBorder="1" applyAlignment="1">
      <alignment horizontal="center" vertical="center"/>
    </xf>
    <xf numFmtId="0" fontId="176" fillId="0" borderId="0" xfId="16" applyFont="1" applyFill="1" applyBorder="1" applyAlignment="1">
      <alignment vertical="center"/>
    </xf>
    <xf numFmtId="0" fontId="176" fillId="0" borderId="0" xfId="20" applyFont="1" applyFill="1" applyAlignment="1">
      <alignment horizontal="center" vertical="center"/>
    </xf>
    <xf numFmtId="0" fontId="176" fillId="0" borderId="0" xfId="2838" applyNumberFormat="1" applyFont="1" applyFill="1" applyBorder="1" applyAlignment="1">
      <alignment horizontal="center"/>
    </xf>
    <xf numFmtId="0" fontId="176" fillId="0" borderId="0" xfId="2838" applyFont="1" applyFill="1" applyAlignment="1">
      <alignment horizontal="right"/>
    </xf>
    <xf numFmtId="0" fontId="247" fillId="0" borderId="0" xfId="2838" applyFont="1" applyFill="1"/>
    <xf numFmtId="0" fontId="176" fillId="0" borderId="0" xfId="20" applyFont="1" applyFill="1" applyAlignment="1">
      <alignment horizontal="left" vertical="center"/>
    </xf>
    <xf numFmtId="195" fontId="176" fillId="0" borderId="0" xfId="20" applyNumberFormat="1" applyFont="1" applyFill="1" applyAlignment="1">
      <alignment horizontal="center" vertical="center"/>
    </xf>
    <xf numFmtId="40" fontId="176" fillId="0" borderId="0" xfId="20" quotePrefix="1" applyNumberFormat="1" applyFont="1" applyFill="1" applyAlignment="1">
      <alignment horizontal="center" vertical="center"/>
    </xf>
    <xf numFmtId="194" fontId="176" fillId="0" borderId="0" xfId="2838" applyNumberFormat="1" applyFont="1" applyFill="1"/>
    <xf numFmtId="0" fontId="176" fillId="0" borderId="0" xfId="2838" applyFont="1" applyFill="1"/>
    <xf numFmtId="39" fontId="176" fillId="0" borderId="0" xfId="5" applyNumberFormat="1" applyFont="1" applyFill="1" applyBorder="1" applyAlignment="1">
      <alignment horizontal="center" vertical="center"/>
    </xf>
    <xf numFmtId="193" fontId="176" fillId="0" borderId="0" xfId="5" applyNumberFormat="1" applyFont="1" applyFill="1" applyBorder="1" applyAlignment="1">
      <alignment horizontal="center" vertical="center"/>
    </xf>
    <xf numFmtId="0" fontId="176" fillId="0" borderId="0" xfId="0" quotePrefix="1" applyNumberFormat="1" applyFont="1" applyFill="1" applyBorder="1" applyAlignment="1">
      <alignment vertical="center"/>
    </xf>
    <xf numFmtId="0" fontId="176" fillId="0" borderId="0" xfId="2838" applyNumberFormat="1" applyFont="1" applyFill="1" applyAlignment="1">
      <alignment horizontal="center"/>
    </xf>
    <xf numFmtId="0" fontId="176" fillId="0" borderId="2" xfId="2838" applyFont="1" applyFill="1" applyBorder="1" applyAlignment="1">
      <alignment horizontal="center"/>
    </xf>
    <xf numFmtId="0" fontId="247" fillId="0" borderId="0" xfId="0" applyFont="1" applyFill="1" applyAlignment="1"/>
    <xf numFmtId="192" fontId="176" fillId="0" borderId="0" xfId="0" applyNumberFormat="1" applyFont="1" applyFill="1"/>
    <xf numFmtId="0" fontId="176" fillId="0" borderId="0" xfId="0" applyFont="1" applyFill="1" applyAlignment="1">
      <alignment horizontal="left"/>
    </xf>
    <xf numFmtId="0" fontId="176" fillId="0" borderId="0" xfId="0" quotePrefix="1" applyFont="1" applyFill="1" applyBorder="1" applyAlignment="1">
      <alignment vertical="center"/>
    </xf>
    <xf numFmtId="0" fontId="176" fillId="0" borderId="0" xfId="0" quotePrefix="1" applyFont="1" applyFill="1" applyAlignment="1">
      <alignment horizontal="left"/>
    </xf>
    <xf numFmtId="40" fontId="176" fillId="0" borderId="0" xfId="5" applyNumberFormat="1" applyFont="1" applyFill="1" applyAlignment="1">
      <alignment horizontal="left"/>
    </xf>
    <xf numFmtId="269" fontId="176" fillId="0" borderId="0" xfId="0" applyNumberFormat="1" applyFont="1" applyFill="1"/>
    <xf numFmtId="229" fontId="176" fillId="0" borderId="0" xfId="0" applyNumberFormat="1" applyFont="1" applyFill="1"/>
    <xf numFmtId="201" fontId="176" fillId="0" borderId="0" xfId="0" applyNumberFormat="1" applyFont="1" applyFill="1"/>
    <xf numFmtId="40" fontId="247" fillId="0" borderId="0" xfId="0" quotePrefix="1" applyNumberFormat="1" applyFont="1" applyFill="1" applyAlignment="1">
      <alignment vertical="center"/>
    </xf>
    <xf numFmtId="0" fontId="247" fillId="0" borderId="0" xfId="16" applyFont="1" applyFill="1" applyAlignment="1">
      <alignment horizontal="left" vertical="center"/>
    </xf>
    <xf numFmtId="0" fontId="176" fillId="0" borderId="2" xfId="0" applyFont="1" applyFill="1" applyBorder="1" applyAlignment="1">
      <alignment horizontal="center" vertical="center"/>
    </xf>
    <xf numFmtId="193" fontId="176" fillId="0" borderId="2" xfId="0" applyNumberFormat="1" applyFont="1" applyFill="1" applyBorder="1" applyAlignment="1">
      <alignment horizontal="center" vertical="center"/>
    </xf>
    <xf numFmtId="3" fontId="176" fillId="0" borderId="0" xfId="1" applyNumberFormat="1" applyFont="1" applyFill="1" applyBorder="1" applyAlignment="1">
      <alignment horizontal="center" vertical="center"/>
    </xf>
    <xf numFmtId="2" fontId="176" fillId="0" borderId="0" xfId="1" applyNumberFormat="1" applyFont="1" applyFill="1" applyBorder="1" applyAlignment="1">
      <alignment vertical="center"/>
    </xf>
    <xf numFmtId="0" fontId="176" fillId="0" borderId="0" xfId="16" applyNumberFormat="1" applyFont="1" applyFill="1" applyAlignment="1">
      <alignment horizontal="center" vertical="center"/>
    </xf>
    <xf numFmtId="0" fontId="176" fillId="0" borderId="0" xfId="1" applyNumberFormat="1" applyFont="1" applyFill="1" applyBorder="1" applyAlignment="1">
      <alignment vertical="center"/>
    </xf>
    <xf numFmtId="192" fontId="176" fillId="0" borderId="0" xfId="1" applyFont="1" applyFill="1" applyAlignment="1">
      <alignment horizontal="center"/>
    </xf>
    <xf numFmtId="192" fontId="176" fillId="0" borderId="3" xfId="1" applyFont="1" applyFill="1" applyBorder="1" applyAlignment="1">
      <alignment horizontal="center" vertical="center"/>
    </xf>
    <xf numFmtId="0" fontId="247" fillId="0" borderId="0" xfId="0" quotePrefix="1" applyFont="1" applyFill="1" applyAlignment="1">
      <alignment horizontal="left"/>
    </xf>
    <xf numFmtId="0" fontId="176" fillId="0" borderId="0" xfId="2838" applyFont="1" applyFill="1" applyAlignment="1"/>
    <xf numFmtId="0" fontId="176" fillId="0" borderId="0" xfId="2838" quotePrefix="1" applyFont="1" applyFill="1"/>
    <xf numFmtId="0" fontId="176" fillId="0" borderId="0" xfId="2838" applyFont="1" applyFill="1" applyAlignment="1">
      <alignment horizontal="center"/>
    </xf>
    <xf numFmtId="194" fontId="176" fillId="0" borderId="5" xfId="2838" applyNumberFormat="1" applyFont="1" applyFill="1" applyBorder="1"/>
    <xf numFmtId="0" fontId="176" fillId="0" borderId="0" xfId="2838" applyFont="1" applyFill="1" applyBorder="1" applyAlignment="1">
      <alignment horizontal="right"/>
    </xf>
    <xf numFmtId="194" fontId="176" fillId="0" borderId="0" xfId="2838" applyNumberFormat="1" applyFont="1" applyFill="1" applyBorder="1"/>
    <xf numFmtId="4" fontId="176" fillId="0" borderId="3" xfId="2838" applyNumberFormat="1" applyFont="1" applyFill="1" applyBorder="1"/>
    <xf numFmtId="4" fontId="176" fillId="0" borderId="0" xfId="2838" applyNumberFormat="1" applyFont="1" applyFill="1" applyBorder="1"/>
    <xf numFmtId="0" fontId="176" fillId="0" borderId="0" xfId="0" applyFont="1" applyFill="1" applyBorder="1" applyAlignment="1">
      <alignment horizontal="left"/>
    </xf>
    <xf numFmtId="194" fontId="176" fillId="0" borderId="2" xfId="2838" applyNumberFormat="1" applyFont="1" applyFill="1" applyBorder="1"/>
    <xf numFmtId="192" fontId="176" fillId="0" borderId="0" xfId="1" applyFont="1" applyFill="1" applyBorder="1" applyAlignment="1">
      <alignment horizontal="center"/>
    </xf>
    <xf numFmtId="192" fontId="176" fillId="0" borderId="3" xfId="1" applyFont="1" applyFill="1" applyBorder="1" applyAlignment="1">
      <alignment horizontal="center"/>
    </xf>
    <xf numFmtId="194" fontId="176" fillId="0" borderId="36" xfId="2838" applyNumberFormat="1" applyFont="1" applyFill="1" applyBorder="1"/>
    <xf numFmtId="0" fontId="176" fillId="0" borderId="0" xfId="2838" applyFont="1" applyFill="1" applyBorder="1"/>
    <xf numFmtId="0" fontId="247" fillId="0" borderId="0" xfId="2838" quotePrefix="1" applyFont="1" applyFill="1"/>
    <xf numFmtId="0" fontId="247" fillId="0" borderId="0" xfId="0" quotePrefix="1" applyFont="1" applyFill="1" applyBorder="1"/>
    <xf numFmtId="0" fontId="247" fillId="0" borderId="0" xfId="0" applyFont="1" applyFill="1" applyBorder="1"/>
    <xf numFmtId="40" fontId="247" fillId="0" borderId="0" xfId="2838" applyNumberFormat="1" applyFont="1" applyFill="1" applyAlignment="1">
      <alignment vertical="center"/>
    </xf>
    <xf numFmtId="192" fontId="176" fillId="0" borderId="0" xfId="1" applyFont="1" applyFill="1" applyBorder="1"/>
    <xf numFmtId="195" fontId="247" fillId="0" borderId="0" xfId="8" applyNumberFormat="1" applyFont="1" applyFill="1" applyAlignment="1">
      <alignment vertical="center"/>
    </xf>
    <xf numFmtId="195" fontId="247" fillId="0" borderId="0" xfId="6" applyNumberFormat="1" applyFont="1" applyFill="1" applyAlignment="1">
      <alignment vertical="center"/>
    </xf>
    <xf numFmtId="0" fontId="247" fillId="0" borderId="0" xfId="0" applyFont="1" applyFill="1" applyAlignment="1">
      <alignment horizontal="center" vertical="center"/>
    </xf>
    <xf numFmtId="195" fontId="247" fillId="0" borderId="0" xfId="0" applyNumberFormat="1" applyFont="1" applyFill="1" applyAlignment="1">
      <alignment vertical="center"/>
    </xf>
    <xf numFmtId="40" fontId="176" fillId="0" borderId="1" xfId="0" applyNumberFormat="1" applyFont="1" applyFill="1" applyBorder="1" applyAlignment="1">
      <alignment vertical="center"/>
    </xf>
    <xf numFmtId="40" fontId="176" fillId="0" borderId="36" xfId="0" applyNumberFormat="1" applyFont="1" applyFill="1" applyBorder="1" applyAlignment="1">
      <alignment vertical="center"/>
    </xf>
    <xf numFmtId="192" fontId="176" fillId="0" borderId="0" xfId="1" applyFont="1" applyFill="1" applyAlignment="1">
      <alignment horizontal="right" vertical="center"/>
    </xf>
    <xf numFmtId="40" fontId="247" fillId="0" borderId="0" xfId="6" applyNumberFormat="1" applyFont="1" applyFill="1" applyAlignment="1">
      <alignment vertical="center"/>
    </xf>
    <xf numFmtId="0" fontId="247" fillId="0" borderId="0" xfId="0" applyFont="1" applyFill="1" applyBorder="1" applyAlignment="1">
      <alignment vertical="center"/>
    </xf>
    <xf numFmtId="40" fontId="247" fillId="0" borderId="0" xfId="0" applyNumberFormat="1" applyFont="1" applyFill="1" applyBorder="1" applyAlignment="1">
      <alignment vertical="center"/>
    </xf>
    <xf numFmtId="39" fontId="176" fillId="0" borderId="0" xfId="2" quotePrefix="1" applyFont="1" applyFill="1" applyAlignment="1">
      <alignment vertical="center"/>
    </xf>
    <xf numFmtId="192" fontId="176" fillId="0" borderId="36" xfId="1" applyFont="1" applyFill="1" applyBorder="1"/>
    <xf numFmtId="192" fontId="176" fillId="0" borderId="0" xfId="5176" applyFont="1" applyFill="1"/>
    <xf numFmtId="192" fontId="176" fillId="0" borderId="0" xfId="5176" applyFont="1" applyFill="1" applyAlignment="1"/>
    <xf numFmtId="192" fontId="176" fillId="0" borderId="0" xfId="5176" applyFont="1" applyFill="1" applyBorder="1"/>
    <xf numFmtId="192" fontId="176" fillId="0" borderId="0" xfId="5176" applyFont="1" applyFill="1" applyBorder="1" applyAlignment="1">
      <alignment horizontal="right"/>
    </xf>
    <xf numFmtId="192" fontId="176" fillId="0" borderId="37" xfId="5176" applyFont="1" applyFill="1" applyBorder="1" applyAlignment="1">
      <alignment horizontal="right"/>
    </xf>
    <xf numFmtId="192" fontId="176" fillId="0" borderId="0" xfId="5176" applyFont="1" applyFill="1" applyAlignment="1">
      <alignment horizontal="center"/>
    </xf>
    <xf numFmtId="192" fontId="176" fillId="0" borderId="0" xfId="5176" applyFont="1" applyFill="1" applyAlignment="1">
      <alignment vertical="center"/>
    </xf>
    <xf numFmtId="192" fontId="176" fillId="0" borderId="3" xfId="5176" applyFont="1" applyFill="1" applyBorder="1" applyAlignment="1">
      <alignment vertical="center"/>
    </xf>
    <xf numFmtId="192" fontId="176" fillId="0" borderId="37" xfId="5176" applyFont="1" applyFill="1" applyBorder="1" applyAlignment="1">
      <alignment vertical="center"/>
    </xf>
    <xf numFmtId="0" fontId="176" fillId="0" borderId="0" xfId="2728" applyFont="1" applyFill="1"/>
    <xf numFmtId="225" fontId="176" fillId="0" borderId="0" xfId="5176" quotePrefix="1" applyNumberFormat="1" applyFont="1" applyFill="1" applyAlignment="1">
      <alignment horizontal="right"/>
    </xf>
    <xf numFmtId="192" fontId="176" fillId="0" borderId="0" xfId="5176" quotePrefix="1" applyFont="1" applyFill="1" applyAlignment="1">
      <alignment horizontal="center"/>
    </xf>
    <xf numFmtId="192" fontId="176" fillId="0" borderId="0" xfId="5176" quotePrefix="1" applyFont="1" applyFill="1" applyAlignment="1">
      <alignment horizontal="left"/>
    </xf>
    <xf numFmtId="40" fontId="176" fillId="0" borderId="0" xfId="21" applyNumberFormat="1" applyFont="1" applyFill="1" applyBorder="1" applyAlignment="1" applyProtection="1">
      <alignment horizontal="left" vertical="center"/>
    </xf>
    <xf numFmtId="0" fontId="176" fillId="0" borderId="0" xfId="2838" applyFont="1" applyFill="1" applyBorder="1" applyAlignment="1"/>
    <xf numFmtId="0" fontId="247" fillId="0" borderId="0" xfId="0" applyFont="1" applyFill="1" applyBorder="1" applyAlignment="1">
      <alignment horizontal="left"/>
    </xf>
    <xf numFmtId="40" fontId="176" fillId="0" borderId="37" xfId="5" applyNumberFormat="1" applyFont="1" applyFill="1" applyBorder="1" applyAlignment="1">
      <alignment vertical="center"/>
    </xf>
    <xf numFmtId="40" fontId="176" fillId="0" borderId="37" xfId="5" applyNumberFormat="1" applyFont="1" applyFill="1" applyBorder="1" applyAlignment="1">
      <alignment horizontal="right" vertical="center"/>
    </xf>
    <xf numFmtId="39" fontId="176" fillId="0" borderId="37" xfId="5" applyNumberFormat="1" applyFont="1" applyFill="1" applyBorder="1" applyAlignment="1">
      <alignment vertical="center"/>
    </xf>
    <xf numFmtId="193" fontId="176" fillId="0" borderId="37" xfId="3" applyNumberFormat="1" applyFont="1" applyFill="1" applyBorder="1" applyAlignment="1">
      <alignment vertical="center"/>
    </xf>
    <xf numFmtId="273" fontId="176" fillId="0" borderId="0" xfId="0" applyNumberFormat="1" applyFont="1" applyFill="1" applyAlignment="1">
      <alignment vertical="center"/>
    </xf>
    <xf numFmtId="195" fontId="247" fillId="0" borderId="0" xfId="8" applyNumberFormat="1" applyFont="1" applyFill="1" applyBorder="1" applyAlignment="1">
      <alignment vertical="center"/>
    </xf>
    <xf numFmtId="194" fontId="176" fillId="0" borderId="0" xfId="13" applyNumberFormat="1" applyFont="1" applyFill="1" applyBorder="1" applyAlignment="1">
      <alignment vertical="center"/>
    </xf>
    <xf numFmtId="192" fontId="176" fillId="0" borderId="0" xfId="0" applyNumberFormat="1" applyFont="1" applyFill="1" applyBorder="1"/>
    <xf numFmtId="195" fontId="176" fillId="0" borderId="0" xfId="8" applyNumberFormat="1" applyFont="1" applyFill="1" applyBorder="1" applyAlignment="1">
      <alignment vertical="center"/>
    </xf>
    <xf numFmtId="199" fontId="176" fillId="0" borderId="0" xfId="16" applyNumberFormat="1" applyFont="1" applyFill="1" applyBorder="1" applyAlignment="1">
      <alignment vertical="center"/>
    </xf>
    <xf numFmtId="4" fontId="176" fillId="0" borderId="0" xfId="1" applyNumberFormat="1" applyFont="1" applyFill="1" applyBorder="1" applyAlignment="1">
      <alignment vertical="center"/>
    </xf>
    <xf numFmtId="192" fontId="247" fillId="0" borderId="0" xfId="1" applyFont="1" applyFill="1"/>
    <xf numFmtId="192" fontId="176" fillId="0" borderId="0" xfId="1" quotePrefix="1" applyFont="1" applyFill="1" applyAlignment="1">
      <alignment vertical="center"/>
    </xf>
    <xf numFmtId="225" fontId="176" fillId="0" borderId="0" xfId="0" quotePrefix="1" applyNumberFormat="1" applyFont="1" applyFill="1" applyAlignment="1">
      <alignment horizontal="center"/>
    </xf>
    <xf numFmtId="192" fontId="176" fillId="0" borderId="0" xfId="1" applyFont="1" applyFill="1" applyAlignment="1">
      <alignment horizontal="center" vertical="center"/>
    </xf>
    <xf numFmtId="192" fontId="176" fillId="0" borderId="0" xfId="1" quotePrefix="1" applyFont="1" applyFill="1" applyAlignment="1">
      <alignment horizontal="center"/>
    </xf>
    <xf numFmtId="4" fontId="176" fillId="0" borderId="0" xfId="0" applyNumberFormat="1" applyFont="1" applyFill="1" applyBorder="1"/>
    <xf numFmtId="195" fontId="176" fillId="0" borderId="0" xfId="20" applyNumberFormat="1" applyFont="1" applyFill="1" applyBorder="1" applyAlignment="1">
      <alignment vertical="center"/>
    </xf>
    <xf numFmtId="40" fontId="176" fillId="0" borderId="0" xfId="4434" applyNumberFormat="1" applyFont="1" applyFill="1" applyAlignment="1">
      <alignment vertical="center"/>
    </xf>
    <xf numFmtId="0" fontId="176" fillId="0" borderId="0" xfId="4434" applyFont="1" applyFill="1"/>
    <xf numFmtId="0" fontId="176" fillId="0" borderId="0" xfId="5175" applyFont="1" applyFill="1"/>
    <xf numFmtId="40" fontId="176" fillId="0" borderId="0" xfId="4434" quotePrefix="1" applyNumberFormat="1" applyFont="1" applyFill="1" applyAlignment="1">
      <alignment vertical="center"/>
    </xf>
    <xf numFmtId="39" fontId="176" fillId="0" borderId="0" xfId="2728" applyNumberFormat="1" applyFont="1" applyFill="1"/>
    <xf numFmtId="0" fontId="176" fillId="0" borderId="0" xfId="2728" quotePrefix="1" applyFont="1" applyFill="1"/>
    <xf numFmtId="0" fontId="176" fillId="0" borderId="0" xfId="2838" quotePrefix="1" applyFont="1" applyFill="1" applyAlignment="1">
      <alignment horizontal="right"/>
    </xf>
    <xf numFmtId="192" fontId="176" fillId="0" borderId="36" xfId="1" applyFont="1" applyFill="1" applyBorder="1" applyAlignment="1">
      <alignment horizontal="right"/>
    </xf>
    <xf numFmtId="40" fontId="247" fillId="0" borderId="0" xfId="4434" applyNumberFormat="1" applyFont="1" applyFill="1" applyAlignment="1">
      <alignment vertical="center"/>
    </xf>
    <xf numFmtId="192" fontId="247" fillId="0" borderId="0" xfId="5176" applyFont="1" applyFill="1" applyAlignment="1">
      <alignment vertical="center"/>
    </xf>
    <xf numFmtId="225" fontId="176" fillId="0" borderId="0" xfId="5176" applyNumberFormat="1" applyFont="1" applyFill="1"/>
    <xf numFmtId="0" fontId="176" fillId="0" borderId="0" xfId="4434" applyFont="1" applyFill="1" applyAlignment="1">
      <alignment horizontal="left"/>
    </xf>
    <xf numFmtId="192" fontId="176" fillId="0" borderId="3" xfId="2838" applyNumberFormat="1" applyFont="1" applyFill="1" applyBorder="1"/>
    <xf numFmtId="192" fontId="176" fillId="0" borderId="0" xfId="2838" applyNumberFormat="1" applyFont="1" applyFill="1" applyBorder="1"/>
    <xf numFmtId="0" fontId="247" fillId="0" borderId="0" xfId="2838" applyFont="1" applyFill="1" applyAlignment="1"/>
    <xf numFmtId="0" fontId="247" fillId="0" borderId="0" xfId="2838" quotePrefix="1" applyFont="1" applyFill="1" applyAlignment="1">
      <alignment horizontal="center"/>
    </xf>
    <xf numFmtId="4" fontId="247" fillId="0" borderId="0" xfId="0" applyNumberFormat="1" applyFont="1" applyFill="1"/>
    <xf numFmtId="0" fontId="176" fillId="0" borderId="0" xfId="5178" applyFont="1" applyFill="1"/>
    <xf numFmtId="0" fontId="176" fillId="0" borderId="0" xfId="5178" applyFont="1" applyFill="1" applyAlignment="1">
      <alignment vertical="top"/>
    </xf>
    <xf numFmtId="0" fontId="176" fillId="0" borderId="0" xfId="5179" applyFont="1" applyFill="1"/>
    <xf numFmtId="0" fontId="176" fillId="0" borderId="0" xfId="5177" applyFont="1" applyFill="1"/>
    <xf numFmtId="40" fontId="176" fillId="0" borderId="3" xfId="2838" applyNumberFormat="1" applyFont="1" applyFill="1" applyBorder="1"/>
    <xf numFmtId="0" fontId="253" fillId="0" borderId="0" xfId="0" applyFont="1" applyFill="1" applyAlignment="1">
      <alignment vertical="center"/>
    </xf>
    <xf numFmtId="0" fontId="253" fillId="0" borderId="0" xfId="0" applyFont="1" applyFill="1"/>
    <xf numFmtId="0" fontId="253" fillId="0" borderId="0" xfId="0" quotePrefix="1" applyFont="1" applyFill="1"/>
    <xf numFmtId="0" fontId="253" fillId="0" borderId="0" xfId="0" applyFont="1" applyFill="1" applyBorder="1"/>
    <xf numFmtId="192" fontId="253" fillId="0" borderId="0" xfId="1" applyFont="1" applyFill="1"/>
    <xf numFmtId="4" fontId="253" fillId="0" borderId="0" xfId="0" applyNumberFormat="1" applyFont="1" applyFill="1"/>
    <xf numFmtId="192" fontId="253" fillId="0" borderId="0" xfId="1" applyFont="1" applyFill="1" applyBorder="1" applyAlignment="1">
      <alignment vertical="center"/>
    </xf>
    <xf numFmtId="0" fontId="253" fillId="0" borderId="0" xfId="0" applyFont="1" applyFill="1" applyAlignment="1"/>
    <xf numFmtId="4" fontId="253" fillId="0" borderId="0" xfId="13" applyNumberFormat="1" applyFont="1" applyFill="1" applyBorder="1" applyAlignment="1">
      <alignment vertical="center"/>
    </xf>
    <xf numFmtId="193" fontId="253" fillId="0" borderId="0" xfId="13" applyNumberFormat="1" applyFont="1" applyFill="1" applyBorder="1" applyAlignment="1">
      <alignment vertical="center"/>
    </xf>
    <xf numFmtId="194" fontId="253" fillId="0" borderId="0" xfId="0" applyNumberFormat="1" applyFont="1" applyFill="1" applyBorder="1"/>
    <xf numFmtId="194" fontId="253" fillId="0" borderId="0" xfId="0" applyNumberFormat="1" applyFont="1" applyFill="1"/>
    <xf numFmtId="194" fontId="253" fillId="0" borderId="1" xfId="0" applyNumberFormat="1" applyFont="1" applyFill="1" applyBorder="1"/>
    <xf numFmtId="4" fontId="253" fillId="0" borderId="2" xfId="13" applyNumberFormat="1" applyFont="1" applyFill="1" applyBorder="1" applyAlignment="1">
      <alignment vertical="center"/>
    </xf>
    <xf numFmtId="4" fontId="253" fillId="0" borderId="1" xfId="13" applyNumberFormat="1" applyFont="1" applyFill="1" applyBorder="1" applyAlignment="1">
      <alignment vertical="center"/>
    </xf>
    <xf numFmtId="192" fontId="253" fillId="0" borderId="1" xfId="1" applyFont="1" applyFill="1" applyBorder="1" applyAlignment="1">
      <alignment vertical="center"/>
    </xf>
    <xf numFmtId="192" fontId="253" fillId="0" borderId="2" xfId="1" applyFont="1" applyFill="1" applyBorder="1" applyAlignment="1">
      <alignment vertical="center"/>
    </xf>
    <xf numFmtId="4" fontId="253" fillId="0" borderId="36" xfId="13" applyNumberFormat="1" applyFont="1" applyFill="1" applyBorder="1" applyAlignment="1">
      <alignment vertical="center"/>
    </xf>
    <xf numFmtId="194" fontId="253" fillId="0" borderId="3" xfId="0" applyNumberFormat="1" applyFont="1" applyFill="1" applyBorder="1"/>
    <xf numFmtId="0" fontId="253" fillId="0" borderId="0" xfId="0" applyNumberFormat="1" applyFont="1" applyFill="1" applyAlignment="1">
      <alignment horizontal="center"/>
    </xf>
    <xf numFmtId="40" fontId="253" fillId="0" borderId="0" xfId="0" applyNumberFormat="1" applyFont="1" applyFill="1" applyAlignment="1">
      <alignment vertical="center"/>
    </xf>
    <xf numFmtId="40" fontId="253" fillId="0" borderId="0" xfId="0" applyNumberFormat="1" applyFont="1" applyFill="1" applyAlignment="1">
      <alignment horizontal="center"/>
    </xf>
    <xf numFmtId="0" fontId="253" fillId="0" borderId="1" xfId="13" applyNumberFormat="1" applyFont="1" applyFill="1" applyBorder="1" applyAlignment="1">
      <alignment horizontal="center"/>
    </xf>
    <xf numFmtId="193" fontId="253" fillId="0" borderId="0" xfId="3" applyNumberFormat="1" applyFont="1" applyFill="1" applyBorder="1" applyAlignment="1">
      <alignment vertical="center"/>
    </xf>
    <xf numFmtId="192" fontId="253" fillId="0" borderId="0" xfId="1354" applyFont="1" applyFill="1" applyAlignment="1">
      <alignment vertical="center"/>
    </xf>
    <xf numFmtId="275" fontId="253" fillId="0" borderId="0" xfId="0" applyNumberFormat="1" applyFont="1" applyFill="1"/>
    <xf numFmtId="269" fontId="253" fillId="0" borderId="0" xfId="0" applyNumberFormat="1" applyFont="1" applyFill="1"/>
    <xf numFmtId="40" fontId="253" fillId="0" borderId="2" xfId="0" applyNumberFormat="1" applyFont="1" applyFill="1" applyBorder="1" applyAlignment="1">
      <alignment vertical="center"/>
    </xf>
    <xf numFmtId="193" fontId="253" fillId="0" borderId="2" xfId="3" applyNumberFormat="1" applyFont="1" applyFill="1" applyBorder="1" applyAlignment="1">
      <alignment vertical="center"/>
    </xf>
    <xf numFmtId="192" fontId="253" fillId="0" borderId="0" xfId="1354" applyFont="1" applyFill="1" applyBorder="1" applyAlignment="1">
      <alignment vertical="center"/>
    </xf>
    <xf numFmtId="192" fontId="253" fillId="0" borderId="2" xfId="1354" applyFont="1" applyFill="1" applyBorder="1" applyAlignment="1">
      <alignment vertical="center"/>
    </xf>
    <xf numFmtId="40" fontId="253" fillId="0" borderId="0" xfId="0" applyNumberFormat="1" applyFont="1" applyFill="1" applyBorder="1" applyAlignment="1">
      <alignment vertical="center"/>
    </xf>
    <xf numFmtId="40" fontId="253" fillId="0" borderId="36" xfId="0" applyNumberFormat="1" applyFont="1" applyFill="1" applyBorder="1" applyAlignment="1">
      <alignment vertical="center"/>
    </xf>
    <xf numFmtId="193" fontId="253" fillId="0" borderId="36" xfId="3" applyNumberFormat="1" applyFont="1" applyFill="1" applyBorder="1" applyAlignment="1">
      <alignment vertical="center"/>
    </xf>
    <xf numFmtId="276" fontId="253" fillId="0" borderId="0" xfId="0" applyNumberFormat="1" applyFont="1" applyFill="1"/>
    <xf numFmtId="194" fontId="253" fillId="0" borderId="2" xfId="0" applyNumberFormat="1" applyFont="1" applyFill="1" applyBorder="1"/>
    <xf numFmtId="192" fontId="253" fillId="0" borderId="2" xfId="1" applyFont="1" applyFill="1" applyBorder="1"/>
    <xf numFmtId="194" fontId="253" fillId="0" borderId="5" xfId="0" applyNumberFormat="1" applyFont="1" applyFill="1" applyBorder="1"/>
    <xf numFmtId="40" fontId="253" fillId="0" borderId="0" xfId="0" quotePrefix="1" applyNumberFormat="1" applyFont="1" applyFill="1" applyAlignment="1">
      <alignment vertical="center"/>
    </xf>
    <xf numFmtId="0" fontId="253" fillId="0" borderId="0" xfId="0" applyFont="1" applyFill="1" applyBorder="1" applyAlignment="1">
      <alignment vertical="center"/>
    </xf>
    <xf numFmtId="0" fontId="253" fillId="0" borderId="0" xfId="0" applyFont="1" applyFill="1" applyBorder="1" applyAlignment="1"/>
    <xf numFmtId="270" fontId="253" fillId="0" borderId="0" xfId="0" applyNumberFormat="1" applyFont="1" applyFill="1" applyAlignment="1">
      <alignment horizontal="right"/>
    </xf>
    <xf numFmtId="192" fontId="253" fillId="0" borderId="0" xfId="1" applyFont="1" applyFill="1" applyAlignment="1">
      <alignment horizontal="center"/>
    </xf>
    <xf numFmtId="40" fontId="253" fillId="0" borderId="0" xfId="5" applyNumberFormat="1" applyFont="1" applyFill="1" applyAlignment="1">
      <alignment horizontal="center" vertical="center"/>
    </xf>
    <xf numFmtId="40" fontId="253" fillId="0" borderId="0" xfId="5" applyNumberFormat="1" applyFont="1" applyFill="1" applyAlignment="1" applyProtection="1">
      <alignment horizontal="left" vertical="center"/>
    </xf>
    <xf numFmtId="194" fontId="253" fillId="0" borderId="0" xfId="0" applyNumberFormat="1" applyFont="1" applyFill="1" applyAlignment="1">
      <alignment vertical="center"/>
    </xf>
    <xf numFmtId="194" fontId="253" fillId="0" borderId="2" xfId="0" applyNumberFormat="1" applyFont="1" applyFill="1" applyBorder="1" applyAlignment="1">
      <alignment vertical="center"/>
    </xf>
    <xf numFmtId="40" fontId="253" fillId="0" borderId="0" xfId="5" applyNumberFormat="1" applyFont="1" applyFill="1" applyAlignment="1">
      <alignment vertical="center"/>
    </xf>
    <xf numFmtId="192" fontId="253" fillId="0" borderId="0" xfId="1" applyFont="1" applyFill="1" applyAlignment="1">
      <alignment vertical="center"/>
    </xf>
    <xf numFmtId="194" fontId="253" fillId="0" borderId="3" xfId="0" applyNumberFormat="1" applyFont="1" applyFill="1" applyBorder="1" applyAlignment="1">
      <alignment vertical="center"/>
    </xf>
    <xf numFmtId="192" fontId="253" fillId="0" borderId="0" xfId="1" applyFont="1" applyFill="1" applyAlignment="1">
      <alignment horizontal="right"/>
    </xf>
    <xf numFmtId="194" fontId="253" fillId="0" borderId="0" xfId="0" applyNumberFormat="1" applyFont="1" applyFill="1" applyBorder="1" applyAlignment="1">
      <alignment vertical="center"/>
    </xf>
    <xf numFmtId="40" fontId="253" fillId="0" borderId="0" xfId="5" applyNumberFormat="1" applyFont="1" applyFill="1" applyAlignment="1" applyProtection="1">
      <alignment horizontal="center" vertical="center"/>
    </xf>
    <xf numFmtId="192" fontId="253" fillId="0" borderId="0" xfId="1" applyFont="1" applyFill="1" applyAlignment="1" applyProtection="1">
      <alignment horizontal="left" vertical="center"/>
    </xf>
    <xf numFmtId="192" fontId="253" fillId="0" borderId="0" xfId="5176" applyFont="1" applyFill="1" applyBorder="1" applyAlignment="1">
      <alignment vertical="center"/>
    </xf>
    <xf numFmtId="192" fontId="253" fillId="0" borderId="0" xfId="5176" applyFont="1" applyFill="1"/>
    <xf numFmtId="192" fontId="253" fillId="0" borderId="3" xfId="5176" applyFont="1" applyFill="1" applyBorder="1" applyAlignment="1">
      <alignment vertical="center"/>
    </xf>
    <xf numFmtId="192" fontId="253" fillId="0" borderId="37" xfId="5176" applyFont="1" applyFill="1" applyBorder="1" applyAlignment="1">
      <alignment vertical="center"/>
    </xf>
    <xf numFmtId="192" fontId="253" fillId="0" borderId="0" xfId="5176" applyFont="1" applyFill="1" applyBorder="1"/>
    <xf numFmtId="192" fontId="253" fillId="0" borderId="3" xfId="5176" applyFont="1" applyFill="1" applyBorder="1"/>
    <xf numFmtId="0" fontId="253" fillId="0" borderId="0" xfId="0" quotePrefix="1" applyFont="1" applyFill="1" applyBorder="1"/>
    <xf numFmtId="40" fontId="253" fillId="0" borderId="0" xfId="5" applyNumberFormat="1" applyFont="1" applyFill="1" applyBorder="1" applyAlignment="1" applyProtection="1">
      <alignment horizontal="left" vertical="center"/>
    </xf>
    <xf numFmtId="0" fontId="253" fillId="0" borderId="0" xfId="0" applyFont="1" applyFill="1" applyBorder="1" applyAlignment="1">
      <alignment horizontal="right"/>
    </xf>
    <xf numFmtId="201" fontId="253" fillId="0" borderId="0" xfId="0" applyNumberFormat="1" applyFont="1" applyFill="1" applyBorder="1"/>
    <xf numFmtId="192" fontId="253" fillId="0" borderId="0" xfId="0" applyNumberFormat="1" applyFont="1" applyFill="1" applyBorder="1"/>
    <xf numFmtId="192" fontId="253" fillId="0" borderId="0" xfId="1" applyFont="1" applyFill="1" applyBorder="1" applyAlignment="1">
      <alignment horizontal="center"/>
    </xf>
    <xf numFmtId="40" fontId="253" fillId="0" borderId="0" xfId="0" applyNumberFormat="1" applyFont="1" applyFill="1" applyAlignment="1">
      <alignment horizontal="center" vertical="center"/>
    </xf>
    <xf numFmtId="0" fontId="253" fillId="0" borderId="2" xfId="0" applyFont="1" applyFill="1" applyBorder="1" applyAlignment="1">
      <alignment horizontal="center"/>
    </xf>
    <xf numFmtId="194" fontId="253" fillId="0" borderId="0" xfId="0" applyNumberFormat="1" applyFont="1" applyFill="1" applyBorder="1" applyAlignment="1">
      <alignment horizontal="right" vertical="center"/>
    </xf>
    <xf numFmtId="195" fontId="253" fillId="0" borderId="0" xfId="20" applyNumberFormat="1" applyFont="1" applyFill="1"/>
    <xf numFmtId="195" fontId="253" fillId="0" borderId="0" xfId="20" applyNumberFormat="1" applyFont="1" applyFill="1" applyAlignment="1">
      <alignment horizontal="center"/>
    </xf>
    <xf numFmtId="0" fontId="255" fillId="0" borderId="0" xfId="0" quotePrefix="1" applyFont="1" applyFill="1" applyAlignment="1">
      <alignment horizontal="right"/>
    </xf>
    <xf numFmtId="0" fontId="253" fillId="0" borderId="0" xfId="0" applyFont="1" applyFill="1" applyAlignment="1">
      <alignment horizontal="center" vertical="center"/>
    </xf>
    <xf numFmtId="0" fontId="253" fillId="0" borderId="0" xfId="20" applyFont="1" applyFill="1" applyAlignment="1">
      <alignment vertical="center"/>
    </xf>
    <xf numFmtId="39" fontId="256" fillId="0" borderId="0" xfId="0" applyNumberFormat="1" applyFont="1" applyFill="1"/>
    <xf numFmtId="40" fontId="176" fillId="0" borderId="36" xfId="4434" applyNumberFormat="1" applyFont="1" applyFill="1" applyBorder="1" applyAlignment="1">
      <alignment vertical="center"/>
    </xf>
    <xf numFmtId="269" fontId="176" fillId="0" borderId="0" xfId="2838" applyNumberFormat="1" applyFont="1" applyFill="1"/>
    <xf numFmtId="225" fontId="176" fillId="0" borderId="0" xfId="0" quotePrefix="1" applyNumberFormat="1" applyFont="1" applyFill="1" applyAlignment="1">
      <alignment horizontal="right"/>
    </xf>
    <xf numFmtId="225" fontId="176" fillId="0" borderId="37" xfId="5176" quotePrefix="1" applyNumberFormat="1" applyFont="1" applyFill="1" applyBorder="1" applyAlignment="1">
      <alignment horizontal="right"/>
    </xf>
    <xf numFmtId="40" fontId="176" fillId="0" borderId="3" xfId="0" quotePrefix="1" applyNumberFormat="1" applyFont="1" applyFill="1" applyBorder="1" applyAlignment="1">
      <alignment horizontal="right"/>
    </xf>
    <xf numFmtId="193" fontId="247" fillId="0" borderId="0" xfId="0" applyNumberFormat="1" applyFont="1" applyFill="1" applyBorder="1" applyAlignment="1">
      <alignment vertical="center"/>
    </xf>
    <xf numFmtId="0" fontId="247" fillId="0" borderId="0" xfId="0" applyNumberFormat="1" applyFont="1" applyFill="1" applyBorder="1" applyAlignment="1">
      <alignment vertical="center"/>
    </xf>
    <xf numFmtId="0" fontId="247" fillId="0" borderId="0" xfId="0" quotePrefix="1" applyFont="1" applyFill="1" applyAlignment="1">
      <alignment horizontal="center"/>
    </xf>
    <xf numFmtId="0" fontId="247" fillId="0" borderId="0" xfId="0" applyFont="1" applyFill="1" applyAlignment="1">
      <alignment horizontal="left"/>
    </xf>
    <xf numFmtId="194" fontId="247" fillId="0" borderId="0" xfId="0" applyNumberFormat="1" applyFont="1" applyFill="1" applyAlignment="1">
      <alignment vertical="center"/>
    </xf>
    <xf numFmtId="192" fontId="247" fillId="0" borderId="0" xfId="5176" applyFont="1" applyFill="1"/>
    <xf numFmtId="0" fontId="247" fillId="0" borderId="0" xfId="4434" quotePrefix="1" applyFont="1" applyFill="1" applyAlignment="1">
      <alignment horizontal="center"/>
    </xf>
    <xf numFmtId="0" fontId="247" fillId="0" borderId="0" xfId="5175" applyFont="1" applyFill="1"/>
    <xf numFmtId="0" fontId="247" fillId="0" borderId="0" xfId="2728" applyFont="1" applyFill="1"/>
    <xf numFmtId="0" fontId="247" fillId="0" borderId="0" xfId="2728" quotePrefix="1" applyFont="1" applyFill="1"/>
    <xf numFmtId="0" fontId="176" fillId="0" borderId="0" xfId="0" quotePrefix="1" applyFont="1" applyFill="1" applyAlignment="1"/>
    <xf numFmtId="194" fontId="9" fillId="0" borderId="0" xfId="0" applyNumberFormat="1" applyFont="1" applyFill="1" applyBorder="1"/>
    <xf numFmtId="194" fontId="9" fillId="0" borderId="0" xfId="0" applyNumberFormat="1" applyFont="1" applyFill="1"/>
    <xf numFmtId="40" fontId="176" fillId="0" borderId="0" xfId="4434" applyNumberFormat="1" applyFont="1" applyFill="1" applyBorder="1" applyAlignment="1">
      <alignment vertical="center"/>
    </xf>
    <xf numFmtId="0" fontId="253" fillId="0" borderId="37" xfId="0" quotePrefix="1" applyFont="1" applyFill="1" applyBorder="1" applyAlignment="1">
      <alignment horizontal="center"/>
    </xf>
    <xf numFmtId="40" fontId="253" fillId="0" borderId="3" xfId="0" applyNumberFormat="1" applyFont="1" applyFill="1" applyBorder="1" applyAlignment="1">
      <alignment vertical="center"/>
    </xf>
    <xf numFmtId="227" fontId="253" fillId="0" borderId="0" xfId="0" applyNumberFormat="1" applyFont="1" applyFill="1"/>
    <xf numFmtId="227" fontId="253" fillId="0" borderId="0" xfId="0" applyNumberFormat="1" applyFont="1" applyFill="1" applyAlignment="1">
      <alignment vertical="center"/>
    </xf>
    <xf numFmtId="227" fontId="253" fillId="0" borderId="37" xfId="0" applyNumberFormat="1" applyFont="1" applyFill="1" applyBorder="1"/>
    <xf numFmtId="227" fontId="253" fillId="0" borderId="37" xfId="0" applyNumberFormat="1" applyFont="1" applyFill="1" applyBorder="1" applyAlignment="1">
      <alignment vertical="center"/>
    </xf>
    <xf numFmtId="227" fontId="253" fillId="0" borderId="3" xfId="0" applyNumberFormat="1" applyFont="1" applyFill="1" applyBorder="1"/>
    <xf numFmtId="192" fontId="253" fillId="0" borderId="0" xfId="0" applyNumberFormat="1" applyFont="1" applyFill="1"/>
    <xf numFmtId="192" fontId="253" fillId="0" borderId="0" xfId="1" applyFont="1" applyFill="1" applyBorder="1"/>
    <xf numFmtId="192" fontId="253" fillId="0" borderId="37" xfId="1" applyFont="1" applyFill="1" applyBorder="1"/>
    <xf numFmtId="192" fontId="176" fillId="0" borderId="36" xfId="1" applyFont="1" applyFill="1" applyBorder="1" applyAlignment="1">
      <alignment vertical="center"/>
    </xf>
    <xf numFmtId="194" fontId="253" fillId="0" borderId="37" xfId="0" applyNumberFormat="1" applyFont="1" applyFill="1" applyBorder="1"/>
    <xf numFmtId="17" fontId="176" fillId="0" borderId="0" xfId="0" quotePrefix="1" applyNumberFormat="1" applyFont="1" applyFill="1" applyAlignment="1">
      <alignment horizontal="right"/>
    </xf>
    <xf numFmtId="16" fontId="176" fillId="0" borderId="0" xfId="0" quotePrefix="1" applyNumberFormat="1" applyFont="1" applyFill="1" applyAlignment="1">
      <alignment horizontal="right"/>
    </xf>
    <xf numFmtId="0" fontId="176" fillId="0" borderId="0" xfId="0" applyFont="1" applyFill="1" applyAlignment="1">
      <alignment horizontal="center"/>
    </xf>
    <xf numFmtId="0" fontId="176" fillId="0" borderId="37" xfId="0" applyFont="1" applyFill="1" applyBorder="1"/>
    <xf numFmtId="0" fontId="176" fillId="0" borderId="37" xfId="16" applyFont="1" applyFill="1" applyBorder="1" applyAlignment="1">
      <alignment vertical="center"/>
    </xf>
    <xf numFmtId="199" fontId="247" fillId="0" borderId="0" xfId="16" applyNumberFormat="1" applyFont="1" applyFill="1" applyAlignment="1">
      <alignment vertical="center"/>
    </xf>
    <xf numFmtId="0" fontId="253" fillId="0" borderId="0" xfId="0" quotePrefix="1" applyFont="1" applyFill="1" applyAlignment="1">
      <alignment horizontal="left"/>
    </xf>
    <xf numFmtId="0" fontId="253" fillId="0" borderId="0" xfId="0" applyFont="1" applyFill="1" applyAlignment="1">
      <alignment horizontal="left"/>
    </xf>
    <xf numFmtId="192" fontId="253" fillId="0" borderId="0" xfId="0" applyNumberFormat="1" applyFont="1" applyFill="1" applyAlignment="1">
      <alignment horizontal="center"/>
    </xf>
    <xf numFmtId="194" fontId="9" fillId="0" borderId="4" xfId="0" applyNumberFormat="1" applyFont="1" applyFill="1" applyBorder="1"/>
    <xf numFmtId="43" fontId="9" fillId="0" borderId="0" xfId="4791" applyFont="1" applyFill="1" applyBorder="1"/>
    <xf numFmtId="194" fontId="9" fillId="0" borderId="2" xfId="0" applyNumberFormat="1" applyFont="1" applyFill="1" applyBorder="1"/>
    <xf numFmtId="192" fontId="9" fillId="0" borderId="0" xfId="1" applyFont="1" applyFill="1"/>
    <xf numFmtId="192" fontId="9" fillId="0" borderId="2" xfId="1" applyFont="1" applyFill="1" applyBorder="1"/>
    <xf numFmtId="194" fontId="9" fillId="0" borderId="5" xfId="0" applyNumberFormat="1" applyFont="1" applyFill="1" applyBorder="1"/>
    <xf numFmtId="194" fontId="9" fillId="0" borderId="6" xfId="0" applyNumberFormat="1" applyFont="1" applyFill="1" applyBorder="1"/>
    <xf numFmtId="192" fontId="176" fillId="0" borderId="0" xfId="1" applyFont="1" applyFill="1" applyAlignment="1" applyProtection="1">
      <alignment vertical="center"/>
    </xf>
    <xf numFmtId="277" fontId="253" fillId="0" borderId="0" xfId="0" applyNumberFormat="1" applyFont="1" applyFill="1"/>
    <xf numFmtId="194" fontId="247" fillId="0" borderId="0" xfId="13" applyNumberFormat="1" applyFont="1" applyFill="1" applyBorder="1" applyAlignment="1">
      <alignment vertical="center"/>
    </xf>
    <xf numFmtId="192" fontId="247" fillId="0" borderId="0" xfId="1" applyFont="1" applyFill="1" applyAlignment="1">
      <alignment vertical="center"/>
    </xf>
    <xf numFmtId="40" fontId="176" fillId="0" borderId="0" xfId="0" applyNumberFormat="1" applyFont="1" applyFill="1"/>
    <xf numFmtId="0" fontId="176" fillId="0" borderId="0" xfId="0" applyFont="1" applyFill="1" applyBorder="1" applyAlignment="1">
      <alignment vertical="center" wrapText="1"/>
    </xf>
    <xf numFmtId="40" fontId="176" fillId="0" borderId="37" xfId="0" applyNumberFormat="1" applyFont="1" applyFill="1" applyBorder="1" applyAlignment="1">
      <alignment vertical="center"/>
    </xf>
    <xf numFmtId="40" fontId="251" fillId="0" borderId="0" xfId="0" applyNumberFormat="1" applyFont="1" applyFill="1" applyBorder="1" applyAlignment="1">
      <alignment vertical="center"/>
    </xf>
    <xf numFmtId="194" fontId="176" fillId="0" borderId="0" xfId="0" applyNumberFormat="1" applyFont="1" applyFill="1" applyAlignment="1">
      <alignment vertical="center"/>
    </xf>
    <xf numFmtId="0" fontId="176" fillId="0" borderId="0" xfId="0" quotePrefix="1" applyFont="1" applyFill="1" applyAlignment="1">
      <alignment horizontal="center"/>
    </xf>
    <xf numFmtId="0" fontId="247" fillId="0" borderId="0" xfId="0" applyFont="1" applyFill="1" applyAlignment="1">
      <alignment horizontal="center"/>
    </xf>
    <xf numFmtId="40" fontId="176" fillId="0" borderId="0" xfId="0" applyNumberFormat="1" applyFont="1" applyFill="1" applyAlignment="1">
      <alignment horizontal="center" vertical="center"/>
    </xf>
    <xf numFmtId="0" fontId="176" fillId="0" borderId="1" xfId="2838" applyFont="1" applyFill="1" applyBorder="1" applyAlignment="1">
      <alignment horizontal="center"/>
    </xf>
    <xf numFmtId="0" fontId="176" fillId="0" borderId="0" xfId="2838" quotePrefix="1" applyFont="1" applyFill="1" applyAlignment="1">
      <alignment horizontal="center"/>
    </xf>
    <xf numFmtId="0" fontId="176" fillId="0" borderId="0" xfId="2838" applyFont="1" applyFill="1" applyBorder="1" applyAlignment="1">
      <alignment horizontal="center"/>
    </xf>
    <xf numFmtId="0" fontId="253" fillId="0" borderId="1" xfId="0" applyFont="1" applyFill="1" applyBorder="1" applyAlignment="1">
      <alignment horizontal="center"/>
    </xf>
    <xf numFmtId="0" fontId="253" fillId="0" borderId="0" xfId="0" quotePrefix="1" applyFont="1" applyFill="1" applyAlignment="1">
      <alignment horizontal="center"/>
    </xf>
    <xf numFmtId="0" fontId="253" fillId="0" borderId="0" xfId="0" applyFont="1" applyFill="1" applyAlignment="1">
      <alignment horizontal="center"/>
    </xf>
    <xf numFmtId="0" fontId="253" fillId="0" borderId="37" xfId="0" applyFont="1" applyFill="1" applyBorder="1" applyAlignment="1">
      <alignment horizontal="center"/>
    </xf>
    <xf numFmtId="0" fontId="253" fillId="0" borderId="0" xfId="0" applyFont="1" applyFill="1" applyBorder="1" applyAlignment="1">
      <alignment horizontal="center"/>
    </xf>
    <xf numFmtId="0" fontId="253" fillId="0" borderId="0" xfId="0" applyFont="1" applyFill="1" applyAlignment="1">
      <alignment horizontal="right"/>
    </xf>
    <xf numFmtId="0" fontId="253" fillId="0" borderId="0" xfId="0" quotePrefix="1" applyFont="1" applyFill="1" applyBorder="1" applyAlignment="1">
      <alignment horizontal="center"/>
    </xf>
    <xf numFmtId="40" fontId="247" fillId="0" borderId="0" xfId="0" quotePrefix="1" applyNumberFormat="1" applyFont="1" applyFill="1" applyBorder="1" applyAlignment="1">
      <alignment vertical="center"/>
    </xf>
    <xf numFmtId="0" fontId="176" fillId="0" borderId="0" xfId="26" applyNumberFormat="1" applyFont="1" applyFill="1"/>
    <xf numFmtId="15" fontId="176" fillId="0" borderId="0" xfId="0" quotePrefix="1" applyNumberFormat="1" applyFont="1" applyFill="1"/>
    <xf numFmtId="40" fontId="176" fillId="0" borderId="0" xfId="0" quotePrefix="1" applyNumberFormat="1" applyFont="1" applyFill="1" applyAlignment="1">
      <alignment horizontal="left" vertical="center"/>
    </xf>
    <xf numFmtId="0" fontId="176" fillId="0" borderId="37" xfId="0" quotePrefix="1" applyFont="1" applyFill="1" applyBorder="1" applyAlignment="1">
      <alignment horizontal="center"/>
    </xf>
    <xf numFmtId="0" fontId="176" fillId="0" borderId="0" xfId="0" quotePrefix="1" applyFont="1" applyFill="1" applyAlignment="1">
      <alignment wrapText="1"/>
    </xf>
    <xf numFmtId="15" fontId="176" fillId="0" borderId="37" xfId="0" quotePrefix="1" applyNumberFormat="1" applyFont="1" applyFill="1" applyBorder="1" applyAlignment="1">
      <alignment horizontal="center"/>
    </xf>
    <xf numFmtId="0" fontId="176" fillId="0" borderId="37" xfId="0" quotePrefix="1" applyFont="1" applyFill="1" applyBorder="1" applyAlignment="1">
      <alignment horizontal="center" vertical="center" wrapText="1"/>
    </xf>
    <xf numFmtId="40" fontId="251" fillId="0" borderId="0" xfId="2" applyNumberFormat="1" applyFont="1" applyFill="1" applyAlignment="1" applyProtection="1">
      <alignment vertical="center"/>
    </xf>
    <xf numFmtId="39" fontId="176" fillId="0" borderId="0" xfId="0" quotePrefix="1" applyNumberFormat="1" applyFont="1" applyFill="1" applyAlignment="1">
      <alignment horizontal="right" vertical="center"/>
    </xf>
    <xf numFmtId="39" fontId="176" fillId="0" borderId="0" xfId="0" applyNumberFormat="1" applyFont="1" applyFill="1" applyAlignment="1">
      <alignment horizontal="right" vertical="center"/>
    </xf>
    <xf numFmtId="39" fontId="247" fillId="0" borderId="0" xfId="0" applyNumberFormat="1" applyFont="1" applyFill="1" applyAlignment="1">
      <alignment vertical="center"/>
    </xf>
    <xf numFmtId="0" fontId="176" fillId="0" borderId="0" xfId="5178" applyFont="1" applyFill="1" applyAlignment="1">
      <alignment horizontal="left"/>
    </xf>
    <xf numFmtId="0" fontId="176" fillId="0" borderId="0" xfId="5178" applyFont="1" applyFill="1" applyAlignment="1">
      <alignment horizontal="center"/>
    </xf>
    <xf numFmtId="0" fontId="176" fillId="0" borderId="0" xfId="5178" applyFont="1" applyFill="1" applyAlignment="1">
      <alignment horizontal="left" vertical="top"/>
    </xf>
    <xf numFmtId="0" fontId="176" fillId="0" borderId="0" xfId="5179" applyFont="1" applyFill="1" applyAlignment="1">
      <alignment horizontal="left"/>
    </xf>
    <xf numFmtId="0" fontId="257" fillId="0" borderId="0" xfId="16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192" fontId="9" fillId="0" borderId="0" xfId="1" applyFont="1" applyFill="1" applyBorder="1"/>
    <xf numFmtId="43" fontId="9" fillId="0" borderId="0" xfId="4791" applyFont="1" applyFill="1"/>
    <xf numFmtId="192" fontId="9" fillId="0" borderId="4" xfId="1" applyFont="1" applyFill="1" applyBorder="1"/>
    <xf numFmtId="0" fontId="247" fillId="0" borderId="0" xfId="5175" quotePrefix="1" applyFont="1" applyFill="1"/>
    <xf numFmtId="0" fontId="247" fillId="0" borderId="0" xfId="24" applyFont="1" applyFill="1" applyAlignment="1">
      <alignment vertical="center"/>
    </xf>
    <xf numFmtId="0" fontId="247" fillId="0" borderId="0" xfId="4434" applyFont="1" applyFill="1"/>
    <xf numFmtId="0" fontId="176" fillId="0" borderId="0" xfId="24" applyFont="1" applyFill="1" applyAlignment="1">
      <alignment vertical="center"/>
    </xf>
    <xf numFmtId="0" fontId="176" fillId="0" borderId="0" xfId="5175" applyFont="1" applyFill="1" applyAlignment="1">
      <alignment horizontal="right"/>
    </xf>
    <xf numFmtId="0" fontId="176" fillId="0" borderId="0" xfId="4434" quotePrefix="1" applyFont="1" applyFill="1"/>
    <xf numFmtId="39" fontId="176" fillId="0" borderId="4" xfId="19" applyFont="1" applyFill="1" applyBorder="1" applyAlignment="1">
      <alignment horizontal="center" vertical="top"/>
    </xf>
    <xf numFmtId="0" fontId="176" fillId="0" borderId="0" xfId="4434" applyFont="1" applyFill="1" applyAlignment="1">
      <alignment horizontal="center" vertical="top"/>
    </xf>
    <xf numFmtId="0" fontId="176" fillId="0" borderId="0" xfId="4434" applyFont="1" applyFill="1" applyAlignment="1">
      <alignment horizontal="right" wrapText="1"/>
    </xf>
    <xf numFmtId="0" fontId="176" fillId="0" borderId="0" xfId="4434" applyFont="1" applyFill="1" applyAlignment="1">
      <alignment horizontal="center" wrapText="1"/>
    </xf>
    <xf numFmtId="0" fontId="176" fillId="0" borderId="2" xfId="4434" applyFont="1" applyFill="1" applyBorder="1" applyAlignment="1">
      <alignment horizontal="center" vertical="top"/>
    </xf>
    <xf numFmtId="39" fontId="176" fillId="0" borderId="0" xfId="19" applyFont="1" applyFill="1" applyAlignment="1">
      <alignment horizontal="center" vertical="top"/>
    </xf>
    <xf numFmtId="0" fontId="176" fillId="0" borderId="2" xfId="4434" applyFont="1" applyFill="1" applyBorder="1" applyAlignment="1">
      <alignment horizontal="center" vertical="top" wrapText="1"/>
    </xf>
    <xf numFmtId="194" fontId="176" fillId="0" borderId="0" xfId="5175" applyNumberFormat="1" applyFont="1" applyFill="1" applyAlignment="1">
      <alignment horizontal="right"/>
    </xf>
    <xf numFmtId="194" fontId="176" fillId="0" borderId="0" xfId="2713" applyNumberFormat="1" applyFont="1" applyFill="1" applyAlignment="1">
      <alignment horizontal="right"/>
    </xf>
    <xf numFmtId="0" fontId="176" fillId="0" borderId="0" xfId="4434" applyFont="1" applyFill="1" applyAlignment="1">
      <alignment horizontal="right"/>
    </xf>
    <xf numFmtId="192" fontId="176" fillId="0" borderId="0" xfId="4434" applyNumberFormat="1" applyFont="1" applyFill="1"/>
    <xf numFmtId="194" fontId="176" fillId="0" borderId="37" xfId="5175" applyNumberFormat="1" applyFont="1" applyFill="1" applyBorder="1" applyAlignment="1">
      <alignment horizontal="right"/>
    </xf>
    <xf numFmtId="194" fontId="176" fillId="0" borderId="37" xfId="2713" applyNumberFormat="1" applyFont="1" applyFill="1" applyBorder="1" applyAlignment="1">
      <alignment horizontal="right"/>
    </xf>
    <xf numFmtId="194" fontId="176" fillId="0" borderId="2" xfId="5175" applyNumberFormat="1" applyFont="1" applyFill="1" applyBorder="1" applyAlignment="1">
      <alignment horizontal="right"/>
    </xf>
    <xf numFmtId="0" fontId="176" fillId="0" borderId="0" xfId="4434" applyFont="1" applyFill="1" applyAlignment="1">
      <alignment horizontal="center"/>
    </xf>
    <xf numFmtId="194" fontId="176" fillId="0" borderId="3" xfId="5175" applyNumberFormat="1" applyFont="1" applyFill="1" applyBorder="1" applyAlignment="1">
      <alignment horizontal="right"/>
    </xf>
    <xf numFmtId="0" fontId="176" fillId="0" borderId="0" xfId="4434" quotePrefix="1" applyFont="1" applyFill="1" applyAlignment="1">
      <alignment horizontal="center"/>
    </xf>
    <xf numFmtId="194" fontId="176" fillId="0" borderId="0" xfId="4397" applyNumberFormat="1" applyFont="1" applyFill="1"/>
    <xf numFmtId="194" fontId="176" fillId="0" borderId="0" xfId="4434" applyNumberFormat="1" applyFont="1" applyFill="1"/>
    <xf numFmtId="194" fontId="176" fillId="0" borderId="37" xfId="19" applyNumberFormat="1" applyFont="1" applyFill="1" applyBorder="1" applyAlignment="1">
      <alignment horizontal="right"/>
    </xf>
    <xf numFmtId="194" fontId="176" fillId="0" borderId="37" xfId="4397" applyNumberFormat="1" applyFont="1" applyFill="1" applyBorder="1"/>
    <xf numFmtId="4" fontId="176" fillId="0" borderId="0" xfId="4434" applyNumberFormat="1" applyFont="1" applyFill="1"/>
    <xf numFmtId="274" fontId="176" fillId="0" borderId="0" xfId="4434" applyNumberFormat="1" applyFont="1" applyFill="1"/>
    <xf numFmtId="40" fontId="176" fillId="0" borderId="0" xfId="4434" applyNumberFormat="1" applyFont="1" applyFill="1" applyAlignment="1">
      <alignment horizontal="center" vertical="center"/>
    </xf>
    <xf numFmtId="40" fontId="176" fillId="0" borderId="0" xfId="4434" quotePrefix="1" applyNumberFormat="1" applyFont="1" applyFill="1" applyAlignment="1">
      <alignment horizontal="center" vertical="center"/>
    </xf>
    <xf numFmtId="0" fontId="247" fillId="0" borderId="0" xfId="4434" quotePrefix="1" applyFont="1" applyFill="1" applyAlignment="1">
      <alignment horizontal="left"/>
    </xf>
    <xf numFmtId="0" fontId="176" fillId="0" borderId="0" xfId="4434" quotePrefix="1" applyFont="1" applyFill="1" applyAlignment="1">
      <alignment horizontal="left"/>
    </xf>
    <xf numFmtId="40" fontId="176" fillId="0" borderId="37" xfId="4434" applyNumberFormat="1" applyFont="1" applyFill="1" applyBorder="1" applyAlignment="1">
      <alignment horizontal="center" vertical="center"/>
    </xf>
    <xf numFmtId="9" fontId="176" fillId="0" borderId="0" xfId="5180" quotePrefix="1" applyFont="1" applyFill="1" applyAlignment="1">
      <alignment horizontal="center" vertical="center"/>
    </xf>
    <xf numFmtId="40" fontId="176" fillId="0" borderId="37" xfId="4434" applyNumberFormat="1" applyFont="1" applyFill="1" applyBorder="1" applyAlignment="1">
      <alignment vertical="center"/>
    </xf>
    <xf numFmtId="40" fontId="176" fillId="0" borderId="3" xfId="4434" applyNumberFormat="1" applyFont="1" applyFill="1" applyBorder="1" applyAlignment="1">
      <alignment vertical="center"/>
    </xf>
    <xf numFmtId="0" fontId="176" fillId="0" borderId="0" xfId="4434" applyFont="1" applyFill="1" applyBorder="1"/>
    <xf numFmtId="40" fontId="176" fillId="0" borderId="0" xfId="4434" applyNumberFormat="1" applyFont="1" applyFill="1" applyBorder="1" applyAlignment="1">
      <alignment horizontal="center" vertical="center"/>
    </xf>
    <xf numFmtId="40" fontId="176" fillId="0" borderId="2" xfId="4434" applyNumberFormat="1" applyFont="1" applyFill="1" applyBorder="1" applyAlignment="1">
      <alignment horizontal="center" vertical="center"/>
    </xf>
    <xf numFmtId="39" fontId="247" fillId="0" borderId="0" xfId="25" applyFont="1" applyFill="1" applyAlignment="1">
      <alignment vertical="center"/>
    </xf>
    <xf numFmtId="0" fontId="176" fillId="0" borderId="0" xfId="5175" applyFont="1" applyFill="1" applyAlignment="1">
      <alignment horizontal="center"/>
    </xf>
    <xf numFmtId="0" fontId="176" fillId="0" borderId="37" xfId="4434" quotePrefix="1" applyFont="1" applyFill="1" applyBorder="1" applyAlignment="1">
      <alignment horizontal="center"/>
    </xf>
    <xf numFmtId="40" fontId="176" fillId="0" borderId="0" xfId="4434" quotePrefix="1" applyNumberFormat="1" applyFont="1" applyFill="1" applyAlignment="1">
      <alignment horizontal="right" vertical="center"/>
    </xf>
    <xf numFmtId="40" fontId="176" fillId="0" borderId="0" xfId="4434" applyNumberFormat="1" applyFont="1" applyFill="1" applyAlignment="1">
      <alignment horizontal="right" vertical="center"/>
    </xf>
    <xf numFmtId="0" fontId="257" fillId="0" borderId="0" xfId="0" applyFont="1" applyFill="1" applyAlignment="1"/>
    <xf numFmtId="0" fontId="257" fillId="0" borderId="0" xfId="0" applyFont="1" applyFill="1"/>
    <xf numFmtId="192" fontId="257" fillId="0" borderId="0" xfId="1" applyFont="1" applyFill="1"/>
    <xf numFmtId="40" fontId="257" fillId="0" borderId="0" xfId="5" quotePrefix="1" applyNumberFormat="1" applyFont="1" applyFill="1" applyAlignment="1">
      <alignment vertical="center"/>
    </xf>
    <xf numFmtId="40" fontId="257" fillId="0" borderId="0" xfId="5" applyNumberFormat="1" applyFont="1" applyFill="1" applyAlignment="1">
      <alignment horizontal="left" vertical="center"/>
    </xf>
    <xf numFmtId="40" fontId="257" fillId="0" borderId="0" xfId="5" applyNumberFormat="1" applyFont="1" applyFill="1" applyAlignment="1">
      <alignment vertical="center"/>
    </xf>
    <xf numFmtId="40" fontId="257" fillId="0" borderId="0" xfId="0" applyNumberFormat="1" applyFont="1" applyFill="1" applyAlignment="1">
      <alignment vertical="center"/>
    </xf>
    <xf numFmtId="40" fontId="253" fillId="0" borderId="0" xfId="5" applyNumberFormat="1" applyFont="1" applyFill="1" applyAlignment="1">
      <alignment horizontal="left" vertical="center"/>
    </xf>
    <xf numFmtId="39" fontId="253" fillId="0" borderId="0" xfId="6" applyFont="1" applyFill="1" applyAlignment="1">
      <alignment vertical="center"/>
    </xf>
    <xf numFmtId="40" fontId="253" fillId="0" borderId="0" xfId="7" applyNumberFormat="1" applyFont="1" applyFill="1" applyAlignment="1">
      <alignment vertical="center"/>
    </xf>
    <xf numFmtId="0" fontId="253" fillId="0" borderId="0" xfId="0" applyFont="1" applyFill="1" applyAlignment="1">
      <alignment horizontal="left" vertical="center"/>
    </xf>
    <xf numFmtId="39" fontId="253" fillId="0" borderId="0" xfId="7" applyNumberFormat="1" applyFont="1" applyFill="1" applyAlignment="1">
      <alignment vertical="center"/>
    </xf>
    <xf numFmtId="0" fontId="257" fillId="0" borderId="0" xfId="0" quotePrefix="1" applyFont="1" applyFill="1" applyAlignment="1">
      <alignment horizontal="left" vertical="center"/>
    </xf>
    <xf numFmtId="0" fontId="257" fillId="0" borderId="0" xfId="0" applyFont="1" applyFill="1" applyAlignment="1">
      <alignment vertical="center"/>
    </xf>
    <xf numFmtId="39" fontId="257" fillId="0" borderId="0" xfId="6" applyFont="1" applyFill="1" applyAlignment="1">
      <alignment vertical="center"/>
    </xf>
    <xf numFmtId="39" fontId="257" fillId="0" borderId="0" xfId="6" applyNumberFormat="1" applyFont="1" applyFill="1" applyAlignment="1">
      <alignment vertical="center"/>
    </xf>
    <xf numFmtId="39" fontId="253" fillId="0" borderId="0" xfId="6" applyNumberFormat="1" applyFont="1" applyFill="1" applyAlignment="1">
      <alignment vertical="center"/>
    </xf>
    <xf numFmtId="195" fontId="253" fillId="0" borderId="0" xfId="0" applyNumberFormat="1" applyFont="1" applyFill="1" applyAlignment="1">
      <alignment vertical="center"/>
    </xf>
    <xf numFmtId="39" fontId="253" fillId="0" borderId="0" xfId="7" applyNumberFormat="1" applyFont="1" applyFill="1" applyAlignment="1">
      <alignment horizontal="left" vertical="center"/>
    </xf>
    <xf numFmtId="40" fontId="257" fillId="0" borderId="0" xfId="5" quotePrefix="1" applyNumberFormat="1" applyFont="1" applyFill="1" applyBorder="1" applyAlignment="1">
      <alignment vertical="center"/>
    </xf>
    <xf numFmtId="40" fontId="253" fillId="0" borderId="0" xfId="2" applyNumberFormat="1" applyFont="1" applyFill="1" applyAlignment="1">
      <alignment vertical="center"/>
    </xf>
    <xf numFmtId="193" fontId="253" fillId="0" borderId="0" xfId="0" applyNumberFormat="1" applyFont="1" applyFill="1" applyBorder="1" applyAlignment="1">
      <alignment vertical="center"/>
    </xf>
    <xf numFmtId="0" fontId="253" fillId="0" borderId="0" xfId="0" applyNumberFormat="1" applyFont="1" applyFill="1" applyBorder="1" applyAlignment="1">
      <alignment vertical="center"/>
    </xf>
    <xf numFmtId="197" fontId="258" fillId="0" borderId="0" xfId="0" applyNumberFormat="1" applyFont="1" applyFill="1" applyAlignment="1"/>
    <xf numFmtId="197" fontId="258" fillId="0" borderId="37" xfId="0" applyNumberFormat="1" applyFont="1" applyFill="1" applyBorder="1" applyAlignment="1">
      <alignment horizontal="center"/>
    </xf>
    <xf numFmtId="197" fontId="258" fillId="0" borderId="0" xfId="0" applyNumberFormat="1" applyFont="1" applyFill="1" applyBorder="1" applyAlignment="1"/>
    <xf numFmtId="40" fontId="253" fillId="0" borderId="0" xfId="6" applyNumberFormat="1" applyFont="1" applyFill="1" applyAlignment="1">
      <alignment vertical="center"/>
    </xf>
    <xf numFmtId="197" fontId="258" fillId="0" borderId="2" xfId="0" quotePrefix="1" applyNumberFormat="1" applyFont="1" applyFill="1" applyBorder="1" applyAlignment="1">
      <alignment horizontal="center"/>
    </xf>
    <xf numFmtId="197" fontId="258" fillId="0" borderId="0" xfId="0" applyNumberFormat="1" applyFont="1" applyFill="1"/>
    <xf numFmtId="0" fontId="253" fillId="0" borderId="0" xfId="0" applyNumberFormat="1" applyFont="1" applyFill="1" applyBorder="1" applyAlignment="1">
      <alignment horizontal="center" vertical="center"/>
    </xf>
    <xf numFmtId="192" fontId="88" fillId="0" borderId="0" xfId="5176" applyFont="1" applyFill="1" applyAlignment="1">
      <alignment horizontal="center"/>
    </xf>
    <xf numFmtId="0" fontId="253" fillId="0" borderId="0" xfId="0" applyFont="1" applyFill="1" applyBorder="1" applyAlignment="1">
      <alignment horizontal="center" vertical="center"/>
    </xf>
    <xf numFmtId="193" fontId="253" fillId="0" borderId="0" xfId="0" applyNumberFormat="1" applyFont="1" applyFill="1" applyBorder="1" applyAlignment="1">
      <alignment horizontal="center" vertical="center"/>
    </xf>
    <xf numFmtId="0" fontId="88" fillId="0" borderId="0" xfId="4434" applyFont="1" applyFill="1" applyAlignment="1">
      <alignment horizontal="center" wrapText="1"/>
    </xf>
    <xf numFmtId="0" fontId="88" fillId="0" borderId="0" xfId="4434" applyFont="1" applyFill="1" applyAlignment="1">
      <alignment horizontal="center"/>
    </xf>
    <xf numFmtId="0" fontId="259" fillId="0" borderId="0" xfId="0" applyFont="1" applyFill="1" applyBorder="1" applyAlignment="1">
      <alignment vertical="center"/>
    </xf>
    <xf numFmtId="0" fontId="253" fillId="0" borderId="0" xfId="0" quotePrefix="1" applyFont="1" applyFill="1" applyBorder="1" applyAlignment="1">
      <alignment vertical="center"/>
    </xf>
    <xf numFmtId="197" fontId="260" fillId="0" borderId="0" xfId="0" applyNumberFormat="1" applyFont="1" applyFill="1"/>
    <xf numFmtId="192" fontId="176" fillId="0" borderId="0" xfId="0" quotePrefix="1" applyNumberFormat="1" applyFont="1" applyFill="1" applyAlignment="1">
      <alignment horizontal="center"/>
    </xf>
    <xf numFmtId="17" fontId="176" fillId="0" borderId="0" xfId="0" quotePrefix="1" applyNumberFormat="1" applyFont="1" applyFill="1" applyAlignment="1">
      <alignment horizontal="left"/>
    </xf>
    <xf numFmtId="0" fontId="176" fillId="0" borderId="0" xfId="0" applyFont="1" applyFill="1" applyAlignment="1">
      <alignment horizontal="left" vertical="center" indent="3"/>
    </xf>
    <xf numFmtId="0" fontId="88" fillId="0" borderId="0" xfId="4434" applyFont="1" applyFill="1"/>
    <xf numFmtId="0" fontId="261" fillId="0" borderId="0" xfId="4434" quotePrefix="1" applyFont="1" applyFill="1"/>
    <xf numFmtId="0" fontId="261" fillId="0" borderId="0" xfId="4434" applyFont="1" applyFill="1"/>
    <xf numFmtId="192" fontId="261" fillId="0" borderId="0" xfId="5176" applyFont="1" applyFill="1"/>
    <xf numFmtId="0" fontId="88" fillId="0" borderId="0" xfId="4434" quotePrefix="1" applyFont="1" applyFill="1"/>
    <xf numFmtId="0" fontId="253" fillId="0" borderId="0" xfId="16" applyFont="1" applyFill="1" applyAlignment="1">
      <alignment horizontal="left" vertical="center"/>
    </xf>
    <xf numFmtId="192" fontId="88" fillId="0" borderId="0" xfId="5176" applyFont="1" applyFill="1"/>
    <xf numFmtId="0" fontId="253" fillId="0" borderId="0" xfId="4434" applyFont="1" applyFill="1" applyBorder="1" applyAlignment="1">
      <alignment horizontal="right"/>
    </xf>
    <xf numFmtId="0" fontId="88" fillId="0" borderId="37" xfId="4434" applyFont="1" applyFill="1" applyBorder="1"/>
    <xf numFmtId="192" fontId="88" fillId="0" borderId="0" xfId="5176" applyFont="1" applyFill="1" applyBorder="1" applyAlignment="1"/>
    <xf numFmtId="0" fontId="88" fillId="0" borderId="37" xfId="4434" applyFont="1" applyFill="1" applyBorder="1" applyAlignment="1">
      <alignment horizontal="center" vertical="top"/>
    </xf>
    <xf numFmtId="0" fontId="88" fillId="0" borderId="37" xfId="4434" applyFont="1" applyFill="1" applyBorder="1" applyAlignment="1">
      <alignment horizontal="center" vertical="top" wrapText="1"/>
    </xf>
    <xf numFmtId="0" fontId="88" fillId="0" borderId="37" xfId="4434" applyFont="1" applyFill="1" applyBorder="1" applyAlignment="1">
      <alignment vertical="top" wrapText="1"/>
    </xf>
    <xf numFmtId="0" fontId="88" fillId="0" borderId="0" xfId="4434" applyFont="1" applyFill="1" applyBorder="1" applyAlignment="1"/>
    <xf numFmtId="225" fontId="88" fillId="0" borderId="0" xfId="5176" applyNumberFormat="1" applyFont="1" applyFill="1"/>
    <xf numFmtId="192" fontId="88" fillId="0" borderId="0" xfId="5176" applyFont="1" applyFill="1" applyBorder="1"/>
    <xf numFmtId="40" fontId="253" fillId="0" borderId="0" xfId="4434" applyNumberFormat="1" applyFont="1" applyFill="1" applyAlignment="1">
      <alignment vertical="center"/>
    </xf>
    <xf numFmtId="4" fontId="88" fillId="0" borderId="0" xfId="4434" applyNumberFormat="1" applyFont="1" applyFill="1"/>
    <xf numFmtId="192" fontId="88" fillId="0" borderId="0" xfId="4434" applyNumberFormat="1" applyFont="1" applyFill="1"/>
    <xf numFmtId="225" fontId="88" fillId="0" borderId="0" xfId="4434" applyNumberFormat="1" applyFont="1" applyFill="1"/>
    <xf numFmtId="0" fontId="88" fillId="0" borderId="0" xfId="4434" quotePrefix="1" applyFont="1" applyFill="1" applyAlignment="1">
      <alignment horizontal="center" vertical="top" wrapText="1"/>
    </xf>
    <xf numFmtId="192" fontId="88" fillId="0" borderId="3" xfId="5176" quotePrefix="1" applyFont="1" applyFill="1" applyBorder="1" applyAlignment="1">
      <alignment horizontal="center" vertical="top" wrapText="1"/>
    </xf>
    <xf numFmtId="192" fontId="88" fillId="0" borderId="0" xfId="5176" quotePrefix="1" applyFont="1" applyFill="1" applyBorder="1" applyAlignment="1">
      <alignment horizontal="center" vertical="top" wrapText="1"/>
    </xf>
    <xf numFmtId="0" fontId="88" fillId="0" borderId="0" xfId="0" applyFont="1" applyFill="1"/>
    <xf numFmtId="40" fontId="253" fillId="0" borderId="37" xfId="0" applyNumberFormat="1" applyFont="1" applyFill="1" applyBorder="1" applyAlignment="1">
      <alignment horizontal="center" vertical="center"/>
    </xf>
    <xf numFmtId="194" fontId="253" fillId="0" borderId="1" xfId="13" applyNumberFormat="1" applyFont="1" applyFill="1" applyBorder="1" applyAlignment="1">
      <alignment vertical="center"/>
    </xf>
    <xf numFmtId="4" fontId="253" fillId="0" borderId="3" xfId="5176" applyNumberFormat="1" applyFont="1" applyFill="1" applyBorder="1" applyAlignment="1">
      <alignment vertical="center"/>
    </xf>
    <xf numFmtId="0" fontId="257" fillId="0" borderId="0" xfId="16" quotePrefix="1" applyFont="1" applyFill="1" applyAlignment="1">
      <alignment horizontal="left" vertical="center"/>
    </xf>
    <xf numFmtId="40" fontId="257" fillId="0" borderId="0" xfId="5" applyNumberFormat="1" applyFont="1" applyFill="1" applyAlignment="1" applyProtection="1">
      <alignment horizontal="left"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262" fillId="0" borderId="0" xfId="0" quotePrefix="1" applyFont="1" applyFill="1" applyAlignment="1">
      <alignment horizontal="left"/>
    </xf>
    <xf numFmtId="0" fontId="262" fillId="0" borderId="0" xfId="0" applyFont="1" applyFill="1"/>
    <xf numFmtId="0" fontId="9" fillId="0" borderId="0" xfId="0" applyFont="1" applyFill="1" applyAlignment="1">
      <alignment horizontal="right"/>
    </xf>
    <xf numFmtId="0" fontId="262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3445" applyFont="1" applyFill="1"/>
    <xf numFmtId="4" fontId="9" fillId="0" borderId="0" xfId="0" applyNumberFormat="1" applyFont="1" applyFill="1"/>
    <xf numFmtId="192" fontId="9" fillId="0" borderId="0" xfId="0" applyNumberFormat="1" applyFont="1" applyFill="1"/>
    <xf numFmtId="0" fontId="9" fillId="0" borderId="0" xfId="0" quotePrefix="1" applyFont="1" applyFill="1"/>
    <xf numFmtId="4" fontId="9" fillId="0" borderId="0" xfId="0" applyNumberFormat="1" applyFont="1" applyFill="1" applyAlignment="1">
      <alignment horizontal="center"/>
    </xf>
    <xf numFmtId="0" fontId="257" fillId="0" borderId="0" xfId="0" quotePrefix="1" applyFont="1" applyFill="1" applyAlignment="1">
      <alignment horizontal="left"/>
    </xf>
    <xf numFmtId="0" fontId="257" fillId="0" borderId="0" xfId="0" applyFont="1" applyFill="1" applyAlignment="1">
      <alignment horizontal="left"/>
    </xf>
    <xf numFmtId="0" fontId="257" fillId="0" borderId="0" xfId="0" applyFont="1" applyFill="1" applyAlignment="1">
      <alignment horizontal="center"/>
    </xf>
    <xf numFmtId="4" fontId="253" fillId="0" borderId="0" xfId="1" applyNumberFormat="1" applyFont="1" applyFill="1" applyBorder="1" applyAlignment="1">
      <alignment vertical="center"/>
    </xf>
    <xf numFmtId="4" fontId="253" fillId="0" borderId="2" xfId="1" applyNumberFormat="1" applyFont="1" applyFill="1" applyBorder="1" applyAlignment="1">
      <alignment vertical="center"/>
    </xf>
    <xf numFmtId="4" fontId="253" fillId="0" borderId="36" xfId="1" applyNumberFormat="1" applyFont="1" applyFill="1" applyBorder="1" applyAlignment="1">
      <alignment vertical="center"/>
    </xf>
    <xf numFmtId="0" fontId="257" fillId="0" borderId="0" xfId="0" quotePrefix="1" applyFont="1" applyFill="1" applyAlignment="1">
      <alignment horizontal="center"/>
    </xf>
    <xf numFmtId="0" fontId="258" fillId="0" borderId="0" xfId="2713" quotePrefix="1" applyFont="1" applyFill="1" applyBorder="1" applyAlignment="1"/>
    <xf numFmtId="0" fontId="258" fillId="0" borderId="37" xfId="2713" quotePrefix="1" applyFont="1" applyFill="1" applyBorder="1" applyAlignment="1">
      <alignment horizontal="right"/>
    </xf>
    <xf numFmtId="0" fontId="258" fillId="0" borderId="0" xfId="2713" quotePrefix="1" applyFont="1" applyFill="1" applyBorder="1" applyAlignment="1">
      <alignment horizontal="center" vertical="center"/>
    </xf>
    <xf numFmtId="0" fontId="258" fillId="0" borderId="0" xfId="2713" quotePrefix="1" applyFont="1" applyFill="1" applyBorder="1" applyAlignment="1">
      <alignment horizontal="center" vertical="top"/>
    </xf>
    <xf numFmtId="0" fontId="258" fillId="0" borderId="2" xfId="2713" quotePrefix="1" applyFont="1" applyFill="1" applyBorder="1" applyAlignment="1">
      <alignment horizontal="center" vertical="top" wrapText="1"/>
    </xf>
    <xf numFmtId="0" fontId="257" fillId="0" borderId="0" xfId="0" quotePrefix="1" applyFont="1" applyFill="1"/>
    <xf numFmtId="197" fontId="253" fillId="0" borderId="0" xfId="0" applyNumberFormat="1" applyFont="1" applyFill="1" applyBorder="1" applyAlignment="1">
      <alignment horizontal="center"/>
    </xf>
    <xf numFmtId="197" fontId="253" fillId="0" borderId="1" xfId="0" applyNumberFormat="1" applyFont="1" applyFill="1" applyBorder="1" applyAlignment="1">
      <alignment horizontal="center"/>
    </xf>
    <xf numFmtId="192" fontId="257" fillId="0" borderId="0" xfId="0" applyNumberFormat="1" applyFont="1" applyFill="1"/>
    <xf numFmtId="4" fontId="257" fillId="0" borderId="0" xfId="0" applyNumberFormat="1" applyFont="1" applyFill="1"/>
    <xf numFmtId="0" fontId="257" fillId="0" borderId="0" xfId="0" quotePrefix="1" applyFont="1" applyFill="1" applyBorder="1"/>
    <xf numFmtId="0" fontId="257" fillId="0" borderId="0" xfId="0" applyFont="1" applyFill="1" applyBorder="1"/>
    <xf numFmtId="40" fontId="257" fillId="0" borderId="0" xfId="5" applyNumberFormat="1" applyFont="1" applyFill="1" applyBorder="1" applyAlignment="1" applyProtection="1">
      <alignment horizontal="left" vertical="center"/>
    </xf>
    <xf numFmtId="0" fontId="257" fillId="0" borderId="0" xfId="0" applyFont="1" applyFill="1" applyBorder="1" applyAlignment="1">
      <alignment horizontal="right"/>
    </xf>
    <xf numFmtId="40" fontId="257" fillId="0" borderId="0" xfId="5" applyNumberFormat="1" applyFont="1" applyFill="1" applyAlignment="1">
      <alignment horizontal="center" vertical="center"/>
    </xf>
    <xf numFmtId="194" fontId="257" fillId="0" borderId="0" xfId="0" applyNumberFormat="1" applyFont="1" applyFill="1" applyAlignment="1">
      <alignment vertical="center"/>
    </xf>
    <xf numFmtId="194" fontId="257" fillId="0" borderId="0" xfId="0" applyNumberFormat="1" applyFont="1" applyFill="1" applyBorder="1" applyAlignment="1">
      <alignment vertical="center"/>
    </xf>
    <xf numFmtId="192" fontId="176" fillId="0" borderId="37" xfId="5176" applyFont="1" applyFill="1" applyBorder="1"/>
    <xf numFmtId="0" fontId="253" fillId="0" borderId="0" xfId="0" quotePrefix="1" applyFont="1" applyFill="1" applyAlignment="1">
      <alignment horizontal="center"/>
    </xf>
    <xf numFmtId="0" fontId="257" fillId="0" borderId="0" xfId="0" applyFont="1" applyFill="1" applyAlignment="1">
      <alignment horizontal="center"/>
    </xf>
    <xf numFmtId="4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Border="1" applyAlignment="1">
      <alignment horizontal="center" vertical="center" wrapText="1"/>
    </xf>
    <xf numFmtId="0" fontId="88" fillId="0" borderId="0" xfId="4434" applyFont="1" applyFill="1" applyAlignment="1">
      <alignment horizontal="center" wrapText="1"/>
    </xf>
    <xf numFmtId="197" fontId="258" fillId="0" borderId="0" xfId="0" applyNumberFormat="1" applyFont="1" applyFill="1" applyAlignment="1">
      <alignment horizontal="center"/>
    </xf>
    <xf numFmtId="197" fontId="258" fillId="0" borderId="37" xfId="0" applyNumberFormat="1" applyFont="1" applyFill="1" applyBorder="1" applyAlignment="1">
      <alignment horizontal="center"/>
    </xf>
    <xf numFmtId="0" fontId="176" fillId="0" borderId="0" xfId="0" quotePrefix="1" applyFont="1" applyFill="1" applyAlignment="1">
      <alignment horizontal="center"/>
    </xf>
    <xf numFmtId="40" fontId="176" fillId="0" borderId="0" xfId="0" applyNumberFormat="1" applyFont="1" applyFill="1" applyAlignment="1">
      <alignment horizontal="center" vertical="center"/>
    </xf>
    <xf numFmtId="0" fontId="176" fillId="0" borderId="4" xfId="0" quotePrefix="1" applyFont="1" applyFill="1" applyBorder="1" applyAlignment="1">
      <alignment horizontal="center" wrapText="1"/>
    </xf>
    <xf numFmtId="0" fontId="176" fillId="0" borderId="0" xfId="0" quotePrefix="1" applyFont="1" applyFill="1" applyAlignment="1">
      <alignment horizontal="center" wrapText="1"/>
    </xf>
    <xf numFmtId="0" fontId="176" fillId="0" borderId="37" xfId="0" quotePrefix="1" applyFont="1" applyFill="1" applyBorder="1" applyAlignment="1">
      <alignment horizontal="center" wrapText="1"/>
    </xf>
    <xf numFmtId="0" fontId="176" fillId="0" borderId="4" xfId="0" quotePrefix="1" applyFont="1" applyFill="1" applyBorder="1" applyAlignment="1">
      <alignment horizontal="center" vertical="center" wrapText="1"/>
    </xf>
    <xf numFmtId="0" fontId="176" fillId="0" borderId="0" xfId="0" quotePrefix="1" applyFont="1" applyFill="1" applyAlignment="1">
      <alignment horizontal="center" vertical="center" wrapText="1"/>
    </xf>
    <xf numFmtId="0" fontId="176" fillId="0" borderId="37" xfId="0" quotePrefix="1" applyFont="1" applyFill="1" applyBorder="1" applyAlignment="1">
      <alignment horizontal="center" vertical="center" wrapText="1"/>
    </xf>
    <xf numFmtId="40" fontId="176" fillId="0" borderId="1" xfId="5" applyNumberFormat="1" applyFont="1" applyFill="1" applyBorder="1" applyAlignment="1">
      <alignment horizontal="center" vertical="center"/>
    </xf>
    <xf numFmtId="40" fontId="176" fillId="0" borderId="1" xfId="0" applyNumberFormat="1" applyFont="1" applyFill="1" applyBorder="1" applyAlignment="1">
      <alignment horizontal="center" vertical="center"/>
    </xf>
    <xf numFmtId="0" fontId="176" fillId="0" borderId="1" xfId="2838" applyFont="1" applyFill="1" applyBorder="1" applyAlignment="1">
      <alignment horizontal="center"/>
    </xf>
    <xf numFmtId="0" fontId="176" fillId="0" borderId="0" xfId="2838" quotePrefix="1" applyFont="1" applyFill="1" applyAlignment="1">
      <alignment horizontal="center"/>
    </xf>
    <xf numFmtId="0" fontId="176" fillId="0" borderId="0" xfId="2838" applyFont="1" applyFill="1" applyBorder="1" applyAlignment="1">
      <alignment horizontal="center"/>
    </xf>
    <xf numFmtId="0" fontId="251" fillId="0" borderId="0" xfId="0" applyFont="1" applyFill="1" applyBorder="1" applyAlignment="1">
      <alignment horizontal="center"/>
    </xf>
    <xf numFmtId="40" fontId="176" fillId="0" borderId="37" xfId="0" applyNumberFormat="1" applyFont="1" applyFill="1" applyBorder="1" applyAlignment="1">
      <alignment horizontal="center" vertical="center"/>
    </xf>
    <xf numFmtId="194" fontId="176" fillId="0" borderId="1" xfId="2838" applyNumberFormat="1" applyFont="1" applyFill="1" applyBorder="1" applyAlignment="1">
      <alignment horizontal="center"/>
    </xf>
    <xf numFmtId="193" fontId="176" fillId="0" borderId="37" xfId="0" applyNumberFormat="1" applyFont="1" applyFill="1" applyBorder="1" applyAlignment="1">
      <alignment horizontal="center" vertical="center"/>
    </xf>
    <xf numFmtId="0" fontId="176" fillId="0" borderId="0" xfId="0" applyFont="1" applyFill="1" applyBorder="1" applyAlignment="1">
      <alignment horizontal="center" vertical="top" wrapText="1"/>
    </xf>
    <xf numFmtId="0" fontId="176" fillId="0" borderId="37" xfId="0" applyFont="1" applyFill="1" applyBorder="1" applyAlignment="1">
      <alignment horizontal="center" vertical="top" wrapText="1"/>
    </xf>
    <xf numFmtId="0" fontId="176" fillId="0" borderId="37" xfId="0" applyFont="1" applyFill="1" applyBorder="1" applyAlignment="1">
      <alignment horizontal="center" vertical="center"/>
    </xf>
    <xf numFmtId="0" fontId="88" fillId="0" borderId="0" xfId="4434" applyFont="1" applyFill="1" applyAlignment="1">
      <alignment horizontal="center" vertical="top" wrapText="1"/>
    </xf>
    <xf numFmtId="0" fontId="253" fillId="0" borderId="37" xfId="4434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253" fillId="0" borderId="37" xfId="0" quotePrefix="1" applyFont="1" applyFill="1" applyBorder="1" applyAlignment="1">
      <alignment horizontal="center" wrapText="1"/>
    </xf>
    <xf numFmtId="0" fontId="253" fillId="0" borderId="0" xfId="0" applyFont="1" applyFill="1" applyAlignment="1">
      <alignment horizontal="center"/>
    </xf>
    <xf numFmtId="0" fontId="253" fillId="0" borderId="37" xfId="0" applyFont="1" applyFill="1" applyBorder="1" applyAlignment="1">
      <alignment horizontal="center"/>
    </xf>
    <xf numFmtId="40" fontId="253" fillId="0" borderId="1" xfId="0" applyNumberFormat="1" applyFont="1" applyFill="1" applyBorder="1" applyAlignment="1">
      <alignment horizontal="center"/>
    </xf>
    <xf numFmtId="0" fontId="253" fillId="0" borderId="1" xfId="0" applyFont="1" applyFill="1" applyBorder="1" applyAlignment="1">
      <alignment horizontal="center"/>
    </xf>
    <xf numFmtId="0" fontId="253" fillId="0" borderId="0" xfId="0" applyFont="1" applyFill="1" applyBorder="1" applyAlignment="1">
      <alignment horizontal="center"/>
    </xf>
    <xf numFmtId="0" fontId="253" fillId="0" borderId="1" xfId="0" applyNumberFormat="1" applyFont="1" applyFill="1" applyBorder="1" applyAlignment="1">
      <alignment horizontal="center"/>
    </xf>
    <xf numFmtId="0" fontId="253" fillId="0" borderId="0" xfId="0" applyFont="1" applyFill="1" applyAlignment="1">
      <alignment horizontal="right"/>
    </xf>
    <xf numFmtId="0" fontId="254" fillId="0" borderId="0" xfId="0" applyFont="1" applyFill="1" applyAlignment="1">
      <alignment horizontal="center" vertical="top" wrapText="1"/>
    </xf>
    <xf numFmtId="0" fontId="254" fillId="0" borderId="37" xfId="0" applyFont="1" applyFill="1" applyBorder="1" applyAlignment="1">
      <alignment horizontal="center" vertical="top" wrapText="1"/>
    </xf>
    <xf numFmtId="40" fontId="254" fillId="0" borderId="37" xfId="0" applyNumberFormat="1" applyFont="1" applyFill="1" applyBorder="1" applyAlignment="1">
      <alignment horizontal="center" vertical="center"/>
    </xf>
    <xf numFmtId="0" fontId="253" fillId="0" borderId="0" xfId="0" quotePrefix="1" applyFont="1" applyFill="1" applyBorder="1" applyAlignment="1">
      <alignment horizontal="center"/>
    </xf>
    <xf numFmtId="40" fontId="253" fillId="0" borderId="1" xfId="0" applyNumberFormat="1" applyFont="1" applyFill="1" applyBorder="1" applyAlignment="1">
      <alignment horizontal="center" vertical="center"/>
    </xf>
    <xf numFmtId="197" fontId="253" fillId="0" borderId="1" xfId="0" applyNumberFormat="1" applyFont="1" applyFill="1" applyBorder="1" applyAlignment="1">
      <alignment horizontal="center"/>
    </xf>
    <xf numFmtId="40" fontId="9" fillId="0" borderId="37" xfId="0" applyNumberFormat="1" applyFont="1" applyFill="1" applyBorder="1" applyAlignment="1">
      <alignment horizontal="center" vertical="center"/>
    </xf>
    <xf numFmtId="0" fontId="176" fillId="0" borderId="37" xfId="4434" applyFont="1" applyFill="1" applyBorder="1" applyAlignment="1">
      <alignment horizontal="center"/>
    </xf>
    <xf numFmtId="0" fontId="176" fillId="0" borderId="4" xfId="5175" applyFont="1" applyFill="1" applyBorder="1" applyAlignment="1">
      <alignment horizontal="center"/>
    </xf>
    <xf numFmtId="0" fontId="176" fillId="0" borderId="2" xfId="4434" applyFont="1" applyFill="1" applyBorder="1" applyAlignment="1">
      <alignment horizontal="center" vertical="top"/>
    </xf>
    <xf numFmtId="0" fontId="176" fillId="0" borderId="2" xfId="4434" applyFont="1" applyFill="1" applyBorder="1" applyAlignment="1">
      <alignment horizontal="center" vertical="top" wrapText="1"/>
    </xf>
    <xf numFmtId="0" fontId="176" fillId="0" borderId="0" xfId="4434" quotePrefix="1" applyFont="1" applyFill="1" applyAlignment="1">
      <alignment horizontal="center"/>
    </xf>
    <xf numFmtId="40" fontId="176" fillId="0" borderId="37" xfId="4434" applyNumberFormat="1" applyFont="1" applyFill="1" applyBorder="1" applyAlignment="1">
      <alignment horizontal="center" vertical="center"/>
    </xf>
    <xf numFmtId="40" fontId="176" fillId="0" borderId="0" xfId="4434" quotePrefix="1" applyNumberFormat="1" applyFont="1" applyFill="1" applyAlignment="1">
      <alignment horizontal="center" vertical="center"/>
    </xf>
    <xf numFmtId="40" fontId="176" fillId="0" borderId="0" xfId="4434" applyNumberFormat="1" applyFont="1" applyFill="1" applyAlignment="1">
      <alignment horizontal="center" vertical="center"/>
    </xf>
    <xf numFmtId="40" fontId="176" fillId="0" borderId="0" xfId="4434" applyNumberFormat="1" applyFont="1" applyFill="1" applyBorder="1" applyAlignment="1">
      <alignment horizontal="center" vertical="center"/>
    </xf>
    <xf numFmtId="0" fontId="176" fillId="0" borderId="37" xfId="5177" applyFont="1" applyFill="1" applyBorder="1" applyAlignment="1">
      <alignment horizontal="center"/>
    </xf>
  </cellXfs>
  <cellStyles count="5181">
    <cellStyle name="(Normal)" xfId="26" xr:uid="{00000000-0005-0000-0000-000000000000}"/>
    <cellStyle name="??" xfId="27" xr:uid="{00000000-0005-0000-0000-000001000000}"/>
    <cellStyle name="?? [0.00]_ADMAG" xfId="28" xr:uid="{00000000-0005-0000-0000-000002000000}"/>
    <cellStyle name="???" xfId="29" xr:uid="{00000000-0005-0000-0000-000003000000}"/>
    <cellStyle name="???? [0.00]_ADMAG" xfId="30" xr:uid="{00000000-0005-0000-0000-000004000000}"/>
    <cellStyle name="?????????????????" xfId="31" xr:uid="{00000000-0005-0000-0000-000005000000}"/>
    <cellStyle name="????????????????? [0]_MOGAS97" xfId="32" xr:uid="{00000000-0005-0000-0000-000006000000}"/>
    <cellStyle name="??????????????????? [0]_MOGAS97" xfId="33" xr:uid="{00000000-0005-0000-0000-000007000000}"/>
    <cellStyle name="???????????????????_MOGAS97" xfId="34" xr:uid="{00000000-0005-0000-0000-000008000000}"/>
    <cellStyle name="?????????????????_MOGAS97" xfId="35" xr:uid="{00000000-0005-0000-0000-000009000000}"/>
    <cellStyle name="????_ADMAG" xfId="36" xr:uid="{00000000-0005-0000-0000-00000A000000}"/>
    <cellStyle name="???[0]_liz-ss" xfId="37" xr:uid="{00000000-0005-0000-0000-00000B000000}"/>
    <cellStyle name="???_'01.11" xfId="38" xr:uid="{00000000-0005-0000-0000-00000C000000}"/>
    <cellStyle name="??_ADMAG" xfId="39" xr:uid="{00000000-0005-0000-0000-00000D000000}"/>
    <cellStyle name="’??? [0.00]_TMCA Spreadsheet(body)" xfId="40" xr:uid="{00000000-0005-0000-0000-00000E000000}"/>
    <cellStyle name="’???_TMCA Spreadsheet(body)" xfId="41" xr:uid="{00000000-0005-0000-0000-00000F000000}"/>
    <cellStyle name="•W?_TMCA Spreadsheet(body)" xfId="42" xr:uid="{00000000-0005-0000-0000-000010000000}"/>
    <cellStyle name="0,0_x000d__x000a_NA_x000d__x000a_" xfId="43" xr:uid="{00000000-0005-0000-0000-000011000000}"/>
    <cellStyle name="0,0_x000d__x000a_NA_x000d__x000a_ 2" xfId="44" xr:uid="{00000000-0005-0000-0000-000012000000}"/>
    <cellStyle name="0,0_x000d__x000a_NA_x000d__x000a_ 2 2" xfId="45" xr:uid="{00000000-0005-0000-0000-000013000000}"/>
    <cellStyle name="0,0_x000d__x000a_NA_x000d__x000a_ 3" xfId="46" xr:uid="{00000000-0005-0000-0000-000014000000}"/>
    <cellStyle name="0,0_x000d__x000a_NA_x000d__x000a_ 3 2" xfId="47" xr:uid="{00000000-0005-0000-0000-000015000000}"/>
    <cellStyle name="0000" xfId="48" xr:uid="{00000000-0005-0000-0000-000016000000}"/>
    <cellStyle name="0000 2" xfId="5087" xr:uid="{00000000-0005-0000-0000-000017000000}"/>
    <cellStyle name="000000" xfId="49" xr:uid="{00000000-0005-0000-0000-000018000000}"/>
    <cellStyle name="20% - Accent1 10" xfId="50" xr:uid="{00000000-0005-0000-0000-000019000000}"/>
    <cellStyle name="20% - Accent1 11" xfId="51" xr:uid="{00000000-0005-0000-0000-00001A000000}"/>
    <cellStyle name="20% - Accent1 12" xfId="52" xr:uid="{00000000-0005-0000-0000-00001B000000}"/>
    <cellStyle name="20% - Accent1 13" xfId="53" xr:uid="{00000000-0005-0000-0000-00001C000000}"/>
    <cellStyle name="20% - Accent1 14" xfId="54" xr:uid="{00000000-0005-0000-0000-00001D000000}"/>
    <cellStyle name="20% - Accent1 15" xfId="55" xr:uid="{00000000-0005-0000-0000-00001E000000}"/>
    <cellStyle name="20% - Accent1 16" xfId="56" xr:uid="{00000000-0005-0000-0000-00001F000000}"/>
    <cellStyle name="20% - Accent1 17" xfId="57" xr:uid="{00000000-0005-0000-0000-000020000000}"/>
    <cellStyle name="20% - Accent1 18" xfId="58" xr:uid="{00000000-0005-0000-0000-000021000000}"/>
    <cellStyle name="20% - Accent1 19" xfId="59" xr:uid="{00000000-0005-0000-0000-000022000000}"/>
    <cellStyle name="20% - Accent1 2" xfId="60" xr:uid="{00000000-0005-0000-0000-000023000000}"/>
    <cellStyle name="20% - Accent1 2 2" xfId="61" xr:uid="{00000000-0005-0000-0000-000024000000}"/>
    <cellStyle name="20% - Accent1 2 2 2" xfId="62" xr:uid="{00000000-0005-0000-0000-000025000000}"/>
    <cellStyle name="20% - Accent1 2 2 2 2" xfId="63" xr:uid="{00000000-0005-0000-0000-000026000000}"/>
    <cellStyle name="20% - Accent1 2 2 3" xfId="64" xr:uid="{00000000-0005-0000-0000-000027000000}"/>
    <cellStyle name="20% - Accent1 2 3" xfId="65" xr:uid="{00000000-0005-0000-0000-000028000000}"/>
    <cellStyle name="20% - Accent1 2 3 2" xfId="66" xr:uid="{00000000-0005-0000-0000-000029000000}"/>
    <cellStyle name="20% - Accent1 2 4" xfId="67" xr:uid="{00000000-0005-0000-0000-00002A000000}"/>
    <cellStyle name="20% - Accent1 2 5" xfId="68" xr:uid="{00000000-0005-0000-0000-00002B000000}"/>
    <cellStyle name="20% - Accent1 20" xfId="69" xr:uid="{00000000-0005-0000-0000-00002C000000}"/>
    <cellStyle name="20% - Accent1 21" xfId="70" xr:uid="{00000000-0005-0000-0000-00002D000000}"/>
    <cellStyle name="20% - Accent1 22" xfId="71" xr:uid="{00000000-0005-0000-0000-00002E000000}"/>
    <cellStyle name="20% - Accent1 3" xfId="72" xr:uid="{00000000-0005-0000-0000-00002F000000}"/>
    <cellStyle name="20% - Accent1 3 2" xfId="73" xr:uid="{00000000-0005-0000-0000-000030000000}"/>
    <cellStyle name="20% - Accent1 3 2 2" xfId="74" xr:uid="{00000000-0005-0000-0000-000031000000}"/>
    <cellStyle name="20% - Accent1 3 3" xfId="75" xr:uid="{00000000-0005-0000-0000-000032000000}"/>
    <cellStyle name="20% - Accent1 3 4" xfId="76" xr:uid="{00000000-0005-0000-0000-000033000000}"/>
    <cellStyle name="20% - Accent1 4" xfId="77" xr:uid="{00000000-0005-0000-0000-000034000000}"/>
    <cellStyle name="20% - Accent1 4 2" xfId="78" xr:uid="{00000000-0005-0000-0000-000035000000}"/>
    <cellStyle name="20% - Accent1 4 2 2" xfId="79" xr:uid="{00000000-0005-0000-0000-000036000000}"/>
    <cellStyle name="20% - Accent1 4 3" xfId="80" xr:uid="{00000000-0005-0000-0000-000037000000}"/>
    <cellStyle name="20% - Accent1 5" xfId="81" xr:uid="{00000000-0005-0000-0000-000038000000}"/>
    <cellStyle name="20% - Accent1 5 2" xfId="82" xr:uid="{00000000-0005-0000-0000-000039000000}"/>
    <cellStyle name="20% - Accent1 5 2 2" xfId="83" xr:uid="{00000000-0005-0000-0000-00003A000000}"/>
    <cellStyle name="20% - Accent1 5 3" xfId="84" xr:uid="{00000000-0005-0000-0000-00003B000000}"/>
    <cellStyle name="20% - Accent1 6" xfId="85" xr:uid="{00000000-0005-0000-0000-00003C000000}"/>
    <cellStyle name="20% - Accent1 6 2" xfId="86" xr:uid="{00000000-0005-0000-0000-00003D000000}"/>
    <cellStyle name="20% - Accent1 7" xfId="87" xr:uid="{00000000-0005-0000-0000-00003E000000}"/>
    <cellStyle name="20% - Accent1 7 2" xfId="88" xr:uid="{00000000-0005-0000-0000-00003F000000}"/>
    <cellStyle name="20% - Accent1 8" xfId="89" xr:uid="{00000000-0005-0000-0000-000040000000}"/>
    <cellStyle name="20% - Accent1 8 2" xfId="90" xr:uid="{00000000-0005-0000-0000-000041000000}"/>
    <cellStyle name="20% - Accent1 9" xfId="91" xr:uid="{00000000-0005-0000-0000-000042000000}"/>
    <cellStyle name="20% - Accent2 10" xfId="92" xr:uid="{00000000-0005-0000-0000-000043000000}"/>
    <cellStyle name="20% - Accent2 11" xfId="93" xr:uid="{00000000-0005-0000-0000-000044000000}"/>
    <cellStyle name="20% - Accent2 12" xfId="94" xr:uid="{00000000-0005-0000-0000-000045000000}"/>
    <cellStyle name="20% - Accent2 13" xfId="95" xr:uid="{00000000-0005-0000-0000-000046000000}"/>
    <cellStyle name="20% - Accent2 14" xfId="96" xr:uid="{00000000-0005-0000-0000-000047000000}"/>
    <cellStyle name="20% - Accent2 15" xfId="97" xr:uid="{00000000-0005-0000-0000-000048000000}"/>
    <cellStyle name="20% - Accent2 16" xfId="98" xr:uid="{00000000-0005-0000-0000-000049000000}"/>
    <cellStyle name="20% - Accent2 17" xfId="99" xr:uid="{00000000-0005-0000-0000-00004A000000}"/>
    <cellStyle name="20% - Accent2 18" xfId="100" xr:uid="{00000000-0005-0000-0000-00004B000000}"/>
    <cellStyle name="20% - Accent2 19" xfId="101" xr:uid="{00000000-0005-0000-0000-00004C000000}"/>
    <cellStyle name="20% - Accent2 2" xfId="102" xr:uid="{00000000-0005-0000-0000-00004D000000}"/>
    <cellStyle name="20% - Accent2 2 2" xfId="103" xr:uid="{00000000-0005-0000-0000-00004E000000}"/>
    <cellStyle name="20% - Accent2 2 2 2" xfId="104" xr:uid="{00000000-0005-0000-0000-00004F000000}"/>
    <cellStyle name="20% - Accent2 2 2 2 2" xfId="105" xr:uid="{00000000-0005-0000-0000-000050000000}"/>
    <cellStyle name="20% - Accent2 2 2 3" xfId="106" xr:uid="{00000000-0005-0000-0000-000051000000}"/>
    <cellStyle name="20% - Accent2 2 3" xfId="107" xr:uid="{00000000-0005-0000-0000-000052000000}"/>
    <cellStyle name="20% - Accent2 2 3 2" xfId="108" xr:uid="{00000000-0005-0000-0000-000053000000}"/>
    <cellStyle name="20% - Accent2 2 4" xfId="109" xr:uid="{00000000-0005-0000-0000-000054000000}"/>
    <cellStyle name="20% - Accent2 2 5" xfId="110" xr:uid="{00000000-0005-0000-0000-000055000000}"/>
    <cellStyle name="20% - Accent2 20" xfId="111" xr:uid="{00000000-0005-0000-0000-000056000000}"/>
    <cellStyle name="20% - Accent2 21" xfId="112" xr:uid="{00000000-0005-0000-0000-000057000000}"/>
    <cellStyle name="20% - Accent2 22" xfId="113" xr:uid="{00000000-0005-0000-0000-000058000000}"/>
    <cellStyle name="20% - Accent2 3" xfId="114" xr:uid="{00000000-0005-0000-0000-000059000000}"/>
    <cellStyle name="20% - Accent2 3 2" xfId="115" xr:uid="{00000000-0005-0000-0000-00005A000000}"/>
    <cellStyle name="20% - Accent2 3 2 2" xfId="116" xr:uid="{00000000-0005-0000-0000-00005B000000}"/>
    <cellStyle name="20% - Accent2 3 3" xfId="117" xr:uid="{00000000-0005-0000-0000-00005C000000}"/>
    <cellStyle name="20% - Accent2 3 4" xfId="118" xr:uid="{00000000-0005-0000-0000-00005D000000}"/>
    <cellStyle name="20% - Accent2 4" xfId="119" xr:uid="{00000000-0005-0000-0000-00005E000000}"/>
    <cellStyle name="20% - Accent2 4 2" xfId="120" xr:uid="{00000000-0005-0000-0000-00005F000000}"/>
    <cellStyle name="20% - Accent2 4 2 2" xfId="121" xr:uid="{00000000-0005-0000-0000-000060000000}"/>
    <cellStyle name="20% - Accent2 4 3" xfId="122" xr:uid="{00000000-0005-0000-0000-000061000000}"/>
    <cellStyle name="20% - Accent2 5" xfId="123" xr:uid="{00000000-0005-0000-0000-000062000000}"/>
    <cellStyle name="20% - Accent2 5 2" xfId="124" xr:uid="{00000000-0005-0000-0000-000063000000}"/>
    <cellStyle name="20% - Accent2 5 2 2" xfId="125" xr:uid="{00000000-0005-0000-0000-000064000000}"/>
    <cellStyle name="20% - Accent2 5 3" xfId="126" xr:uid="{00000000-0005-0000-0000-000065000000}"/>
    <cellStyle name="20% - Accent2 6" xfId="127" xr:uid="{00000000-0005-0000-0000-000066000000}"/>
    <cellStyle name="20% - Accent2 6 2" xfId="128" xr:uid="{00000000-0005-0000-0000-000067000000}"/>
    <cellStyle name="20% - Accent2 7" xfId="129" xr:uid="{00000000-0005-0000-0000-000068000000}"/>
    <cellStyle name="20% - Accent2 7 2" xfId="130" xr:uid="{00000000-0005-0000-0000-000069000000}"/>
    <cellStyle name="20% - Accent2 8" xfId="131" xr:uid="{00000000-0005-0000-0000-00006A000000}"/>
    <cellStyle name="20% - Accent2 8 2" xfId="132" xr:uid="{00000000-0005-0000-0000-00006B000000}"/>
    <cellStyle name="20% - Accent2 9" xfId="133" xr:uid="{00000000-0005-0000-0000-00006C000000}"/>
    <cellStyle name="20% - Accent3 10" xfId="134" xr:uid="{00000000-0005-0000-0000-00006D000000}"/>
    <cellStyle name="20% - Accent3 11" xfId="135" xr:uid="{00000000-0005-0000-0000-00006E000000}"/>
    <cellStyle name="20% - Accent3 12" xfId="136" xr:uid="{00000000-0005-0000-0000-00006F000000}"/>
    <cellStyle name="20% - Accent3 13" xfId="137" xr:uid="{00000000-0005-0000-0000-000070000000}"/>
    <cellStyle name="20% - Accent3 14" xfId="138" xr:uid="{00000000-0005-0000-0000-000071000000}"/>
    <cellStyle name="20% - Accent3 15" xfId="139" xr:uid="{00000000-0005-0000-0000-000072000000}"/>
    <cellStyle name="20% - Accent3 16" xfId="140" xr:uid="{00000000-0005-0000-0000-000073000000}"/>
    <cellStyle name="20% - Accent3 17" xfId="141" xr:uid="{00000000-0005-0000-0000-000074000000}"/>
    <cellStyle name="20% - Accent3 18" xfId="142" xr:uid="{00000000-0005-0000-0000-000075000000}"/>
    <cellStyle name="20% - Accent3 19" xfId="143" xr:uid="{00000000-0005-0000-0000-000076000000}"/>
    <cellStyle name="20% - Accent3 2" xfId="144" xr:uid="{00000000-0005-0000-0000-000077000000}"/>
    <cellStyle name="20% - Accent3 2 2" xfId="145" xr:uid="{00000000-0005-0000-0000-000078000000}"/>
    <cellStyle name="20% - Accent3 2 2 2" xfId="146" xr:uid="{00000000-0005-0000-0000-000079000000}"/>
    <cellStyle name="20% - Accent3 2 2 2 2" xfId="147" xr:uid="{00000000-0005-0000-0000-00007A000000}"/>
    <cellStyle name="20% - Accent3 2 2 3" xfId="148" xr:uid="{00000000-0005-0000-0000-00007B000000}"/>
    <cellStyle name="20% - Accent3 2 3" xfId="149" xr:uid="{00000000-0005-0000-0000-00007C000000}"/>
    <cellStyle name="20% - Accent3 2 3 2" xfId="150" xr:uid="{00000000-0005-0000-0000-00007D000000}"/>
    <cellStyle name="20% - Accent3 2 4" xfId="151" xr:uid="{00000000-0005-0000-0000-00007E000000}"/>
    <cellStyle name="20% - Accent3 2 5" xfId="152" xr:uid="{00000000-0005-0000-0000-00007F000000}"/>
    <cellStyle name="20% - Accent3 20" xfId="153" xr:uid="{00000000-0005-0000-0000-000080000000}"/>
    <cellStyle name="20% - Accent3 21" xfId="154" xr:uid="{00000000-0005-0000-0000-000081000000}"/>
    <cellStyle name="20% - Accent3 22" xfId="155" xr:uid="{00000000-0005-0000-0000-000082000000}"/>
    <cellStyle name="20% - Accent3 3" xfId="156" xr:uid="{00000000-0005-0000-0000-000083000000}"/>
    <cellStyle name="20% - Accent3 3 2" xfId="157" xr:uid="{00000000-0005-0000-0000-000084000000}"/>
    <cellStyle name="20% - Accent3 3 2 2" xfId="158" xr:uid="{00000000-0005-0000-0000-000085000000}"/>
    <cellStyle name="20% - Accent3 3 3" xfId="159" xr:uid="{00000000-0005-0000-0000-000086000000}"/>
    <cellStyle name="20% - Accent3 3 4" xfId="160" xr:uid="{00000000-0005-0000-0000-000087000000}"/>
    <cellStyle name="20% - Accent3 4" xfId="161" xr:uid="{00000000-0005-0000-0000-000088000000}"/>
    <cellStyle name="20% - Accent3 4 2" xfId="162" xr:uid="{00000000-0005-0000-0000-000089000000}"/>
    <cellStyle name="20% - Accent3 4 2 2" xfId="163" xr:uid="{00000000-0005-0000-0000-00008A000000}"/>
    <cellStyle name="20% - Accent3 4 3" xfId="164" xr:uid="{00000000-0005-0000-0000-00008B000000}"/>
    <cellStyle name="20% - Accent3 5" xfId="165" xr:uid="{00000000-0005-0000-0000-00008C000000}"/>
    <cellStyle name="20% - Accent3 5 2" xfId="166" xr:uid="{00000000-0005-0000-0000-00008D000000}"/>
    <cellStyle name="20% - Accent3 5 2 2" xfId="167" xr:uid="{00000000-0005-0000-0000-00008E000000}"/>
    <cellStyle name="20% - Accent3 5 3" xfId="168" xr:uid="{00000000-0005-0000-0000-00008F000000}"/>
    <cellStyle name="20% - Accent3 6" xfId="169" xr:uid="{00000000-0005-0000-0000-000090000000}"/>
    <cellStyle name="20% - Accent3 6 2" xfId="170" xr:uid="{00000000-0005-0000-0000-000091000000}"/>
    <cellStyle name="20% - Accent3 7" xfId="171" xr:uid="{00000000-0005-0000-0000-000092000000}"/>
    <cellStyle name="20% - Accent3 7 2" xfId="172" xr:uid="{00000000-0005-0000-0000-000093000000}"/>
    <cellStyle name="20% - Accent3 8" xfId="173" xr:uid="{00000000-0005-0000-0000-000094000000}"/>
    <cellStyle name="20% - Accent3 8 2" xfId="174" xr:uid="{00000000-0005-0000-0000-000095000000}"/>
    <cellStyle name="20% - Accent3 9" xfId="175" xr:uid="{00000000-0005-0000-0000-000096000000}"/>
    <cellStyle name="20% - Accent4 10" xfId="176" xr:uid="{00000000-0005-0000-0000-000097000000}"/>
    <cellStyle name="20% - Accent4 11" xfId="177" xr:uid="{00000000-0005-0000-0000-000098000000}"/>
    <cellStyle name="20% - Accent4 12" xfId="178" xr:uid="{00000000-0005-0000-0000-000099000000}"/>
    <cellStyle name="20% - Accent4 13" xfId="179" xr:uid="{00000000-0005-0000-0000-00009A000000}"/>
    <cellStyle name="20% - Accent4 14" xfId="180" xr:uid="{00000000-0005-0000-0000-00009B000000}"/>
    <cellStyle name="20% - Accent4 15" xfId="181" xr:uid="{00000000-0005-0000-0000-00009C000000}"/>
    <cellStyle name="20% - Accent4 16" xfId="182" xr:uid="{00000000-0005-0000-0000-00009D000000}"/>
    <cellStyle name="20% - Accent4 17" xfId="183" xr:uid="{00000000-0005-0000-0000-00009E000000}"/>
    <cellStyle name="20% - Accent4 18" xfId="184" xr:uid="{00000000-0005-0000-0000-00009F000000}"/>
    <cellStyle name="20% - Accent4 19" xfId="185" xr:uid="{00000000-0005-0000-0000-0000A0000000}"/>
    <cellStyle name="20% - Accent4 2" xfId="186" xr:uid="{00000000-0005-0000-0000-0000A1000000}"/>
    <cellStyle name="20% - Accent4 2 2" xfId="187" xr:uid="{00000000-0005-0000-0000-0000A2000000}"/>
    <cellStyle name="20% - Accent4 2 2 2" xfId="188" xr:uid="{00000000-0005-0000-0000-0000A3000000}"/>
    <cellStyle name="20% - Accent4 2 2 2 2" xfId="189" xr:uid="{00000000-0005-0000-0000-0000A4000000}"/>
    <cellStyle name="20% - Accent4 2 2 3" xfId="190" xr:uid="{00000000-0005-0000-0000-0000A5000000}"/>
    <cellStyle name="20% - Accent4 2 3" xfId="191" xr:uid="{00000000-0005-0000-0000-0000A6000000}"/>
    <cellStyle name="20% - Accent4 2 3 2" xfId="192" xr:uid="{00000000-0005-0000-0000-0000A7000000}"/>
    <cellStyle name="20% - Accent4 2 4" xfId="193" xr:uid="{00000000-0005-0000-0000-0000A8000000}"/>
    <cellStyle name="20% - Accent4 2 5" xfId="194" xr:uid="{00000000-0005-0000-0000-0000A9000000}"/>
    <cellStyle name="20% - Accent4 20" xfId="195" xr:uid="{00000000-0005-0000-0000-0000AA000000}"/>
    <cellStyle name="20% - Accent4 21" xfId="196" xr:uid="{00000000-0005-0000-0000-0000AB000000}"/>
    <cellStyle name="20% - Accent4 22" xfId="197" xr:uid="{00000000-0005-0000-0000-0000AC000000}"/>
    <cellStyle name="20% - Accent4 3" xfId="198" xr:uid="{00000000-0005-0000-0000-0000AD000000}"/>
    <cellStyle name="20% - Accent4 3 2" xfId="199" xr:uid="{00000000-0005-0000-0000-0000AE000000}"/>
    <cellStyle name="20% - Accent4 3 2 2" xfId="200" xr:uid="{00000000-0005-0000-0000-0000AF000000}"/>
    <cellStyle name="20% - Accent4 3 3" xfId="201" xr:uid="{00000000-0005-0000-0000-0000B0000000}"/>
    <cellStyle name="20% - Accent4 3 4" xfId="202" xr:uid="{00000000-0005-0000-0000-0000B1000000}"/>
    <cellStyle name="20% - Accent4 4" xfId="203" xr:uid="{00000000-0005-0000-0000-0000B2000000}"/>
    <cellStyle name="20% - Accent4 4 2" xfId="204" xr:uid="{00000000-0005-0000-0000-0000B3000000}"/>
    <cellStyle name="20% - Accent4 4 2 2" xfId="205" xr:uid="{00000000-0005-0000-0000-0000B4000000}"/>
    <cellStyle name="20% - Accent4 4 3" xfId="206" xr:uid="{00000000-0005-0000-0000-0000B5000000}"/>
    <cellStyle name="20% - Accent4 5" xfId="207" xr:uid="{00000000-0005-0000-0000-0000B6000000}"/>
    <cellStyle name="20% - Accent4 5 2" xfId="208" xr:uid="{00000000-0005-0000-0000-0000B7000000}"/>
    <cellStyle name="20% - Accent4 5 2 2" xfId="209" xr:uid="{00000000-0005-0000-0000-0000B8000000}"/>
    <cellStyle name="20% - Accent4 5 3" xfId="210" xr:uid="{00000000-0005-0000-0000-0000B9000000}"/>
    <cellStyle name="20% - Accent4 6" xfId="211" xr:uid="{00000000-0005-0000-0000-0000BA000000}"/>
    <cellStyle name="20% - Accent4 6 2" xfId="212" xr:uid="{00000000-0005-0000-0000-0000BB000000}"/>
    <cellStyle name="20% - Accent4 7" xfId="213" xr:uid="{00000000-0005-0000-0000-0000BC000000}"/>
    <cellStyle name="20% - Accent4 7 2" xfId="214" xr:uid="{00000000-0005-0000-0000-0000BD000000}"/>
    <cellStyle name="20% - Accent4 8" xfId="215" xr:uid="{00000000-0005-0000-0000-0000BE000000}"/>
    <cellStyle name="20% - Accent4 8 2" xfId="216" xr:uid="{00000000-0005-0000-0000-0000BF000000}"/>
    <cellStyle name="20% - Accent4 9" xfId="217" xr:uid="{00000000-0005-0000-0000-0000C0000000}"/>
    <cellStyle name="20% - Accent5 10" xfId="218" xr:uid="{00000000-0005-0000-0000-0000C1000000}"/>
    <cellStyle name="20% - Accent5 11" xfId="219" xr:uid="{00000000-0005-0000-0000-0000C2000000}"/>
    <cellStyle name="20% - Accent5 12" xfId="220" xr:uid="{00000000-0005-0000-0000-0000C3000000}"/>
    <cellStyle name="20% - Accent5 13" xfId="221" xr:uid="{00000000-0005-0000-0000-0000C4000000}"/>
    <cellStyle name="20% - Accent5 14" xfId="222" xr:uid="{00000000-0005-0000-0000-0000C5000000}"/>
    <cellStyle name="20% - Accent5 15" xfId="223" xr:uid="{00000000-0005-0000-0000-0000C6000000}"/>
    <cellStyle name="20% - Accent5 16" xfId="224" xr:uid="{00000000-0005-0000-0000-0000C7000000}"/>
    <cellStyle name="20% - Accent5 17" xfId="225" xr:uid="{00000000-0005-0000-0000-0000C8000000}"/>
    <cellStyle name="20% - Accent5 18" xfId="226" xr:uid="{00000000-0005-0000-0000-0000C9000000}"/>
    <cellStyle name="20% - Accent5 19" xfId="227" xr:uid="{00000000-0005-0000-0000-0000CA000000}"/>
    <cellStyle name="20% - Accent5 2" xfId="228" xr:uid="{00000000-0005-0000-0000-0000CB000000}"/>
    <cellStyle name="20% - Accent5 2 2" xfId="229" xr:uid="{00000000-0005-0000-0000-0000CC000000}"/>
    <cellStyle name="20% - Accent5 2 2 2" xfId="230" xr:uid="{00000000-0005-0000-0000-0000CD000000}"/>
    <cellStyle name="20% - Accent5 2 2 2 2" xfId="231" xr:uid="{00000000-0005-0000-0000-0000CE000000}"/>
    <cellStyle name="20% - Accent5 2 2 3" xfId="232" xr:uid="{00000000-0005-0000-0000-0000CF000000}"/>
    <cellStyle name="20% - Accent5 2 3" xfId="233" xr:uid="{00000000-0005-0000-0000-0000D0000000}"/>
    <cellStyle name="20% - Accent5 2 3 2" xfId="234" xr:uid="{00000000-0005-0000-0000-0000D1000000}"/>
    <cellStyle name="20% - Accent5 2 4" xfId="235" xr:uid="{00000000-0005-0000-0000-0000D2000000}"/>
    <cellStyle name="20% - Accent5 2 5" xfId="236" xr:uid="{00000000-0005-0000-0000-0000D3000000}"/>
    <cellStyle name="20% - Accent5 20" xfId="237" xr:uid="{00000000-0005-0000-0000-0000D4000000}"/>
    <cellStyle name="20% - Accent5 21" xfId="238" xr:uid="{00000000-0005-0000-0000-0000D5000000}"/>
    <cellStyle name="20% - Accent5 22" xfId="239" xr:uid="{00000000-0005-0000-0000-0000D6000000}"/>
    <cellStyle name="20% - Accent5 3" xfId="240" xr:uid="{00000000-0005-0000-0000-0000D7000000}"/>
    <cellStyle name="20% - Accent5 3 2" xfId="241" xr:uid="{00000000-0005-0000-0000-0000D8000000}"/>
    <cellStyle name="20% - Accent5 3 2 2" xfId="242" xr:uid="{00000000-0005-0000-0000-0000D9000000}"/>
    <cellStyle name="20% - Accent5 3 3" xfId="243" xr:uid="{00000000-0005-0000-0000-0000DA000000}"/>
    <cellStyle name="20% - Accent5 3 4" xfId="244" xr:uid="{00000000-0005-0000-0000-0000DB000000}"/>
    <cellStyle name="20% - Accent5 4" xfId="245" xr:uid="{00000000-0005-0000-0000-0000DC000000}"/>
    <cellStyle name="20% - Accent5 4 2" xfId="246" xr:uid="{00000000-0005-0000-0000-0000DD000000}"/>
    <cellStyle name="20% - Accent5 4 2 2" xfId="247" xr:uid="{00000000-0005-0000-0000-0000DE000000}"/>
    <cellStyle name="20% - Accent5 4 3" xfId="248" xr:uid="{00000000-0005-0000-0000-0000DF000000}"/>
    <cellStyle name="20% - Accent5 5" xfId="249" xr:uid="{00000000-0005-0000-0000-0000E0000000}"/>
    <cellStyle name="20% - Accent5 5 2" xfId="250" xr:uid="{00000000-0005-0000-0000-0000E1000000}"/>
    <cellStyle name="20% - Accent5 5 2 2" xfId="251" xr:uid="{00000000-0005-0000-0000-0000E2000000}"/>
    <cellStyle name="20% - Accent5 5 3" xfId="252" xr:uid="{00000000-0005-0000-0000-0000E3000000}"/>
    <cellStyle name="20% - Accent5 6" xfId="253" xr:uid="{00000000-0005-0000-0000-0000E4000000}"/>
    <cellStyle name="20% - Accent5 6 2" xfId="254" xr:uid="{00000000-0005-0000-0000-0000E5000000}"/>
    <cellStyle name="20% - Accent5 7" xfId="255" xr:uid="{00000000-0005-0000-0000-0000E6000000}"/>
    <cellStyle name="20% - Accent5 7 2" xfId="256" xr:uid="{00000000-0005-0000-0000-0000E7000000}"/>
    <cellStyle name="20% - Accent5 8" xfId="257" xr:uid="{00000000-0005-0000-0000-0000E8000000}"/>
    <cellStyle name="20% - Accent5 8 2" xfId="258" xr:uid="{00000000-0005-0000-0000-0000E9000000}"/>
    <cellStyle name="20% - Accent5 9" xfId="259" xr:uid="{00000000-0005-0000-0000-0000EA000000}"/>
    <cellStyle name="20% - Accent6 10" xfId="260" xr:uid="{00000000-0005-0000-0000-0000EB000000}"/>
    <cellStyle name="20% - Accent6 11" xfId="261" xr:uid="{00000000-0005-0000-0000-0000EC000000}"/>
    <cellStyle name="20% - Accent6 12" xfId="262" xr:uid="{00000000-0005-0000-0000-0000ED000000}"/>
    <cellStyle name="20% - Accent6 13" xfId="263" xr:uid="{00000000-0005-0000-0000-0000EE000000}"/>
    <cellStyle name="20% - Accent6 14" xfId="264" xr:uid="{00000000-0005-0000-0000-0000EF000000}"/>
    <cellStyle name="20% - Accent6 15" xfId="265" xr:uid="{00000000-0005-0000-0000-0000F0000000}"/>
    <cellStyle name="20% - Accent6 16" xfId="266" xr:uid="{00000000-0005-0000-0000-0000F1000000}"/>
    <cellStyle name="20% - Accent6 17" xfId="267" xr:uid="{00000000-0005-0000-0000-0000F2000000}"/>
    <cellStyle name="20% - Accent6 18" xfId="268" xr:uid="{00000000-0005-0000-0000-0000F3000000}"/>
    <cellStyle name="20% - Accent6 19" xfId="269" xr:uid="{00000000-0005-0000-0000-0000F4000000}"/>
    <cellStyle name="20% - Accent6 2" xfId="270" xr:uid="{00000000-0005-0000-0000-0000F5000000}"/>
    <cellStyle name="20% - Accent6 2 2" xfId="271" xr:uid="{00000000-0005-0000-0000-0000F6000000}"/>
    <cellStyle name="20% - Accent6 2 2 2" xfId="272" xr:uid="{00000000-0005-0000-0000-0000F7000000}"/>
    <cellStyle name="20% - Accent6 2 2 2 2" xfId="273" xr:uid="{00000000-0005-0000-0000-0000F8000000}"/>
    <cellStyle name="20% - Accent6 2 2 3" xfId="274" xr:uid="{00000000-0005-0000-0000-0000F9000000}"/>
    <cellStyle name="20% - Accent6 2 3" xfId="275" xr:uid="{00000000-0005-0000-0000-0000FA000000}"/>
    <cellStyle name="20% - Accent6 2 3 2" xfId="276" xr:uid="{00000000-0005-0000-0000-0000FB000000}"/>
    <cellStyle name="20% - Accent6 2 4" xfId="277" xr:uid="{00000000-0005-0000-0000-0000FC000000}"/>
    <cellStyle name="20% - Accent6 2 5" xfId="278" xr:uid="{00000000-0005-0000-0000-0000FD000000}"/>
    <cellStyle name="20% - Accent6 20" xfId="279" xr:uid="{00000000-0005-0000-0000-0000FE000000}"/>
    <cellStyle name="20% - Accent6 21" xfId="280" xr:uid="{00000000-0005-0000-0000-0000FF000000}"/>
    <cellStyle name="20% - Accent6 22" xfId="281" xr:uid="{00000000-0005-0000-0000-000000010000}"/>
    <cellStyle name="20% - Accent6 3" xfId="282" xr:uid="{00000000-0005-0000-0000-000001010000}"/>
    <cellStyle name="20% - Accent6 3 2" xfId="283" xr:uid="{00000000-0005-0000-0000-000002010000}"/>
    <cellStyle name="20% - Accent6 3 2 2" xfId="284" xr:uid="{00000000-0005-0000-0000-000003010000}"/>
    <cellStyle name="20% - Accent6 3 3" xfId="285" xr:uid="{00000000-0005-0000-0000-000004010000}"/>
    <cellStyle name="20% - Accent6 3 4" xfId="286" xr:uid="{00000000-0005-0000-0000-000005010000}"/>
    <cellStyle name="20% - Accent6 4" xfId="287" xr:uid="{00000000-0005-0000-0000-000006010000}"/>
    <cellStyle name="20% - Accent6 4 2" xfId="288" xr:uid="{00000000-0005-0000-0000-000007010000}"/>
    <cellStyle name="20% - Accent6 4 2 2" xfId="289" xr:uid="{00000000-0005-0000-0000-000008010000}"/>
    <cellStyle name="20% - Accent6 4 3" xfId="290" xr:uid="{00000000-0005-0000-0000-000009010000}"/>
    <cellStyle name="20% - Accent6 5" xfId="291" xr:uid="{00000000-0005-0000-0000-00000A010000}"/>
    <cellStyle name="20% - Accent6 5 2" xfId="292" xr:uid="{00000000-0005-0000-0000-00000B010000}"/>
    <cellStyle name="20% - Accent6 5 2 2" xfId="293" xr:uid="{00000000-0005-0000-0000-00000C010000}"/>
    <cellStyle name="20% - Accent6 5 3" xfId="294" xr:uid="{00000000-0005-0000-0000-00000D010000}"/>
    <cellStyle name="20% - Accent6 6" xfId="295" xr:uid="{00000000-0005-0000-0000-00000E010000}"/>
    <cellStyle name="20% - Accent6 6 2" xfId="296" xr:uid="{00000000-0005-0000-0000-00000F010000}"/>
    <cellStyle name="20% - Accent6 7" xfId="297" xr:uid="{00000000-0005-0000-0000-000010010000}"/>
    <cellStyle name="20% - Accent6 7 2" xfId="298" xr:uid="{00000000-0005-0000-0000-000011010000}"/>
    <cellStyle name="20% - Accent6 8" xfId="299" xr:uid="{00000000-0005-0000-0000-000012010000}"/>
    <cellStyle name="20% - Accent6 8 2" xfId="300" xr:uid="{00000000-0005-0000-0000-000013010000}"/>
    <cellStyle name="20% - Accent6 9" xfId="301" xr:uid="{00000000-0005-0000-0000-000014010000}"/>
    <cellStyle name="20% - ส่วนที่ถูกเน้น1" xfId="302" xr:uid="{00000000-0005-0000-0000-000015010000}"/>
    <cellStyle name="20% - ส่วนที่ถูกเน้น1 10" xfId="4766" xr:uid="{00000000-0005-0000-0000-000016010000}"/>
    <cellStyle name="20% - ส่วนที่ถูกเน้น1 2" xfId="303" xr:uid="{00000000-0005-0000-0000-000017010000}"/>
    <cellStyle name="20% - ส่วนที่ถูกเน้น1 2 2" xfId="304" xr:uid="{00000000-0005-0000-0000-000018010000}"/>
    <cellStyle name="20% - ส่วนที่ถูกเน้น1 2 3" xfId="4608" xr:uid="{00000000-0005-0000-0000-000019010000}"/>
    <cellStyle name="20% - ส่วนที่ถูกเน้น1 3" xfId="305" xr:uid="{00000000-0005-0000-0000-00001A010000}"/>
    <cellStyle name="20% - ส่วนที่ถูกเน้น1 3 2" xfId="306" xr:uid="{00000000-0005-0000-0000-00001B010000}"/>
    <cellStyle name="20% - ส่วนที่ถูกเน้น1 4" xfId="307" xr:uid="{00000000-0005-0000-0000-00001C010000}"/>
    <cellStyle name="20% - ส่วนที่ถูกเน้น1 4 2" xfId="308" xr:uid="{00000000-0005-0000-0000-00001D010000}"/>
    <cellStyle name="20% - ส่วนที่ถูกเน้น1 5" xfId="309" xr:uid="{00000000-0005-0000-0000-00001E010000}"/>
    <cellStyle name="20% - ส่วนที่ถูกเน้น1 5 2" xfId="310" xr:uid="{00000000-0005-0000-0000-00001F010000}"/>
    <cellStyle name="20% - ส่วนที่ถูกเน้น1 6" xfId="311" xr:uid="{00000000-0005-0000-0000-000020010000}"/>
    <cellStyle name="20% - ส่วนที่ถูกเน้น1 6 2" xfId="312" xr:uid="{00000000-0005-0000-0000-000021010000}"/>
    <cellStyle name="20% - ส่วนที่ถูกเน้น1 7" xfId="313" xr:uid="{00000000-0005-0000-0000-000022010000}"/>
    <cellStyle name="20% - ส่วนที่ถูกเน้น1 7 2" xfId="314" xr:uid="{00000000-0005-0000-0000-000023010000}"/>
    <cellStyle name="20% - ส่วนที่ถูกเน้น1 7 2 2" xfId="315" xr:uid="{00000000-0005-0000-0000-000024010000}"/>
    <cellStyle name="20% - ส่วนที่ถูกเน้น1 7 3" xfId="316" xr:uid="{00000000-0005-0000-0000-000025010000}"/>
    <cellStyle name="20% - ส่วนที่ถูกเน้น1 7 3 2" xfId="317" xr:uid="{00000000-0005-0000-0000-000026010000}"/>
    <cellStyle name="20% - ส่วนที่ถูกเน้น1 7 4" xfId="318" xr:uid="{00000000-0005-0000-0000-000027010000}"/>
    <cellStyle name="20% - ส่วนที่ถูกเน้น1 8" xfId="319" xr:uid="{00000000-0005-0000-0000-000028010000}"/>
    <cellStyle name="20% - ส่วนที่ถูกเน้น1 9" xfId="4767" xr:uid="{00000000-0005-0000-0000-000029010000}"/>
    <cellStyle name="20% - ส่วนที่ถูกเน้น2" xfId="320" xr:uid="{00000000-0005-0000-0000-00002A010000}"/>
    <cellStyle name="20% - ส่วนที่ถูกเน้น2 10" xfId="4768" xr:uid="{00000000-0005-0000-0000-00002B010000}"/>
    <cellStyle name="20% - ส่วนที่ถูกเน้น2 2" xfId="321" xr:uid="{00000000-0005-0000-0000-00002C010000}"/>
    <cellStyle name="20% - ส่วนที่ถูกเน้น2 2 2" xfId="322" xr:uid="{00000000-0005-0000-0000-00002D010000}"/>
    <cellStyle name="20% - ส่วนที่ถูกเน้น2 2 3" xfId="4609" xr:uid="{00000000-0005-0000-0000-00002E010000}"/>
    <cellStyle name="20% - ส่วนที่ถูกเน้น2 3" xfId="323" xr:uid="{00000000-0005-0000-0000-00002F010000}"/>
    <cellStyle name="20% - ส่วนที่ถูกเน้น2 3 2" xfId="324" xr:uid="{00000000-0005-0000-0000-000030010000}"/>
    <cellStyle name="20% - ส่วนที่ถูกเน้น2 4" xfId="325" xr:uid="{00000000-0005-0000-0000-000031010000}"/>
    <cellStyle name="20% - ส่วนที่ถูกเน้น2 4 2" xfId="326" xr:uid="{00000000-0005-0000-0000-000032010000}"/>
    <cellStyle name="20% - ส่วนที่ถูกเน้น2 5" xfId="327" xr:uid="{00000000-0005-0000-0000-000033010000}"/>
    <cellStyle name="20% - ส่วนที่ถูกเน้น2 5 2" xfId="328" xr:uid="{00000000-0005-0000-0000-000034010000}"/>
    <cellStyle name="20% - ส่วนที่ถูกเน้น2 6" xfId="329" xr:uid="{00000000-0005-0000-0000-000035010000}"/>
    <cellStyle name="20% - ส่วนที่ถูกเน้น2 6 2" xfId="330" xr:uid="{00000000-0005-0000-0000-000036010000}"/>
    <cellStyle name="20% - ส่วนที่ถูกเน้น2 7" xfId="331" xr:uid="{00000000-0005-0000-0000-000037010000}"/>
    <cellStyle name="20% - ส่วนที่ถูกเน้น2 7 2" xfId="332" xr:uid="{00000000-0005-0000-0000-000038010000}"/>
    <cellStyle name="20% - ส่วนที่ถูกเน้น2 7 2 2" xfId="333" xr:uid="{00000000-0005-0000-0000-000039010000}"/>
    <cellStyle name="20% - ส่วนที่ถูกเน้น2 7 3" xfId="334" xr:uid="{00000000-0005-0000-0000-00003A010000}"/>
    <cellStyle name="20% - ส่วนที่ถูกเน้น2 7 3 2" xfId="335" xr:uid="{00000000-0005-0000-0000-00003B010000}"/>
    <cellStyle name="20% - ส่วนที่ถูกเน้น2 7 4" xfId="336" xr:uid="{00000000-0005-0000-0000-00003C010000}"/>
    <cellStyle name="20% - ส่วนที่ถูกเน้น2 8" xfId="337" xr:uid="{00000000-0005-0000-0000-00003D010000}"/>
    <cellStyle name="20% - ส่วนที่ถูกเน้น2 9" xfId="4769" xr:uid="{00000000-0005-0000-0000-00003E010000}"/>
    <cellStyle name="20% - ส่วนที่ถูกเน้น3" xfId="338" xr:uid="{00000000-0005-0000-0000-00003F010000}"/>
    <cellStyle name="20% - ส่วนที่ถูกเน้น3 10" xfId="4770" xr:uid="{00000000-0005-0000-0000-000040010000}"/>
    <cellStyle name="20% - ส่วนที่ถูกเน้น3 2" xfId="339" xr:uid="{00000000-0005-0000-0000-000041010000}"/>
    <cellStyle name="20% - ส่วนที่ถูกเน้น3 2 2" xfId="340" xr:uid="{00000000-0005-0000-0000-000042010000}"/>
    <cellStyle name="20% - ส่วนที่ถูกเน้น3 2 3" xfId="4610" xr:uid="{00000000-0005-0000-0000-000043010000}"/>
    <cellStyle name="20% - ส่วนที่ถูกเน้น3 3" xfId="341" xr:uid="{00000000-0005-0000-0000-000044010000}"/>
    <cellStyle name="20% - ส่วนที่ถูกเน้น3 3 2" xfId="342" xr:uid="{00000000-0005-0000-0000-000045010000}"/>
    <cellStyle name="20% - ส่วนที่ถูกเน้น3 4" xfId="343" xr:uid="{00000000-0005-0000-0000-000046010000}"/>
    <cellStyle name="20% - ส่วนที่ถูกเน้น3 4 2" xfId="344" xr:uid="{00000000-0005-0000-0000-000047010000}"/>
    <cellStyle name="20% - ส่วนที่ถูกเน้น3 5" xfId="345" xr:uid="{00000000-0005-0000-0000-000048010000}"/>
    <cellStyle name="20% - ส่วนที่ถูกเน้น3 5 2" xfId="346" xr:uid="{00000000-0005-0000-0000-000049010000}"/>
    <cellStyle name="20% - ส่วนที่ถูกเน้น3 6" xfId="347" xr:uid="{00000000-0005-0000-0000-00004A010000}"/>
    <cellStyle name="20% - ส่วนที่ถูกเน้น3 6 2" xfId="348" xr:uid="{00000000-0005-0000-0000-00004B010000}"/>
    <cellStyle name="20% - ส่วนที่ถูกเน้น3 7" xfId="349" xr:uid="{00000000-0005-0000-0000-00004C010000}"/>
    <cellStyle name="20% - ส่วนที่ถูกเน้น3 7 2" xfId="350" xr:uid="{00000000-0005-0000-0000-00004D010000}"/>
    <cellStyle name="20% - ส่วนที่ถูกเน้น3 7 2 2" xfId="351" xr:uid="{00000000-0005-0000-0000-00004E010000}"/>
    <cellStyle name="20% - ส่วนที่ถูกเน้น3 7 3" xfId="352" xr:uid="{00000000-0005-0000-0000-00004F010000}"/>
    <cellStyle name="20% - ส่วนที่ถูกเน้น3 7 3 2" xfId="353" xr:uid="{00000000-0005-0000-0000-000050010000}"/>
    <cellStyle name="20% - ส่วนที่ถูกเน้น3 7 4" xfId="354" xr:uid="{00000000-0005-0000-0000-000051010000}"/>
    <cellStyle name="20% - ส่วนที่ถูกเน้น3 8" xfId="355" xr:uid="{00000000-0005-0000-0000-000052010000}"/>
    <cellStyle name="20% - ส่วนที่ถูกเน้น3 9" xfId="4771" xr:uid="{00000000-0005-0000-0000-000053010000}"/>
    <cellStyle name="20% - ส่วนที่ถูกเน้น4" xfId="356" xr:uid="{00000000-0005-0000-0000-000054010000}"/>
    <cellStyle name="20% - ส่วนที่ถูกเน้น4 10" xfId="4772" xr:uid="{00000000-0005-0000-0000-000055010000}"/>
    <cellStyle name="20% - ส่วนที่ถูกเน้น4 2" xfId="357" xr:uid="{00000000-0005-0000-0000-000056010000}"/>
    <cellStyle name="20% - ส่วนที่ถูกเน้น4 2 2" xfId="358" xr:uid="{00000000-0005-0000-0000-000057010000}"/>
    <cellStyle name="20% - ส่วนที่ถูกเน้น4 2 3" xfId="4611" xr:uid="{00000000-0005-0000-0000-000058010000}"/>
    <cellStyle name="20% - ส่วนที่ถูกเน้น4 3" xfId="359" xr:uid="{00000000-0005-0000-0000-000059010000}"/>
    <cellStyle name="20% - ส่วนที่ถูกเน้น4 3 2" xfId="360" xr:uid="{00000000-0005-0000-0000-00005A010000}"/>
    <cellStyle name="20% - ส่วนที่ถูกเน้น4 4" xfId="361" xr:uid="{00000000-0005-0000-0000-00005B010000}"/>
    <cellStyle name="20% - ส่วนที่ถูกเน้น4 4 2" xfId="362" xr:uid="{00000000-0005-0000-0000-00005C010000}"/>
    <cellStyle name="20% - ส่วนที่ถูกเน้น4 5" xfId="363" xr:uid="{00000000-0005-0000-0000-00005D010000}"/>
    <cellStyle name="20% - ส่วนที่ถูกเน้น4 5 2" xfId="364" xr:uid="{00000000-0005-0000-0000-00005E010000}"/>
    <cellStyle name="20% - ส่วนที่ถูกเน้น4 6" xfId="365" xr:uid="{00000000-0005-0000-0000-00005F010000}"/>
    <cellStyle name="20% - ส่วนที่ถูกเน้น4 6 2" xfId="366" xr:uid="{00000000-0005-0000-0000-000060010000}"/>
    <cellStyle name="20% - ส่วนที่ถูกเน้น4 7" xfId="367" xr:uid="{00000000-0005-0000-0000-000061010000}"/>
    <cellStyle name="20% - ส่วนที่ถูกเน้น4 7 2" xfId="368" xr:uid="{00000000-0005-0000-0000-000062010000}"/>
    <cellStyle name="20% - ส่วนที่ถูกเน้น4 7 2 2" xfId="369" xr:uid="{00000000-0005-0000-0000-000063010000}"/>
    <cellStyle name="20% - ส่วนที่ถูกเน้น4 7 3" xfId="370" xr:uid="{00000000-0005-0000-0000-000064010000}"/>
    <cellStyle name="20% - ส่วนที่ถูกเน้น4 7 3 2" xfId="371" xr:uid="{00000000-0005-0000-0000-000065010000}"/>
    <cellStyle name="20% - ส่วนที่ถูกเน้น4 7 4" xfId="372" xr:uid="{00000000-0005-0000-0000-000066010000}"/>
    <cellStyle name="20% - ส่วนที่ถูกเน้น4 8" xfId="373" xr:uid="{00000000-0005-0000-0000-000067010000}"/>
    <cellStyle name="20% - ส่วนที่ถูกเน้น4 9" xfId="4773" xr:uid="{00000000-0005-0000-0000-000068010000}"/>
    <cellStyle name="20% - ส่วนที่ถูกเน้น5" xfId="374" xr:uid="{00000000-0005-0000-0000-000069010000}"/>
    <cellStyle name="20% - ส่วนที่ถูกเน้น5 10" xfId="4774" xr:uid="{00000000-0005-0000-0000-00006A010000}"/>
    <cellStyle name="20% - ส่วนที่ถูกเน้น5 2" xfId="375" xr:uid="{00000000-0005-0000-0000-00006B010000}"/>
    <cellStyle name="20% - ส่วนที่ถูกเน้น5 2 2" xfId="376" xr:uid="{00000000-0005-0000-0000-00006C010000}"/>
    <cellStyle name="20% - ส่วนที่ถูกเน้น5 2 3" xfId="4612" xr:uid="{00000000-0005-0000-0000-00006D010000}"/>
    <cellStyle name="20% - ส่วนที่ถูกเน้น5 3" xfId="377" xr:uid="{00000000-0005-0000-0000-00006E010000}"/>
    <cellStyle name="20% - ส่วนที่ถูกเน้น5 3 2" xfId="378" xr:uid="{00000000-0005-0000-0000-00006F010000}"/>
    <cellStyle name="20% - ส่วนที่ถูกเน้น5 4" xfId="379" xr:uid="{00000000-0005-0000-0000-000070010000}"/>
    <cellStyle name="20% - ส่วนที่ถูกเน้น5 4 2" xfId="380" xr:uid="{00000000-0005-0000-0000-000071010000}"/>
    <cellStyle name="20% - ส่วนที่ถูกเน้น5 5" xfId="381" xr:uid="{00000000-0005-0000-0000-000072010000}"/>
    <cellStyle name="20% - ส่วนที่ถูกเน้น5 5 2" xfId="382" xr:uid="{00000000-0005-0000-0000-000073010000}"/>
    <cellStyle name="20% - ส่วนที่ถูกเน้น5 6" xfId="383" xr:uid="{00000000-0005-0000-0000-000074010000}"/>
    <cellStyle name="20% - ส่วนที่ถูกเน้น5 6 2" xfId="384" xr:uid="{00000000-0005-0000-0000-000075010000}"/>
    <cellStyle name="20% - ส่วนที่ถูกเน้น5 7" xfId="385" xr:uid="{00000000-0005-0000-0000-000076010000}"/>
    <cellStyle name="20% - ส่วนที่ถูกเน้น5 7 2" xfId="386" xr:uid="{00000000-0005-0000-0000-000077010000}"/>
    <cellStyle name="20% - ส่วนที่ถูกเน้น5 7 2 2" xfId="387" xr:uid="{00000000-0005-0000-0000-000078010000}"/>
    <cellStyle name="20% - ส่วนที่ถูกเน้น5 7 3" xfId="388" xr:uid="{00000000-0005-0000-0000-000079010000}"/>
    <cellStyle name="20% - ส่วนที่ถูกเน้น5 7 3 2" xfId="389" xr:uid="{00000000-0005-0000-0000-00007A010000}"/>
    <cellStyle name="20% - ส่วนที่ถูกเน้น5 7 4" xfId="390" xr:uid="{00000000-0005-0000-0000-00007B010000}"/>
    <cellStyle name="20% - ส่วนที่ถูกเน้น5 8" xfId="391" xr:uid="{00000000-0005-0000-0000-00007C010000}"/>
    <cellStyle name="20% - ส่วนที่ถูกเน้น5 9" xfId="4775" xr:uid="{00000000-0005-0000-0000-00007D010000}"/>
    <cellStyle name="20% - ส่วนที่ถูกเน้น6" xfId="392" xr:uid="{00000000-0005-0000-0000-00007E010000}"/>
    <cellStyle name="20% - ส่วนที่ถูกเน้น6 10" xfId="4776" xr:uid="{00000000-0005-0000-0000-00007F010000}"/>
    <cellStyle name="20% - ส่วนที่ถูกเน้น6 2" xfId="393" xr:uid="{00000000-0005-0000-0000-000080010000}"/>
    <cellStyle name="20% - ส่วนที่ถูกเน้น6 2 2" xfId="394" xr:uid="{00000000-0005-0000-0000-000081010000}"/>
    <cellStyle name="20% - ส่วนที่ถูกเน้น6 2 3" xfId="4613" xr:uid="{00000000-0005-0000-0000-000082010000}"/>
    <cellStyle name="20% - ส่วนที่ถูกเน้น6 3" xfId="395" xr:uid="{00000000-0005-0000-0000-000083010000}"/>
    <cellStyle name="20% - ส่วนที่ถูกเน้น6 3 2" xfId="396" xr:uid="{00000000-0005-0000-0000-000084010000}"/>
    <cellStyle name="20% - ส่วนที่ถูกเน้น6 4" xfId="397" xr:uid="{00000000-0005-0000-0000-000085010000}"/>
    <cellStyle name="20% - ส่วนที่ถูกเน้น6 4 2" xfId="398" xr:uid="{00000000-0005-0000-0000-000086010000}"/>
    <cellStyle name="20% - ส่วนที่ถูกเน้น6 5" xfId="399" xr:uid="{00000000-0005-0000-0000-000087010000}"/>
    <cellStyle name="20% - ส่วนที่ถูกเน้น6 5 2" xfId="400" xr:uid="{00000000-0005-0000-0000-000088010000}"/>
    <cellStyle name="20% - ส่วนที่ถูกเน้น6 6" xfId="401" xr:uid="{00000000-0005-0000-0000-000089010000}"/>
    <cellStyle name="20% - ส่วนที่ถูกเน้น6 6 2" xfId="402" xr:uid="{00000000-0005-0000-0000-00008A010000}"/>
    <cellStyle name="20% - ส่วนที่ถูกเน้น6 7" xfId="403" xr:uid="{00000000-0005-0000-0000-00008B010000}"/>
    <cellStyle name="20% - ส่วนที่ถูกเน้น6 7 2" xfId="404" xr:uid="{00000000-0005-0000-0000-00008C010000}"/>
    <cellStyle name="20% - ส่วนที่ถูกเน้น6 7 2 2" xfId="405" xr:uid="{00000000-0005-0000-0000-00008D010000}"/>
    <cellStyle name="20% - ส่วนที่ถูกเน้น6 7 3" xfId="406" xr:uid="{00000000-0005-0000-0000-00008E010000}"/>
    <cellStyle name="20% - ส่วนที่ถูกเน้น6 7 3 2" xfId="407" xr:uid="{00000000-0005-0000-0000-00008F010000}"/>
    <cellStyle name="20% - ส่วนที่ถูกเน้น6 7 4" xfId="408" xr:uid="{00000000-0005-0000-0000-000090010000}"/>
    <cellStyle name="20% - ส่วนที่ถูกเน้น6 8" xfId="409" xr:uid="{00000000-0005-0000-0000-000091010000}"/>
    <cellStyle name="20% - ส่วนที่ถูกเน้น6 9" xfId="4777" xr:uid="{00000000-0005-0000-0000-000092010000}"/>
    <cellStyle name="๒Wลว - Style1" xfId="410" xr:uid="{00000000-0005-0000-0000-000093010000}"/>
    <cellStyle name="๒Wลว - Style2" xfId="411" xr:uid="{00000000-0005-0000-0000-000094010000}"/>
    <cellStyle name="๒Wลว - Style3" xfId="412" xr:uid="{00000000-0005-0000-0000-000095010000}"/>
    <cellStyle name="๒Wลว - Style4" xfId="413" xr:uid="{00000000-0005-0000-0000-000096010000}"/>
    <cellStyle name="๒Wลว - Style5" xfId="414" xr:uid="{00000000-0005-0000-0000-000097010000}"/>
    <cellStyle name="๒Wลว - Style6" xfId="415" xr:uid="{00000000-0005-0000-0000-000098010000}"/>
    <cellStyle name="๒Wลว - Style7" xfId="416" xr:uid="{00000000-0005-0000-0000-000099010000}"/>
    <cellStyle name="๒Wลว - Style8" xfId="417" xr:uid="{00000000-0005-0000-0000-00009A010000}"/>
    <cellStyle name="40% - Accent1 10" xfId="418" xr:uid="{00000000-0005-0000-0000-00009B010000}"/>
    <cellStyle name="40% - Accent1 11" xfId="419" xr:uid="{00000000-0005-0000-0000-00009C010000}"/>
    <cellStyle name="40% - Accent1 12" xfId="420" xr:uid="{00000000-0005-0000-0000-00009D010000}"/>
    <cellStyle name="40% - Accent1 13" xfId="421" xr:uid="{00000000-0005-0000-0000-00009E010000}"/>
    <cellStyle name="40% - Accent1 14" xfId="422" xr:uid="{00000000-0005-0000-0000-00009F010000}"/>
    <cellStyle name="40% - Accent1 15" xfId="423" xr:uid="{00000000-0005-0000-0000-0000A0010000}"/>
    <cellStyle name="40% - Accent1 16" xfId="424" xr:uid="{00000000-0005-0000-0000-0000A1010000}"/>
    <cellStyle name="40% - Accent1 17" xfId="425" xr:uid="{00000000-0005-0000-0000-0000A2010000}"/>
    <cellStyle name="40% - Accent1 18" xfId="426" xr:uid="{00000000-0005-0000-0000-0000A3010000}"/>
    <cellStyle name="40% - Accent1 19" xfId="427" xr:uid="{00000000-0005-0000-0000-0000A4010000}"/>
    <cellStyle name="40% - Accent1 2" xfId="428" xr:uid="{00000000-0005-0000-0000-0000A5010000}"/>
    <cellStyle name="40% - Accent1 2 2" xfId="429" xr:uid="{00000000-0005-0000-0000-0000A6010000}"/>
    <cellStyle name="40% - Accent1 2 2 2" xfId="430" xr:uid="{00000000-0005-0000-0000-0000A7010000}"/>
    <cellStyle name="40% - Accent1 2 2 2 2" xfId="431" xr:uid="{00000000-0005-0000-0000-0000A8010000}"/>
    <cellStyle name="40% - Accent1 2 2 3" xfId="432" xr:uid="{00000000-0005-0000-0000-0000A9010000}"/>
    <cellStyle name="40% - Accent1 2 3" xfId="433" xr:uid="{00000000-0005-0000-0000-0000AA010000}"/>
    <cellStyle name="40% - Accent1 2 3 2" xfId="434" xr:uid="{00000000-0005-0000-0000-0000AB010000}"/>
    <cellStyle name="40% - Accent1 2 4" xfId="435" xr:uid="{00000000-0005-0000-0000-0000AC010000}"/>
    <cellStyle name="40% - Accent1 2 5" xfId="436" xr:uid="{00000000-0005-0000-0000-0000AD010000}"/>
    <cellStyle name="40% - Accent1 20" xfId="437" xr:uid="{00000000-0005-0000-0000-0000AE010000}"/>
    <cellStyle name="40% - Accent1 21" xfId="438" xr:uid="{00000000-0005-0000-0000-0000AF010000}"/>
    <cellStyle name="40% - Accent1 22" xfId="439" xr:uid="{00000000-0005-0000-0000-0000B0010000}"/>
    <cellStyle name="40% - Accent1 3" xfId="440" xr:uid="{00000000-0005-0000-0000-0000B1010000}"/>
    <cellStyle name="40% - Accent1 3 2" xfId="441" xr:uid="{00000000-0005-0000-0000-0000B2010000}"/>
    <cellStyle name="40% - Accent1 3 2 2" xfId="442" xr:uid="{00000000-0005-0000-0000-0000B3010000}"/>
    <cellStyle name="40% - Accent1 3 3" xfId="443" xr:uid="{00000000-0005-0000-0000-0000B4010000}"/>
    <cellStyle name="40% - Accent1 3 4" xfId="444" xr:uid="{00000000-0005-0000-0000-0000B5010000}"/>
    <cellStyle name="40% - Accent1 4" xfId="445" xr:uid="{00000000-0005-0000-0000-0000B6010000}"/>
    <cellStyle name="40% - Accent1 4 2" xfId="446" xr:uid="{00000000-0005-0000-0000-0000B7010000}"/>
    <cellStyle name="40% - Accent1 4 2 2" xfId="447" xr:uid="{00000000-0005-0000-0000-0000B8010000}"/>
    <cellStyle name="40% - Accent1 4 3" xfId="448" xr:uid="{00000000-0005-0000-0000-0000B9010000}"/>
    <cellStyle name="40% - Accent1 5" xfId="449" xr:uid="{00000000-0005-0000-0000-0000BA010000}"/>
    <cellStyle name="40% - Accent1 5 2" xfId="450" xr:uid="{00000000-0005-0000-0000-0000BB010000}"/>
    <cellStyle name="40% - Accent1 5 2 2" xfId="451" xr:uid="{00000000-0005-0000-0000-0000BC010000}"/>
    <cellStyle name="40% - Accent1 5 3" xfId="452" xr:uid="{00000000-0005-0000-0000-0000BD010000}"/>
    <cellStyle name="40% - Accent1 6" xfId="453" xr:uid="{00000000-0005-0000-0000-0000BE010000}"/>
    <cellStyle name="40% - Accent1 6 2" xfId="454" xr:uid="{00000000-0005-0000-0000-0000BF010000}"/>
    <cellStyle name="40% - Accent1 7" xfId="455" xr:uid="{00000000-0005-0000-0000-0000C0010000}"/>
    <cellStyle name="40% - Accent1 7 2" xfId="456" xr:uid="{00000000-0005-0000-0000-0000C1010000}"/>
    <cellStyle name="40% - Accent1 8" xfId="457" xr:uid="{00000000-0005-0000-0000-0000C2010000}"/>
    <cellStyle name="40% - Accent1 8 2" xfId="458" xr:uid="{00000000-0005-0000-0000-0000C3010000}"/>
    <cellStyle name="40% - Accent1 9" xfId="459" xr:uid="{00000000-0005-0000-0000-0000C4010000}"/>
    <cellStyle name="40% - Accent2 10" xfId="460" xr:uid="{00000000-0005-0000-0000-0000C5010000}"/>
    <cellStyle name="40% - Accent2 11" xfId="461" xr:uid="{00000000-0005-0000-0000-0000C6010000}"/>
    <cellStyle name="40% - Accent2 12" xfId="462" xr:uid="{00000000-0005-0000-0000-0000C7010000}"/>
    <cellStyle name="40% - Accent2 13" xfId="463" xr:uid="{00000000-0005-0000-0000-0000C8010000}"/>
    <cellStyle name="40% - Accent2 14" xfId="464" xr:uid="{00000000-0005-0000-0000-0000C9010000}"/>
    <cellStyle name="40% - Accent2 15" xfId="465" xr:uid="{00000000-0005-0000-0000-0000CA010000}"/>
    <cellStyle name="40% - Accent2 16" xfId="466" xr:uid="{00000000-0005-0000-0000-0000CB010000}"/>
    <cellStyle name="40% - Accent2 17" xfId="467" xr:uid="{00000000-0005-0000-0000-0000CC010000}"/>
    <cellStyle name="40% - Accent2 18" xfId="468" xr:uid="{00000000-0005-0000-0000-0000CD010000}"/>
    <cellStyle name="40% - Accent2 19" xfId="469" xr:uid="{00000000-0005-0000-0000-0000CE010000}"/>
    <cellStyle name="40% - Accent2 2" xfId="470" xr:uid="{00000000-0005-0000-0000-0000CF010000}"/>
    <cellStyle name="40% - Accent2 2 2" xfId="471" xr:uid="{00000000-0005-0000-0000-0000D0010000}"/>
    <cellStyle name="40% - Accent2 2 2 2" xfId="472" xr:uid="{00000000-0005-0000-0000-0000D1010000}"/>
    <cellStyle name="40% - Accent2 2 2 2 2" xfId="473" xr:uid="{00000000-0005-0000-0000-0000D2010000}"/>
    <cellStyle name="40% - Accent2 2 2 3" xfId="474" xr:uid="{00000000-0005-0000-0000-0000D3010000}"/>
    <cellStyle name="40% - Accent2 2 3" xfId="475" xr:uid="{00000000-0005-0000-0000-0000D4010000}"/>
    <cellStyle name="40% - Accent2 2 3 2" xfId="476" xr:uid="{00000000-0005-0000-0000-0000D5010000}"/>
    <cellStyle name="40% - Accent2 2 4" xfId="477" xr:uid="{00000000-0005-0000-0000-0000D6010000}"/>
    <cellStyle name="40% - Accent2 2 5" xfId="478" xr:uid="{00000000-0005-0000-0000-0000D7010000}"/>
    <cellStyle name="40% - Accent2 20" xfId="479" xr:uid="{00000000-0005-0000-0000-0000D8010000}"/>
    <cellStyle name="40% - Accent2 21" xfId="480" xr:uid="{00000000-0005-0000-0000-0000D9010000}"/>
    <cellStyle name="40% - Accent2 22" xfId="481" xr:uid="{00000000-0005-0000-0000-0000DA010000}"/>
    <cellStyle name="40% - Accent2 3" xfId="482" xr:uid="{00000000-0005-0000-0000-0000DB010000}"/>
    <cellStyle name="40% - Accent2 3 2" xfId="483" xr:uid="{00000000-0005-0000-0000-0000DC010000}"/>
    <cellStyle name="40% - Accent2 3 2 2" xfId="484" xr:uid="{00000000-0005-0000-0000-0000DD010000}"/>
    <cellStyle name="40% - Accent2 3 3" xfId="485" xr:uid="{00000000-0005-0000-0000-0000DE010000}"/>
    <cellStyle name="40% - Accent2 3 4" xfId="486" xr:uid="{00000000-0005-0000-0000-0000DF010000}"/>
    <cellStyle name="40% - Accent2 4" xfId="487" xr:uid="{00000000-0005-0000-0000-0000E0010000}"/>
    <cellStyle name="40% - Accent2 4 2" xfId="488" xr:uid="{00000000-0005-0000-0000-0000E1010000}"/>
    <cellStyle name="40% - Accent2 4 2 2" xfId="489" xr:uid="{00000000-0005-0000-0000-0000E2010000}"/>
    <cellStyle name="40% - Accent2 4 3" xfId="490" xr:uid="{00000000-0005-0000-0000-0000E3010000}"/>
    <cellStyle name="40% - Accent2 5" xfId="491" xr:uid="{00000000-0005-0000-0000-0000E4010000}"/>
    <cellStyle name="40% - Accent2 5 2" xfId="492" xr:uid="{00000000-0005-0000-0000-0000E5010000}"/>
    <cellStyle name="40% - Accent2 5 2 2" xfId="493" xr:uid="{00000000-0005-0000-0000-0000E6010000}"/>
    <cellStyle name="40% - Accent2 5 3" xfId="494" xr:uid="{00000000-0005-0000-0000-0000E7010000}"/>
    <cellStyle name="40% - Accent2 6" xfId="495" xr:uid="{00000000-0005-0000-0000-0000E8010000}"/>
    <cellStyle name="40% - Accent2 6 2" xfId="496" xr:uid="{00000000-0005-0000-0000-0000E9010000}"/>
    <cellStyle name="40% - Accent2 7" xfId="497" xr:uid="{00000000-0005-0000-0000-0000EA010000}"/>
    <cellStyle name="40% - Accent2 7 2" xfId="498" xr:uid="{00000000-0005-0000-0000-0000EB010000}"/>
    <cellStyle name="40% - Accent2 8" xfId="499" xr:uid="{00000000-0005-0000-0000-0000EC010000}"/>
    <cellStyle name="40% - Accent2 8 2" xfId="500" xr:uid="{00000000-0005-0000-0000-0000ED010000}"/>
    <cellStyle name="40% - Accent2 9" xfId="501" xr:uid="{00000000-0005-0000-0000-0000EE010000}"/>
    <cellStyle name="40% - Accent3 10" xfId="502" xr:uid="{00000000-0005-0000-0000-0000EF010000}"/>
    <cellStyle name="40% - Accent3 11" xfId="503" xr:uid="{00000000-0005-0000-0000-0000F0010000}"/>
    <cellStyle name="40% - Accent3 12" xfId="504" xr:uid="{00000000-0005-0000-0000-0000F1010000}"/>
    <cellStyle name="40% - Accent3 13" xfId="505" xr:uid="{00000000-0005-0000-0000-0000F2010000}"/>
    <cellStyle name="40% - Accent3 14" xfId="506" xr:uid="{00000000-0005-0000-0000-0000F3010000}"/>
    <cellStyle name="40% - Accent3 15" xfId="507" xr:uid="{00000000-0005-0000-0000-0000F4010000}"/>
    <cellStyle name="40% - Accent3 16" xfId="508" xr:uid="{00000000-0005-0000-0000-0000F5010000}"/>
    <cellStyle name="40% - Accent3 17" xfId="509" xr:uid="{00000000-0005-0000-0000-0000F6010000}"/>
    <cellStyle name="40% - Accent3 18" xfId="510" xr:uid="{00000000-0005-0000-0000-0000F7010000}"/>
    <cellStyle name="40% - Accent3 19" xfId="511" xr:uid="{00000000-0005-0000-0000-0000F8010000}"/>
    <cellStyle name="40% - Accent3 2" xfId="512" xr:uid="{00000000-0005-0000-0000-0000F9010000}"/>
    <cellStyle name="40% - Accent3 2 2" xfId="513" xr:uid="{00000000-0005-0000-0000-0000FA010000}"/>
    <cellStyle name="40% - Accent3 2 2 2" xfId="514" xr:uid="{00000000-0005-0000-0000-0000FB010000}"/>
    <cellStyle name="40% - Accent3 2 2 2 2" xfId="515" xr:uid="{00000000-0005-0000-0000-0000FC010000}"/>
    <cellStyle name="40% - Accent3 2 2 3" xfId="516" xr:uid="{00000000-0005-0000-0000-0000FD010000}"/>
    <cellStyle name="40% - Accent3 2 3" xfId="517" xr:uid="{00000000-0005-0000-0000-0000FE010000}"/>
    <cellStyle name="40% - Accent3 2 3 2" xfId="518" xr:uid="{00000000-0005-0000-0000-0000FF010000}"/>
    <cellStyle name="40% - Accent3 2 4" xfId="519" xr:uid="{00000000-0005-0000-0000-000000020000}"/>
    <cellStyle name="40% - Accent3 2 5" xfId="520" xr:uid="{00000000-0005-0000-0000-000001020000}"/>
    <cellStyle name="40% - Accent3 20" xfId="521" xr:uid="{00000000-0005-0000-0000-000002020000}"/>
    <cellStyle name="40% - Accent3 21" xfId="522" xr:uid="{00000000-0005-0000-0000-000003020000}"/>
    <cellStyle name="40% - Accent3 22" xfId="523" xr:uid="{00000000-0005-0000-0000-000004020000}"/>
    <cellStyle name="40% - Accent3 3" xfId="524" xr:uid="{00000000-0005-0000-0000-000005020000}"/>
    <cellStyle name="40% - Accent3 3 2" xfId="525" xr:uid="{00000000-0005-0000-0000-000006020000}"/>
    <cellStyle name="40% - Accent3 3 2 2" xfId="526" xr:uid="{00000000-0005-0000-0000-000007020000}"/>
    <cellStyle name="40% - Accent3 3 3" xfId="527" xr:uid="{00000000-0005-0000-0000-000008020000}"/>
    <cellStyle name="40% - Accent3 3 4" xfId="528" xr:uid="{00000000-0005-0000-0000-000009020000}"/>
    <cellStyle name="40% - Accent3 4" xfId="529" xr:uid="{00000000-0005-0000-0000-00000A020000}"/>
    <cellStyle name="40% - Accent3 4 2" xfId="530" xr:uid="{00000000-0005-0000-0000-00000B020000}"/>
    <cellStyle name="40% - Accent3 4 2 2" xfId="531" xr:uid="{00000000-0005-0000-0000-00000C020000}"/>
    <cellStyle name="40% - Accent3 4 3" xfId="532" xr:uid="{00000000-0005-0000-0000-00000D020000}"/>
    <cellStyle name="40% - Accent3 5" xfId="533" xr:uid="{00000000-0005-0000-0000-00000E020000}"/>
    <cellStyle name="40% - Accent3 5 2" xfId="534" xr:uid="{00000000-0005-0000-0000-00000F020000}"/>
    <cellStyle name="40% - Accent3 5 2 2" xfId="535" xr:uid="{00000000-0005-0000-0000-000010020000}"/>
    <cellStyle name="40% - Accent3 5 3" xfId="536" xr:uid="{00000000-0005-0000-0000-000011020000}"/>
    <cellStyle name="40% - Accent3 6" xfId="537" xr:uid="{00000000-0005-0000-0000-000012020000}"/>
    <cellStyle name="40% - Accent3 6 2" xfId="538" xr:uid="{00000000-0005-0000-0000-000013020000}"/>
    <cellStyle name="40% - Accent3 7" xfId="539" xr:uid="{00000000-0005-0000-0000-000014020000}"/>
    <cellStyle name="40% - Accent3 7 2" xfId="540" xr:uid="{00000000-0005-0000-0000-000015020000}"/>
    <cellStyle name="40% - Accent3 8" xfId="541" xr:uid="{00000000-0005-0000-0000-000016020000}"/>
    <cellStyle name="40% - Accent3 8 2" xfId="542" xr:uid="{00000000-0005-0000-0000-000017020000}"/>
    <cellStyle name="40% - Accent3 9" xfId="543" xr:uid="{00000000-0005-0000-0000-000018020000}"/>
    <cellStyle name="40% - Accent4 10" xfId="544" xr:uid="{00000000-0005-0000-0000-000019020000}"/>
    <cellStyle name="40% - Accent4 11" xfId="545" xr:uid="{00000000-0005-0000-0000-00001A020000}"/>
    <cellStyle name="40% - Accent4 12" xfId="546" xr:uid="{00000000-0005-0000-0000-00001B020000}"/>
    <cellStyle name="40% - Accent4 13" xfId="547" xr:uid="{00000000-0005-0000-0000-00001C020000}"/>
    <cellStyle name="40% - Accent4 14" xfId="548" xr:uid="{00000000-0005-0000-0000-00001D020000}"/>
    <cellStyle name="40% - Accent4 15" xfId="549" xr:uid="{00000000-0005-0000-0000-00001E020000}"/>
    <cellStyle name="40% - Accent4 16" xfId="550" xr:uid="{00000000-0005-0000-0000-00001F020000}"/>
    <cellStyle name="40% - Accent4 17" xfId="551" xr:uid="{00000000-0005-0000-0000-000020020000}"/>
    <cellStyle name="40% - Accent4 18" xfId="552" xr:uid="{00000000-0005-0000-0000-000021020000}"/>
    <cellStyle name="40% - Accent4 19" xfId="553" xr:uid="{00000000-0005-0000-0000-000022020000}"/>
    <cellStyle name="40% - Accent4 2" xfId="554" xr:uid="{00000000-0005-0000-0000-000023020000}"/>
    <cellStyle name="40% - Accent4 2 2" xfId="555" xr:uid="{00000000-0005-0000-0000-000024020000}"/>
    <cellStyle name="40% - Accent4 2 2 2" xfId="556" xr:uid="{00000000-0005-0000-0000-000025020000}"/>
    <cellStyle name="40% - Accent4 2 2 2 2" xfId="557" xr:uid="{00000000-0005-0000-0000-000026020000}"/>
    <cellStyle name="40% - Accent4 2 2 3" xfId="558" xr:uid="{00000000-0005-0000-0000-000027020000}"/>
    <cellStyle name="40% - Accent4 2 3" xfId="559" xr:uid="{00000000-0005-0000-0000-000028020000}"/>
    <cellStyle name="40% - Accent4 2 3 2" xfId="560" xr:uid="{00000000-0005-0000-0000-000029020000}"/>
    <cellStyle name="40% - Accent4 2 4" xfId="561" xr:uid="{00000000-0005-0000-0000-00002A020000}"/>
    <cellStyle name="40% - Accent4 2 5" xfId="562" xr:uid="{00000000-0005-0000-0000-00002B020000}"/>
    <cellStyle name="40% - Accent4 20" xfId="563" xr:uid="{00000000-0005-0000-0000-00002C020000}"/>
    <cellStyle name="40% - Accent4 21" xfId="564" xr:uid="{00000000-0005-0000-0000-00002D020000}"/>
    <cellStyle name="40% - Accent4 22" xfId="565" xr:uid="{00000000-0005-0000-0000-00002E020000}"/>
    <cellStyle name="40% - Accent4 3" xfId="566" xr:uid="{00000000-0005-0000-0000-00002F020000}"/>
    <cellStyle name="40% - Accent4 3 2" xfId="567" xr:uid="{00000000-0005-0000-0000-000030020000}"/>
    <cellStyle name="40% - Accent4 3 2 2" xfId="568" xr:uid="{00000000-0005-0000-0000-000031020000}"/>
    <cellStyle name="40% - Accent4 3 3" xfId="569" xr:uid="{00000000-0005-0000-0000-000032020000}"/>
    <cellStyle name="40% - Accent4 3 4" xfId="570" xr:uid="{00000000-0005-0000-0000-000033020000}"/>
    <cellStyle name="40% - Accent4 4" xfId="571" xr:uid="{00000000-0005-0000-0000-000034020000}"/>
    <cellStyle name="40% - Accent4 4 2" xfId="572" xr:uid="{00000000-0005-0000-0000-000035020000}"/>
    <cellStyle name="40% - Accent4 4 2 2" xfId="573" xr:uid="{00000000-0005-0000-0000-000036020000}"/>
    <cellStyle name="40% - Accent4 4 3" xfId="574" xr:uid="{00000000-0005-0000-0000-000037020000}"/>
    <cellStyle name="40% - Accent4 5" xfId="575" xr:uid="{00000000-0005-0000-0000-000038020000}"/>
    <cellStyle name="40% - Accent4 5 2" xfId="576" xr:uid="{00000000-0005-0000-0000-000039020000}"/>
    <cellStyle name="40% - Accent4 5 2 2" xfId="577" xr:uid="{00000000-0005-0000-0000-00003A020000}"/>
    <cellStyle name="40% - Accent4 5 3" xfId="578" xr:uid="{00000000-0005-0000-0000-00003B020000}"/>
    <cellStyle name="40% - Accent4 6" xfId="579" xr:uid="{00000000-0005-0000-0000-00003C020000}"/>
    <cellStyle name="40% - Accent4 6 2" xfId="580" xr:uid="{00000000-0005-0000-0000-00003D020000}"/>
    <cellStyle name="40% - Accent4 7" xfId="581" xr:uid="{00000000-0005-0000-0000-00003E020000}"/>
    <cellStyle name="40% - Accent4 7 2" xfId="582" xr:uid="{00000000-0005-0000-0000-00003F020000}"/>
    <cellStyle name="40% - Accent4 8" xfId="583" xr:uid="{00000000-0005-0000-0000-000040020000}"/>
    <cellStyle name="40% - Accent4 8 2" xfId="584" xr:uid="{00000000-0005-0000-0000-000041020000}"/>
    <cellStyle name="40% - Accent4 9" xfId="585" xr:uid="{00000000-0005-0000-0000-000042020000}"/>
    <cellStyle name="40% - Accent5 10" xfId="586" xr:uid="{00000000-0005-0000-0000-000043020000}"/>
    <cellStyle name="40% - Accent5 11" xfId="587" xr:uid="{00000000-0005-0000-0000-000044020000}"/>
    <cellStyle name="40% - Accent5 12" xfId="588" xr:uid="{00000000-0005-0000-0000-000045020000}"/>
    <cellStyle name="40% - Accent5 13" xfId="589" xr:uid="{00000000-0005-0000-0000-000046020000}"/>
    <cellStyle name="40% - Accent5 14" xfId="590" xr:uid="{00000000-0005-0000-0000-000047020000}"/>
    <cellStyle name="40% - Accent5 15" xfId="591" xr:uid="{00000000-0005-0000-0000-000048020000}"/>
    <cellStyle name="40% - Accent5 16" xfId="592" xr:uid="{00000000-0005-0000-0000-000049020000}"/>
    <cellStyle name="40% - Accent5 17" xfId="593" xr:uid="{00000000-0005-0000-0000-00004A020000}"/>
    <cellStyle name="40% - Accent5 18" xfId="594" xr:uid="{00000000-0005-0000-0000-00004B020000}"/>
    <cellStyle name="40% - Accent5 19" xfId="595" xr:uid="{00000000-0005-0000-0000-00004C020000}"/>
    <cellStyle name="40% - Accent5 2" xfId="596" xr:uid="{00000000-0005-0000-0000-00004D020000}"/>
    <cellStyle name="40% - Accent5 2 2" xfId="597" xr:uid="{00000000-0005-0000-0000-00004E020000}"/>
    <cellStyle name="40% - Accent5 2 2 2" xfId="598" xr:uid="{00000000-0005-0000-0000-00004F020000}"/>
    <cellStyle name="40% - Accent5 2 2 2 2" xfId="599" xr:uid="{00000000-0005-0000-0000-000050020000}"/>
    <cellStyle name="40% - Accent5 2 2 3" xfId="600" xr:uid="{00000000-0005-0000-0000-000051020000}"/>
    <cellStyle name="40% - Accent5 2 3" xfId="601" xr:uid="{00000000-0005-0000-0000-000052020000}"/>
    <cellStyle name="40% - Accent5 2 3 2" xfId="602" xr:uid="{00000000-0005-0000-0000-000053020000}"/>
    <cellStyle name="40% - Accent5 2 4" xfId="603" xr:uid="{00000000-0005-0000-0000-000054020000}"/>
    <cellStyle name="40% - Accent5 2 5" xfId="604" xr:uid="{00000000-0005-0000-0000-000055020000}"/>
    <cellStyle name="40% - Accent5 20" xfId="605" xr:uid="{00000000-0005-0000-0000-000056020000}"/>
    <cellStyle name="40% - Accent5 21" xfId="606" xr:uid="{00000000-0005-0000-0000-000057020000}"/>
    <cellStyle name="40% - Accent5 22" xfId="607" xr:uid="{00000000-0005-0000-0000-000058020000}"/>
    <cellStyle name="40% - Accent5 3" xfId="608" xr:uid="{00000000-0005-0000-0000-000059020000}"/>
    <cellStyle name="40% - Accent5 3 2" xfId="609" xr:uid="{00000000-0005-0000-0000-00005A020000}"/>
    <cellStyle name="40% - Accent5 3 2 2" xfId="610" xr:uid="{00000000-0005-0000-0000-00005B020000}"/>
    <cellStyle name="40% - Accent5 3 3" xfId="611" xr:uid="{00000000-0005-0000-0000-00005C020000}"/>
    <cellStyle name="40% - Accent5 3 4" xfId="612" xr:uid="{00000000-0005-0000-0000-00005D020000}"/>
    <cellStyle name="40% - Accent5 4" xfId="613" xr:uid="{00000000-0005-0000-0000-00005E020000}"/>
    <cellStyle name="40% - Accent5 4 2" xfId="614" xr:uid="{00000000-0005-0000-0000-00005F020000}"/>
    <cellStyle name="40% - Accent5 4 2 2" xfId="615" xr:uid="{00000000-0005-0000-0000-000060020000}"/>
    <cellStyle name="40% - Accent5 4 3" xfId="616" xr:uid="{00000000-0005-0000-0000-000061020000}"/>
    <cellStyle name="40% - Accent5 5" xfId="617" xr:uid="{00000000-0005-0000-0000-000062020000}"/>
    <cellStyle name="40% - Accent5 5 2" xfId="618" xr:uid="{00000000-0005-0000-0000-000063020000}"/>
    <cellStyle name="40% - Accent5 5 2 2" xfId="619" xr:uid="{00000000-0005-0000-0000-000064020000}"/>
    <cellStyle name="40% - Accent5 5 3" xfId="620" xr:uid="{00000000-0005-0000-0000-000065020000}"/>
    <cellStyle name="40% - Accent5 6" xfId="621" xr:uid="{00000000-0005-0000-0000-000066020000}"/>
    <cellStyle name="40% - Accent5 6 2" xfId="622" xr:uid="{00000000-0005-0000-0000-000067020000}"/>
    <cellStyle name="40% - Accent5 7" xfId="623" xr:uid="{00000000-0005-0000-0000-000068020000}"/>
    <cellStyle name="40% - Accent5 7 2" xfId="624" xr:uid="{00000000-0005-0000-0000-000069020000}"/>
    <cellStyle name="40% - Accent5 8" xfId="625" xr:uid="{00000000-0005-0000-0000-00006A020000}"/>
    <cellStyle name="40% - Accent5 8 2" xfId="626" xr:uid="{00000000-0005-0000-0000-00006B020000}"/>
    <cellStyle name="40% - Accent5 9" xfId="627" xr:uid="{00000000-0005-0000-0000-00006C020000}"/>
    <cellStyle name="40% - Accent6 10" xfId="628" xr:uid="{00000000-0005-0000-0000-00006D020000}"/>
    <cellStyle name="40% - Accent6 11" xfId="629" xr:uid="{00000000-0005-0000-0000-00006E020000}"/>
    <cellStyle name="40% - Accent6 12" xfId="630" xr:uid="{00000000-0005-0000-0000-00006F020000}"/>
    <cellStyle name="40% - Accent6 13" xfId="631" xr:uid="{00000000-0005-0000-0000-000070020000}"/>
    <cellStyle name="40% - Accent6 14" xfId="632" xr:uid="{00000000-0005-0000-0000-000071020000}"/>
    <cellStyle name="40% - Accent6 15" xfId="633" xr:uid="{00000000-0005-0000-0000-000072020000}"/>
    <cellStyle name="40% - Accent6 16" xfId="634" xr:uid="{00000000-0005-0000-0000-000073020000}"/>
    <cellStyle name="40% - Accent6 17" xfId="635" xr:uid="{00000000-0005-0000-0000-000074020000}"/>
    <cellStyle name="40% - Accent6 18" xfId="636" xr:uid="{00000000-0005-0000-0000-000075020000}"/>
    <cellStyle name="40% - Accent6 19" xfId="637" xr:uid="{00000000-0005-0000-0000-000076020000}"/>
    <cellStyle name="40% - Accent6 2" xfId="638" xr:uid="{00000000-0005-0000-0000-000077020000}"/>
    <cellStyle name="40% - Accent6 2 2" xfId="639" xr:uid="{00000000-0005-0000-0000-000078020000}"/>
    <cellStyle name="40% - Accent6 2 2 2" xfId="640" xr:uid="{00000000-0005-0000-0000-000079020000}"/>
    <cellStyle name="40% - Accent6 2 2 2 2" xfId="641" xr:uid="{00000000-0005-0000-0000-00007A020000}"/>
    <cellStyle name="40% - Accent6 2 2 3" xfId="642" xr:uid="{00000000-0005-0000-0000-00007B020000}"/>
    <cellStyle name="40% - Accent6 2 3" xfId="643" xr:uid="{00000000-0005-0000-0000-00007C020000}"/>
    <cellStyle name="40% - Accent6 2 3 2" xfId="644" xr:uid="{00000000-0005-0000-0000-00007D020000}"/>
    <cellStyle name="40% - Accent6 2 4" xfId="645" xr:uid="{00000000-0005-0000-0000-00007E020000}"/>
    <cellStyle name="40% - Accent6 2 5" xfId="646" xr:uid="{00000000-0005-0000-0000-00007F020000}"/>
    <cellStyle name="40% - Accent6 20" xfId="647" xr:uid="{00000000-0005-0000-0000-000080020000}"/>
    <cellStyle name="40% - Accent6 21" xfId="648" xr:uid="{00000000-0005-0000-0000-000081020000}"/>
    <cellStyle name="40% - Accent6 22" xfId="649" xr:uid="{00000000-0005-0000-0000-000082020000}"/>
    <cellStyle name="40% - Accent6 3" xfId="650" xr:uid="{00000000-0005-0000-0000-000083020000}"/>
    <cellStyle name="40% - Accent6 3 2" xfId="651" xr:uid="{00000000-0005-0000-0000-000084020000}"/>
    <cellStyle name="40% - Accent6 3 2 2" xfId="652" xr:uid="{00000000-0005-0000-0000-000085020000}"/>
    <cellStyle name="40% - Accent6 3 3" xfId="653" xr:uid="{00000000-0005-0000-0000-000086020000}"/>
    <cellStyle name="40% - Accent6 3 4" xfId="654" xr:uid="{00000000-0005-0000-0000-000087020000}"/>
    <cellStyle name="40% - Accent6 4" xfId="655" xr:uid="{00000000-0005-0000-0000-000088020000}"/>
    <cellStyle name="40% - Accent6 4 2" xfId="656" xr:uid="{00000000-0005-0000-0000-000089020000}"/>
    <cellStyle name="40% - Accent6 4 2 2" xfId="657" xr:uid="{00000000-0005-0000-0000-00008A020000}"/>
    <cellStyle name="40% - Accent6 4 3" xfId="658" xr:uid="{00000000-0005-0000-0000-00008B020000}"/>
    <cellStyle name="40% - Accent6 5" xfId="659" xr:uid="{00000000-0005-0000-0000-00008C020000}"/>
    <cellStyle name="40% - Accent6 5 2" xfId="660" xr:uid="{00000000-0005-0000-0000-00008D020000}"/>
    <cellStyle name="40% - Accent6 5 2 2" xfId="661" xr:uid="{00000000-0005-0000-0000-00008E020000}"/>
    <cellStyle name="40% - Accent6 5 3" xfId="662" xr:uid="{00000000-0005-0000-0000-00008F020000}"/>
    <cellStyle name="40% - Accent6 6" xfId="663" xr:uid="{00000000-0005-0000-0000-000090020000}"/>
    <cellStyle name="40% - Accent6 6 2" xfId="664" xr:uid="{00000000-0005-0000-0000-000091020000}"/>
    <cellStyle name="40% - Accent6 7" xfId="665" xr:uid="{00000000-0005-0000-0000-000092020000}"/>
    <cellStyle name="40% - Accent6 7 2" xfId="666" xr:uid="{00000000-0005-0000-0000-000093020000}"/>
    <cellStyle name="40% - Accent6 8" xfId="667" xr:uid="{00000000-0005-0000-0000-000094020000}"/>
    <cellStyle name="40% - Accent6 8 2" xfId="668" xr:uid="{00000000-0005-0000-0000-000095020000}"/>
    <cellStyle name="40% - Accent6 9" xfId="669" xr:uid="{00000000-0005-0000-0000-000096020000}"/>
    <cellStyle name="40% - ส่วนที่ถูกเน้น1" xfId="670" xr:uid="{00000000-0005-0000-0000-000097020000}"/>
    <cellStyle name="40% - ส่วนที่ถูกเน้น1 10" xfId="4778" xr:uid="{00000000-0005-0000-0000-000098020000}"/>
    <cellStyle name="40% - ส่วนที่ถูกเน้น1 2" xfId="671" xr:uid="{00000000-0005-0000-0000-000099020000}"/>
    <cellStyle name="40% - ส่วนที่ถูกเน้น1 2 2" xfId="672" xr:uid="{00000000-0005-0000-0000-00009A020000}"/>
    <cellStyle name="40% - ส่วนที่ถูกเน้น1 2 3" xfId="4614" xr:uid="{00000000-0005-0000-0000-00009B020000}"/>
    <cellStyle name="40% - ส่วนที่ถูกเน้น1 3" xfId="673" xr:uid="{00000000-0005-0000-0000-00009C020000}"/>
    <cellStyle name="40% - ส่วนที่ถูกเน้น1 3 2" xfId="674" xr:uid="{00000000-0005-0000-0000-00009D020000}"/>
    <cellStyle name="40% - ส่วนที่ถูกเน้น1 4" xfId="675" xr:uid="{00000000-0005-0000-0000-00009E020000}"/>
    <cellStyle name="40% - ส่วนที่ถูกเน้น1 4 2" xfId="676" xr:uid="{00000000-0005-0000-0000-00009F020000}"/>
    <cellStyle name="40% - ส่วนที่ถูกเน้น1 5" xfId="677" xr:uid="{00000000-0005-0000-0000-0000A0020000}"/>
    <cellStyle name="40% - ส่วนที่ถูกเน้น1 5 2" xfId="678" xr:uid="{00000000-0005-0000-0000-0000A1020000}"/>
    <cellStyle name="40% - ส่วนที่ถูกเน้น1 6" xfId="679" xr:uid="{00000000-0005-0000-0000-0000A2020000}"/>
    <cellStyle name="40% - ส่วนที่ถูกเน้น1 6 2" xfId="680" xr:uid="{00000000-0005-0000-0000-0000A3020000}"/>
    <cellStyle name="40% - ส่วนที่ถูกเน้น1 7" xfId="681" xr:uid="{00000000-0005-0000-0000-0000A4020000}"/>
    <cellStyle name="40% - ส่วนที่ถูกเน้น1 7 2" xfId="682" xr:uid="{00000000-0005-0000-0000-0000A5020000}"/>
    <cellStyle name="40% - ส่วนที่ถูกเน้น1 7 2 2" xfId="683" xr:uid="{00000000-0005-0000-0000-0000A6020000}"/>
    <cellStyle name="40% - ส่วนที่ถูกเน้น1 7 3" xfId="684" xr:uid="{00000000-0005-0000-0000-0000A7020000}"/>
    <cellStyle name="40% - ส่วนที่ถูกเน้น1 7 3 2" xfId="685" xr:uid="{00000000-0005-0000-0000-0000A8020000}"/>
    <cellStyle name="40% - ส่วนที่ถูกเน้น1 7 4" xfId="686" xr:uid="{00000000-0005-0000-0000-0000A9020000}"/>
    <cellStyle name="40% - ส่วนที่ถูกเน้น1 8" xfId="687" xr:uid="{00000000-0005-0000-0000-0000AA020000}"/>
    <cellStyle name="40% - ส่วนที่ถูกเน้น1 9" xfId="4779" xr:uid="{00000000-0005-0000-0000-0000AB020000}"/>
    <cellStyle name="40% - ส่วนที่ถูกเน้น2" xfId="688" xr:uid="{00000000-0005-0000-0000-0000AC020000}"/>
    <cellStyle name="40% - ส่วนที่ถูกเน้น2 10" xfId="4780" xr:uid="{00000000-0005-0000-0000-0000AD020000}"/>
    <cellStyle name="40% - ส่วนที่ถูกเน้น2 2" xfId="689" xr:uid="{00000000-0005-0000-0000-0000AE020000}"/>
    <cellStyle name="40% - ส่วนที่ถูกเน้น2 2 2" xfId="690" xr:uid="{00000000-0005-0000-0000-0000AF020000}"/>
    <cellStyle name="40% - ส่วนที่ถูกเน้น2 2 3" xfId="4615" xr:uid="{00000000-0005-0000-0000-0000B0020000}"/>
    <cellStyle name="40% - ส่วนที่ถูกเน้น2 3" xfId="691" xr:uid="{00000000-0005-0000-0000-0000B1020000}"/>
    <cellStyle name="40% - ส่วนที่ถูกเน้น2 3 2" xfId="692" xr:uid="{00000000-0005-0000-0000-0000B2020000}"/>
    <cellStyle name="40% - ส่วนที่ถูกเน้น2 4" xfId="693" xr:uid="{00000000-0005-0000-0000-0000B3020000}"/>
    <cellStyle name="40% - ส่วนที่ถูกเน้น2 4 2" xfId="694" xr:uid="{00000000-0005-0000-0000-0000B4020000}"/>
    <cellStyle name="40% - ส่วนที่ถูกเน้น2 5" xfId="695" xr:uid="{00000000-0005-0000-0000-0000B5020000}"/>
    <cellStyle name="40% - ส่วนที่ถูกเน้น2 5 2" xfId="696" xr:uid="{00000000-0005-0000-0000-0000B6020000}"/>
    <cellStyle name="40% - ส่วนที่ถูกเน้น2 6" xfId="697" xr:uid="{00000000-0005-0000-0000-0000B7020000}"/>
    <cellStyle name="40% - ส่วนที่ถูกเน้น2 6 2" xfId="698" xr:uid="{00000000-0005-0000-0000-0000B8020000}"/>
    <cellStyle name="40% - ส่วนที่ถูกเน้น2 7" xfId="699" xr:uid="{00000000-0005-0000-0000-0000B9020000}"/>
    <cellStyle name="40% - ส่วนที่ถูกเน้น2 7 2" xfId="700" xr:uid="{00000000-0005-0000-0000-0000BA020000}"/>
    <cellStyle name="40% - ส่วนที่ถูกเน้น2 7 2 2" xfId="701" xr:uid="{00000000-0005-0000-0000-0000BB020000}"/>
    <cellStyle name="40% - ส่วนที่ถูกเน้น2 7 3" xfId="702" xr:uid="{00000000-0005-0000-0000-0000BC020000}"/>
    <cellStyle name="40% - ส่วนที่ถูกเน้น2 7 3 2" xfId="703" xr:uid="{00000000-0005-0000-0000-0000BD020000}"/>
    <cellStyle name="40% - ส่วนที่ถูกเน้น2 7 4" xfId="704" xr:uid="{00000000-0005-0000-0000-0000BE020000}"/>
    <cellStyle name="40% - ส่วนที่ถูกเน้น2 8" xfId="705" xr:uid="{00000000-0005-0000-0000-0000BF020000}"/>
    <cellStyle name="40% - ส่วนที่ถูกเน้น2 9" xfId="4781" xr:uid="{00000000-0005-0000-0000-0000C0020000}"/>
    <cellStyle name="40% - ส่วนที่ถูกเน้น3" xfId="706" xr:uid="{00000000-0005-0000-0000-0000C1020000}"/>
    <cellStyle name="40% - ส่วนที่ถูกเน้น3 10" xfId="4782" xr:uid="{00000000-0005-0000-0000-0000C2020000}"/>
    <cellStyle name="40% - ส่วนที่ถูกเน้น3 2" xfId="707" xr:uid="{00000000-0005-0000-0000-0000C3020000}"/>
    <cellStyle name="40% - ส่วนที่ถูกเน้น3 2 2" xfId="708" xr:uid="{00000000-0005-0000-0000-0000C4020000}"/>
    <cellStyle name="40% - ส่วนที่ถูกเน้น3 2 3" xfId="4616" xr:uid="{00000000-0005-0000-0000-0000C5020000}"/>
    <cellStyle name="40% - ส่วนที่ถูกเน้น3 3" xfId="709" xr:uid="{00000000-0005-0000-0000-0000C6020000}"/>
    <cellStyle name="40% - ส่วนที่ถูกเน้น3 3 2" xfId="710" xr:uid="{00000000-0005-0000-0000-0000C7020000}"/>
    <cellStyle name="40% - ส่วนที่ถูกเน้น3 4" xfId="711" xr:uid="{00000000-0005-0000-0000-0000C8020000}"/>
    <cellStyle name="40% - ส่วนที่ถูกเน้น3 4 2" xfId="712" xr:uid="{00000000-0005-0000-0000-0000C9020000}"/>
    <cellStyle name="40% - ส่วนที่ถูกเน้น3 5" xfId="713" xr:uid="{00000000-0005-0000-0000-0000CA020000}"/>
    <cellStyle name="40% - ส่วนที่ถูกเน้น3 5 2" xfId="714" xr:uid="{00000000-0005-0000-0000-0000CB020000}"/>
    <cellStyle name="40% - ส่วนที่ถูกเน้น3 6" xfId="715" xr:uid="{00000000-0005-0000-0000-0000CC020000}"/>
    <cellStyle name="40% - ส่วนที่ถูกเน้น3 6 2" xfId="716" xr:uid="{00000000-0005-0000-0000-0000CD020000}"/>
    <cellStyle name="40% - ส่วนที่ถูกเน้น3 7" xfId="717" xr:uid="{00000000-0005-0000-0000-0000CE020000}"/>
    <cellStyle name="40% - ส่วนที่ถูกเน้น3 7 2" xfId="718" xr:uid="{00000000-0005-0000-0000-0000CF020000}"/>
    <cellStyle name="40% - ส่วนที่ถูกเน้น3 7 2 2" xfId="719" xr:uid="{00000000-0005-0000-0000-0000D0020000}"/>
    <cellStyle name="40% - ส่วนที่ถูกเน้น3 7 3" xfId="720" xr:uid="{00000000-0005-0000-0000-0000D1020000}"/>
    <cellStyle name="40% - ส่วนที่ถูกเน้น3 7 3 2" xfId="721" xr:uid="{00000000-0005-0000-0000-0000D2020000}"/>
    <cellStyle name="40% - ส่วนที่ถูกเน้น3 7 4" xfId="722" xr:uid="{00000000-0005-0000-0000-0000D3020000}"/>
    <cellStyle name="40% - ส่วนที่ถูกเน้น3 8" xfId="723" xr:uid="{00000000-0005-0000-0000-0000D4020000}"/>
    <cellStyle name="40% - ส่วนที่ถูกเน้น3 9" xfId="4783" xr:uid="{00000000-0005-0000-0000-0000D5020000}"/>
    <cellStyle name="40% - ส่วนที่ถูกเน้น4" xfId="724" xr:uid="{00000000-0005-0000-0000-0000D6020000}"/>
    <cellStyle name="40% - ส่วนที่ถูกเน้น4 10" xfId="4784" xr:uid="{00000000-0005-0000-0000-0000D7020000}"/>
    <cellStyle name="40% - ส่วนที่ถูกเน้น4 2" xfId="725" xr:uid="{00000000-0005-0000-0000-0000D8020000}"/>
    <cellStyle name="40% - ส่วนที่ถูกเน้น4 2 2" xfId="726" xr:uid="{00000000-0005-0000-0000-0000D9020000}"/>
    <cellStyle name="40% - ส่วนที่ถูกเน้น4 2 3" xfId="4617" xr:uid="{00000000-0005-0000-0000-0000DA020000}"/>
    <cellStyle name="40% - ส่วนที่ถูกเน้น4 3" xfId="727" xr:uid="{00000000-0005-0000-0000-0000DB020000}"/>
    <cellStyle name="40% - ส่วนที่ถูกเน้น4 3 2" xfId="728" xr:uid="{00000000-0005-0000-0000-0000DC020000}"/>
    <cellStyle name="40% - ส่วนที่ถูกเน้น4 4" xfId="729" xr:uid="{00000000-0005-0000-0000-0000DD020000}"/>
    <cellStyle name="40% - ส่วนที่ถูกเน้น4 4 2" xfId="730" xr:uid="{00000000-0005-0000-0000-0000DE020000}"/>
    <cellStyle name="40% - ส่วนที่ถูกเน้น4 5" xfId="731" xr:uid="{00000000-0005-0000-0000-0000DF020000}"/>
    <cellStyle name="40% - ส่วนที่ถูกเน้น4 5 2" xfId="732" xr:uid="{00000000-0005-0000-0000-0000E0020000}"/>
    <cellStyle name="40% - ส่วนที่ถูกเน้น4 6" xfId="733" xr:uid="{00000000-0005-0000-0000-0000E1020000}"/>
    <cellStyle name="40% - ส่วนที่ถูกเน้น4 6 2" xfId="734" xr:uid="{00000000-0005-0000-0000-0000E2020000}"/>
    <cellStyle name="40% - ส่วนที่ถูกเน้น4 7" xfId="735" xr:uid="{00000000-0005-0000-0000-0000E3020000}"/>
    <cellStyle name="40% - ส่วนที่ถูกเน้น4 7 2" xfId="736" xr:uid="{00000000-0005-0000-0000-0000E4020000}"/>
    <cellStyle name="40% - ส่วนที่ถูกเน้น4 7 2 2" xfId="737" xr:uid="{00000000-0005-0000-0000-0000E5020000}"/>
    <cellStyle name="40% - ส่วนที่ถูกเน้น4 7 3" xfId="738" xr:uid="{00000000-0005-0000-0000-0000E6020000}"/>
    <cellStyle name="40% - ส่วนที่ถูกเน้น4 7 3 2" xfId="739" xr:uid="{00000000-0005-0000-0000-0000E7020000}"/>
    <cellStyle name="40% - ส่วนที่ถูกเน้น4 7 4" xfId="740" xr:uid="{00000000-0005-0000-0000-0000E8020000}"/>
    <cellStyle name="40% - ส่วนที่ถูกเน้น4 8" xfId="741" xr:uid="{00000000-0005-0000-0000-0000E9020000}"/>
    <cellStyle name="40% - ส่วนที่ถูกเน้น4 9" xfId="4785" xr:uid="{00000000-0005-0000-0000-0000EA020000}"/>
    <cellStyle name="40% - ส่วนที่ถูกเน้น5" xfId="742" xr:uid="{00000000-0005-0000-0000-0000EB020000}"/>
    <cellStyle name="40% - ส่วนที่ถูกเน้น5 10" xfId="4786" xr:uid="{00000000-0005-0000-0000-0000EC020000}"/>
    <cellStyle name="40% - ส่วนที่ถูกเน้น5 2" xfId="743" xr:uid="{00000000-0005-0000-0000-0000ED020000}"/>
    <cellStyle name="40% - ส่วนที่ถูกเน้น5 2 2" xfId="744" xr:uid="{00000000-0005-0000-0000-0000EE020000}"/>
    <cellStyle name="40% - ส่วนที่ถูกเน้น5 2 3" xfId="4618" xr:uid="{00000000-0005-0000-0000-0000EF020000}"/>
    <cellStyle name="40% - ส่วนที่ถูกเน้น5 3" xfId="745" xr:uid="{00000000-0005-0000-0000-0000F0020000}"/>
    <cellStyle name="40% - ส่วนที่ถูกเน้น5 3 2" xfId="746" xr:uid="{00000000-0005-0000-0000-0000F1020000}"/>
    <cellStyle name="40% - ส่วนที่ถูกเน้น5 4" xfId="747" xr:uid="{00000000-0005-0000-0000-0000F2020000}"/>
    <cellStyle name="40% - ส่วนที่ถูกเน้น5 4 2" xfId="748" xr:uid="{00000000-0005-0000-0000-0000F3020000}"/>
    <cellStyle name="40% - ส่วนที่ถูกเน้น5 5" xfId="749" xr:uid="{00000000-0005-0000-0000-0000F4020000}"/>
    <cellStyle name="40% - ส่วนที่ถูกเน้น5 5 2" xfId="750" xr:uid="{00000000-0005-0000-0000-0000F5020000}"/>
    <cellStyle name="40% - ส่วนที่ถูกเน้น5 6" xfId="751" xr:uid="{00000000-0005-0000-0000-0000F6020000}"/>
    <cellStyle name="40% - ส่วนที่ถูกเน้น5 6 2" xfId="752" xr:uid="{00000000-0005-0000-0000-0000F7020000}"/>
    <cellStyle name="40% - ส่วนที่ถูกเน้น5 7" xfId="753" xr:uid="{00000000-0005-0000-0000-0000F8020000}"/>
    <cellStyle name="40% - ส่วนที่ถูกเน้น5 7 2" xfId="754" xr:uid="{00000000-0005-0000-0000-0000F9020000}"/>
    <cellStyle name="40% - ส่วนที่ถูกเน้น5 7 2 2" xfId="755" xr:uid="{00000000-0005-0000-0000-0000FA020000}"/>
    <cellStyle name="40% - ส่วนที่ถูกเน้น5 7 3" xfId="756" xr:uid="{00000000-0005-0000-0000-0000FB020000}"/>
    <cellStyle name="40% - ส่วนที่ถูกเน้น5 7 3 2" xfId="757" xr:uid="{00000000-0005-0000-0000-0000FC020000}"/>
    <cellStyle name="40% - ส่วนที่ถูกเน้น5 7 4" xfId="758" xr:uid="{00000000-0005-0000-0000-0000FD020000}"/>
    <cellStyle name="40% - ส่วนที่ถูกเน้น5 8" xfId="759" xr:uid="{00000000-0005-0000-0000-0000FE020000}"/>
    <cellStyle name="40% - ส่วนที่ถูกเน้น5 9" xfId="4787" xr:uid="{00000000-0005-0000-0000-0000FF020000}"/>
    <cellStyle name="40% - ส่วนที่ถูกเน้น6" xfId="760" xr:uid="{00000000-0005-0000-0000-000000030000}"/>
    <cellStyle name="40% - ส่วนที่ถูกเน้น6 10" xfId="4788" xr:uid="{00000000-0005-0000-0000-000001030000}"/>
    <cellStyle name="40% - ส่วนที่ถูกเน้น6 2" xfId="761" xr:uid="{00000000-0005-0000-0000-000002030000}"/>
    <cellStyle name="40% - ส่วนที่ถูกเน้น6 2 2" xfId="762" xr:uid="{00000000-0005-0000-0000-000003030000}"/>
    <cellStyle name="40% - ส่วนที่ถูกเน้น6 2 3" xfId="4619" xr:uid="{00000000-0005-0000-0000-000004030000}"/>
    <cellStyle name="40% - ส่วนที่ถูกเน้น6 3" xfId="763" xr:uid="{00000000-0005-0000-0000-000005030000}"/>
    <cellStyle name="40% - ส่วนที่ถูกเน้น6 3 2" xfId="764" xr:uid="{00000000-0005-0000-0000-000006030000}"/>
    <cellStyle name="40% - ส่วนที่ถูกเน้น6 4" xfId="765" xr:uid="{00000000-0005-0000-0000-000007030000}"/>
    <cellStyle name="40% - ส่วนที่ถูกเน้น6 4 2" xfId="766" xr:uid="{00000000-0005-0000-0000-000008030000}"/>
    <cellStyle name="40% - ส่วนที่ถูกเน้น6 5" xfId="767" xr:uid="{00000000-0005-0000-0000-000009030000}"/>
    <cellStyle name="40% - ส่วนที่ถูกเน้น6 5 2" xfId="768" xr:uid="{00000000-0005-0000-0000-00000A030000}"/>
    <cellStyle name="40% - ส่วนที่ถูกเน้น6 6" xfId="769" xr:uid="{00000000-0005-0000-0000-00000B030000}"/>
    <cellStyle name="40% - ส่วนที่ถูกเน้น6 6 2" xfId="770" xr:uid="{00000000-0005-0000-0000-00000C030000}"/>
    <cellStyle name="40% - ส่วนที่ถูกเน้น6 7" xfId="771" xr:uid="{00000000-0005-0000-0000-00000D030000}"/>
    <cellStyle name="40% - ส่วนที่ถูกเน้น6 7 2" xfId="772" xr:uid="{00000000-0005-0000-0000-00000E030000}"/>
    <cellStyle name="40% - ส่วนที่ถูกเน้น6 7 2 2" xfId="773" xr:uid="{00000000-0005-0000-0000-00000F030000}"/>
    <cellStyle name="40% - ส่วนที่ถูกเน้น6 7 3" xfId="774" xr:uid="{00000000-0005-0000-0000-000010030000}"/>
    <cellStyle name="40% - ส่วนที่ถูกเน้น6 7 3 2" xfId="775" xr:uid="{00000000-0005-0000-0000-000011030000}"/>
    <cellStyle name="40% - ส่วนที่ถูกเน้น6 7 4" xfId="776" xr:uid="{00000000-0005-0000-0000-000012030000}"/>
    <cellStyle name="40% - ส่วนที่ถูกเน้น6 8" xfId="777" xr:uid="{00000000-0005-0000-0000-000013030000}"/>
    <cellStyle name="40% - ส่วนที่ถูกเน้น6 9" xfId="4789" xr:uid="{00000000-0005-0000-0000-000014030000}"/>
    <cellStyle name="60% - Accent1 10" xfId="778" xr:uid="{00000000-0005-0000-0000-000015030000}"/>
    <cellStyle name="60% - Accent1 11" xfId="779" xr:uid="{00000000-0005-0000-0000-000016030000}"/>
    <cellStyle name="60% - Accent1 12" xfId="780" xr:uid="{00000000-0005-0000-0000-000017030000}"/>
    <cellStyle name="60% - Accent1 13" xfId="781" xr:uid="{00000000-0005-0000-0000-000018030000}"/>
    <cellStyle name="60% - Accent1 14" xfId="782" xr:uid="{00000000-0005-0000-0000-000019030000}"/>
    <cellStyle name="60% - Accent1 15" xfId="783" xr:uid="{00000000-0005-0000-0000-00001A030000}"/>
    <cellStyle name="60% - Accent1 16" xfId="784" xr:uid="{00000000-0005-0000-0000-00001B030000}"/>
    <cellStyle name="60% - Accent1 17" xfId="785" xr:uid="{00000000-0005-0000-0000-00001C030000}"/>
    <cellStyle name="60% - Accent1 18" xfId="786" xr:uid="{00000000-0005-0000-0000-00001D030000}"/>
    <cellStyle name="60% - Accent1 19" xfId="787" xr:uid="{00000000-0005-0000-0000-00001E030000}"/>
    <cellStyle name="60% - Accent1 2" xfId="788" xr:uid="{00000000-0005-0000-0000-00001F030000}"/>
    <cellStyle name="60% - Accent1 2 2" xfId="789" xr:uid="{00000000-0005-0000-0000-000020030000}"/>
    <cellStyle name="60% - Accent1 2 3" xfId="790" xr:uid="{00000000-0005-0000-0000-000021030000}"/>
    <cellStyle name="60% - Accent1 20" xfId="791" xr:uid="{00000000-0005-0000-0000-000022030000}"/>
    <cellStyle name="60% - Accent1 21" xfId="792" xr:uid="{00000000-0005-0000-0000-000023030000}"/>
    <cellStyle name="60% - Accent1 22" xfId="793" xr:uid="{00000000-0005-0000-0000-000024030000}"/>
    <cellStyle name="60% - Accent1 3" xfId="794" xr:uid="{00000000-0005-0000-0000-000025030000}"/>
    <cellStyle name="60% - Accent1 3 2" xfId="795" xr:uid="{00000000-0005-0000-0000-000026030000}"/>
    <cellStyle name="60% - Accent1 4" xfId="796" xr:uid="{00000000-0005-0000-0000-000027030000}"/>
    <cellStyle name="60% - Accent1 4 2" xfId="5129" xr:uid="{00000000-0005-0000-0000-000028030000}"/>
    <cellStyle name="60% - Accent1 5" xfId="797" xr:uid="{00000000-0005-0000-0000-000029030000}"/>
    <cellStyle name="60% - Accent1 6" xfId="798" xr:uid="{00000000-0005-0000-0000-00002A030000}"/>
    <cellStyle name="60% - Accent1 7" xfId="799" xr:uid="{00000000-0005-0000-0000-00002B030000}"/>
    <cellStyle name="60% - Accent1 8" xfId="800" xr:uid="{00000000-0005-0000-0000-00002C030000}"/>
    <cellStyle name="60% - Accent1 9" xfId="801" xr:uid="{00000000-0005-0000-0000-00002D030000}"/>
    <cellStyle name="60% - Accent2 10" xfId="802" xr:uid="{00000000-0005-0000-0000-00002E030000}"/>
    <cellStyle name="60% - Accent2 11" xfId="803" xr:uid="{00000000-0005-0000-0000-00002F030000}"/>
    <cellStyle name="60% - Accent2 12" xfId="804" xr:uid="{00000000-0005-0000-0000-000030030000}"/>
    <cellStyle name="60% - Accent2 13" xfId="805" xr:uid="{00000000-0005-0000-0000-000031030000}"/>
    <cellStyle name="60% - Accent2 14" xfId="806" xr:uid="{00000000-0005-0000-0000-000032030000}"/>
    <cellStyle name="60% - Accent2 15" xfId="807" xr:uid="{00000000-0005-0000-0000-000033030000}"/>
    <cellStyle name="60% - Accent2 16" xfId="808" xr:uid="{00000000-0005-0000-0000-000034030000}"/>
    <cellStyle name="60% - Accent2 17" xfId="809" xr:uid="{00000000-0005-0000-0000-000035030000}"/>
    <cellStyle name="60% - Accent2 18" xfId="810" xr:uid="{00000000-0005-0000-0000-000036030000}"/>
    <cellStyle name="60% - Accent2 19" xfId="811" xr:uid="{00000000-0005-0000-0000-000037030000}"/>
    <cellStyle name="60% - Accent2 2" xfId="812" xr:uid="{00000000-0005-0000-0000-000038030000}"/>
    <cellStyle name="60% - Accent2 2 2" xfId="813" xr:uid="{00000000-0005-0000-0000-000039030000}"/>
    <cellStyle name="60% - Accent2 2 3" xfId="814" xr:uid="{00000000-0005-0000-0000-00003A030000}"/>
    <cellStyle name="60% - Accent2 20" xfId="815" xr:uid="{00000000-0005-0000-0000-00003B030000}"/>
    <cellStyle name="60% - Accent2 21" xfId="816" xr:uid="{00000000-0005-0000-0000-00003C030000}"/>
    <cellStyle name="60% - Accent2 22" xfId="817" xr:uid="{00000000-0005-0000-0000-00003D030000}"/>
    <cellStyle name="60% - Accent2 3" xfId="818" xr:uid="{00000000-0005-0000-0000-00003E030000}"/>
    <cellStyle name="60% - Accent2 3 2" xfId="819" xr:uid="{00000000-0005-0000-0000-00003F030000}"/>
    <cellStyle name="60% - Accent2 4" xfId="820" xr:uid="{00000000-0005-0000-0000-000040030000}"/>
    <cellStyle name="60% - Accent2 4 2" xfId="5131" xr:uid="{00000000-0005-0000-0000-000041030000}"/>
    <cellStyle name="60% - Accent2 5" xfId="821" xr:uid="{00000000-0005-0000-0000-000042030000}"/>
    <cellStyle name="60% - Accent2 6" xfId="822" xr:uid="{00000000-0005-0000-0000-000043030000}"/>
    <cellStyle name="60% - Accent2 7" xfId="823" xr:uid="{00000000-0005-0000-0000-000044030000}"/>
    <cellStyle name="60% - Accent2 8" xfId="824" xr:uid="{00000000-0005-0000-0000-000045030000}"/>
    <cellStyle name="60% - Accent2 9" xfId="825" xr:uid="{00000000-0005-0000-0000-000046030000}"/>
    <cellStyle name="60% - Accent3 10" xfId="826" xr:uid="{00000000-0005-0000-0000-000047030000}"/>
    <cellStyle name="60% - Accent3 11" xfId="827" xr:uid="{00000000-0005-0000-0000-000048030000}"/>
    <cellStyle name="60% - Accent3 12" xfId="828" xr:uid="{00000000-0005-0000-0000-000049030000}"/>
    <cellStyle name="60% - Accent3 13" xfId="829" xr:uid="{00000000-0005-0000-0000-00004A030000}"/>
    <cellStyle name="60% - Accent3 14" xfId="830" xr:uid="{00000000-0005-0000-0000-00004B030000}"/>
    <cellStyle name="60% - Accent3 15" xfId="831" xr:uid="{00000000-0005-0000-0000-00004C030000}"/>
    <cellStyle name="60% - Accent3 16" xfId="832" xr:uid="{00000000-0005-0000-0000-00004D030000}"/>
    <cellStyle name="60% - Accent3 17" xfId="833" xr:uid="{00000000-0005-0000-0000-00004E030000}"/>
    <cellStyle name="60% - Accent3 18" xfId="834" xr:uid="{00000000-0005-0000-0000-00004F030000}"/>
    <cellStyle name="60% - Accent3 19" xfId="835" xr:uid="{00000000-0005-0000-0000-000050030000}"/>
    <cellStyle name="60% - Accent3 2" xfId="836" xr:uid="{00000000-0005-0000-0000-000051030000}"/>
    <cellStyle name="60% - Accent3 2 2" xfId="837" xr:uid="{00000000-0005-0000-0000-000052030000}"/>
    <cellStyle name="60% - Accent3 2 3" xfId="838" xr:uid="{00000000-0005-0000-0000-000053030000}"/>
    <cellStyle name="60% - Accent3 20" xfId="839" xr:uid="{00000000-0005-0000-0000-000054030000}"/>
    <cellStyle name="60% - Accent3 21" xfId="840" xr:uid="{00000000-0005-0000-0000-000055030000}"/>
    <cellStyle name="60% - Accent3 22" xfId="841" xr:uid="{00000000-0005-0000-0000-000056030000}"/>
    <cellStyle name="60% - Accent3 3" xfId="842" xr:uid="{00000000-0005-0000-0000-000057030000}"/>
    <cellStyle name="60% - Accent3 3 2" xfId="843" xr:uid="{00000000-0005-0000-0000-000058030000}"/>
    <cellStyle name="60% - Accent3 4" xfId="844" xr:uid="{00000000-0005-0000-0000-000059030000}"/>
    <cellStyle name="60% - Accent3 4 2" xfId="5133" xr:uid="{00000000-0005-0000-0000-00005A030000}"/>
    <cellStyle name="60% - Accent3 5" xfId="845" xr:uid="{00000000-0005-0000-0000-00005B030000}"/>
    <cellStyle name="60% - Accent3 6" xfId="846" xr:uid="{00000000-0005-0000-0000-00005C030000}"/>
    <cellStyle name="60% - Accent3 7" xfId="847" xr:uid="{00000000-0005-0000-0000-00005D030000}"/>
    <cellStyle name="60% - Accent3 8" xfId="848" xr:uid="{00000000-0005-0000-0000-00005E030000}"/>
    <cellStyle name="60% - Accent3 9" xfId="849" xr:uid="{00000000-0005-0000-0000-00005F030000}"/>
    <cellStyle name="60% - Accent4 10" xfId="850" xr:uid="{00000000-0005-0000-0000-000060030000}"/>
    <cellStyle name="60% - Accent4 11" xfId="851" xr:uid="{00000000-0005-0000-0000-000061030000}"/>
    <cellStyle name="60% - Accent4 12" xfId="852" xr:uid="{00000000-0005-0000-0000-000062030000}"/>
    <cellStyle name="60% - Accent4 13" xfId="853" xr:uid="{00000000-0005-0000-0000-000063030000}"/>
    <cellStyle name="60% - Accent4 14" xfId="854" xr:uid="{00000000-0005-0000-0000-000064030000}"/>
    <cellStyle name="60% - Accent4 15" xfId="855" xr:uid="{00000000-0005-0000-0000-000065030000}"/>
    <cellStyle name="60% - Accent4 16" xfId="856" xr:uid="{00000000-0005-0000-0000-000066030000}"/>
    <cellStyle name="60% - Accent4 17" xfId="857" xr:uid="{00000000-0005-0000-0000-000067030000}"/>
    <cellStyle name="60% - Accent4 18" xfId="858" xr:uid="{00000000-0005-0000-0000-000068030000}"/>
    <cellStyle name="60% - Accent4 19" xfId="859" xr:uid="{00000000-0005-0000-0000-000069030000}"/>
    <cellStyle name="60% - Accent4 2" xfId="860" xr:uid="{00000000-0005-0000-0000-00006A030000}"/>
    <cellStyle name="60% - Accent4 2 2" xfId="861" xr:uid="{00000000-0005-0000-0000-00006B030000}"/>
    <cellStyle name="60% - Accent4 2 3" xfId="862" xr:uid="{00000000-0005-0000-0000-00006C030000}"/>
    <cellStyle name="60% - Accent4 20" xfId="863" xr:uid="{00000000-0005-0000-0000-00006D030000}"/>
    <cellStyle name="60% - Accent4 21" xfId="864" xr:uid="{00000000-0005-0000-0000-00006E030000}"/>
    <cellStyle name="60% - Accent4 22" xfId="865" xr:uid="{00000000-0005-0000-0000-00006F030000}"/>
    <cellStyle name="60% - Accent4 3" xfId="866" xr:uid="{00000000-0005-0000-0000-000070030000}"/>
    <cellStyle name="60% - Accent4 3 2" xfId="867" xr:uid="{00000000-0005-0000-0000-000071030000}"/>
    <cellStyle name="60% - Accent4 4" xfId="868" xr:uid="{00000000-0005-0000-0000-000072030000}"/>
    <cellStyle name="60% - Accent4 4 2" xfId="5135" xr:uid="{00000000-0005-0000-0000-000073030000}"/>
    <cellStyle name="60% - Accent4 5" xfId="869" xr:uid="{00000000-0005-0000-0000-000074030000}"/>
    <cellStyle name="60% - Accent4 6" xfId="870" xr:uid="{00000000-0005-0000-0000-000075030000}"/>
    <cellStyle name="60% - Accent4 7" xfId="871" xr:uid="{00000000-0005-0000-0000-000076030000}"/>
    <cellStyle name="60% - Accent4 8" xfId="872" xr:uid="{00000000-0005-0000-0000-000077030000}"/>
    <cellStyle name="60% - Accent4 9" xfId="873" xr:uid="{00000000-0005-0000-0000-000078030000}"/>
    <cellStyle name="60% - Accent5 10" xfId="874" xr:uid="{00000000-0005-0000-0000-000079030000}"/>
    <cellStyle name="60% - Accent5 11" xfId="875" xr:uid="{00000000-0005-0000-0000-00007A030000}"/>
    <cellStyle name="60% - Accent5 12" xfId="876" xr:uid="{00000000-0005-0000-0000-00007B030000}"/>
    <cellStyle name="60% - Accent5 13" xfId="877" xr:uid="{00000000-0005-0000-0000-00007C030000}"/>
    <cellStyle name="60% - Accent5 14" xfId="878" xr:uid="{00000000-0005-0000-0000-00007D030000}"/>
    <cellStyle name="60% - Accent5 15" xfId="879" xr:uid="{00000000-0005-0000-0000-00007E030000}"/>
    <cellStyle name="60% - Accent5 16" xfId="880" xr:uid="{00000000-0005-0000-0000-00007F030000}"/>
    <cellStyle name="60% - Accent5 17" xfId="881" xr:uid="{00000000-0005-0000-0000-000080030000}"/>
    <cellStyle name="60% - Accent5 18" xfId="882" xr:uid="{00000000-0005-0000-0000-000081030000}"/>
    <cellStyle name="60% - Accent5 19" xfId="883" xr:uid="{00000000-0005-0000-0000-000082030000}"/>
    <cellStyle name="60% - Accent5 2" xfId="884" xr:uid="{00000000-0005-0000-0000-000083030000}"/>
    <cellStyle name="60% - Accent5 2 2" xfId="885" xr:uid="{00000000-0005-0000-0000-000084030000}"/>
    <cellStyle name="60% - Accent5 2 3" xfId="886" xr:uid="{00000000-0005-0000-0000-000085030000}"/>
    <cellStyle name="60% - Accent5 20" xfId="887" xr:uid="{00000000-0005-0000-0000-000086030000}"/>
    <cellStyle name="60% - Accent5 21" xfId="888" xr:uid="{00000000-0005-0000-0000-000087030000}"/>
    <cellStyle name="60% - Accent5 22" xfId="889" xr:uid="{00000000-0005-0000-0000-000088030000}"/>
    <cellStyle name="60% - Accent5 3" xfId="890" xr:uid="{00000000-0005-0000-0000-000089030000}"/>
    <cellStyle name="60% - Accent5 3 2" xfId="891" xr:uid="{00000000-0005-0000-0000-00008A030000}"/>
    <cellStyle name="60% - Accent5 4" xfId="892" xr:uid="{00000000-0005-0000-0000-00008B030000}"/>
    <cellStyle name="60% - Accent5 4 2" xfId="5137" xr:uid="{00000000-0005-0000-0000-00008C030000}"/>
    <cellStyle name="60% - Accent5 5" xfId="893" xr:uid="{00000000-0005-0000-0000-00008D030000}"/>
    <cellStyle name="60% - Accent5 6" xfId="894" xr:uid="{00000000-0005-0000-0000-00008E030000}"/>
    <cellStyle name="60% - Accent5 7" xfId="895" xr:uid="{00000000-0005-0000-0000-00008F030000}"/>
    <cellStyle name="60% - Accent5 8" xfId="896" xr:uid="{00000000-0005-0000-0000-000090030000}"/>
    <cellStyle name="60% - Accent5 9" xfId="897" xr:uid="{00000000-0005-0000-0000-000091030000}"/>
    <cellStyle name="60% - Accent6 10" xfId="898" xr:uid="{00000000-0005-0000-0000-000092030000}"/>
    <cellStyle name="60% - Accent6 11" xfId="899" xr:uid="{00000000-0005-0000-0000-000093030000}"/>
    <cellStyle name="60% - Accent6 12" xfId="900" xr:uid="{00000000-0005-0000-0000-000094030000}"/>
    <cellStyle name="60% - Accent6 13" xfId="901" xr:uid="{00000000-0005-0000-0000-000095030000}"/>
    <cellStyle name="60% - Accent6 14" xfId="902" xr:uid="{00000000-0005-0000-0000-000096030000}"/>
    <cellStyle name="60% - Accent6 15" xfId="903" xr:uid="{00000000-0005-0000-0000-000097030000}"/>
    <cellStyle name="60% - Accent6 16" xfId="904" xr:uid="{00000000-0005-0000-0000-000098030000}"/>
    <cellStyle name="60% - Accent6 17" xfId="905" xr:uid="{00000000-0005-0000-0000-000099030000}"/>
    <cellStyle name="60% - Accent6 18" xfId="906" xr:uid="{00000000-0005-0000-0000-00009A030000}"/>
    <cellStyle name="60% - Accent6 19" xfId="907" xr:uid="{00000000-0005-0000-0000-00009B030000}"/>
    <cellStyle name="60% - Accent6 2" xfId="908" xr:uid="{00000000-0005-0000-0000-00009C030000}"/>
    <cellStyle name="60% - Accent6 2 2" xfId="909" xr:uid="{00000000-0005-0000-0000-00009D030000}"/>
    <cellStyle name="60% - Accent6 2 3" xfId="910" xr:uid="{00000000-0005-0000-0000-00009E030000}"/>
    <cellStyle name="60% - Accent6 20" xfId="911" xr:uid="{00000000-0005-0000-0000-00009F030000}"/>
    <cellStyle name="60% - Accent6 21" xfId="912" xr:uid="{00000000-0005-0000-0000-0000A0030000}"/>
    <cellStyle name="60% - Accent6 22" xfId="913" xr:uid="{00000000-0005-0000-0000-0000A1030000}"/>
    <cellStyle name="60% - Accent6 3" xfId="914" xr:uid="{00000000-0005-0000-0000-0000A2030000}"/>
    <cellStyle name="60% - Accent6 3 2" xfId="915" xr:uid="{00000000-0005-0000-0000-0000A3030000}"/>
    <cellStyle name="60% - Accent6 4" xfId="916" xr:uid="{00000000-0005-0000-0000-0000A4030000}"/>
    <cellStyle name="60% - Accent6 4 2" xfId="5139" xr:uid="{00000000-0005-0000-0000-0000A5030000}"/>
    <cellStyle name="60% - Accent6 5" xfId="917" xr:uid="{00000000-0005-0000-0000-0000A6030000}"/>
    <cellStyle name="60% - Accent6 6" xfId="918" xr:uid="{00000000-0005-0000-0000-0000A7030000}"/>
    <cellStyle name="60% - Accent6 7" xfId="919" xr:uid="{00000000-0005-0000-0000-0000A8030000}"/>
    <cellStyle name="60% - Accent6 8" xfId="920" xr:uid="{00000000-0005-0000-0000-0000A9030000}"/>
    <cellStyle name="60% - Accent6 9" xfId="921" xr:uid="{00000000-0005-0000-0000-0000AA030000}"/>
    <cellStyle name="60% - ส่วนที่ถูกเน้น1" xfId="922" xr:uid="{00000000-0005-0000-0000-0000AB030000}"/>
    <cellStyle name="60% - ส่วนที่ถูกเน้น1 2" xfId="923" xr:uid="{00000000-0005-0000-0000-0000AC030000}"/>
    <cellStyle name="60% - ส่วนที่ถูกเน้น1 2 2" xfId="4620" xr:uid="{00000000-0005-0000-0000-0000AD030000}"/>
    <cellStyle name="60% - ส่วนที่ถูกเน้น1 3" xfId="924" xr:uid="{00000000-0005-0000-0000-0000AE030000}"/>
    <cellStyle name="60% - ส่วนที่ถูกเน้น2" xfId="925" xr:uid="{00000000-0005-0000-0000-0000AF030000}"/>
    <cellStyle name="60% - ส่วนที่ถูกเน้น2 2" xfId="926" xr:uid="{00000000-0005-0000-0000-0000B0030000}"/>
    <cellStyle name="60% - ส่วนที่ถูกเน้น2 2 2" xfId="4621" xr:uid="{00000000-0005-0000-0000-0000B1030000}"/>
    <cellStyle name="60% - ส่วนที่ถูกเน้น2 3" xfId="927" xr:uid="{00000000-0005-0000-0000-0000B2030000}"/>
    <cellStyle name="60% - ส่วนที่ถูกเน้น3" xfId="928" xr:uid="{00000000-0005-0000-0000-0000B3030000}"/>
    <cellStyle name="60% - ส่วนที่ถูกเน้น3 2" xfId="929" xr:uid="{00000000-0005-0000-0000-0000B4030000}"/>
    <cellStyle name="60% - ส่วนที่ถูกเน้น3 2 2" xfId="4622" xr:uid="{00000000-0005-0000-0000-0000B5030000}"/>
    <cellStyle name="60% - ส่วนที่ถูกเน้น3 3" xfId="930" xr:uid="{00000000-0005-0000-0000-0000B6030000}"/>
    <cellStyle name="60% - ส่วนที่ถูกเน้น4" xfId="931" xr:uid="{00000000-0005-0000-0000-0000B7030000}"/>
    <cellStyle name="60% - ส่วนที่ถูกเน้น4 2" xfId="932" xr:uid="{00000000-0005-0000-0000-0000B8030000}"/>
    <cellStyle name="60% - ส่วนที่ถูกเน้น4 2 2" xfId="4623" xr:uid="{00000000-0005-0000-0000-0000B9030000}"/>
    <cellStyle name="60% - ส่วนที่ถูกเน้น4 3" xfId="933" xr:uid="{00000000-0005-0000-0000-0000BA030000}"/>
    <cellStyle name="60% - ส่วนที่ถูกเน้น5" xfId="934" xr:uid="{00000000-0005-0000-0000-0000BB030000}"/>
    <cellStyle name="60% - ส่วนที่ถูกเน้น5 2" xfId="935" xr:uid="{00000000-0005-0000-0000-0000BC030000}"/>
    <cellStyle name="60% - ส่วนที่ถูกเน้น5 2 2" xfId="4624" xr:uid="{00000000-0005-0000-0000-0000BD030000}"/>
    <cellStyle name="60% - ส่วนที่ถูกเน้น5 3" xfId="936" xr:uid="{00000000-0005-0000-0000-0000BE030000}"/>
    <cellStyle name="60% - ส่วนที่ถูกเน้น5 4" xfId="937" xr:uid="{00000000-0005-0000-0000-0000BF030000}"/>
    <cellStyle name="60% - ส่วนที่ถูกเน้น6" xfId="938" xr:uid="{00000000-0005-0000-0000-0000C0030000}"/>
    <cellStyle name="60% - ส่วนที่ถูกเน้น6 2" xfId="939" xr:uid="{00000000-0005-0000-0000-0000C1030000}"/>
    <cellStyle name="60% - ส่วนที่ถูกเน้น6 2 2" xfId="4625" xr:uid="{00000000-0005-0000-0000-0000C2030000}"/>
    <cellStyle name="60% - ส่วนที่ถูกเน้น6 3" xfId="940" xr:uid="{00000000-0005-0000-0000-0000C3030000}"/>
    <cellStyle name="75" xfId="941" xr:uid="{00000000-0005-0000-0000-0000C4030000}"/>
    <cellStyle name="75 2" xfId="942" xr:uid="{00000000-0005-0000-0000-0000C5030000}"/>
    <cellStyle name="75 2 2" xfId="943" xr:uid="{00000000-0005-0000-0000-0000C6030000}"/>
    <cellStyle name="75 3" xfId="944" xr:uid="{00000000-0005-0000-0000-0000C7030000}"/>
    <cellStyle name="Accent1 - 20%" xfId="945" xr:uid="{00000000-0005-0000-0000-0000C8030000}"/>
    <cellStyle name="Accent1 - 40%" xfId="946" xr:uid="{00000000-0005-0000-0000-0000C9030000}"/>
    <cellStyle name="Accent1 - 60%" xfId="947" xr:uid="{00000000-0005-0000-0000-0000CA030000}"/>
    <cellStyle name="Accent1 10" xfId="948" xr:uid="{00000000-0005-0000-0000-0000CB030000}"/>
    <cellStyle name="Accent1 11" xfId="949" xr:uid="{00000000-0005-0000-0000-0000CC030000}"/>
    <cellStyle name="Accent1 12" xfId="950" xr:uid="{00000000-0005-0000-0000-0000CD030000}"/>
    <cellStyle name="Accent1 13" xfId="951" xr:uid="{00000000-0005-0000-0000-0000CE030000}"/>
    <cellStyle name="Accent1 14" xfId="952" xr:uid="{00000000-0005-0000-0000-0000CF030000}"/>
    <cellStyle name="Accent1 15" xfId="953" xr:uid="{00000000-0005-0000-0000-0000D0030000}"/>
    <cellStyle name="Accent1 16" xfId="954" xr:uid="{00000000-0005-0000-0000-0000D1030000}"/>
    <cellStyle name="Accent1 17" xfId="955" xr:uid="{00000000-0005-0000-0000-0000D2030000}"/>
    <cellStyle name="Accent1 18" xfId="956" xr:uid="{00000000-0005-0000-0000-0000D3030000}"/>
    <cellStyle name="Accent1 19" xfId="957" xr:uid="{00000000-0005-0000-0000-0000D4030000}"/>
    <cellStyle name="Accent1 2" xfId="958" xr:uid="{00000000-0005-0000-0000-0000D5030000}"/>
    <cellStyle name="Accent1 2 2" xfId="959" xr:uid="{00000000-0005-0000-0000-0000D6030000}"/>
    <cellStyle name="Accent1 2 3" xfId="960" xr:uid="{00000000-0005-0000-0000-0000D7030000}"/>
    <cellStyle name="Accent1 20" xfId="961" xr:uid="{00000000-0005-0000-0000-0000D8030000}"/>
    <cellStyle name="Accent1 21" xfId="962" xr:uid="{00000000-0005-0000-0000-0000D9030000}"/>
    <cellStyle name="Accent1 22" xfId="963" xr:uid="{00000000-0005-0000-0000-0000DA030000}"/>
    <cellStyle name="Accent1 23" xfId="964" xr:uid="{00000000-0005-0000-0000-0000DB030000}"/>
    <cellStyle name="Accent1 24" xfId="965" xr:uid="{00000000-0005-0000-0000-0000DC030000}"/>
    <cellStyle name="Accent1 25" xfId="966" xr:uid="{00000000-0005-0000-0000-0000DD030000}"/>
    <cellStyle name="Accent1 26" xfId="4756" xr:uid="{00000000-0005-0000-0000-0000DE030000}"/>
    <cellStyle name="Accent1 3" xfId="967" xr:uid="{00000000-0005-0000-0000-0000DF030000}"/>
    <cellStyle name="Accent1 3 2" xfId="968" xr:uid="{00000000-0005-0000-0000-0000E0030000}"/>
    <cellStyle name="Accent1 4" xfId="969" xr:uid="{00000000-0005-0000-0000-0000E1030000}"/>
    <cellStyle name="Accent1 4 2" xfId="5128" xr:uid="{00000000-0005-0000-0000-0000E2030000}"/>
    <cellStyle name="Accent1 5" xfId="970" xr:uid="{00000000-0005-0000-0000-0000E3030000}"/>
    <cellStyle name="Accent1 5 2" xfId="5160" xr:uid="{00000000-0005-0000-0000-0000E4030000}"/>
    <cellStyle name="Accent1 6" xfId="971" xr:uid="{00000000-0005-0000-0000-0000E5030000}"/>
    <cellStyle name="Accent1 6 2" xfId="5162" xr:uid="{00000000-0005-0000-0000-0000E6030000}"/>
    <cellStyle name="Accent1 7" xfId="972" xr:uid="{00000000-0005-0000-0000-0000E7030000}"/>
    <cellStyle name="Accent1 8" xfId="973" xr:uid="{00000000-0005-0000-0000-0000E8030000}"/>
    <cellStyle name="Accent1 9" xfId="974" xr:uid="{00000000-0005-0000-0000-0000E9030000}"/>
    <cellStyle name="Accent2 - 20%" xfId="975" xr:uid="{00000000-0005-0000-0000-0000EA030000}"/>
    <cellStyle name="Accent2 - 40%" xfId="976" xr:uid="{00000000-0005-0000-0000-0000EB030000}"/>
    <cellStyle name="Accent2 - 60%" xfId="977" xr:uid="{00000000-0005-0000-0000-0000EC030000}"/>
    <cellStyle name="Accent2 10" xfId="978" xr:uid="{00000000-0005-0000-0000-0000ED030000}"/>
    <cellStyle name="Accent2 11" xfId="979" xr:uid="{00000000-0005-0000-0000-0000EE030000}"/>
    <cellStyle name="Accent2 12" xfId="980" xr:uid="{00000000-0005-0000-0000-0000EF030000}"/>
    <cellStyle name="Accent2 13" xfId="981" xr:uid="{00000000-0005-0000-0000-0000F0030000}"/>
    <cellStyle name="Accent2 14" xfId="982" xr:uid="{00000000-0005-0000-0000-0000F1030000}"/>
    <cellStyle name="Accent2 15" xfId="983" xr:uid="{00000000-0005-0000-0000-0000F2030000}"/>
    <cellStyle name="Accent2 16" xfId="984" xr:uid="{00000000-0005-0000-0000-0000F3030000}"/>
    <cellStyle name="Accent2 17" xfId="985" xr:uid="{00000000-0005-0000-0000-0000F4030000}"/>
    <cellStyle name="Accent2 18" xfId="986" xr:uid="{00000000-0005-0000-0000-0000F5030000}"/>
    <cellStyle name="Accent2 19" xfId="987" xr:uid="{00000000-0005-0000-0000-0000F6030000}"/>
    <cellStyle name="Accent2 2" xfId="988" xr:uid="{00000000-0005-0000-0000-0000F7030000}"/>
    <cellStyle name="Accent2 2 2" xfId="989" xr:uid="{00000000-0005-0000-0000-0000F8030000}"/>
    <cellStyle name="Accent2 2 3" xfId="990" xr:uid="{00000000-0005-0000-0000-0000F9030000}"/>
    <cellStyle name="Accent2 20" xfId="991" xr:uid="{00000000-0005-0000-0000-0000FA030000}"/>
    <cellStyle name="Accent2 21" xfId="992" xr:uid="{00000000-0005-0000-0000-0000FB030000}"/>
    <cellStyle name="Accent2 22" xfId="993" xr:uid="{00000000-0005-0000-0000-0000FC030000}"/>
    <cellStyle name="Accent2 23" xfId="994" xr:uid="{00000000-0005-0000-0000-0000FD030000}"/>
    <cellStyle name="Accent2 24" xfId="995" xr:uid="{00000000-0005-0000-0000-0000FE030000}"/>
    <cellStyle name="Accent2 25" xfId="996" xr:uid="{00000000-0005-0000-0000-0000FF030000}"/>
    <cellStyle name="Accent2 26" xfId="4757" xr:uid="{00000000-0005-0000-0000-000000040000}"/>
    <cellStyle name="Accent2 3" xfId="997" xr:uid="{00000000-0005-0000-0000-000001040000}"/>
    <cellStyle name="Accent2 3 2" xfId="998" xr:uid="{00000000-0005-0000-0000-000002040000}"/>
    <cellStyle name="Accent2 4" xfId="999" xr:uid="{00000000-0005-0000-0000-000003040000}"/>
    <cellStyle name="Accent2 4 2" xfId="5130" xr:uid="{00000000-0005-0000-0000-000004040000}"/>
    <cellStyle name="Accent2 5" xfId="1000" xr:uid="{00000000-0005-0000-0000-000005040000}"/>
    <cellStyle name="Accent2 5 2" xfId="5161" xr:uid="{00000000-0005-0000-0000-000006040000}"/>
    <cellStyle name="Accent2 6" xfId="1001" xr:uid="{00000000-0005-0000-0000-000007040000}"/>
    <cellStyle name="Accent2 6 2" xfId="5167" xr:uid="{00000000-0005-0000-0000-000008040000}"/>
    <cellStyle name="Accent2 7" xfId="1002" xr:uid="{00000000-0005-0000-0000-000009040000}"/>
    <cellStyle name="Accent2 8" xfId="1003" xr:uid="{00000000-0005-0000-0000-00000A040000}"/>
    <cellStyle name="Accent2 9" xfId="1004" xr:uid="{00000000-0005-0000-0000-00000B040000}"/>
    <cellStyle name="Accent3 - 20%" xfId="1005" xr:uid="{00000000-0005-0000-0000-00000C040000}"/>
    <cellStyle name="Accent3 - 40%" xfId="1006" xr:uid="{00000000-0005-0000-0000-00000D040000}"/>
    <cellStyle name="Accent3 - 60%" xfId="1007" xr:uid="{00000000-0005-0000-0000-00000E040000}"/>
    <cellStyle name="Accent3 10" xfId="1008" xr:uid="{00000000-0005-0000-0000-00000F040000}"/>
    <cellStyle name="Accent3 11" xfId="1009" xr:uid="{00000000-0005-0000-0000-000010040000}"/>
    <cellStyle name="Accent3 12" xfId="1010" xr:uid="{00000000-0005-0000-0000-000011040000}"/>
    <cellStyle name="Accent3 13" xfId="1011" xr:uid="{00000000-0005-0000-0000-000012040000}"/>
    <cellStyle name="Accent3 14" xfId="1012" xr:uid="{00000000-0005-0000-0000-000013040000}"/>
    <cellStyle name="Accent3 15" xfId="1013" xr:uid="{00000000-0005-0000-0000-000014040000}"/>
    <cellStyle name="Accent3 16" xfId="1014" xr:uid="{00000000-0005-0000-0000-000015040000}"/>
    <cellStyle name="Accent3 17" xfId="1015" xr:uid="{00000000-0005-0000-0000-000016040000}"/>
    <cellStyle name="Accent3 18" xfId="1016" xr:uid="{00000000-0005-0000-0000-000017040000}"/>
    <cellStyle name="Accent3 19" xfId="1017" xr:uid="{00000000-0005-0000-0000-000018040000}"/>
    <cellStyle name="Accent3 2" xfId="1018" xr:uid="{00000000-0005-0000-0000-000019040000}"/>
    <cellStyle name="Accent3 2 2" xfId="1019" xr:uid="{00000000-0005-0000-0000-00001A040000}"/>
    <cellStyle name="Accent3 2 3" xfId="1020" xr:uid="{00000000-0005-0000-0000-00001B040000}"/>
    <cellStyle name="Accent3 20" xfId="1021" xr:uid="{00000000-0005-0000-0000-00001C040000}"/>
    <cellStyle name="Accent3 21" xfId="1022" xr:uid="{00000000-0005-0000-0000-00001D040000}"/>
    <cellStyle name="Accent3 22" xfId="1023" xr:uid="{00000000-0005-0000-0000-00001E040000}"/>
    <cellStyle name="Accent3 23" xfId="1024" xr:uid="{00000000-0005-0000-0000-00001F040000}"/>
    <cellStyle name="Accent3 24" xfId="1025" xr:uid="{00000000-0005-0000-0000-000020040000}"/>
    <cellStyle name="Accent3 25" xfId="1026" xr:uid="{00000000-0005-0000-0000-000021040000}"/>
    <cellStyle name="Accent3 26" xfId="4758" xr:uid="{00000000-0005-0000-0000-000022040000}"/>
    <cellStyle name="Accent3 3" xfId="1027" xr:uid="{00000000-0005-0000-0000-000023040000}"/>
    <cellStyle name="Accent3 3 2" xfId="1028" xr:uid="{00000000-0005-0000-0000-000024040000}"/>
    <cellStyle name="Accent3 4" xfId="1029" xr:uid="{00000000-0005-0000-0000-000025040000}"/>
    <cellStyle name="Accent3 4 2" xfId="5132" xr:uid="{00000000-0005-0000-0000-000026040000}"/>
    <cellStyle name="Accent3 5" xfId="1030" xr:uid="{00000000-0005-0000-0000-000027040000}"/>
    <cellStyle name="Accent3 5 2" xfId="5163" xr:uid="{00000000-0005-0000-0000-000028040000}"/>
    <cellStyle name="Accent3 6" xfId="1031" xr:uid="{00000000-0005-0000-0000-000029040000}"/>
    <cellStyle name="Accent3 6 2" xfId="5168" xr:uid="{00000000-0005-0000-0000-00002A040000}"/>
    <cellStyle name="Accent3 7" xfId="1032" xr:uid="{00000000-0005-0000-0000-00002B040000}"/>
    <cellStyle name="Accent3 8" xfId="1033" xr:uid="{00000000-0005-0000-0000-00002C040000}"/>
    <cellStyle name="Accent3 9" xfId="1034" xr:uid="{00000000-0005-0000-0000-00002D040000}"/>
    <cellStyle name="Accent4 - 20%" xfId="1035" xr:uid="{00000000-0005-0000-0000-00002E040000}"/>
    <cellStyle name="Accent4 - 40%" xfId="1036" xr:uid="{00000000-0005-0000-0000-00002F040000}"/>
    <cellStyle name="Accent4 - 60%" xfId="1037" xr:uid="{00000000-0005-0000-0000-000030040000}"/>
    <cellStyle name="Accent4 10" xfId="1038" xr:uid="{00000000-0005-0000-0000-000031040000}"/>
    <cellStyle name="Accent4 11" xfId="1039" xr:uid="{00000000-0005-0000-0000-000032040000}"/>
    <cellStyle name="Accent4 12" xfId="1040" xr:uid="{00000000-0005-0000-0000-000033040000}"/>
    <cellStyle name="Accent4 13" xfId="1041" xr:uid="{00000000-0005-0000-0000-000034040000}"/>
    <cellStyle name="Accent4 14" xfId="1042" xr:uid="{00000000-0005-0000-0000-000035040000}"/>
    <cellStyle name="Accent4 15" xfId="1043" xr:uid="{00000000-0005-0000-0000-000036040000}"/>
    <cellStyle name="Accent4 16" xfId="1044" xr:uid="{00000000-0005-0000-0000-000037040000}"/>
    <cellStyle name="Accent4 17" xfId="1045" xr:uid="{00000000-0005-0000-0000-000038040000}"/>
    <cellStyle name="Accent4 18" xfId="1046" xr:uid="{00000000-0005-0000-0000-000039040000}"/>
    <cellStyle name="Accent4 19" xfId="1047" xr:uid="{00000000-0005-0000-0000-00003A040000}"/>
    <cellStyle name="Accent4 2" xfId="1048" xr:uid="{00000000-0005-0000-0000-00003B040000}"/>
    <cellStyle name="Accent4 2 2" xfId="1049" xr:uid="{00000000-0005-0000-0000-00003C040000}"/>
    <cellStyle name="Accent4 2 3" xfId="1050" xr:uid="{00000000-0005-0000-0000-00003D040000}"/>
    <cellStyle name="Accent4 20" xfId="1051" xr:uid="{00000000-0005-0000-0000-00003E040000}"/>
    <cellStyle name="Accent4 21" xfId="1052" xr:uid="{00000000-0005-0000-0000-00003F040000}"/>
    <cellStyle name="Accent4 22" xfId="1053" xr:uid="{00000000-0005-0000-0000-000040040000}"/>
    <cellStyle name="Accent4 23" xfId="1054" xr:uid="{00000000-0005-0000-0000-000041040000}"/>
    <cellStyle name="Accent4 24" xfId="1055" xr:uid="{00000000-0005-0000-0000-000042040000}"/>
    <cellStyle name="Accent4 25" xfId="1056" xr:uid="{00000000-0005-0000-0000-000043040000}"/>
    <cellStyle name="Accent4 26" xfId="4759" xr:uid="{00000000-0005-0000-0000-000044040000}"/>
    <cellStyle name="Accent4 3" xfId="1057" xr:uid="{00000000-0005-0000-0000-000045040000}"/>
    <cellStyle name="Accent4 3 2" xfId="1058" xr:uid="{00000000-0005-0000-0000-000046040000}"/>
    <cellStyle name="Accent4 4" xfId="1059" xr:uid="{00000000-0005-0000-0000-000047040000}"/>
    <cellStyle name="Accent4 4 2" xfId="5134" xr:uid="{00000000-0005-0000-0000-000048040000}"/>
    <cellStyle name="Accent4 5" xfId="1060" xr:uid="{00000000-0005-0000-0000-000049040000}"/>
    <cellStyle name="Accent4 5 2" xfId="5164" xr:uid="{00000000-0005-0000-0000-00004A040000}"/>
    <cellStyle name="Accent4 6" xfId="1061" xr:uid="{00000000-0005-0000-0000-00004B040000}"/>
    <cellStyle name="Accent4 6 2" xfId="5169" xr:uid="{00000000-0005-0000-0000-00004C040000}"/>
    <cellStyle name="Accent4 7" xfId="1062" xr:uid="{00000000-0005-0000-0000-00004D040000}"/>
    <cellStyle name="Accent4 8" xfId="1063" xr:uid="{00000000-0005-0000-0000-00004E040000}"/>
    <cellStyle name="Accent4 9" xfId="1064" xr:uid="{00000000-0005-0000-0000-00004F040000}"/>
    <cellStyle name="Accent5 - 20%" xfId="1065" xr:uid="{00000000-0005-0000-0000-000050040000}"/>
    <cellStyle name="Accent5 - 40%" xfId="1066" xr:uid="{00000000-0005-0000-0000-000051040000}"/>
    <cellStyle name="Accent5 - 60%" xfId="1067" xr:uid="{00000000-0005-0000-0000-000052040000}"/>
    <cellStyle name="Accent5 10" xfId="1068" xr:uid="{00000000-0005-0000-0000-000053040000}"/>
    <cellStyle name="Accent5 11" xfId="1069" xr:uid="{00000000-0005-0000-0000-000054040000}"/>
    <cellStyle name="Accent5 12" xfId="1070" xr:uid="{00000000-0005-0000-0000-000055040000}"/>
    <cellStyle name="Accent5 13" xfId="1071" xr:uid="{00000000-0005-0000-0000-000056040000}"/>
    <cellStyle name="Accent5 14" xfId="1072" xr:uid="{00000000-0005-0000-0000-000057040000}"/>
    <cellStyle name="Accent5 15" xfId="1073" xr:uid="{00000000-0005-0000-0000-000058040000}"/>
    <cellStyle name="Accent5 16" xfId="1074" xr:uid="{00000000-0005-0000-0000-000059040000}"/>
    <cellStyle name="Accent5 17" xfId="1075" xr:uid="{00000000-0005-0000-0000-00005A040000}"/>
    <cellStyle name="Accent5 18" xfId="1076" xr:uid="{00000000-0005-0000-0000-00005B040000}"/>
    <cellStyle name="Accent5 19" xfId="1077" xr:uid="{00000000-0005-0000-0000-00005C040000}"/>
    <cellStyle name="Accent5 2" xfId="1078" xr:uid="{00000000-0005-0000-0000-00005D040000}"/>
    <cellStyle name="Accent5 2 2" xfId="1079" xr:uid="{00000000-0005-0000-0000-00005E040000}"/>
    <cellStyle name="Accent5 2 3" xfId="1080" xr:uid="{00000000-0005-0000-0000-00005F040000}"/>
    <cellStyle name="Accent5 20" xfId="1081" xr:uid="{00000000-0005-0000-0000-000060040000}"/>
    <cellStyle name="Accent5 21" xfId="1082" xr:uid="{00000000-0005-0000-0000-000061040000}"/>
    <cellStyle name="Accent5 22" xfId="1083" xr:uid="{00000000-0005-0000-0000-000062040000}"/>
    <cellStyle name="Accent5 23" xfId="1084" xr:uid="{00000000-0005-0000-0000-000063040000}"/>
    <cellStyle name="Accent5 24" xfId="1085" xr:uid="{00000000-0005-0000-0000-000064040000}"/>
    <cellStyle name="Accent5 25" xfId="1086" xr:uid="{00000000-0005-0000-0000-000065040000}"/>
    <cellStyle name="Accent5 26" xfId="4760" xr:uid="{00000000-0005-0000-0000-000066040000}"/>
    <cellStyle name="Accent5 3" xfId="1087" xr:uid="{00000000-0005-0000-0000-000067040000}"/>
    <cellStyle name="Accent5 3 2" xfId="1088" xr:uid="{00000000-0005-0000-0000-000068040000}"/>
    <cellStyle name="Accent5 4" xfId="1089" xr:uid="{00000000-0005-0000-0000-000069040000}"/>
    <cellStyle name="Accent5 4 2" xfId="5136" xr:uid="{00000000-0005-0000-0000-00006A040000}"/>
    <cellStyle name="Accent5 5" xfId="1090" xr:uid="{00000000-0005-0000-0000-00006B040000}"/>
    <cellStyle name="Accent5 5 2" xfId="5165" xr:uid="{00000000-0005-0000-0000-00006C040000}"/>
    <cellStyle name="Accent5 6" xfId="1091" xr:uid="{00000000-0005-0000-0000-00006D040000}"/>
    <cellStyle name="Accent5 6 2" xfId="5170" xr:uid="{00000000-0005-0000-0000-00006E040000}"/>
    <cellStyle name="Accent5 7" xfId="1092" xr:uid="{00000000-0005-0000-0000-00006F040000}"/>
    <cellStyle name="Accent5 8" xfId="1093" xr:uid="{00000000-0005-0000-0000-000070040000}"/>
    <cellStyle name="Accent5 9" xfId="1094" xr:uid="{00000000-0005-0000-0000-000071040000}"/>
    <cellStyle name="Accent6 - 20%" xfId="1095" xr:uid="{00000000-0005-0000-0000-000072040000}"/>
    <cellStyle name="Accent6 - 40%" xfId="1096" xr:uid="{00000000-0005-0000-0000-000073040000}"/>
    <cellStyle name="Accent6 - 60%" xfId="1097" xr:uid="{00000000-0005-0000-0000-000074040000}"/>
    <cellStyle name="Accent6 10" xfId="1098" xr:uid="{00000000-0005-0000-0000-000075040000}"/>
    <cellStyle name="Accent6 11" xfId="1099" xr:uid="{00000000-0005-0000-0000-000076040000}"/>
    <cellStyle name="Accent6 12" xfId="1100" xr:uid="{00000000-0005-0000-0000-000077040000}"/>
    <cellStyle name="Accent6 13" xfId="1101" xr:uid="{00000000-0005-0000-0000-000078040000}"/>
    <cellStyle name="Accent6 14" xfId="1102" xr:uid="{00000000-0005-0000-0000-000079040000}"/>
    <cellStyle name="Accent6 15" xfId="1103" xr:uid="{00000000-0005-0000-0000-00007A040000}"/>
    <cellStyle name="Accent6 16" xfId="1104" xr:uid="{00000000-0005-0000-0000-00007B040000}"/>
    <cellStyle name="Accent6 17" xfId="1105" xr:uid="{00000000-0005-0000-0000-00007C040000}"/>
    <cellStyle name="Accent6 18" xfId="1106" xr:uid="{00000000-0005-0000-0000-00007D040000}"/>
    <cellStyle name="Accent6 19" xfId="1107" xr:uid="{00000000-0005-0000-0000-00007E040000}"/>
    <cellStyle name="Accent6 2" xfId="1108" xr:uid="{00000000-0005-0000-0000-00007F040000}"/>
    <cellStyle name="Accent6 2 2" xfId="1109" xr:uid="{00000000-0005-0000-0000-000080040000}"/>
    <cellStyle name="Accent6 2 3" xfId="1110" xr:uid="{00000000-0005-0000-0000-000081040000}"/>
    <cellStyle name="Accent6 20" xfId="1111" xr:uid="{00000000-0005-0000-0000-000082040000}"/>
    <cellStyle name="Accent6 21" xfId="1112" xr:uid="{00000000-0005-0000-0000-000083040000}"/>
    <cellStyle name="Accent6 22" xfId="1113" xr:uid="{00000000-0005-0000-0000-000084040000}"/>
    <cellStyle name="Accent6 23" xfId="1114" xr:uid="{00000000-0005-0000-0000-000085040000}"/>
    <cellStyle name="Accent6 24" xfId="1115" xr:uid="{00000000-0005-0000-0000-000086040000}"/>
    <cellStyle name="Accent6 25" xfId="1116" xr:uid="{00000000-0005-0000-0000-000087040000}"/>
    <cellStyle name="Accent6 26" xfId="4761" xr:uid="{00000000-0005-0000-0000-000088040000}"/>
    <cellStyle name="Accent6 3" xfId="1117" xr:uid="{00000000-0005-0000-0000-000089040000}"/>
    <cellStyle name="Accent6 3 2" xfId="1118" xr:uid="{00000000-0005-0000-0000-00008A040000}"/>
    <cellStyle name="Accent6 4" xfId="1119" xr:uid="{00000000-0005-0000-0000-00008B040000}"/>
    <cellStyle name="Accent6 4 2" xfId="5138" xr:uid="{00000000-0005-0000-0000-00008C040000}"/>
    <cellStyle name="Accent6 5" xfId="1120" xr:uid="{00000000-0005-0000-0000-00008D040000}"/>
    <cellStyle name="Accent6 5 2" xfId="5166" xr:uid="{00000000-0005-0000-0000-00008E040000}"/>
    <cellStyle name="Accent6 6" xfId="1121" xr:uid="{00000000-0005-0000-0000-00008F040000}"/>
    <cellStyle name="Accent6 6 2" xfId="5171" xr:uid="{00000000-0005-0000-0000-000090040000}"/>
    <cellStyle name="Accent6 7" xfId="1122" xr:uid="{00000000-0005-0000-0000-000091040000}"/>
    <cellStyle name="Accent6 8" xfId="1123" xr:uid="{00000000-0005-0000-0000-000092040000}"/>
    <cellStyle name="Accent6 9" xfId="1124" xr:uid="{00000000-0005-0000-0000-000093040000}"/>
    <cellStyle name="Bad 10" xfId="1125" xr:uid="{00000000-0005-0000-0000-000094040000}"/>
    <cellStyle name="Bad 11" xfId="1126" xr:uid="{00000000-0005-0000-0000-000095040000}"/>
    <cellStyle name="Bad 12" xfId="1127" xr:uid="{00000000-0005-0000-0000-000096040000}"/>
    <cellStyle name="Bad 13" xfId="1128" xr:uid="{00000000-0005-0000-0000-000097040000}"/>
    <cellStyle name="Bad 14" xfId="1129" xr:uid="{00000000-0005-0000-0000-000098040000}"/>
    <cellStyle name="Bad 15" xfId="1130" xr:uid="{00000000-0005-0000-0000-000099040000}"/>
    <cellStyle name="Bad 16" xfId="1131" xr:uid="{00000000-0005-0000-0000-00009A040000}"/>
    <cellStyle name="Bad 17" xfId="1132" xr:uid="{00000000-0005-0000-0000-00009B040000}"/>
    <cellStyle name="Bad 18" xfId="1133" xr:uid="{00000000-0005-0000-0000-00009C040000}"/>
    <cellStyle name="Bad 19" xfId="1134" xr:uid="{00000000-0005-0000-0000-00009D040000}"/>
    <cellStyle name="Bad 2" xfId="1135" xr:uid="{00000000-0005-0000-0000-00009E040000}"/>
    <cellStyle name="Bad 2 2" xfId="1136" xr:uid="{00000000-0005-0000-0000-00009F040000}"/>
    <cellStyle name="Bad 2 3" xfId="1137" xr:uid="{00000000-0005-0000-0000-0000A0040000}"/>
    <cellStyle name="Bad 20" xfId="1138" xr:uid="{00000000-0005-0000-0000-0000A1040000}"/>
    <cellStyle name="Bad 21" xfId="1139" xr:uid="{00000000-0005-0000-0000-0000A2040000}"/>
    <cellStyle name="Bad 22" xfId="1140" xr:uid="{00000000-0005-0000-0000-0000A3040000}"/>
    <cellStyle name="Bad 3" xfId="1141" xr:uid="{00000000-0005-0000-0000-0000A4040000}"/>
    <cellStyle name="Bad 3 2" xfId="1142" xr:uid="{00000000-0005-0000-0000-0000A5040000}"/>
    <cellStyle name="Bad 4" xfId="1143" xr:uid="{00000000-0005-0000-0000-0000A6040000}"/>
    <cellStyle name="Bad 4 2" xfId="5118" xr:uid="{00000000-0005-0000-0000-0000A7040000}"/>
    <cellStyle name="Bad 5" xfId="1144" xr:uid="{00000000-0005-0000-0000-0000A8040000}"/>
    <cellStyle name="Bad 6" xfId="1145" xr:uid="{00000000-0005-0000-0000-0000A9040000}"/>
    <cellStyle name="Bad 7" xfId="1146" xr:uid="{00000000-0005-0000-0000-0000AA040000}"/>
    <cellStyle name="Bad 8" xfId="1147" xr:uid="{00000000-0005-0000-0000-0000AB040000}"/>
    <cellStyle name="Bad 9" xfId="1148" xr:uid="{00000000-0005-0000-0000-0000AC040000}"/>
    <cellStyle name="blank" xfId="1149" xr:uid="{00000000-0005-0000-0000-0000AD040000}"/>
    <cellStyle name="blank 2" xfId="4626" xr:uid="{00000000-0005-0000-0000-0000AE040000}"/>
    <cellStyle name="BOLDl" xfId="1150" xr:uid="{00000000-0005-0000-0000-0000AF040000}"/>
    <cellStyle name="BOLDSH - Style1" xfId="1151" xr:uid="{00000000-0005-0000-0000-0000B0040000}"/>
    <cellStyle name="BOLDSH - Style1 2" xfId="1152" xr:uid="{00000000-0005-0000-0000-0000B1040000}"/>
    <cellStyle name="BOLDSH - Style1 2 2" xfId="1153" xr:uid="{00000000-0005-0000-0000-0000B2040000}"/>
    <cellStyle name="BOLDSH - Style1 2 3" xfId="1154" xr:uid="{00000000-0005-0000-0000-0000B3040000}"/>
    <cellStyle name="BOLDSH - Style1 3" xfId="1155" xr:uid="{00000000-0005-0000-0000-0000B4040000}"/>
    <cellStyle name="BOLDSH - Style1 4" xfId="1156" xr:uid="{00000000-0005-0000-0000-0000B5040000}"/>
    <cellStyle name="Calc Currency (0)" xfId="1157" xr:uid="{00000000-0005-0000-0000-0000B6040000}"/>
    <cellStyle name="Calc Currency (0) 2" xfId="1158" xr:uid="{00000000-0005-0000-0000-0000B7040000}"/>
    <cellStyle name="Calc Currency (2)" xfId="1159" xr:uid="{00000000-0005-0000-0000-0000B8040000}"/>
    <cellStyle name="Calc Percent (0)" xfId="1160" xr:uid="{00000000-0005-0000-0000-0000B9040000}"/>
    <cellStyle name="Calc Percent (1)" xfId="1161" xr:uid="{00000000-0005-0000-0000-0000BA040000}"/>
    <cellStyle name="Calc Percent (2)" xfId="1162" xr:uid="{00000000-0005-0000-0000-0000BB040000}"/>
    <cellStyle name="Calc Units (0)" xfId="1163" xr:uid="{00000000-0005-0000-0000-0000BC040000}"/>
    <cellStyle name="Calc Units (1)" xfId="1164" xr:uid="{00000000-0005-0000-0000-0000BD040000}"/>
    <cellStyle name="Calc Units (2)" xfId="1165" xr:uid="{00000000-0005-0000-0000-0000BE040000}"/>
    <cellStyle name="Calculation 10" xfId="1166" xr:uid="{00000000-0005-0000-0000-0000BF040000}"/>
    <cellStyle name="Calculation 11" xfId="1167" xr:uid="{00000000-0005-0000-0000-0000C0040000}"/>
    <cellStyle name="Calculation 12" xfId="1168" xr:uid="{00000000-0005-0000-0000-0000C1040000}"/>
    <cellStyle name="Calculation 13" xfId="1169" xr:uid="{00000000-0005-0000-0000-0000C2040000}"/>
    <cellStyle name="Calculation 14" xfId="1170" xr:uid="{00000000-0005-0000-0000-0000C3040000}"/>
    <cellStyle name="Calculation 15" xfId="1171" xr:uid="{00000000-0005-0000-0000-0000C4040000}"/>
    <cellStyle name="Calculation 16" xfId="1172" xr:uid="{00000000-0005-0000-0000-0000C5040000}"/>
    <cellStyle name="Calculation 17" xfId="1173" xr:uid="{00000000-0005-0000-0000-0000C6040000}"/>
    <cellStyle name="Calculation 18" xfId="1174" xr:uid="{00000000-0005-0000-0000-0000C7040000}"/>
    <cellStyle name="Calculation 19" xfId="1175" xr:uid="{00000000-0005-0000-0000-0000C8040000}"/>
    <cellStyle name="Calculation 2" xfId="1176" xr:uid="{00000000-0005-0000-0000-0000C9040000}"/>
    <cellStyle name="Calculation 2 2" xfId="1177" xr:uid="{00000000-0005-0000-0000-0000CA040000}"/>
    <cellStyle name="Calculation 2 2 2" xfId="1178" xr:uid="{00000000-0005-0000-0000-0000CB040000}"/>
    <cellStyle name="Calculation 2 2 3" xfId="1179" xr:uid="{00000000-0005-0000-0000-0000CC040000}"/>
    <cellStyle name="Calculation 20" xfId="1180" xr:uid="{00000000-0005-0000-0000-0000CD040000}"/>
    <cellStyle name="Calculation 21" xfId="1181" xr:uid="{00000000-0005-0000-0000-0000CE040000}"/>
    <cellStyle name="Calculation 22" xfId="1182" xr:uid="{00000000-0005-0000-0000-0000CF040000}"/>
    <cellStyle name="Calculation 23" xfId="1183" xr:uid="{00000000-0005-0000-0000-0000D0040000}"/>
    <cellStyle name="Calculation 24" xfId="1184" xr:uid="{00000000-0005-0000-0000-0000D1040000}"/>
    <cellStyle name="Calculation 3" xfId="1185" xr:uid="{00000000-0005-0000-0000-0000D2040000}"/>
    <cellStyle name="Calculation 3 2" xfId="1186" xr:uid="{00000000-0005-0000-0000-0000D3040000}"/>
    <cellStyle name="Calculation 3 2 2" xfId="1187" xr:uid="{00000000-0005-0000-0000-0000D4040000}"/>
    <cellStyle name="Calculation 3 2 3" xfId="1188" xr:uid="{00000000-0005-0000-0000-0000D5040000}"/>
    <cellStyle name="Calculation 4" xfId="1189" xr:uid="{00000000-0005-0000-0000-0000D6040000}"/>
    <cellStyle name="Calculation 4 2" xfId="5122" xr:uid="{00000000-0005-0000-0000-0000D7040000}"/>
    <cellStyle name="Calculation 5" xfId="1190" xr:uid="{00000000-0005-0000-0000-0000D8040000}"/>
    <cellStyle name="Calculation 6" xfId="1191" xr:uid="{00000000-0005-0000-0000-0000D9040000}"/>
    <cellStyle name="Calculation 7" xfId="1192" xr:uid="{00000000-0005-0000-0000-0000DA040000}"/>
    <cellStyle name="Calculation 8" xfId="1193" xr:uid="{00000000-0005-0000-0000-0000DB040000}"/>
    <cellStyle name="Calculation 9" xfId="1194" xr:uid="{00000000-0005-0000-0000-0000DC040000}"/>
    <cellStyle name="category" xfId="1195" xr:uid="{00000000-0005-0000-0000-0000DD040000}"/>
    <cellStyle name="category 2" xfId="1196" xr:uid="{00000000-0005-0000-0000-0000DE040000}"/>
    <cellStyle name="category 2 2" xfId="1197" xr:uid="{00000000-0005-0000-0000-0000DF040000}"/>
    <cellStyle name="category 2 3" xfId="1198" xr:uid="{00000000-0005-0000-0000-0000E0040000}"/>
    <cellStyle name="category 2 4" xfId="1199" xr:uid="{00000000-0005-0000-0000-0000E1040000}"/>
    <cellStyle name="category 2 5" xfId="1200" xr:uid="{00000000-0005-0000-0000-0000E2040000}"/>
    <cellStyle name="category 2 6" xfId="1201" xr:uid="{00000000-0005-0000-0000-0000E3040000}"/>
    <cellStyle name="category 3" xfId="1202" xr:uid="{00000000-0005-0000-0000-0000E4040000}"/>
    <cellStyle name="category 4" xfId="1203" xr:uid="{00000000-0005-0000-0000-0000E5040000}"/>
    <cellStyle name="category 5" xfId="1204" xr:uid="{00000000-0005-0000-0000-0000E6040000}"/>
    <cellStyle name="category 6" xfId="1205" xr:uid="{00000000-0005-0000-0000-0000E7040000}"/>
    <cellStyle name="category 7" xfId="1206" xr:uid="{00000000-0005-0000-0000-0000E8040000}"/>
    <cellStyle name="category 8" xfId="1207" xr:uid="{00000000-0005-0000-0000-0000E9040000}"/>
    <cellStyle name="Check Cell 10" xfId="1208" xr:uid="{00000000-0005-0000-0000-0000EA040000}"/>
    <cellStyle name="Check Cell 11" xfId="1209" xr:uid="{00000000-0005-0000-0000-0000EB040000}"/>
    <cellStyle name="Check Cell 12" xfId="1210" xr:uid="{00000000-0005-0000-0000-0000EC040000}"/>
    <cellStyle name="Check Cell 13" xfId="1211" xr:uid="{00000000-0005-0000-0000-0000ED040000}"/>
    <cellStyle name="Check Cell 14" xfId="1212" xr:uid="{00000000-0005-0000-0000-0000EE040000}"/>
    <cellStyle name="Check Cell 15" xfId="1213" xr:uid="{00000000-0005-0000-0000-0000EF040000}"/>
    <cellStyle name="Check Cell 16" xfId="1214" xr:uid="{00000000-0005-0000-0000-0000F0040000}"/>
    <cellStyle name="Check Cell 17" xfId="1215" xr:uid="{00000000-0005-0000-0000-0000F1040000}"/>
    <cellStyle name="Check Cell 18" xfId="1216" xr:uid="{00000000-0005-0000-0000-0000F2040000}"/>
    <cellStyle name="Check Cell 19" xfId="1217" xr:uid="{00000000-0005-0000-0000-0000F3040000}"/>
    <cellStyle name="Check Cell 2" xfId="1218" xr:uid="{00000000-0005-0000-0000-0000F4040000}"/>
    <cellStyle name="Check Cell 2 2" xfId="1219" xr:uid="{00000000-0005-0000-0000-0000F5040000}"/>
    <cellStyle name="Check Cell 2 3" xfId="1220" xr:uid="{00000000-0005-0000-0000-0000F6040000}"/>
    <cellStyle name="Check Cell 20" xfId="1221" xr:uid="{00000000-0005-0000-0000-0000F7040000}"/>
    <cellStyle name="Check Cell 21" xfId="1222" xr:uid="{00000000-0005-0000-0000-0000F8040000}"/>
    <cellStyle name="Check Cell 22" xfId="1223" xr:uid="{00000000-0005-0000-0000-0000F9040000}"/>
    <cellStyle name="Check Cell 3" xfId="1224" xr:uid="{00000000-0005-0000-0000-0000FA040000}"/>
    <cellStyle name="Check Cell 3 2" xfId="1225" xr:uid="{00000000-0005-0000-0000-0000FB040000}"/>
    <cellStyle name="Check Cell 4" xfId="1226" xr:uid="{00000000-0005-0000-0000-0000FC040000}"/>
    <cellStyle name="Check Cell 4 2" xfId="5124" xr:uid="{00000000-0005-0000-0000-0000FD040000}"/>
    <cellStyle name="Check Cell 5" xfId="1227" xr:uid="{00000000-0005-0000-0000-0000FE040000}"/>
    <cellStyle name="Check Cell 6" xfId="1228" xr:uid="{00000000-0005-0000-0000-0000FF040000}"/>
    <cellStyle name="Check Cell 7" xfId="1229" xr:uid="{00000000-0005-0000-0000-000000050000}"/>
    <cellStyle name="Check Cell 8" xfId="1230" xr:uid="{00000000-0005-0000-0000-000001050000}"/>
    <cellStyle name="Check Cell 9" xfId="1231" xr:uid="{00000000-0005-0000-0000-000002050000}"/>
    <cellStyle name="Column_Title" xfId="1232" xr:uid="{00000000-0005-0000-0000-000003050000}"/>
    <cellStyle name="Comma" xfId="1" builtinId="3"/>
    <cellStyle name="Comma  - Style1" xfId="1233" xr:uid="{00000000-0005-0000-0000-000005050000}"/>
    <cellStyle name="Comma  - Style2" xfId="1234" xr:uid="{00000000-0005-0000-0000-000006050000}"/>
    <cellStyle name="Comma  - Style3" xfId="1235" xr:uid="{00000000-0005-0000-0000-000007050000}"/>
    <cellStyle name="Comma  - Style4" xfId="1236" xr:uid="{00000000-0005-0000-0000-000008050000}"/>
    <cellStyle name="Comma  - Style5" xfId="1237" xr:uid="{00000000-0005-0000-0000-000009050000}"/>
    <cellStyle name="Comma  - Style6" xfId="1238" xr:uid="{00000000-0005-0000-0000-00000A050000}"/>
    <cellStyle name="Comma  - Style7" xfId="1239" xr:uid="{00000000-0005-0000-0000-00000B050000}"/>
    <cellStyle name="Comma  - Style8" xfId="1240" xr:uid="{00000000-0005-0000-0000-00000C050000}"/>
    <cellStyle name="Comma [0.00]" xfId="1241" xr:uid="{00000000-0005-0000-0000-00000D050000}"/>
    <cellStyle name="Comma [0.00] 2" xfId="4790" xr:uid="{00000000-0005-0000-0000-00000E050000}"/>
    <cellStyle name="Comma [0] 2" xfId="1242" xr:uid="{00000000-0005-0000-0000-00000F050000}"/>
    <cellStyle name="Comma [00]" xfId="1243" xr:uid="{00000000-0005-0000-0000-000010050000}"/>
    <cellStyle name="Comma 10" xfId="13" xr:uid="{00000000-0005-0000-0000-000011050000}"/>
    <cellStyle name="Comma 10 10" xfId="1244" xr:uid="{00000000-0005-0000-0000-000012050000}"/>
    <cellStyle name="Comma 10 10 2" xfId="1245" xr:uid="{00000000-0005-0000-0000-000013050000}"/>
    <cellStyle name="Comma 10 11" xfId="1246" xr:uid="{00000000-0005-0000-0000-000014050000}"/>
    <cellStyle name="Comma 10 11 2" xfId="1247" xr:uid="{00000000-0005-0000-0000-000015050000}"/>
    <cellStyle name="Comma 10 12" xfId="1248" xr:uid="{00000000-0005-0000-0000-000016050000}"/>
    <cellStyle name="Comma 10 12 2" xfId="1249" xr:uid="{00000000-0005-0000-0000-000017050000}"/>
    <cellStyle name="Comma 10 13" xfId="1250" xr:uid="{00000000-0005-0000-0000-000018050000}"/>
    <cellStyle name="Comma 10 13 2" xfId="1251" xr:uid="{00000000-0005-0000-0000-000019050000}"/>
    <cellStyle name="Comma 10 13 2 10" xfId="1252" xr:uid="{00000000-0005-0000-0000-00001A050000}"/>
    <cellStyle name="Comma 10 13 2 2" xfId="1253" xr:uid="{00000000-0005-0000-0000-00001B050000}"/>
    <cellStyle name="Comma 10 13 2 3" xfId="1254" xr:uid="{00000000-0005-0000-0000-00001C050000}"/>
    <cellStyle name="Comma 10 13 2 4" xfId="1255" xr:uid="{00000000-0005-0000-0000-00001D050000}"/>
    <cellStyle name="Comma 10 13 2 5" xfId="1256" xr:uid="{00000000-0005-0000-0000-00001E050000}"/>
    <cellStyle name="Comma 10 13 2 6" xfId="1257" xr:uid="{00000000-0005-0000-0000-00001F050000}"/>
    <cellStyle name="Comma 10 13 2 7" xfId="1258" xr:uid="{00000000-0005-0000-0000-000020050000}"/>
    <cellStyle name="Comma 10 13 2 8" xfId="1259" xr:uid="{00000000-0005-0000-0000-000021050000}"/>
    <cellStyle name="Comma 10 13 2 9" xfId="1260" xr:uid="{00000000-0005-0000-0000-000022050000}"/>
    <cellStyle name="Comma 10 13 3" xfId="1261" xr:uid="{00000000-0005-0000-0000-000023050000}"/>
    <cellStyle name="Comma 10 14" xfId="1262" xr:uid="{00000000-0005-0000-0000-000024050000}"/>
    <cellStyle name="Comma 10 14 2" xfId="1263" xr:uid="{00000000-0005-0000-0000-000025050000}"/>
    <cellStyle name="Comma 10 14 2 2" xfId="1264" xr:uid="{00000000-0005-0000-0000-000026050000}"/>
    <cellStyle name="Comma 10 14 3" xfId="1265" xr:uid="{00000000-0005-0000-0000-000027050000}"/>
    <cellStyle name="Comma 10 14 3 2" xfId="1266" xr:uid="{00000000-0005-0000-0000-000028050000}"/>
    <cellStyle name="Comma 10 14 4" xfId="1267" xr:uid="{00000000-0005-0000-0000-000029050000}"/>
    <cellStyle name="Comma 10 14 5" xfId="1268" xr:uid="{00000000-0005-0000-0000-00002A050000}"/>
    <cellStyle name="Comma 10 14 6" xfId="4743" xr:uid="{00000000-0005-0000-0000-00002B050000}"/>
    <cellStyle name="Comma 10 15" xfId="1269" xr:uid="{00000000-0005-0000-0000-00002C050000}"/>
    <cellStyle name="Comma 10 15 2" xfId="4791" xr:uid="{00000000-0005-0000-0000-00002D050000}"/>
    <cellStyle name="Comma 10 16" xfId="1270" xr:uid="{00000000-0005-0000-0000-00002E050000}"/>
    <cellStyle name="Comma 10 17" xfId="1271" xr:uid="{00000000-0005-0000-0000-00002F050000}"/>
    <cellStyle name="Comma 10 17 2" xfId="4792" xr:uid="{00000000-0005-0000-0000-000030050000}"/>
    <cellStyle name="Comma 10 18" xfId="1272" xr:uid="{00000000-0005-0000-0000-000031050000}"/>
    <cellStyle name="Comma 10 19" xfId="4628" xr:uid="{00000000-0005-0000-0000-000032050000}"/>
    <cellStyle name="Comma 10 2" xfId="1273" xr:uid="{00000000-0005-0000-0000-000033050000}"/>
    <cellStyle name="Comma 10 2 2" xfId="1274" xr:uid="{00000000-0005-0000-0000-000034050000}"/>
    <cellStyle name="Comma 10 2 2 2" xfId="1275" xr:uid="{00000000-0005-0000-0000-000035050000}"/>
    <cellStyle name="Comma 10 2 2 2 2" xfId="1276" xr:uid="{00000000-0005-0000-0000-000036050000}"/>
    <cellStyle name="Comma 10 2 2 3" xfId="1277" xr:uid="{00000000-0005-0000-0000-000037050000}"/>
    <cellStyle name="Comma 10 2 2 3 2" xfId="1278" xr:uid="{00000000-0005-0000-0000-000038050000}"/>
    <cellStyle name="Comma 10 2 2 4" xfId="4793" xr:uid="{00000000-0005-0000-0000-000039050000}"/>
    <cellStyle name="Comma 10 2 3" xfId="1279" xr:uid="{00000000-0005-0000-0000-00003A050000}"/>
    <cellStyle name="Comma 10 2 3 2" xfId="1280" xr:uid="{00000000-0005-0000-0000-00003B050000}"/>
    <cellStyle name="Comma 10 2 3 3" xfId="4794" xr:uid="{00000000-0005-0000-0000-00003C050000}"/>
    <cellStyle name="Comma 10 2 4" xfId="1281" xr:uid="{00000000-0005-0000-0000-00003D050000}"/>
    <cellStyle name="Comma 10 2 4 2" xfId="1282" xr:uid="{00000000-0005-0000-0000-00003E050000}"/>
    <cellStyle name="Comma 10 2 5" xfId="1283" xr:uid="{00000000-0005-0000-0000-00003F050000}"/>
    <cellStyle name="Comma 10 2 5 2" xfId="1284" xr:uid="{00000000-0005-0000-0000-000040050000}"/>
    <cellStyle name="Comma 10 2 6" xfId="1285" xr:uid="{00000000-0005-0000-0000-000041050000}"/>
    <cellStyle name="Comma 10 2 6 2" xfId="1286" xr:uid="{00000000-0005-0000-0000-000042050000}"/>
    <cellStyle name="Comma 10 2 7" xfId="4629" xr:uid="{00000000-0005-0000-0000-000043050000}"/>
    <cellStyle name="Comma 10 3" xfId="1287" xr:uid="{00000000-0005-0000-0000-000044050000}"/>
    <cellStyle name="Comma 10 3 2" xfId="1288" xr:uid="{00000000-0005-0000-0000-000045050000}"/>
    <cellStyle name="Comma 10 3 3" xfId="1289" xr:uid="{00000000-0005-0000-0000-000046050000}"/>
    <cellStyle name="Comma 10 3 4" xfId="1290" xr:uid="{00000000-0005-0000-0000-000047050000}"/>
    <cellStyle name="Comma 10 3 5" xfId="4742" xr:uid="{00000000-0005-0000-0000-000048050000}"/>
    <cellStyle name="Comma 10 4" xfId="1291" xr:uid="{00000000-0005-0000-0000-000049050000}"/>
    <cellStyle name="Comma 10 4 2" xfId="1292" xr:uid="{00000000-0005-0000-0000-00004A050000}"/>
    <cellStyle name="Comma 10 4 2 2" xfId="1293" xr:uid="{00000000-0005-0000-0000-00004B050000}"/>
    <cellStyle name="Comma 10 4 3" xfId="1294" xr:uid="{00000000-0005-0000-0000-00004C050000}"/>
    <cellStyle name="Comma 10 4 4" xfId="1295" xr:uid="{00000000-0005-0000-0000-00004D050000}"/>
    <cellStyle name="Comma 10 5" xfId="1296" xr:uid="{00000000-0005-0000-0000-00004E050000}"/>
    <cellStyle name="Comma 10 5 2" xfId="1297" xr:uid="{00000000-0005-0000-0000-00004F050000}"/>
    <cellStyle name="Comma 10 5 3" xfId="1298" xr:uid="{00000000-0005-0000-0000-000050050000}"/>
    <cellStyle name="Comma 10 6" xfId="1299" xr:uid="{00000000-0005-0000-0000-000051050000}"/>
    <cellStyle name="Comma 10 6 2" xfId="1300" xr:uid="{00000000-0005-0000-0000-000052050000}"/>
    <cellStyle name="Comma 10 7" xfId="1301" xr:uid="{00000000-0005-0000-0000-000053050000}"/>
    <cellStyle name="Comma 10 7 2" xfId="1302" xr:uid="{00000000-0005-0000-0000-000054050000}"/>
    <cellStyle name="Comma 10 8" xfId="1303" xr:uid="{00000000-0005-0000-0000-000055050000}"/>
    <cellStyle name="Comma 10 8 2" xfId="1304" xr:uid="{00000000-0005-0000-0000-000056050000}"/>
    <cellStyle name="Comma 10 9" xfId="1305" xr:uid="{00000000-0005-0000-0000-000057050000}"/>
    <cellStyle name="Comma 10 9 2" xfId="1306" xr:uid="{00000000-0005-0000-0000-000058050000}"/>
    <cellStyle name="Comma 11" xfId="1307" xr:uid="{00000000-0005-0000-0000-000059050000}"/>
    <cellStyle name="Comma 11 10" xfId="1308" xr:uid="{00000000-0005-0000-0000-00005A050000}"/>
    <cellStyle name="Comma 11 10 2" xfId="1309" xr:uid="{00000000-0005-0000-0000-00005B050000}"/>
    <cellStyle name="Comma 11 11" xfId="1310" xr:uid="{00000000-0005-0000-0000-00005C050000}"/>
    <cellStyle name="Comma 11 11 2" xfId="1311" xr:uid="{00000000-0005-0000-0000-00005D050000}"/>
    <cellStyle name="Comma 11 12" xfId="1312" xr:uid="{00000000-0005-0000-0000-00005E050000}"/>
    <cellStyle name="Comma 11 12 2" xfId="1313" xr:uid="{00000000-0005-0000-0000-00005F050000}"/>
    <cellStyle name="Comma 11 13" xfId="1314" xr:uid="{00000000-0005-0000-0000-000060050000}"/>
    <cellStyle name="Comma 11 13 2" xfId="1315" xr:uid="{00000000-0005-0000-0000-000061050000}"/>
    <cellStyle name="Comma 11 13 3" xfId="4795" xr:uid="{00000000-0005-0000-0000-000062050000}"/>
    <cellStyle name="Comma 11 14" xfId="1316" xr:uid="{00000000-0005-0000-0000-000063050000}"/>
    <cellStyle name="Comma 11 15" xfId="1317" xr:uid="{00000000-0005-0000-0000-000064050000}"/>
    <cellStyle name="Comma 11 16" xfId="4630" xr:uid="{00000000-0005-0000-0000-000065050000}"/>
    <cellStyle name="Comma 11 2" xfId="1318" xr:uid="{00000000-0005-0000-0000-000066050000}"/>
    <cellStyle name="Comma 11 2 2" xfId="1319" xr:uid="{00000000-0005-0000-0000-000067050000}"/>
    <cellStyle name="Comma 11 2 2 2" xfId="1320" xr:uid="{00000000-0005-0000-0000-000068050000}"/>
    <cellStyle name="Comma 11 2 2 2 2" xfId="1321" xr:uid="{00000000-0005-0000-0000-000069050000}"/>
    <cellStyle name="Comma 11 2 2 2 3" xfId="4797" xr:uid="{00000000-0005-0000-0000-00006A050000}"/>
    <cellStyle name="Comma 11 2 2 3" xfId="1322" xr:uid="{00000000-0005-0000-0000-00006B050000}"/>
    <cellStyle name="Comma 11 2 2 4" xfId="4796" xr:uid="{00000000-0005-0000-0000-00006C050000}"/>
    <cellStyle name="Comma 11 2 3" xfId="1323" xr:uid="{00000000-0005-0000-0000-00006D050000}"/>
    <cellStyle name="Comma 11 2 3 2" xfId="1324" xr:uid="{00000000-0005-0000-0000-00006E050000}"/>
    <cellStyle name="Comma 11 2 3 2 2" xfId="1325" xr:uid="{00000000-0005-0000-0000-00006F050000}"/>
    <cellStyle name="Comma 11 2 3 3" xfId="1326" xr:uid="{00000000-0005-0000-0000-000070050000}"/>
    <cellStyle name="Comma 11 2 3 3 2" xfId="1327" xr:uid="{00000000-0005-0000-0000-000071050000}"/>
    <cellStyle name="Comma 11 2 4" xfId="1328" xr:uid="{00000000-0005-0000-0000-000072050000}"/>
    <cellStyle name="Comma 11 2 4 2" xfId="1329" xr:uid="{00000000-0005-0000-0000-000073050000}"/>
    <cellStyle name="Comma 11 2 5" xfId="1330" xr:uid="{00000000-0005-0000-0000-000074050000}"/>
    <cellStyle name="Comma 11 2 5 2" xfId="1331" xr:uid="{00000000-0005-0000-0000-000075050000}"/>
    <cellStyle name="Comma 11 3" xfId="1332" xr:uid="{00000000-0005-0000-0000-000076050000}"/>
    <cellStyle name="Comma 11 3 2" xfId="1333" xr:uid="{00000000-0005-0000-0000-000077050000}"/>
    <cellStyle name="Comma 11 3 2 2" xfId="1334" xr:uid="{00000000-0005-0000-0000-000078050000}"/>
    <cellStyle name="Comma 11 4" xfId="1335" xr:uid="{00000000-0005-0000-0000-000079050000}"/>
    <cellStyle name="Comma 11 4 2" xfId="1336" xr:uid="{00000000-0005-0000-0000-00007A050000}"/>
    <cellStyle name="Comma 11 5" xfId="1337" xr:uid="{00000000-0005-0000-0000-00007B050000}"/>
    <cellStyle name="Comma 11 5 2" xfId="1338" xr:uid="{00000000-0005-0000-0000-00007C050000}"/>
    <cellStyle name="Comma 11 6" xfId="1339" xr:uid="{00000000-0005-0000-0000-00007D050000}"/>
    <cellStyle name="Comma 11 6 2" xfId="1340" xr:uid="{00000000-0005-0000-0000-00007E050000}"/>
    <cellStyle name="Comma 11 7" xfId="1341" xr:uid="{00000000-0005-0000-0000-00007F050000}"/>
    <cellStyle name="Comma 11 7 2" xfId="1342" xr:uid="{00000000-0005-0000-0000-000080050000}"/>
    <cellStyle name="Comma 11 8" xfId="1343" xr:uid="{00000000-0005-0000-0000-000081050000}"/>
    <cellStyle name="Comma 11 8 2" xfId="1344" xr:uid="{00000000-0005-0000-0000-000082050000}"/>
    <cellStyle name="Comma 11 9" xfId="1345" xr:uid="{00000000-0005-0000-0000-000083050000}"/>
    <cellStyle name="Comma 11 9 2" xfId="1346" xr:uid="{00000000-0005-0000-0000-000084050000}"/>
    <cellStyle name="Comma 12" xfId="1347" xr:uid="{00000000-0005-0000-0000-000085050000}"/>
    <cellStyle name="Comma 12 10" xfId="1348" xr:uid="{00000000-0005-0000-0000-000086050000}"/>
    <cellStyle name="Comma 12 10 2" xfId="1349" xr:uid="{00000000-0005-0000-0000-000087050000}"/>
    <cellStyle name="Comma 12 11" xfId="1350" xr:uid="{00000000-0005-0000-0000-000088050000}"/>
    <cellStyle name="Comma 12 11 2" xfId="1351" xr:uid="{00000000-0005-0000-0000-000089050000}"/>
    <cellStyle name="Comma 12 12" xfId="1352" xr:uid="{00000000-0005-0000-0000-00008A050000}"/>
    <cellStyle name="Comma 12 12 2" xfId="1353" xr:uid="{00000000-0005-0000-0000-00008B050000}"/>
    <cellStyle name="Comma 12 13" xfId="1354" xr:uid="{00000000-0005-0000-0000-00008C050000}"/>
    <cellStyle name="Comma 12 13 2" xfId="1355" xr:uid="{00000000-0005-0000-0000-00008D050000}"/>
    <cellStyle name="Comma 12 13 3" xfId="4798" xr:uid="{00000000-0005-0000-0000-00008E050000}"/>
    <cellStyle name="Comma 12 14" xfId="1356" xr:uid="{00000000-0005-0000-0000-00008F050000}"/>
    <cellStyle name="Comma 12 15" xfId="4631" xr:uid="{00000000-0005-0000-0000-000090050000}"/>
    <cellStyle name="Comma 12 2" xfId="1357" xr:uid="{00000000-0005-0000-0000-000091050000}"/>
    <cellStyle name="Comma 12 2 2" xfId="1358" xr:uid="{00000000-0005-0000-0000-000092050000}"/>
    <cellStyle name="Comma 12 2 2 2" xfId="4799" xr:uid="{00000000-0005-0000-0000-000093050000}"/>
    <cellStyle name="Comma 12 2 3" xfId="1359" xr:uid="{00000000-0005-0000-0000-000094050000}"/>
    <cellStyle name="Comma 12 2 4" xfId="1360" xr:uid="{00000000-0005-0000-0000-000095050000}"/>
    <cellStyle name="Comma 12 2 5" xfId="4632" xr:uid="{00000000-0005-0000-0000-000096050000}"/>
    <cellStyle name="Comma 12 3" xfId="1361" xr:uid="{00000000-0005-0000-0000-000097050000}"/>
    <cellStyle name="Comma 12 3 2" xfId="1362" xr:uid="{00000000-0005-0000-0000-000098050000}"/>
    <cellStyle name="Comma 12 3 2 2" xfId="1363" xr:uid="{00000000-0005-0000-0000-000099050000}"/>
    <cellStyle name="Comma 12 3 2 2 2" xfId="1364" xr:uid="{00000000-0005-0000-0000-00009A050000}"/>
    <cellStyle name="Comma 12 3 2 3" xfId="4633" xr:uid="{00000000-0005-0000-0000-00009B050000}"/>
    <cellStyle name="Comma 12 4" xfId="1365" xr:uid="{00000000-0005-0000-0000-00009C050000}"/>
    <cellStyle name="Comma 12 4 2" xfId="1366" xr:uid="{00000000-0005-0000-0000-00009D050000}"/>
    <cellStyle name="Comma 12 4 2 2" xfId="1367" xr:uid="{00000000-0005-0000-0000-00009E050000}"/>
    <cellStyle name="Comma 12 4 2 2 2" xfId="4801" xr:uid="{00000000-0005-0000-0000-00009F050000}"/>
    <cellStyle name="Comma 12 4 2 3" xfId="4800" xr:uid="{00000000-0005-0000-0000-0000A0050000}"/>
    <cellStyle name="Comma 12 4 3" xfId="1368" xr:uid="{00000000-0005-0000-0000-0000A1050000}"/>
    <cellStyle name="Comma 12 4 3 2" xfId="1369" xr:uid="{00000000-0005-0000-0000-0000A2050000}"/>
    <cellStyle name="Comma 12 4 3 2 2" xfId="4803" xr:uid="{00000000-0005-0000-0000-0000A3050000}"/>
    <cellStyle name="Comma 12 4 3 3" xfId="4802" xr:uid="{00000000-0005-0000-0000-0000A4050000}"/>
    <cellStyle name="Comma 12 4 4" xfId="1370" xr:uid="{00000000-0005-0000-0000-0000A5050000}"/>
    <cellStyle name="Comma 12 4 4 2" xfId="1371" xr:uid="{00000000-0005-0000-0000-0000A6050000}"/>
    <cellStyle name="Comma 12 4 4 2 2" xfId="4805" xr:uid="{00000000-0005-0000-0000-0000A7050000}"/>
    <cellStyle name="Comma 12 4 4 3" xfId="4804" xr:uid="{00000000-0005-0000-0000-0000A8050000}"/>
    <cellStyle name="Comma 12 4 5" xfId="1372" xr:uid="{00000000-0005-0000-0000-0000A9050000}"/>
    <cellStyle name="Comma 12 4 5 2" xfId="1373" xr:uid="{00000000-0005-0000-0000-0000AA050000}"/>
    <cellStyle name="Comma 12 4 5 2 2" xfId="4807" xr:uid="{00000000-0005-0000-0000-0000AB050000}"/>
    <cellStyle name="Comma 12 4 5 3" xfId="4806" xr:uid="{00000000-0005-0000-0000-0000AC050000}"/>
    <cellStyle name="Comma 12 4 6" xfId="1374" xr:uid="{00000000-0005-0000-0000-0000AD050000}"/>
    <cellStyle name="Comma 12 4 6 2" xfId="1375" xr:uid="{00000000-0005-0000-0000-0000AE050000}"/>
    <cellStyle name="Comma 12 4 6 2 2" xfId="4809" xr:uid="{00000000-0005-0000-0000-0000AF050000}"/>
    <cellStyle name="Comma 12 4 6 3" xfId="4808" xr:uid="{00000000-0005-0000-0000-0000B0050000}"/>
    <cellStyle name="Comma 12 4 7" xfId="1376" xr:uid="{00000000-0005-0000-0000-0000B1050000}"/>
    <cellStyle name="Comma 12 5" xfId="1377" xr:uid="{00000000-0005-0000-0000-0000B2050000}"/>
    <cellStyle name="Comma 12 5 2" xfId="1378" xr:uid="{00000000-0005-0000-0000-0000B3050000}"/>
    <cellStyle name="Comma 12 5 2 2" xfId="1379" xr:uid="{00000000-0005-0000-0000-0000B4050000}"/>
    <cellStyle name="Comma 12 5 2 2 2" xfId="4811" xr:uid="{00000000-0005-0000-0000-0000B5050000}"/>
    <cellStyle name="Comma 12 5 2 3" xfId="4810" xr:uid="{00000000-0005-0000-0000-0000B6050000}"/>
    <cellStyle name="Comma 12 5 3" xfId="1380" xr:uid="{00000000-0005-0000-0000-0000B7050000}"/>
    <cellStyle name="Comma 12 5 3 2" xfId="1381" xr:uid="{00000000-0005-0000-0000-0000B8050000}"/>
    <cellStyle name="Comma 12 5 3 2 2" xfId="4813" xr:uid="{00000000-0005-0000-0000-0000B9050000}"/>
    <cellStyle name="Comma 12 5 3 3" xfId="4812" xr:uid="{00000000-0005-0000-0000-0000BA050000}"/>
    <cellStyle name="Comma 12 5 4" xfId="1382" xr:uid="{00000000-0005-0000-0000-0000BB050000}"/>
    <cellStyle name="Comma 12 5 4 2" xfId="1383" xr:uid="{00000000-0005-0000-0000-0000BC050000}"/>
    <cellStyle name="Comma 12 5 4 2 2" xfId="4815" xr:uid="{00000000-0005-0000-0000-0000BD050000}"/>
    <cellStyle name="Comma 12 5 4 3" xfId="4814" xr:uid="{00000000-0005-0000-0000-0000BE050000}"/>
    <cellStyle name="Comma 12 5 5" xfId="1384" xr:uid="{00000000-0005-0000-0000-0000BF050000}"/>
    <cellStyle name="Comma 12 5 5 2" xfId="1385" xr:uid="{00000000-0005-0000-0000-0000C0050000}"/>
    <cellStyle name="Comma 12 5 5 2 2" xfId="4817" xr:uid="{00000000-0005-0000-0000-0000C1050000}"/>
    <cellStyle name="Comma 12 5 5 3" xfId="4816" xr:uid="{00000000-0005-0000-0000-0000C2050000}"/>
    <cellStyle name="Comma 12 5 6" xfId="1386" xr:uid="{00000000-0005-0000-0000-0000C3050000}"/>
    <cellStyle name="Comma 12 5 6 2" xfId="1387" xr:uid="{00000000-0005-0000-0000-0000C4050000}"/>
    <cellStyle name="Comma 12 5 6 2 2" xfId="4819" xr:uid="{00000000-0005-0000-0000-0000C5050000}"/>
    <cellStyle name="Comma 12 5 6 3" xfId="4818" xr:uid="{00000000-0005-0000-0000-0000C6050000}"/>
    <cellStyle name="Comma 12 5 7" xfId="1388" xr:uid="{00000000-0005-0000-0000-0000C7050000}"/>
    <cellStyle name="Comma 12 6" xfId="1389" xr:uid="{00000000-0005-0000-0000-0000C8050000}"/>
    <cellStyle name="Comma 12 6 2" xfId="1390" xr:uid="{00000000-0005-0000-0000-0000C9050000}"/>
    <cellStyle name="Comma 12 7" xfId="1391" xr:uid="{00000000-0005-0000-0000-0000CA050000}"/>
    <cellStyle name="Comma 12 7 2" xfId="1392" xr:uid="{00000000-0005-0000-0000-0000CB050000}"/>
    <cellStyle name="Comma 12 8" xfId="1393" xr:uid="{00000000-0005-0000-0000-0000CC050000}"/>
    <cellStyle name="Comma 12 8 2" xfId="1394" xr:uid="{00000000-0005-0000-0000-0000CD050000}"/>
    <cellStyle name="Comma 12 9" xfId="1395" xr:uid="{00000000-0005-0000-0000-0000CE050000}"/>
    <cellStyle name="Comma 12 9 2" xfId="1396" xr:uid="{00000000-0005-0000-0000-0000CF050000}"/>
    <cellStyle name="Comma 12_HH-2" xfId="1397" xr:uid="{00000000-0005-0000-0000-0000D0050000}"/>
    <cellStyle name="Comma 13" xfId="1398" xr:uid="{00000000-0005-0000-0000-0000D1050000}"/>
    <cellStyle name="Comma 13 10" xfId="1399" xr:uid="{00000000-0005-0000-0000-0000D2050000}"/>
    <cellStyle name="Comma 13 10 2" xfId="1400" xr:uid="{00000000-0005-0000-0000-0000D3050000}"/>
    <cellStyle name="Comma 13 11" xfId="1401" xr:uid="{00000000-0005-0000-0000-0000D4050000}"/>
    <cellStyle name="Comma 13 11 2" xfId="1402" xr:uid="{00000000-0005-0000-0000-0000D5050000}"/>
    <cellStyle name="Comma 13 12" xfId="1403" xr:uid="{00000000-0005-0000-0000-0000D6050000}"/>
    <cellStyle name="Comma 13 12 2" xfId="1404" xr:uid="{00000000-0005-0000-0000-0000D7050000}"/>
    <cellStyle name="Comma 13 13" xfId="1405" xr:uid="{00000000-0005-0000-0000-0000D8050000}"/>
    <cellStyle name="Comma 13 13 2" xfId="1406" xr:uid="{00000000-0005-0000-0000-0000D9050000}"/>
    <cellStyle name="Comma 13 14" xfId="1407" xr:uid="{00000000-0005-0000-0000-0000DA050000}"/>
    <cellStyle name="Comma 13 15" xfId="4820" xr:uid="{00000000-0005-0000-0000-0000DB050000}"/>
    <cellStyle name="Comma 13 16" xfId="4634" xr:uid="{00000000-0005-0000-0000-0000DC050000}"/>
    <cellStyle name="Comma 13 2" xfId="1408" xr:uid="{00000000-0005-0000-0000-0000DD050000}"/>
    <cellStyle name="Comma 13 2 2" xfId="1409" xr:uid="{00000000-0005-0000-0000-0000DE050000}"/>
    <cellStyle name="Comma 13 2 2 2" xfId="1410" xr:uid="{00000000-0005-0000-0000-0000DF050000}"/>
    <cellStyle name="Comma 13 2 2 2 2" xfId="1411" xr:uid="{00000000-0005-0000-0000-0000E0050000}"/>
    <cellStyle name="Comma 13 2 2 3" xfId="1412" xr:uid="{00000000-0005-0000-0000-0000E1050000}"/>
    <cellStyle name="Comma 13 2 3" xfId="1413" xr:uid="{00000000-0005-0000-0000-0000E2050000}"/>
    <cellStyle name="Comma 13 2 3 2" xfId="1414" xr:uid="{00000000-0005-0000-0000-0000E3050000}"/>
    <cellStyle name="Comma 13 2 3 2 2" xfId="1415" xr:uid="{00000000-0005-0000-0000-0000E4050000}"/>
    <cellStyle name="Comma 13 2 3 2 3" xfId="1416" xr:uid="{00000000-0005-0000-0000-0000E5050000}"/>
    <cellStyle name="Comma 13 2 3 3" xfId="1417" xr:uid="{00000000-0005-0000-0000-0000E6050000}"/>
    <cellStyle name="Comma 13 2 4" xfId="1418" xr:uid="{00000000-0005-0000-0000-0000E7050000}"/>
    <cellStyle name="Comma 13 2 5" xfId="4635" xr:uid="{00000000-0005-0000-0000-0000E8050000}"/>
    <cellStyle name="Comma 13 3" xfId="1419" xr:uid="{00000000-0005-0000-0000-0000E9050000}"/>
    <cellStyle name="Comma 13 3 2" xfId="1420" xr:uid="{00000000-0005-0000-0000-0000EA050000}"/>
    <cellStyle name="Comma 13 3 3" xfId="1421" xr:uid="{00000000-0005-0000-0000-0000EB050000}"/>
    <cellStyle name="Comma 13 3 4" xfId="1422" xr:uid="{00000000-0005-0000-0000-0000EC050000}"/>
    <cellStyle name="Comma 13 4" xfId="1423" xr:uid="{00000000-0005-0000-0000-0000ED050000}"/>
    <cellStyle name="Comma 13 4 2" xfId="1424" xr:uid="{00000000-0005-0000-0000-0000EE050000}"/>
    <cellStyle name="Comma 13 4 3" xfId="1425" xr:uid="{00000000-0005-0000-0000-0000EF050000}"/>
    <cellStyle name="Comma 13 4 4" xfId="1426" xr:uid="{00000000-0005-0000-0000-0000F0050000}"/>
    <cellStyle name="Comma 13 5" xfId="1427" xr:uid="{00000000-0005-0000-0000-0000F1050000}"/>
    <cellStyle name="Comma 13 5 2" xfId="1428" xr:uid="{00000000-0005-0000-0000-0000F2050000}"/>
    <cellStyle name="Comma 13 6" xfId="1429" xr:uid="{00000000-0005-0000-0000-0000F3050000}"/>
    <cellStyle name="Comma 13 6 2" xfId="1430" xr:uid="{00000000-0005-0000-0000-0000F4050000}"/>
    <cellStyle name="Comma 13 7" xfId="1431" xr:uid="{00000000-0005-0000-0000-0000F5050000}"/>
    <cellStyle name="Comma 13 7 2" xfId="1432" xr:uid="{00000000-0005-0000-0000-0000F6050000}"/>
    <cellStyle name="Comma 13 8" xfId="1433" xr:uid="{00000000-0005-0000-0000-0000F7050000}"/>
    <cellStyle name="Comma 13 8 2" xfId="1434" xr:uid="{00000000-0005-0000-0000-0000F8050000}"/>
    <cellStyle name="Comma 13 9" xfId="1435" xr:uid="{00000000-0005-0000-0000-0000F9050000}"/>
    <cellStyle name="Comma 13 9 2" xfId="1436" xr:uid="{00000000-0005-0000-0000-0000FA050000}"/>
    <cellStyle name="Comma 14" xfId="1437" xr:uid="{00000000-0005-0000-0000-0000FB050000}"/>
    <cellStyle name="Comma 14 10" xfId="1438" xr:uid="{00000000-0005-0000-0000-0000FC050000}"/>
    <cellStyle name="Comma 14 10 2" xfId="1439" xr:uid="{00000000-0005-0000-0000-0000FD050000}"/>
    <cellStyle name="Comma 14 10 2 2" xfId="4822" xr:uid="{00000000-0005-0000-0000-0000FE050000}"/>
    <cellStyle name="Comma 14 10 3" xfId="4821" xr:uid="{00000000-0005-0000-0000-0000FF050000}"/>
    <cellStyle name="Comma 14 11" xfId="1440" xr:uid="{00000000-0005-0000-0000-000000060000}"/>
    <cellStyle name="Comma 14 11 2" xfId="1441" xr:uid="{00000000-0005-0000-0000-000001060000}"/>
    <cellStyle name="Comma 14 11 2 2" xfId="1442" xr:uid="{00000000-0005-0000-0000-000002060000}"/>
    <cellStyle name="Comma 14 11 3" xfId="1443" xr:uid="{00000000-0005-0000-0000-000003060000}"/>
    <cellStyle name="Comma 14 11 3 2" xfId="1444" xr:uid="{00000000-0005-0000-0000-000004060000}"/>
    <cellStyle name="Comma 14 11 4" xfId="1445" xr:uid="{00000000-0005-0000-0000-000005060000}"/>
    <cellStyle name="Comma 14 12" xfId="1446" xr:uid="{00000000-0005-0000-0000-000006060000}"/>
    <cellStyle name="Comma 14 13" xfId="1447" xr:uid="{00000000-0005-0000-0000-000007060000}"/>
    <cellStyle name="Comma 14 14" xfId="4636" xr:uid="{00000000-0005-0000-0000-000008060000}"/>
    <cellStyle name="Comma 14 2" xfId="1448" xr:uid="{00000000-0005-0000-0000-000009060000}"/>
    <cellStyle name="Comma 14 2 2" xfId="1449" xr:uid="{00000000-0005-0000-0000-00000A060000}"/>
    <cellStyle name="Comma 14 2 2 2" xfId="4824" xr:uid="{00000000-0005-0000-0000-00000B060000}"/>
    <cellStyle name="Comma 14 2 3" xfId="1450" xr:uid="{00000000-0005-0000-0000-00000C060000}"/>
    <cellStyle name="Comma 14 2 4" xfId="4823" xr:uid="{00000000-0005-0000-0000-00000D060000}"/>
    <cellStyle name="Comma 14 3" xfId="1451" xr:uid="{00000000-0005-0000-0000-00000E060000}"/>
    <cellStyle name="Comma 14 3 2" xfId="1452" xr:uid="{00000000-0005-0000-0000-00000F060000}"/>
    <cellStyle name="Comma 14 3 2 2" xfId="4826" xr:uid="{00000000-0005-0000-0000-000010060000}"/>
    <cellStyle name="Comma 14 3 3" xfId="4825" xr:uid="{00000000-0005-0000-0000-000011060000}"/>
    <cellStyle name="Comma 14 4" xfId="1453" xr:uid="{00000000-0005-0000-0000-000012060000}"/>
    <cellStyle name="Comma 14 4 2" xfId="1454" xr:uid="{00000000-0005-0000-0000-000013060000}"/>
    <cellStyle name="Comma 14 4 2 2" xfId="1455" xr:uid="{00000000-0005-0000-0000-000014060000}"/>
    <cellStyle name="Comma 14 4 2 2 2" xfId="4829" xr:uid="{00000000-0005-0000-0000-000015060000}"/>
    <cellStyle name="Comma 14 4 2 3" xfId="4828" xr:uid="{00000000-0005-0000-0000-000016060000}"/>
    <cellStyle name="Comma 14 4 3" xfId="1456" xr:uid="{00000000-0005-0000-0000-000017060000}"/>
    <cellStyle name="Comma 14 4 3 2" xfId="1457" xr:uid="{00000000-0005-0000-0000-000018060000}"/>
    <cellStyle name="Comma 14 4 3 2 2" xfId="4831" xr:uid="{00000000-0005-0000-0000-000019060000}"/>
    <cellStyle name="Comma 14 4 3 3" xfId="4830" xr:uid="{00000000-0005-0000-0000-00001A060000}"/>
    <cellStyle name="Comma 14 4 4" xfId="1458" xr:uid="{00000000-0005-0000-0000-00001B060000}"/>
    <cellStyle name="Comma 14 4 4 2" xfId="1459" xr:uid="{00000000-0005-0000-0000-00001C060000}"/>
    <cellStyle name="Comma 14 4 4 2 2" xfId="4833" xr:uid="{00000000-0005-0000-0000-00001D060000}"/>
    <cellStyle name="Comma 14 4 4 3" xfId="4832" xr:uid="{00000000-0005-0000-0000-00001E060000}"/>
    <cellStyle name="Comma 14 4 5" xfId="1460" xr:uid="{00000000-0005-0000-0000-00001F060000}"/>
    <cellStyle name="Comma 14 4 5 2" xfId="1461" xr:uid="{00000000-0005-0000-0000-000020060000}"/>
    <cellStyle name="Comma 14 4 5 2 2" xfId="4835" xr:uid="{00000000-0005-0000-0000-000021060000}"/>
    <cellStyle name="Comma 14 4 5 3" xfId="4834" xr:uid="{00000000-0005-0000-0000-000022060000}"/>
    <cellStyle name="Comma 14 4 6" xfId="1462" xr:uid="{00000000-0005-0000-0000-000023060000}"/>
    <cellStyle name="Comma 14 4 6 2" xfId="1463" xr:uid="{00000000-0005-0000-0000-000024060000}"/>
    <cellStyle name="Comma 14 4 6 2 2" xfId="4837" xr:uid="{00000000-0005-0000-0000-000025060000}"/>
    <cellStyle name="Comma 14 4 6 3" xfId="4836" xr:uid="{00000000-0005-0000-0000-000026060000}"/>
    <cellStyle name="Comma 14 4 7" xfId="1464" xr:uid="{00000000-0005-0000-0000-000027060000}"/>
    <cellStyle name="Comma 14 4 7 2" xfId="4838" xr:uid="{00000000-0005-0000-0000-000028060000}"/>
    <cellStyle name="Comma 14 4 8" xfId="4827" xr:uid="{00000000-0005-0000-0000-000029060000}"/>
    <cellStyle name="Comma 14 5" xfId="1465" xr:uid="{00000000-0005-0000-0000-00002A060000}"/>
    <cellStyle name="Comma 14 5 2" xfId="1466" xr:uid="{00000000-0005-0000-0000-00002B060000}"/>
    <cellStyle name="Comma 14 5 2 2" xfId="4840" xr:uid="{00000000-0005-0000-0000-00002C060000}"/>
    <cellStyle name="Comma 14 5 3" xfId="4839" xr:uid="{00000000-0005-0000-0000-00002D060000}"/>
    <cellStyle name="Comma 14 6" xfId="1467" xr:uid="{00000000-0005-0000-0000-00002E060000}"/>
    <cellStyle name="Comma 14 6 2" xfId="1468" xr:uid="{00000000-0005-0000-0000-00002F060000}"/>
    <cellStyle name="Comma 14 6 2 2" xfId="4842" xr:uid="{00000000-0005-0000-0000-000030060000}"/>
    <cellStyle name="Comma 14 6 3" xfId="4841" xr:uid="{00000000-0005-0000-0000-000031060000}"/>
    <cellStyle name="Comma 14 7" xfId="1469" xr:uid="{00000000-0005-0000-0000-000032060000}"/>
    <cellStyle name="Comma 14 7 2" xfId="1470" xr:uid="{00000000-0005-0000-0000-000033060000}"/>
    <cellStyle name="Comma 14 7 2 2" xfId="4844" xr:uid="{00000000-0005-0000-0000-000034060000}"/>
    <cellStyle name="Comma 14 7 3" xfId="4843" xr:uid="{00000000-0005-0000-0000-000035060000}"/>
    <cellStyle name="Comma 14 8" xfId="1471" xr:uid="{00000000-0005-0000-0000-000036060000}"/>
    <cellStyle name="Comma 14 8 2" xfId="1472" xr:uid="{00000000-0005-0000-0000-000037060000}"/>
    <cellStyle name="Comma 14 8 2 2" xfId="4846" xr:uid="{00000000-0005-0000-0000-000038060000}"/>
    <cellStyle name="Comma 14 8 3" xfId="4845" xr:uid="{00000000-0005-0000-0000-000039060000}"/>
    <cellStyle name="Comma 14 9" xfId="1473" xr:uid="{00000000-0005-0000-0000-00003A060000}"/>
    <cellStyle name="Comma 14 9 2" xfId="1474" xr:uid="{00000000-0005-0000-0000-00003B060000}"/>
    <cellStyle name="Comma 14 9 2 2" xfId="4848" xr:uid="{00000000-0005-0000-0000-00003C060000}"/>
    <cellStyle name="Comma 14 9 3" xfId="4847" xr:uid="{00000000-0005-0000-0000-00003D060000}"/>
    <cellStyle name="Comma 15" xfId="1475" xr:uid="{00000000-0005-0000-0000-00003E060000}"/>
    <cellStyle name="Comma 15 2" xfId="1476" xr:uid="{00000000-0005-0000-0000-00003F060000}"/>
    <cellStyle name="Comma 15 2 2" xfId="1477" xr:uid="{00000000-0005-0000-0000-000040060000}"/>
    <cellStyle name="Comma 15 2 2 2" xfId="5109" xr:uid="{00000000-0005-0000-0000-000041060000}"/>
    <cellStyle name="Comma 15 2 3" xfId="4741" xr:uid="{00000000-0005-0000-0000-000042060000}"/>
    <cellStyle name="Comma 15 3" xfId="1478" xr:uid="{00000000-0005-0000-0000-000043060000}"/>
    <cellStyle name="Comma 15 3 2" xfId="5151" xr:uid="{00000000-0005-0000-0000-000044060000}"/>
    <cellStyle name="Comma 15 3 3" xfId="4849" xr:uid="{00000000-0005-0000-0000-000045060000}"/>
    <cellStyle name="Comma 15 4" xfId="1479" xr:uid="{00000000-0005-0000-0000-000046060000}"/>
    <cellStyle name="Comma 15 4 2" xfId="5111" xr:uid="{00000000-0005-0000-0000-000047060000}"/>
    <cellStyle name="Comma 15 4 3" xfId="4750" xr:uid="{00000000-0005-0000-0000-000048060000}"/>
    <cellStyle name="Comma 15 5" xfId="1480" xr:uid="{00000000-0005-0000-0000-000049060000}"/>
    <cellStyle name="Comma 15 6" xfId="1481" xr:uid="{00000000-0005-0000-0000-00004A060000}"/>
    <cellStyle name="Comma 15 7" xfId="4637" xr:uid="{00000000-0005-0000-0000-00004B060000}"/>
    <cellStyle name="Comma 16" xfId="1482" xr:uid="{00000000-0005-0000-0000-00004C060000}"/>
    <cellStyle name="Comma 16 2" xfId="1483" xr:uid="{00000000-0005-0000-0000-00004D060000}"/>
    <cellStyle name="Comma 16 2 2" xfId="1484" xr:uid="{00000000-0005-0000-0000-00004E060000}"/>
    <cellStyle name="Comma 16 2 2 2" xfId="1485" xr:uid="{00000000-0005-0000-0000-00004F060000}"/>
    <cellStyle name="Comma 16 2 2 3" xfId="4851" xr:uid="{00000000-0005-0000-0000-000050060000}"/>
    <cellStyle name="Comma 16 2 3" xfId="1486" xr:uid="{00000000-0005-0000-0000-000051060000}"/>
    <cellStyle name="Comma 16 2 4" xfId="1487" xr:uid="{00000000-0005-0000-0000-000052060000}"/>
    <cellStyle name="Comma 16 2 5" xfId="4850" xr:uid="{00000000-0005-0000-0000-000053060000}"/>
    <cellStyle name="Comma 16 3" xfId="1488" xr:uid="{00000000-0005-0000-0000-000054060000}"/>
    <cellStyle name="Comma 16 3 2" xfId="1489" xr:uid="{00000000-0005-0000-0000-000055060000}"/>
    <cellStyle name="Comma 16 3 3" xfId="1490" xr:uid="{00000000-0005-0000-0000-000056060000}"/>
    <cellStyle name="Comma 16 3 4" xfId="4852" xr:uid="{00000000-0005-0000-0000-000057060000}"/>
    <cellStyle name="Comma 16 4" xfId="1491" xr:uid="{00000000-0005-0000-0000-000058060000}"/>
    <cellStyle name="Comma 16 4 2" xfId="4853" xr:uid="{00000000-0005-0000-0000-000059060000}"/>
    <cellStyle name="Comma 16 5" xfId="1492" xr:uid="{00000000-0005-0000-0000-00005A060000}"/>
    <cellStyle name="Comma 16 5 2" xfId="4854" xr:uid="{00000000-0005-0000-0000-00005B060000}"/>
    <cellStyle name="Comma 16 6" xfId="1493" xr:uid="{00000000-0005-0000-0000-00005C060000}"/>
    <cellStyle name="Comma 16 7" xfId="1494" xr:uid="{00000000-0005-0000-0000-00005D060000}"/>
    <cellStyle name="Comma 16 8" xfId="5140" xr:uid="{00000000-0005-0000-0000-00005E060000}"/>
    <cellStyle name="Comma 16 9" xfId="4765" xr:uid="{00000000-0005-0000-0000-00005F060000}"/>
    <cellStyle name="Comma 17" xfId="1495" xr:uid="{00000000-0005-0000-0000-000060060000}"/>
    <cellStyle name="Comma 17 2" xfId="1496" xr:uid="{00000000-0005-0000-0000-000061060000}"/>
    <cellStyle name="Comma 17 2 2" xfId="1497" xr:uid="{00000000-0005-0000-0000-000062060000}"/>
    <cellStyle name="Comma 17 2 2 2" xfId="1498" xr:uid="{00000000-0005-0000-0000-000063060000}"/>
    <cellStyle name="Comma 17 2 2 3" xfId="4856" xr:uid="{00000000-0005-0000-0000-000064060000}"/>
    <cellStyle name="Comma 17 2 3" xfId="1499" xr:uid="{00000000-0005-0000-0000-000065060000}"/>
    <cellStyle name="Comma 17 2 4" xfId="1500" xr:uid="{00000000-0005-0000-0000-000066060000}"/>
    <cellStyle name="Comma 17 2 5" xfId="4855" xr:uid="{00000000-0005-0000-0000-000067060000}"/>
    <cellStyle name="Comma 17 3" xfId="1501" xr:uid="{00000000-0005-0000-0000-000068060000}"/>
    <cellStyle name="Comma 17 3 2" xfId="1502" xr:uid="{00000000-0005-0000-0000-000069060000}"/>
    <cellStyle name="Comma 17 3 3" xfId="4857" xr:uid="{00000000-0005-0000-0000-00006A060000}"/>
    <cellStyle name="Comma 17 4" xfId="1503" xr:uid="{00000000-0005-0000-0000-00006B060000}"/>
    <cellStyle name="Comma 17 5" xfId="1504" xr:uid="{00000000-0005-0000-0000-00006C060000}"/>
    <cellStyle name="Comma 17 5 2" xfId="5146" xr:uid="{00000000-0005-0000-0000-00006D060000}"/>
    <cellStyle name="Comma 18" xfId="1505" xr:uid="{00000000-0005-0000-0000-00006E060000}"/>
    <cellStyle name="Comma 18 10" xfId="1506" xr:uid="{00000000-0005-0000-0000-00006F060000}"/>
    <cellStyle name="Comma 18 10 2" xfId="1507" xr:uid="{00000000-0005-0000-0000-000070060000}"/>
    <cellStyle name="Comma 18 11" xfId="1508" xr:uid="{00000000-0005-0000-0000-000071060000}"/>
    <cellStyle name="Comma 18 11 2" xfId="1509" xr:uid="{00000000-0005-0000-0000-000072060000}"/>
    <cellStyle name="Comma 18 12" xfId="1510" xr:uid="{00000000-0005-0000-0000-000073060000}"/>
    <cellStyle name="Comma 18 12 2" xfId="1511" xr:uid="{00000000-0005-0000-0000-000074060000}"/>
    <cellStyle name="Comma 18 13" xfId="1512" xr:uid="{00000000-0005-0000-0000-000075060000}"/>
    <cellStyle name="Comma 18 13 2" xfId="1513" xr:uid="{00000000-0005-0000-0000-000076060000}"/>
    <cellStyle name="Comma 18 13 2 2" xfId="1514" xr:uid="{00000000-0005-0000-0000-000077060000}"/>
    <cellStyle name="Comma 18 13 3" xfId="1515" xr:uid="{00000000-0005-0000-0000-000078060000}"/>
    <cellStyle name="Comma 18 13 3 2" xfId="1516" xr:uid="{00000000-0005-0000-0000-000079060000}"/>
    <cellStyle name="Comma 18 13 4" xfId="1517" xr:uid="{00000000-0005-0000-0000-00007A060000}"/>
    <cellStyle name="Comma 18 13 5" xfId="1518" xr:uid="{00000000-0005-0000-0000-00007B060000}"/>
    <cellStyle name="Comma 18 14" xfId="1519" xr:uid="{00000000-0005-0000-0000-00007C060000}"/>
    <cellStyle name="Comma 18 15" xfId="5148" xr:uid="{00000000-0005-0000-0000-00007D060000}"/>
    <cellStyle name="Comma 18 2" xfId="1520" xr:uid="{00000000-0005-0000-0000-00007E060000}"/>
    <cellStyle name="Comma 18 2 2" xfId="1521" xr:uid="{00000000-0005-0000-0000-00007F060000}"/>
    <cellStyle name="Comma 18 2 2 2" xfId="1522" xr:uid="{00000000-0005-0000-0000-000080060000}"/>
    <cellStyle name="Comma 18 2 3" xfId="1523" xr:uid="{00000000-0005-0000-0000-000081060000}"/>
    <cellStyle name="Comma 18 3" xfId="1524" xr:uid="{00000000-0005-0000-0000-000082060000}"/>
    <cellStyle name="Comma 18 3 2" xfId="1525" xr:uid="{00000000-0005-0000-0000-000083060000}"/>
    <cellStyle name="Comma 18 3 2 2" xfId="1526" xr:uid="{00000000-0005-0000-0000-000084060000}"/>
    <cellStyle name="Comma 18 4" xfId="1527" xr:uid="{00000000-0005-0000-0000-000085060000}"/>
    <cellStyle name="Comma 18 4 2" xfId="1528" xr:uid="{00000000-0005-0000-0000-000086060000}"/>
    <cellStyle name="Comma 18 4 2 2" xfId="1529" xr:uid="{00000000-0005-0000-0000-000087060000}"/>
    <cellStyle name="Comma 18 5" xfId="1530" xr:uid="{00000000-0005-0000-0000-000088060000}"/>
    <cellStyle name="Comma 18 5 2" xfId="1531" xr:uid="{00000000-0005-0000-0000-000089060000}"/>
    <cellStyle name="Comma 18 5 2 2" xfId="1532" xr:uid="{00000000-0005-0000-0000-00008A060000}"/>
    <cellStyle name="Comma 18 6" xfId="1533" xr:uid="{00000000-0005-0000-0000-00008B060000}"/>
    <cellStyle name="Comma 18 6 2" xfId="1534" xr:uid="{00000000-0005-0000-0000-00008C060000}"/>
    <cellStyle name="Comma 18 6 2 2" xfId="1535" xr:uid="{00000000-0005-0000-0000-00008D060000}"/>
    <cellStyle name="Comma 18 7" xfId="1536" xr:uid="{00000000-0005-0000-0000-00008E060000}"/>
    <cellStyle name="Comma 18 7 2" xfId="1537" xr:uid="{00000000-0005-0000-0000-00008F060000}"/>
    <cellStyle name="Comma 18 8" xfId="1538" xr:uid="{00000000-0005-0000-0000-000090060000}"/>
    <cellStyle name="Comma 18 8 2" xfId="1539" xr:uid="{00000000-0005-0000-0000-000091060000}"/>
    <cellStyle name="Comma 18 9" xfId="1540" xr:uid="{00000000-0005-0000-0000-000092060000}"/>
    <cellStyle name="Comma 18 9 2" xfId="1541" xr:uid="{00000000-0005-0000-0000-000093060000}"/>
    <cellStyle name="Comma 19" xfId="1542" xr:uid="{00000000-0005-0000-0000-000094060000}"/>
    <cellStyle name="Comma 19 2" xfId="1543" xr:uid="{00000000-0005-0000-0000-000095060000}"/>
    <cellStyle name="Comma 19 2 2" xfId="1544" xr:uid="{00000000-0005-0000-0000-000096060000}"/>
    <cellStyle name="Comma 19 2 2 2" xfId="1545" xr:uid="{00000000-0005-0000-0000-000097060000}"/>
    <cellStyle name="Comma 19 2 3" xfId="1546" xr:uid="{00000000-0005-0000-0000-000098060000}"/>
    <cellStyle name="Comma 19 2 4" xfId="1547" xr:uid="{00000000-0005-0000-0000-000099060000}"/>
    <cellStyle name="Comma 19 3" xfId="1548" xr:uid="{00000000-0005-0000-0000-00009A060000}"/>
    <cellStyle name="Comma 19 3 2" xfId="1549" xr:uid="{00000000-0005-0000-0000-00009B060000}"/>
    <cellStyle name="Comma 19 3 3" xfId="1550" xr:uid="{00000000-0005-0000-0000-00009C060000}"/>
    <cellStyle name="Comma 19 4" xfId="1551" xr:uid="{00000000-0005-0000-0000-00009D060000}"/>
    <cellStyle name="Comma 19 5" xfId="1552" xr:uid="{00000000-0005-0000-0000-00009E060000}"/>
    <cellStyle name="Comma 19 5 2" xfId="5150" xr:uid="{00000000-0005-0000-0000-00009F060000}"/>
    <cellStyle name="Comma 2" xfId="1553" xr:uid="{00000000-0005-0000-0000-0000A0060000}"/>
    <cellStyle name="Comma 2 10" xfId="1554" xr:uid="{00000000-0005-0000-0000-0000A1060000}"/>
    <cellStyle name="Comma 2 10 2" xfId="1555" xr:uid="{00000000-0005-0000-0000-0000A2060000}"/>
    <cellStyle name="Comma 2 10 2 2" xfId="1556" xr:uid="{00000000-0005-0000-0000-0000A3060000}"/>
    <cellStyle name="Comma 2 10 2 2 2" xfId="4859" xr:uid="{00000000-0005-0000-0000-0000A4060000}"/>
    <cellStyle name="Comma 2 10 2 3" xfId="4858" xr:uid="{00000000-0005-0000-0000-0000A5060000}"/>
    <cellStyle name="Comma 2 10 3" xfId="1557" xr:uid="{00000000-0005-0000-0000-0000A6060000}"/>
    <cellStyle name="Comma 2 10 3 2" xfId="1558" xr:uid="{00000000-0005-0000-0000-0000A7060000}"/>
    <cellStyle name="Comma 2 10 4" xfId="1559" xr:uid="{00000000-0005-0000-0000-0000A8060000}"/>
    <cellStyle name="Comma 2 10 5" xfId="1560" xr:uid="{00000000-0005-0000-0000-0000A9060000}"/>
    <cellStyle name="Comma 2 11" xfId="1561" xr:uid="{00000000-0005-0000-0000-0000AA060000}"/>
    <cellStyle name="Comma 2 11 2" xfId="1562" xr:uid="{00000000-0005-0000-0000-0000AB060000}"/>
    <cellStyle name="Comma 2 11 2 2" xfId="1563" xr:uid="{00000000-0005-0000-0000-0000AC060000}"/>
    <cellStyle name="Comma 2 11 2 2 2" xfId="4861" xr:uid="{00000000-0005-0000-0000-0000AD060000}"/>
    <cellStyle name="Comma 2 11 2 3" xfId="4860" xr:uid="{00000000-0005-0000-0000-0000AE060000}"/>
    <cellStyle name="Comma 2 11 3" xfId="1564" xr:uid="{00000000-0005-0000-0000-0000AF060000}"/>
    <cellStyle name="Comma 2 12" xfId="1565" xr:uid="{00000000-0005-0000-0000-0000B0060000}"/>
    <cellStyle name="Comma 2 12 2" xfId="1566" xr:uid="{00000000-0005-0000-0000-0000B1060000}"/>
    <cellStyle name="Comma 2 12 2 2" xfId="1567" xr:uid="{00000000-0005-0000-0000-0000B2060000}"/>
    <cellStyle name="Comma 2 12 2 2 2" xfId="4863" xr:uid="{00000000-0005-0000-0000-0000B3060000}"/>
    <cellStyle name="Comma 2 12 2 3" xfId="4862" xr:uid="{00000000-0005-0000-0000-0000B4060000}"/>
    <cellStyle name="Comma 2 12 3" xfId="1568" xr:uid="{00000000-0005-0000-0000-0000B5060000}"/>
    <cellStyle name="Comma 2 13" xfId="1569" xr:uid="{00000000-0005-0000-0000-0000B6060000}"/>
    <cellStyle name="Comma 2 13 2" xfId="1570" xr:uid="{00000000-0005-0000-0000-0000B7060000}"/>
    <cellStyle name="Comma 2 13 2 2" xfId="1571" xr:uid="{00000000-0005-0000-0000-0000B8060000}"/>
    <cellStyle name="Comma 2 13 2 2 2" xfId="4865" xr:uid="{00000000-0005-0000-0000-0000B9060000}"/>
    <cellStyle name="Comma 2 13 2 3" xfId="4864" xr:uid="{00000000-0005-0000-0000-0000BA060000}"/>
    <cellStyle name="Comma 2 13 3" xfId="1572" xr:uid="{00000000-0005-0000-0000-0000BB060000}"/>
    <cellStyle name="Comma 2 14" xfId="1573" xr:uid="{00000000-0005-0000-0000-0000BC060000}"/>
    <cellStyle name="Comma 2 14 2" xfId="1574" xr:uid="{00000000-0005-0000-0000-0000BD060000}"/>
    <cellStyle name="Comma 2 14 2 2" xfId="1575" xr:uid="{00000000-0005-0000-0000-0000BE060000}"/>
    <cellStyle name="Comma 2 14 2 2 2" xfId="4867" xr:uid="{00000000-0005-0000-0000-0000BF060000}"/>
    <cellStyle name="Comma 2 14 2 3" xfId="4866" xr:uid="{00000000-0005-0000-0000-0000C0060000}"/>
    <cellStyle name="Comma 2 14 3" xfId="1576" xr:uid="{00000000-0005-0000-0000-0000C1060000}"/>
    <cellStyle name="Comma 2 15" xfId="1577" xr:uid="{00000000-0005-0000-0000-0000C2060000}"/>
    <cellStyle name="Comma 2 15 2" xfId="1578" xr:uid="{00000000-0005-0000-0000-0000C3060000}"/>
    <cellStyle name="Comma 2 15 2 2" xfId="1579" xr:uid="{00000000-0005-0000-0000-0000C4060000}"/>
    <cellStyle name="Comma 2 15 2 2 2" xfId="4869" xr:uid="{00000000-0005-0000-0000-0000C5060000}"/>
    <cellStyle name="Comma 2 15 2 3" xfId="4868" xr:uid="{00000000-0005-0000-0000-0000C6060000}"/>
    <cellStyle name="Comma 2 15 3" xfId="1580" xr:uid="{00000000-0005-0000-0000-0000C7060000}"/>
    <cellStyle name="Comma 2 16" xfId="1581" xr:uid="{00000000-0005-0000-0000-0000C8060000}"/>
    <cellStyle name="Comma 2 16 2" xfId="1582" xr:uid="{00000000-0005-0000-0000-0000C9060000}"/>
    <cellStyle name="Comma 2 16 2 2" xfId="1583" xr:uid="{00000000-0005-0000-0000-0000CA060000}"/>
    <cellStyle name="Comma 2 16 2 2 2" xfId="4871" xr:uid="{00000000-0005-0000-0000-0000CB060000}"/>
    <cellStyle name="Comma 2 16 2 3" xfId="1584" xr:uid="{00000000-0005-0000-0000-0000CC060000}"/>
    <cellStyle name="Comma 2 16 2 4" xfId="4870" xr:uid="{00000000-0005-0000-0000-0000CD060000}"/>
    <cellStyle name="Comma 2 16 3" xfId="1585" xr:uid="{00000000-0005-0000-0000-0000CE060000}"/>
    <cellStyle name="Comma 2 17" xfId="1586" xr:uid="{00000000-0005-0000-0000-0000CF060000}"/>
    <cellStyle name="Comma 2 17 2" xfId="1587" xr:uid="{00000000-0005-0000-0000-0000D0060000}"/>
    <cellStyle name="Comma 2 17 3" xfId="1588" xr:uid="{00000000-0005-0000-0000-0000D1060000}"/>
    <cellStyle name="Comma 2 18" xfId="1589" xr:uid="{00000000-0005-0000-0000-0000D2060000}"/>
    <cellStyle name="Comma 2 18 2" xfId="1590" xr:uid="{00000000-0005-0000-0000-0000D3060000}"/>
    <cellStyle name="Comma 2 18 2 2" xfId="1591" xr:uid="{00000000-0005-0000-0000-0000D4060000}"/>
    <cellStyle name="Comma 2 18 2 3" xfId="1592" xr:uid="{00000000-0005-0000-0000-0000D5060000}"/>
    <cellStyle name="Comma 2 18 2 4" xfId="4872" xr:uid="{00000000-0005-0000-0000-0000D6060000}"/>
    <cellStyle name="Comma 2 18 3" xfId="1593" xr:uid="{00000000-0005-0000-0000-0000D7060000}"/>
    <cellStyle name="Comma 2 18 3 2" xfId="1594" xr:uid="{00000000-0005-0000-0000-0000D8060000}"/>
    <cellStyle name="Comma 2 19" xfId="1595" xr:uid="{00000000-0005-0000-0000-0000D9060000}"/>
    <cellStyle name="Comma 2 19 2" xfId="1596" xr:uid="{00000000-0005-0000-0000-0000DA060000}"/>
    <cellStyle name="Comma 2 2" xfId="1597" xr:uid="{00000000-0005-0000-0000-0000DB060000}"/>
    <cellStyle name="Comma 2 2 10" xfId="1598" xr:uid="{00000000-0005-0000-0000-0000DC060000}"/>
    <cellStyle name="Comma 2 2 11" xfId="1599" xr:uid="{00000000-0005-0000-0000-0000DD060000}"/>
    <cellStyle name="Comma 2 2 12" xfId="1600" xr:uid="{00000000-0005-0000-0000-0000DE060000}"/>
    <cellStyle name="Comma 2 2 13" xfId="1601" xr:uid="{00000000-0005-0000-0000-0000DF060000}"/>
    <cellStyle name="Comma 2 2 14" xfId="1602" xr:uid="{00000000-0005-0000-0000-0000E0060000}"/>
    <cellStyle name="Comma 2 2 15" xfId="1603" xr:uid="{00000000-0005-0000-0000-0000E1060000}"/>
    <cellStyle name="Comma 2 2 16" xfId="1604" xr:uid="{00000000-0005-0000-0000-0000E2060000}"/>
    <cellStyle name="Comma 2 2 2" xfId="1605" xr:uid="{00000000-0005-0000-0000-0000E3060000}"/>
    <cellStyle name="Comma 2 2 2 2" xfId="1606" xr:uid="{00000000-0005-0000-0000-0000E4060000}"/>
    <cellStyle name="Comma 2 2 2 2 2" xfId="1607" xr:uid="{00000000-0005-0000-0000-0000E5060000}"/>
    <cellStyle name="Comma 2 2 2 2 2 2" xfId="1608" xr:uid="{00000000-0005-0000-0000-0000E6060000}"/>
    <cellStyle name="Comma 2 2 2 2 3" xfId="1609" xr:uid="{00000000-0005-0000-0000-0000E7060000}"/>
    <cellStyle name="Comma 2 2 2 2 4" xfId="1610" xr:uid="{00000000-0005-0000-0000-0000E8060000}"/>
    <cellStyle name="Comma 2 2 2 2 5" xfId="1611" xr:uid="{00000000-0005-0000-0000-0000E9060000}"/>
    <cellStyle name="Comma 2 2 2 2 6" xfId="1612" xr:uid="{00000000-0005-0000-0000-0000EA060000}"/>
    <cellStyle name="Comma 2 2 2 2 6 2" xfId="4639" xr:uid="{00000000-0005-0000-0000-0000EB060000}"/>
    <cellStyle name="Comma 2 2 2 2 7" xfId="1613" xr:uid="{00000000-0005-0000-0000-0000EC060000}"/>
    <cellStyle name="Comma 2 2 2 3" xfId="1614" xr:uid="{00000000-0005-0000-0000-0000ED060000}"/>
    <cellStyle name="Comma 2 2 2 3 2" xfId="1615" xr:uid="{00000000-0005-0000-0000-0000EE060000}"/>
    <cellStyle name="Comma 2 2 2 3 3" xfId="1616" xr:uid="{00000000-0005-0000-0000-0000EF060000}"/>
    <cellStyle name="Comma 2 2 2 4" xfId="1617" xr:uid="{00000000-0005-0000-0000-0000F0060000}"/>
    <cellStyle name="Comma 2 2 2 4 2" xfId="1618" xr:uid="{00000000-0005-0000-0000-0000F1060000}"/>
    <cellStyle name="Comma 2 2 2 5" xfId="1619" xr:uid="{00000000-0005-0000-0000-0000F2060000}"/>
    <cellStyle name="Comma 2 2 2 5 2" xfId="1620" xr:uid="{00000000-0005-0000-0000-0000F3060000}"/>
    <cellStyle name="Comma 2 2 2 6" xfId="1621" xr:uid="{00000000-0005-0000-0000-0000F4060000}"/>
    <cellStyle name="Comma 2 2 2 7" xfId="1622" xr:uid="{00000000-0005-0000-0000-0000F5060000}"/>
    <cellStyle name="Comma 2 2 2 8" xfId="4638" xr:uid="{00000000-0005-0000-0000-0000F6060000}"/>
    <cellStyle name="Comma 2 2 3" xfId="1623" xr:uid="{00000000-0005-0000-0000-0000F7060000}"/>
    <cellStyle name="Comma 2 2 3 2" xfId="1624" xr:uid="{00000000-0005-0000-0000-0000F8060000}"/>
    <cellStyle name="Comma 2 2 3 3" xfId="1625" xr:uid="{00000000-0005-0000-0000-0000F9060000}"/>
    <cellStyle name="Comma 2 2 3 3 2" xfId="4873" xr:uid="{00000000-0005-0000-0000-0000FA060000}"/>
    <cellStyle name="Comma 2 2 3 4" xfId="1626" xr:uid="{00000000-0005-0000-0000-0000FB060000}"/>
    <cellStyle name="Comma 2 2 3 5" xfId="4735" xr:uid="{00000000-0005-0000-0000-0000FC060000}"/>
    <cellStyle name="Comma 2 2 4" xfId="1627" xr:uid="{00000000-0005-0000-0000-0000FD060000}"/>
    <cellStyle name="Comma 2 2 4 2" xfId="1628" xr:uid="{00000000-0005-0000-0000-0000FE060000}"/>
    <cellStyle name="Comma 2 2 5" xfId="1629" xr:uid="{00000000-0005-0000-0000-0000FF060000}"/>
    <cellStyle name="Comma 2 2 5 2" xfId="1630" xr:uid="{00000000-0005-0000-0000-000000070000}"/>
    <cellStyle name="Comma 2 2 6" xfId="1631" xr:uid="{00000000-0005-0000-0000-000001070000}"/>
    <cellStyle name="Comma 2 2 6 2" xfId="1632" xr:uid="{00000000-0005-0000-0000-000002070000}"/>
    <cellStyle name="Comma 2 2 7" xfId="1633" xr:uid="{00000000-0005-0000-0000-000003070000}"/>
    <cellStyle name="Comma 2 2 7 2" xfId="1634" xr:uid="{00000000-0005-0000-0000-000004070000}"/>
    <cellStyle name="Comma 2 2 8" xfId="1635" xr:uid="{00000000-0005-0000-0000-000005070000}"/>
    <cellStyle name="Comma 2 2 8 2" xfId="4874" xr:uid="{00000000-0005-0000-0000-000006070000}"/>
    <cellStyle name="Comma 2 2 9" xfId="1636" xr:uid="{00000000-0005-0000-0000-000007070000}"/>
    <cellStyle name="Comma 2 2 9 2" xfId="1637" xr:uid="{00000000-0005-0000-0000-000008070000}"/>
    <cellStyle name="Comma 2 2_สินค้าคงเหลือยู(1)" xfId="1638" xr:uid="{00000000-0005-0000-0000-000009070000}"/>
    <cellStyle name="Comma 2 20" xfId="1639" xr:uid="{00000000-0005-0000-0000-00000A070000}"/>
    <cellStyle name="Comma 2 20 2" xfId="1640" xr:uid="{00000000-0005-0000-0000-00000B070000}"/>
    <cellStyle name="Comma 2 20 2 2" xfId="1641" xr:uid="{00000000-0005-0000-0000-00000C070000}"/>
    <cellStyle name="Comma 2 20 2 3" xfId="4875" xr:uid="{00000000-0005-0000-0000-00000D070000}"/>
    <cellStyle name="Comma 2 20 3" xfId="1642" xr:uid="{00000000-0005-0000-0000-00000E070000}"/>
    <cellStyle name="Comma 2 21" xfId="1643" xr:uid="{00000000-0005-0000-0000-00000F070000}"/>
    <cellStyle name="Comma 2 21 2" xfId="1644" xr:uid="{00000000-0005-0000-0000-000010070000}"/>
    <cellStyle name="Comma 2 21 3" xfId="1645" xr:uid="{00000000-0005-0000-0000-000011070000}"/>
    <cellStyle name="Comma 2 22" xfId="1646" xr:uid="{00000000-0005-0000-0000-000012070000}"/>
    <cellStyle name="Comma 2 22 2" xfId="1647" xr:uid="{00000000-0005-0000-0000-000013070000}"/>
    <cellStyle name="Comma 2 22 2 2" xfId="1648" xr:uid="{00000000-0005-0000-0000-000014070000}"/>
    <cellStyle name="Comma 2 22 3" xfId="1649" xr:uid="{00000000-0005-0000-0000-000015070000}"/>
    <cellStyle name="Comma 2 23" xfId="1650" xr:uid="{00000000-0005-0000-0000-000016070000}"/>
    <cellStyle name="Comma 2 23 2" xfId="1651" xr:uid="{00000000-0005-0000-0000-000017070000}"/>
    <cellStyle name="Comma 2 24" xfId="1652" xr:uid="{00000000-0005-0000-0000-000018070000}"/>
    <cellStyle name="Comma 2 24 2" xfId="1653" xr:uid="{00000000-0005-0000-0000-000019070000}"/>
    <cellStyle name="Comma 2 25" xfId="1654" xr:uid="{00000000-0005-0000-0000-00001A070000}"/>
    <cellStyle name="Comma 2 25 2" xfId="1655" xr:uid="{00000000-0005-0000-0000-00001B070000}"/>
    <cellStyle name="Comma 2 25 3" xfId="1656" xr:uid="{00000000-0005-0000-0000-00001C070000}"/>
    <cellStyle name="Comma 2 26" xfId="1657" xr:uid="{00000000-0005-0000-0000-00001D070000}"/>
    <cellStyle name="Comma 2 26 2" xfId="1658" xr:uid="{00000000-0005-0000-0000-00001E070000}"/>
    <cellStyle name="Comma 2 26 3" xfId="1659" xr:uid="{00000000-0005-0000-0000-00001F070000}"/>
    <cellStyle name="Comma 2 27" xfId="1660" xr:uid="{00000000-0005-0000-0000-000020070000}"/>
    <cellStyle name="Comma 2 27 2" xfId="1661" xr:uid="{00000000-0005-0000-0000-000021070000}"/>
    <cellStyle name="Comma 2 28" xfId="1662" xr:uid="{00000000-0005-0000-0000-000022070000}"/>
    <cellStyle name="Comma 2 28 2" xfId="1663" xr:uid="{00000000-0005-0000-0000-000023070000}"/>
    <cellStyle name="Comma 2 29" xfId="1664" xr:uid="{00000000-0005-0000-0000-000024070000}"/>
    <cellStyle name="Comma 2 29 2" xfId="1665" xr:uid="{00000000-0005-0000-0000-000025070000}"/>
    <cellStyle name="Comma 2 3" xfId="1666" xr:uid="{00000000-0005-0000-0000-000026070000}"/>
    <cellStyle name="Comma 2 3 10" xfId="1667" xr:uid="{00000000-0005-0000-0000-000027070000}"/>
    <cellStyle name="Comma 2 3 10 2" xfId="1668" xr:uid="{00000000-0005-0000-0000-000028070000}"/>
    <cellStyle name="Comma 2 3 10 2 2" xfId="4877" xr:uid="{00000000-0005-0000-0000-000029070000}"/>
    <cellStyle name="Comma 2 3 10 3" xfId="4876" xr:uid="{00000000-0005-0000-0000-00002A070000}"/>
    <cellStyle name="Comma 2 3 11" xfId="1669" xr:uid="{00000000-0005-0000-0000-00002B070000}"/>
    <cellStyle name="Comma 2 3 12" xfId="1670" xr:uid="{00000000-0005-0000-0000-00002C070000}"/>
    <cellStyle name="Comma 2 3 13" xfId="1671" xr:uid="{00000000-0005-0000-0000-00002D070000}"/>
    <cellStyle name="Comma 2 3 14" xfId="4640" xr:uid="{00000000-0005-0000-0000-00002E070000}"/>
    <cellStyle name="Comma 2 3 2" xfId="1672" xr:uid="{00000000-0005-0000-0000-00002F070000}"/>
    <cellStyle name="Comma 2 3 2 2" xfId="1673" xr:uid="{00000000-0005-0000-0000-000030070000}"/>
    <cellStyle name="Comma 2 3 2 2 2" xfId="4878" xr:uid="{00000000-0005-0000-0000-000031070000}"/>
    <cellStyle name="Comma 2 3 2 3" xfId="1674" xr:uid="{00000000-0005-0000-0000-000032070000}"/>
    <cellStyle name="Comma 2 3 2 4" xfId="4641" xr:uid="{00000000-0005-0000-0000-000033070000}"/>
    <cellStyle name="Comma 2 3 3" xfId="1675" xr:uid="{00000000-0005-0000-0000-000034070000}"/>
    <cellStyle name="Comma 2 3 3 2" xfId="1676" xr:uid="{00000000-0005-0000-0000-000035070000}"/>
    <cellStyle name="Comma 2 3 4" xfId="1677" xr:uid="{00000000-0005-0000-0000-000036070000}"/>
    <cellStyle name="Comma 2 3 4 2" xfId="1678" xr:uid="{00000000-0005-0000-0000-000037070000}"/>
    <cellStyle name="Comma 2 3 4 2 2" xfId="4879" xr:uid="{00000000-0005-0000-0000-000038070000}"/>
    <cellStyle name="Comma 2 3 4 3" xfId="1679" xr:uid="{00000000-0005-0000-0000-000039070000}"/>
    <cellStyle name="Comma 2 3 4 3 2" xfId="4880" xr:uid="{00000000-0005-0000-0000-00003A070000}"/>
    <cellStyle name="Comma 2 3 4 4" xfId="1680" xr:uid="{00000000-0005-0000-0000-00003B070000}"/>
    <cellStyle name="Comma 2 3 4 4 2" xfId="4881" xr:uid="{00000000-0005-0000-0000-00003C070000}"/>
    <cellStyle name="Comma 2 3 4 5" xfId="1681" xr:uid="{00000000-0005-0000-0000-00003D070000}"/>
    <cellStyle name="Comma 2 3 4 5 2" xfId="4882" xr:uid="{00000000-0005-0000-0000-00003E070000}"/>
    <cellStyle name="Comma 2 3 4 6" xfId="1682" xr:uid="{00000000-0005-0000-0000-00003F070000}"/>
    <cellStyle name="Comma 2 3 4 6 2" xfId="4883" xr:uid="{00000000-0005-0000-0000-000040070000}"/>
    <cellStyle name="Comma 2 3 5" xfId="1683" xr:uid="{00000000-0005-0000-0000-000041070000}"/>
    <cellStyle name="Comma 2 3 6" xfId="1684" xr:uid="{00000000-0005-0000-0000-000042070000}"/>
    <cellStyle name="Comma 2 3 6 2" xfId="4884" xr:uid="{00000000-0005-0000-0000-000043070000}"/>
    <cellStyle name="Comma 2 3 7" xfId="1685" xr:uid="{00000000-0005-0000-0000-000044070000}"/>
    <cellStyle name="Comma 2 3 7 2" xfId="1686" xr:uid="{00000000-0005-0000-0000-000045070000}"/>
    <cellStyle name="Comma 2 3 7 2 2" xfId="4886" xr:uid="{00000000-0005-0000-0000-000046070000}"/>
    <cellStyle name="Comma 2 3 7 3" xfId="4885" xr:uid="{00000000-0005-0000-0000-000047070000}"/>
    <cellStyle name="Comma 2 3 8" xfId="1687" xr:uid="{00000000-0005-0000-0000-000048070000}"/>
    <cellStyle name="Comma 2 3 8 2" xfId="1688" xr:uid="{00000000-0005-0000-0000-000049070000}"/>
    <cellStyle name="Comma 2 3 8 2 2" xfId="4888" xr:uid="{00000000-0005-0000-0000-00004A070000}"/>
    <cellStyle name="Comma 2 3 8 3" xfId="4887" xr:uid="{00000000-0005-0000-0000-00004B070000}"/>
    <cellStyle name="Comma 2 3 9" xfId="1689" xr:uid="{00000000-0005-0000-0000-00004C070000}"/>
    <cellStyle name="Comma 2 3 9 2" xfId="1690" xr:uid="{00000000-0005-0000-0000-00004D070000}"/>
    <cellStyle name="Comma 2 3 9 2 2" xfId="4890" xr:uid="{00000000-0005-0000-0000-00004E070000}"/>
    <cellStyle name="Comma 2 3 9 3" xfId="4889" xr:uid="{00000000-0005-0000-0000-00004F070000}"/>
    <cellStyle name="Comma 2 30" xfId="1691" xr:uid="{00000000-0005-0000-0000-000050070000}"/>
    <cellStyle name="Comma 2 30 2" xfId="1692" xr:uid="{00000000-0005-0000-0000-000051070000}"/>
    <cellStyle name="Comma 2 30 3" xfId="1693" xr:uid="{00000000-0005-0000-0000-000052070000}"/>
    <cellStyle name="Comma 2 31" xfId="1694" xr:uid="{00000000-0005-0000-0000-000053070000}"/>
    <cellStyle name="Comma 2 31 2" xfId="1695" xr:uid="{00000000-0005-0000-0000-000054070000}"/>
    <cellStyle name="Comma 2 31 3" xfId="1696" xr:uid="{00000000-0005-0000-0000-000055070000}"/>
    <cellStyle name="Comma 2 32" xfId="1697" xr:uid="{00000000-0005-0000-0000-000056070000}"/>
    <cellStyle name="Comma 2 32 2" xfId="1698" xr:uid="{00000000-0005-0000-0000-000057070000}"/>
    <cellStyle name="Comma 2 33" xfId="1699" xr:uid="{00000000-0005-0000-0000-000058070000}"/>
    <cellStyle name="Comma 2 33 2" xfId="1700" xr:uid="{00000000-0005-0000-0000-000059070000}"/>
    <cellStyle name="Comma 2 34" xfId="1701" xr:uid="{00000000-0005-0000-0000-00005A070000}"/>
    <cellStyle name="Comma 2 34 2" xfId="1702" xr:uid="{00000000-0005-0000-0000-00005B070000}"/>
    <cellStyle name="Comma 2 35" xfId="1703" xr:uid="{00000000-0005-0000-0000-00005C070000}"/>
    <cellStyle name="Comma 2 35 2" xfId="1704" xr:uid="{00000000-0005-0000-0000-00005D070000}"/>
    <cellStyle name="Comma 2 36" xfId="1705" xr:uid="{00000000-0005-0000-0000-00005E070000}"/>
    <cellStyle name="Comma 2 36 2" xfId="1706" xr:uid="{00000000-0005-0000-0000-00005F070000}"/>
    <cellStyle name="Comma 2 37" xfId="1707" xr:uid="{00000000-0005-0000-0000-000060070000}"/>
    <cellStyle name="Comma 2 37 2" xfId="1708" xr:uid="{00000000-0005-0000-0000-000061070000}"/>
    <cellStyle name="Comma 2 38" xfId="1709" xr:uid="{00000000-0005-0000-0000-000062070000}"/>
    <cellStyle name="Comma 2 38 2" xfId="1710" xr:uid="{00000000-0005-0000-0000-000063070000}"/>
    <cellStyle name="Comma 2 39" xfId="1711" xr:uid="{00000000-0005-0000-0000-000064070000}"/>
    <cellStyle name="Comma 2 39 2" xfId="1712" xr:uid="{00000000-0005-0000-0000-000065070000}"/>
    <cellStyle name="Comma 2 39 3" xfId="1713" xr:uid="{00000000-0005-0000-0000-000066070000}"/>
    <cellStyle name="Comma 2 4" xfId="1714" xr:uid="{00000000-0005-0000-0000-000067070000}"/>
    <cellStyle name="Comma 2 4 2" xfId="1715" xr:uid="{00000000-0005-0000-0000-000068070000}"/>
    <cellStyle name="Comma 2 4 2 2" xfId="1716" xr:uid="{00000000-0005-0000-0000-000069070000}"/>
    <cellStyle name="Comma 2 4 2 2 2" xfId="4892" xr:uid="{00000000-0005-0000-0000-00006A070000}"/>
    <cellStyle name="Comma 2 4 2 3" xfId="1717" xr:uid="{00000000-0005-0000-0000-00006B070000}"/>
    <cellStyle name="Comma 2 4 2 4" xfId="4891" xr:uid="{00000000-0005-0000-0000-00006C070000}"/>
    <cellStyle name="Comma 2 4 3" xfId="1718" xr:uid="{00000000-0005-0000-0000-00006D070000}"/>
    <cellStyle name="Comma 2 4 3 2" xfId="4893" xr:uid="{00000000-0005-0000-0000-00006E070000}"/>
    <cellStyle name="Comma 2 4 4" xfId="1719" xr:uid="{00000000-0005-0000-0000-00006F070000}"/>
    <cellStyle name="Comma 2 4 5" xfId="1720" xr:uid="{00000000-0005-0000-0000-000070070000}"/>
    <cellStyle name="Comma 2 4 6" xfId="1721" xr:uid="{00000000-0005-0000-0000-000071070000}"/>
    <cellStyle name="Comma 2 4 7" xfId="1722" xr:uid="{00000000-0005-0000-0000-000072070000}"/>
    <cellStyle name="Comma 2 4 8" xfId="1723" xr:uid="{00000000-0005-0000-0000-000073070000}"/>
    <cellStyle name="Comma 2 4 9" xfId="4642" xr:uid="{00000000-0005-0000-0000-000074070000}"/>
    <cellStyle name="Comma 2 40" xfId="1724" xr:uid="{00000000-0005-0000-0000-000075070000}"/>
    <cellStyle name="Comma 2 40 2" xfId="1725" xr:uid="{00000000-0005-0000-0000-000076070000}"/>
    <cellStyle name="Comma 2 40 3" xfId="1726" xr:uid="{00000000-0005-0000-0000-000077070000}"/>
    <cellStyle name="Comma 2 41" xfId="1727" xr:uid="{00000000-0005-0000-0000-000078070000}"/>
    <cellStyle name="Comma 2 41 2" xfId="1728" xr:uid="{00000000-0005-0000-0000-000079070000}"/>
    <cellStyle name="Comma 2 41 3" xfId="1729" xr:uid="{00000000-0005-0000-0000-00007A070000}"/>
    <cellStyle name="Comma 2 42" xfId="1730" xr:uid="{00000000-0005-0000-0000-00007B070000}"/>
    <cellStyle name="Comma 2 42 2" xfId="1731" xr:uid="{00000000-0005-0000-0000-00007C070000}"/>
    <cellStyle name="Comma 2 42 2 2" xfId="1732" xr:uid="{00000000-0005-0000-0000-00007D070000}"/>
    <cellStyle name="Comma 2 42 2 2 2" xfId="1733" xr:uid="{00000000-0005-0000-0000-00007E070000}"/>
    <cellStyle name="Comma 2 42 2 3" xfId="1734" xr:uid="{00000000-0005-0000-0000-00007F070000}"/>
    <cellStyle name="Comma 2 42 2 3 2" xfId="1735" xr:uid="{00000000-0005-0000-0000-000080070000}"/>
    <cellStyle name="Comma 2 42 3" xfId="1736" xr:uid="{00000000-0005-0000-0000-000081070000}"/>
    <cellStyle name="Comma 2 42 3 2" xfId="1737" xr:uid="{00000000-0005-0000-0000-000082070000}"/>
    <cellStyle name="Comma 2 42 4" xfId="1738" xr:uid="{00000000-0005-0000-0000-000083070000}"/>
    <cellStyle name="Comma 2 42 4 2" xfId="1739" xr:uid="{00000000-0005-0000-0000-000084070000}"/>
    <cellStyle name="Comma 2 43" xfId="1740" xr:uid="{00000000-0005-0000-0000-000085070000}"/>
    <cellStyle name="Comma 2 43 2" xfId="1741" xr:uid="{00000000-0005-0000-0000-000086070000}"/>
    <cellStyle name="Comma 2 43 2 2" xfId="1742" xr:uid="{00000000-0005-0000-0000-000087070000}"/>
    <cellStyle name="Comma 2 43 3" xfId="1743" xr:uid="{00000000-0005-0000-0000-000088070000}"/>
    <cellStyle name="Comma 2 43 3 2" xfId="1744" xr:uid="{00000000-0005-0000-0000-000089070000}"/>
    <cellStyle name="Comma 2 43 4" xfId="1745" xr:uid="{00000000-0005-0000-0000-00008A070000}"/>
    <cellStyle name="Comma 2 43 4 2" xfId="1746" xr:uid="{00000000-0005-0000-0000-00008B070000}"/>
    <cellStyle name="Comma 2 43 5" xfId="1747" xr:uid="{00000000-0005-0000-0000-00008C070000}"/>
    <cellStyle name="Comma 2 43 5 2" xfId="1748" xr:uid="{00000000-0005-0000-0000-00008D070000}"/>
    <cellStyle name="Comma 2 43 6" xfId="1749" xr:uid="{00000000-0005-0000-0000-00008E070000}"/>
    <cellStyle name="Comma 2 43 7" xfId="4754" xr:uid="{00000000-0005-0000-0000-00008F070000}"/>
    <cellStyle name="Comma 2 44" xfId="1750" xr:uid="{00000000-0005-0000-0000-000090070000}"/>
    <cellStyle name="Comma 2 44 2" xfId="1751" xr:uid="{00000000-0005-0000-0000-000091070000}"/>
    <cellStyle name="Comma 2 44 3" xfId="1752" xr:uid="{00000000-0005-0000-0000-000092070000}"/>
    <cellStyle name="Comma 2 45" xfId="1753" xr:uid="{00000000-0005-0000-0000-000093070000}"/>
    <cellStyle name="Comma 2 45 2" xfId="1754" xr:uid="{00000000-0005-0000-0000-000094070000}"/>
    <cellStyle name="Comma 2 45 3" xfId="4894" xr:uid="{00000000-0005-0000-0000-000095070000}"/>
    <cellStyle name="Comma 2 46" xfId="1755" xr:uid="{00000000-0005-0000-0000-000096070000}"/>
    <cellStyle name="Comma 2 46 2" xfId="1756" xr:uid="{00000000-0005-0000-0000-000097070000}"/>
    <cellStyle name="Comma 2 47" xfId="1757" xr:uid="{00000000-0005-0000-0000-000098070000}"/>
    <cellStyle name="Comma 2 47 2" xfId="1758" xr:uid="{00000000-0005-0000-0000-000099070000}"/>
    <cellStyle name="Comma 2 48" xfId="1759" xr:uid="{00000000-0005-0000-0000-00009A070000}"/>
    <cellStyle name="Comma 2 49" xfId="1760" xr:uid="{00000000-0005-0000-0000-00009B070000}"/>
    <cellStyle name="Comma 2 5" xfId="1761" xr:uid="{00000000-0005-0000-0000-00009C070000}"/>
    <cellStyle name="Comma 2 5 2" xfId="1762" xr:uid="{00000000-0005-0000-0000-00009D070000}"/>
    <cellStyle name="Comma 2 5 2 2" xfId="1763" xr:uid="{00000000-0005-0000-0000-00009E070000}"/>
    <cellStyle name="Comma 2 5 2 2 2" xfId="4896" xr:uid="{00000000-0005-0000-0000-00009F070000}"/>
    <cellStyle name="Comma 2 5 2 3" xfId="4895" xr:uid="{00000000-0005-0000-0000-0000A0070000}"/>
    <cellStyle name="Comma 2 5 3" xfId="1764" xr:uid="{00000000-0005-0000-0000-0000A1070000}"/>
    <cellStyle name="Comma 2 5 3 2" xfId="1765" xr:uid="{00000000-0005-0000-0000-0000A2070000}"/>
    <cellStyle name="Comma 2 5 4" xfId="1766" xr:uid="{00000000-0005-0000-0000-0000A3070000}"/>
    <cellStyle name="Comma 2 5 5" xfId="1767" xr:uid="{00000000-0005-0000-0000-0000A4070000}"/>
    <cellStyle name="Comma 2 50" xfId="1768" xr:uid="{00000000-0005-0000-0000-0000A5070000}"/>
    <cellStyle name="Comma 2 51" xfId="1769" xr:uid="{00000000-0005-0000-0000-0000A6070000}"/>
    <cellStyle name="Comma 2 6" xfId="1770" xr:uid="{00000000-0005-0000-0000-0000A7070000}"/>
    <cellStyle name="Comma 2 6 2" xfId="1771" xr:uid="{00000000-0005-0000-0000-0000A8070000}"/>
    <cellStyle name="Comma 2 6 2 2" xfId="1772" xr:uid="{00000000-0005-0000-0000-0000A9070000}"/>
    <cellStyle name="Comma 2 6 2 2 2" xfId="4898" xr:uid="{00000000-0005-0000-0000-0000AA070000}"/>
    <cellStyle name="Comma 2 6 2 3" xfId="4897" xr:uid="{00000000-0005-0000-0000-0000AB070000}"/>
    <cellStyle name="Comma 2 6 3" xfId="1773" xr:uid="{00000000-0005-0000-0000-0000AC070000}"/>
    <cellStyle name="Comma 2 6 3 2" xfId="1774" xr:uid="{00000000-0005-0000-0000-0000AD070000}"/>
    <cellStyle name="Comma 2 6 4" xfId="1775" xr:uid="{00000000-0005-0000-0000-0000AE070000}"/>
    <cellStyle name="Comma 2 6 5" xfId="1776" xr:uid="{00000000-0005-0000-0000-0000AF070000}"/>
    <cellStyle name="Comma 2 7" xfId="1777" xr:uid="{00000000-0005-0000-0000-0000B0070000}"/>
    <cellStyle name="Comma 2 7 2" xfId="1778" xr:uid="{00000000-0005-0000-0000-0000B1070000}"/>
    <cellStyle name="Comma 2 7 2 2" xfId="1779" xr:uid="{00000000-0005-0000-0000-0000B2070000}"/>
    <cellStyle name="Comma 2 7 2 2 2" xfId="4900" xr:uid="{00000000-0005-0000-0000-0000B3070000}"/>
    <cellStyle name="Comma 2 7 2 3" xfId="4899" xr:uid="{00000000-0005-0000-0000-0000B4070000}"/>
    <cellStyle name="Comma 2 7 3" xfId="1780" xr:uid="{00000000-0005-0000-0000-0000B5070000}"/>
    <cellStyle name="Comma 2 7 3 2" xfId="1781" xr:uid="{00000000-0005-0000-0000-0000B6070000}"/>
    <cellStyle name="Comma 2 7 4" xfId="1782" xr:uid="{00000000-0005-0000-0000-0000B7070000}"/>
    <cellStyle name="Comma 2 7 5" xfId="1783" xr:uid="{00000000-0005-0000-0000-0000B8070000}"/>
    <cellStyle name="Comma 2 8" xfId="1784" xr:uid="{00000000-0005-0000-0000-0000B9070000}"/>
    <cellStyle name="Comma 2 8 2" xfId="1785" xr:uid="{00000000-0005-0000-0000-0000BA070000}"/>
    <cellStyle name="Comma 2 8 2 2" xfId="1786" xr:uid="{00000000-0005-0000-0000-0000BB070000}"/>
    <cellStyle name="Comma 2 8 2 2 2" xfId="4902" xr:uid="{00000000-0005-0000-0000-0000BC070000}"/>
    <cellStyle name="Comma 2 8 2 3" xfId="4901" xr:uid="{00000000-0005-0000-0000-0000BD070000}"/>
    <cellStyle name="Comma 2 8 3" xfId="1787" xr:uid="{00000000-0005-0000-0000-0000BE070000}"/>
    <cellStyle name="Comma 2 8 3 2" xfId="4903" xr:uid="{00000000-0005-0000-0000-0000BF070000}"/>
    <cellStyle name="Comma 2 8 4" xfId="1788" xr:uid="{00000000-0005-0000-0000-0000C0070000}"/>
    <cellStyle name="Comma 2 8 5" xfId="1789" xr:uid="{00000000-0005-0000-0000-0000C1070000}"/>
    <cellStyle name="Comma 2 9" xfId="1790" xr:uid="{00000000-0005-0000-0000-0000C2070000}"/>
    <cellStyle name="Comma 2 9 2" xfId="1791" xr:uid="{00000000-0005-0000-0000-0000C3070000}"/>
    <cellStyle name="Comma 2 9 2 2" xfId="1792" xr:uid="{00000000-0005-0000-0000-0000C4070000}"/>
    <cellStyle name="Comma 2 9 2 2 2" xfId="4905" xr:uid="{00000000-0005-0000-0000-0000C5070000}"/>
    <cellStyle name="Comma 2 9 2 3" xfId="4904" xr:uid="{00000000-0005-0000-0000-0000C6070000}"/>
    <cellStyle name="Comma 2 9 3" xfId="1793" xr:uid="{00000000-0005-0000-0000-0000C7070000}"/>
    <cellStyle name="Comma 2 9 3 2" xfId="1794" xr:uid="{00000000-0005-0000-0000-0000C8070000}"/>
    <cellStyle name="Comma 2 9 3 3" xfId="4751" xr:uid="{00000000-0005-0000-0000-0000C9070000}"/>
    <cellStyle name="Comma 2 9 4" xfId="1795" xr:uid="{00000000-0005-0000-0000-0000CA070000}"/>
    <cellStyle name="Comma 2 9 4 2" xfId="1796" xr:uid="{00000000-0005-0000-0000-0000CB070000}"/>
    <cellStyle name="Comma 2 9 5" xfId="1797" xr:uid="{00000000-0005-0000-0000-0000CC070000}"/>
    <cellStyle name="Comma 2_101740011_รายได้ค้างรับค่าคอมมิชชั่น" xfId="1798" xr:uid="{00000000-0005-0000-0000-0000CD070000}"/>
    <cellStyle name="Comma 20" xfId="1799" xr:uid="{00000000-0005-0000-0000-0000CE070000}"/>
    <cellStyle name="Comma 20 2" xfId="1800" xr:uid="{00000000-0005-0000-0000-0000CF070000}"/>
    <cellStyle name="Comma 20 2 2" xfId="1801" xr:uid="{00000000-0005-0000-0000-0000D0070000}"/>
    <cellStyle name="Comma 20 3" xfId="1802" xr:uid="{00000000-0005-0000-0000-0000D1070000}"/>
    <cellStyle name="Comma 20 4" xfId="1803" xr:uid="{00000000-0005-0000-0000-0000D2070000}"/>
    <cellStyle name="Comma 21" xfId="1804" xr:uid="{00000000-0005-0000-0000-0000D3070000}"/>
    <cellStyle name="Comma 21 2" xfId="1805" xr:uid="{00000000-0005-0000-0000-0000D4070000}"/>
    <cellStyle name="Comma 21 2 2" xfId="1806" xr:uid="{00000000-0005-0000-0000-0000D5070000}"/>
    <cellStyle name="Comma 21 3" xfId="1807" xr:uid="{00000000-0005-0000-0000-0000D6070000}"/>
    <cellStyle name="Comma 21 3 2" xfId="4906" xr:uid="{00000000-0005-0000-0000-0000D7070000}"/>
    <cellStyle name="Comma 21 4" xfId="1808" xr:uid="{00000000-0005-0000-0000-0000D8070000}"/>
    <cellStyle name="Comma 21 4 2" xfId="1809" xr:uid="{00000000-0005-0000-0000-0000D9070000}"/>
    <cellStyle name="Comma 21 5" xfId="1810" xr:uid="{00000000-0005-0000-0000-0000DA070000}"/>
    <cellStyle name="Comma 21 5 2" xfId="1811" xr:uid="{00000000-0005-0000-0000-0000DB070000}"/>
    <cellStyle name="Comma 21 6" xfId="1812" xr:uid="{00000000-0005-0000-0000-0000DC070000}"/>
    <cellStyle name="Comma 21 7" xfId="1813" xr:uid="{00000000-0005-0000-0000-0000DD070000}"/>
    <cellStyle name="Comma 22" xfId="1814" xr:uid="{00000000-0005-0000-0000-0000DE070000}"/>
    <cellStyle name="Comma 22 2" xfId="1815" xr:uid="{00000000-0005-0000-0000-0000DF070000}"/>
    <cellStyle name="Comma 22 2 2" xfId="1816" xr:uid="{00000000-0005-0000-0000-0000E0070000}"/>
    <cellStyle name="Comma 22 2 3" xfId="1817" xr:uid="{00000000-0005-0000-0000-0000E1070000}"/>
    <cellStyle name="Comma 22 3" xfId="1818" xr:uid="{00000000-0005-0000-0000-0000E2070000}"/>
    <cellStyle name="Comma 22 3 2" xfId="1819" xr:uid="{00000000-0005-0000-0000-0000E3070000}"/>
    <cellStyle name="Comma 22 4" xfId="1820" xr:uid="{00000000-0005-0000-0000-0000E4070000}"/>
    <cellStyle name="Comma 22 5" xfId="1821" xr:uid="{00000000-0005-0000-0000-0000E5070000}"/>
    <cellStyle name="Comma 22 6" xfId="1822" xr:uid="{00000000-0005-0000-0000-0000E6070000}"/>
    <cellStyle name="Comma 23" xfId="1823" xr:uid="{00000000-0005-0000-0000-0000E7070000}"/>
    <cellStyle name="Comma 23 2" xfId="1824" xr:uid="{00000000-0005-0000-0000-0000E8070000}"/>
    <cellStyle name="Comma 23 2 2" xfId="1825" xr:uid="{00000000-0005-0000-0000-0000E9070000}"/>
    <cellStyle name="Comma 23 3" xfId="1826" xr:uid="{00000000-0005-0000-0000-0000EA070000}"/>
    <cellStyle name="Comma 23 4" xfId="1827" xr:uid="{00000000-0005-0000-0000-0000EB070000}"/>
    <cellStyle name="Comma 23 5" xfId="4907" xr:uid="{00000000-0005-0000-0000-0000EC070000}"/>
    <cellStyle name="Comma 24" xfId="1828" xr:uid="{00000000-0005-0000-0000-0000ED070000}"/>
    <cellStyle name="Comma 24 2" xfId="1829" xr:uid="{00000000-0005-0000-0000-0000EE070000}"/>
    <cellStyle name="Comma 24 2 2" xfId="1830" xr:uid="{00000000-0005-0000-0000-0000EF070000}"/>
    <cellStyle name="Comma 24 3" xfId="1831" xr:uid="{00000000-0005-0000-0000-0000F0070000}"/>
    <cellStyle name="Comma 24 3 2" xfId="4909" xr:uid="{00000000-0005-0000-0000-0000F1070000}"/>
    <cellStyle name="Comma 24 4" xfId="4908" xr:uid="{00000000-0005-0000-0000-0000F2070000}"/>
    <cellStyle name="Comma 25" xfId="1832" xr:uid="{00000000-0005-0000-0000-0000F3070000}"/>
    <cellStyle name="Comma 25 10" xfId="1833" xr:uid="{00000000-0005-0000-0000-0000F4070000}"/>
    <cellStyle name="Comma 25 11" xfId="1834" xr:uid="{00000000-0005-0000-0000-0000F5070000}"/>
    <cellStyle name="Comma 25 11 2" xfId="1835" xr:uid="{00000000-0005-0000-0000-0000F6070000}"/>
    <cellStyle name="Comma 25 12" xfId="1836" xr:uid="{00000000-0005-0000-0000-0000F7070000}"/>
    <cellStyle name="Comma 25 12 2" xfId="1837" xr:uid="{00000000-0005-0000-0000-0000F8070000}"/>
    <cellStyle name="Comma 25 13" xfId="1838" xr:uid="{00000000-0005-0000-0000-0000F9070000}"/>
    <cellStyle name="Comma 25 14" xfId="1839" xr:uid="{00000000-0005-0000-0000-0000FA070000}"/>
    <cellStyle name="Comma 25 2" xfId="1840" xr:uid="{00000000-0005-0000-0000-0000FB070000}"/>
    <cellStyle name="Comma 25 2 2" xfId="1841" xr:uid="{00000000-0005-0000-0000-0000FC070000}"/>
    <cellStyle name="Comma 25 2 3" xfId="4910" xr:uid="{00000000-0005-0000-0000-0000FD070000}"/>
    <cellStyle name="Comma 25 3" xfId="1842" xr:uid="{00000000-0005-0000-0000-0000FE070000}"/>
    <cellStyle name="Comma 25 3 2" xfId="1843" xr:uid="{00000000-0005-0000-0000-0000FF070000}"/>
    <cellStyle name="Comma 25 3 2 2" xfId="1844" xr:uid="{00000000-0005-0000-0000-000000080000}"/>
    <cellStyle name="Comma 25 3 2 3" xfId="4911" xr:uid="{00000000-0005-0000-0000-000001080000}"/>
    <cellStyle name="Comma 25 3 3" xfId="1845" xr:uid="{00000000-0005-0000-0000-000002080000}"/>
    <cellStyle name="Comma 25 3 3 2" xfId="1846" xr:uid="{00000000-0005-0000-0000-000003080000}"/>
    <cellStyle name="Comma 25 3 3 3" xfId="4912" xr:uid="{00000000-0005-0000-0000-000004080000}"/>
    <cellStyle name="Comma 25 3 4" xfId="1847" xr:uid="{00000000-0005-0000-0000-000005080000}"/>
    <cellStyle name="Comma 25 3 4 2" xfId="1848" xr:uid="{00000000-0005-0000-0000-000006080000}"/>
    <cellStyle name="Comma 25 3 4 3" xfId="4913" xr:uid="{00000000-0005-0000-0000-000007080000}"/>
    <cellStyle name="Comma 25 3 5" xfId="1849" xr:uid="{00000000-0005-0000-0000-000008080000}"/>
    <cellStyle name="Comma 25 3 5 2" xfId="1850" xr:uid="{00000000-0005-0000-0000-000009080000}"/>
    <cellStyle name="Comma 25 3 5 3" xfId="4914" xr:uid="{00000000-0005-0000-0000-00000A080000}"/>
    <cellStyle name="Comma 25 3 6" xfId="1851" xr:uid="{00000000-0005-0000-0000-00000B080000}"/>
    <cellStyle name="Comma 25 3 6 2" xfId="1852" xr:uid="{00000000-0005-0000-0000-00000C080000}"/>
    <cellStyle name="Comma 25 3 6 3" xfId="4915" xr:uid="{00000000-0005-0000-0000-00000D080000}"/>
    <cellStyle name="Comma 25 4" xfId="1853" xr:uid="{00000000-0005-0000-0000-00000E080000}"/>
    <cellStyle name="Comma 25 4 2" xfId="1854" xr:uid="{00000000-0005-0000-0000-00000F080000}"/>
    <cellStyle name="Comma 25 4 3" xfId="4916" xr:uid="{00000000-0005-0000-0000-000010080000}"/>
    <cellStyle name="Comma 25 5" xfId="1855" xr:uid="{00000000-0005-0000-0000-000011080000}"/>
    <cellStyle name="Comma 25 5 2" xfId="1856" xr:uid="{00000000-0005-0000-0000-000012080000}"/>
    <cellStyle name="Comma 25 5 3" xfId="4917" xr:uid="{00000000-0005-0000-0000-000013080000}"/>
    <cellStyle name="Comma 25 6" xfId="1857" xr:uid="{00000000-0005-0000-0000-000014080000}"/>
    <cellStyle name="Comma 25 7" xfId="1858" xr:uid="{00000000-0005-0000-0000-000015080000}"/>
    <cellStyle name="Comma 25 8" xfId="1859" xr:uid="{00000000-0005-0000-0000-000016080000}"/>
    <cellStyle name="Comma 25 9" xfId="1860" xr:uid="{00000000-0005-0000-0000-000017080000}"/>
    <cellStyle name="Comma 26" xfId="1861" xr:uid="{00000000-0005-0000-0000-000018080000}"/>
    <cellStyle name="Comma 26 2" xfId="1862" xr:uid="{00000000-0005-0000-0000-000019080000}"/>
    <cellStyle name="Comma 26 3" xfId="1863" xr:uid="{00000000-0005-0000-0000-00001A080000}"/>
    <cellStyle name="Comma 26 4" xfId="4918" xr:uid="{00000000-0005-0000-0000-00001B080000}"/>
    <cellStyle name="Comma 27" xfId="1864" xr:uid="{00000000-0005-0000-0000-00001C080000}"/>
    <cellStyle name="Comma 27 2" xfId="1865" xr:uid="{00000000-0005-0000-0000-00001D080000}"/>
    <cellStyle name="Comma 27 3" xfId="1866" xr:uid="{00000000-0005-0000-0000-00001E080000}"/>
    <cellStyle name="Comma 27 4" xfId="1867" xr:uid="{00000000-0005-0000-0000-00001F080000}"/>
    <cellStyle name="Comma 27 5" xfId="1868" xr:uid="{00000000-0005-0000-0000-000020080000}"/>
    <cellStyle name="Comma 28" xfId="1869" xr:uid="{00000000-0005-0000-0000-000021080000}"/>
    <cellStyle name="Comma 28 2" xfId="1870" xr:uid="{00000000-0005-0000-0000-000022080000}"/>
    <cellStyle name="Comma 28 3" xfId="1871" xr:uid="{00000000-0005-0000-0000-000023080000}"/>
    <cellStyle name="Comma 28 4" xfId="1872" xr:uid="{00000000-0005-0000-0000-000024080000}"/>
    <cellStyle name="Comma 29" xfId="1873" xr:uid="{00000000-0005-0000-0000-000025080000}"/>
    <cellStyle name="Comma 29 2" xfId="1874" xr:uid="{00000000-0005-0000-0000-000026080000}"/>
    <cellStyle name="Comma 29 2 2" xfId="1875" xr:uid="{00000000-0005-0000-0000-000027080000}"/>
    <cellStyle name="Comma 29 2 3" xfId="4919" xr:uid="{00000000-0005-0000-0000-000028080000}"/>
    <cellStyle name="Comma 29 3" xfId="1876" xr:uid="{00000000-0005-0000-0000-000029080000}"/>
    <cellStyle name="Comma 29 4" xfId="1877" xr:uid="{00000000-0005-0000-0000-00002A080000}"/>
    <cellStyle name="Comma 3" xfId="1878" xr:uid="{00000000-0005-0000-0000-00002B080000}"/>
    <cellStyle name="Comma 3 10" xfId="1879" xr:uid="{00000000-0005-0000-0000-00002C080000}"/>
    <cellStyle name="Comma 3 10 2" xfId="1880" xr:uid="{00000000-0005-0000-0000-00002D080000}"/>
    <cellStyle name="Comma 3 11" xfId="1881" xr:uid="{00000000-0005-0000-0000-00002E080000}"/>
    <cellStyle name="Comma 3 11 2" xfId="1882" xr:uid="{00000000-0005-0000-0000-00002F080000}"/>
    <cellStyle name="Comma 3 12" xfId="1883" xr:uid="{00000000-0005-0000-0000-000030080000}"/>
    <cellStyle name="Comma 3 12 2" xfId="1884" xr:uid="{00000000-0005-0000-0000-000031080000}"/>
    <cellStyle name="Comma 3 13" xfId="1885" xr:uid="{00000000-0005-0000-0000-000032080000}"/>
    <cellStyle name="Comma 3 13 2" xfId="1886" xr:uid="{00000000-0005-0000-0000-000033080000}"/>
    <cellStyle name="Comma 3 14" xfId="1887" xr:uid="{00000000-0005-0000-0000-000034080000}"/>
    <cellStyle name="Comma 3 14 2" xfId="1888" xr:uid="{00000000-0005-0000-0000-000035080000}"/>
    <cellStyle name="Comma 3 15" xfId="1889" xr:uid="{00000000-0005-0000-0000-000036080000}"/>
    <cellStyle name="Comma 3 15 2" xfId="1890" xr:uid="{00000000-0005-0000-0000-000037080000}"/>
    <cellStyle name="Comma 3 16" xfId="1891" xr:uid="{00000000-0005-0000-0000-000038080000}"/>
    <cellStyle name="Comma 3 16 2" xfId="1892" xr:uid="{00000000-0005-0000-0000-000039080000}"/>
    <cellStyle name="Comma 3 17" xfId="1893" xr:uid="{00000000-0005-0000-0000-00003A080000}"/>
    <cellStyle name="Comma 3 17 2" xfId="1894" xr:uid="{00000000-0005-0000-0000-00003B080000}"/>
    <cellStyle name="Comma 3 18" xfId="1895" xr:uid="{00000000-0005-0000-0000-00003C080000}"/>
    <cellStyle name="Comma 3 18 2" xfId="1896" xr:uid="{00000000-0005-0000-0000-00003D080000}"/>
    <cellStyle name="Comma 3 19" xfId="1897" xr:uid="{00000000-0005-0000-0000-00003E080000}"/>
    <cellStyle name="Comma 3 19 2" xfId="1898" xr:uid="{00000000-0005-0000-0000-00003F080000}"/>
    <cellStyle name="Comma 3 2" xfId="1899" xr:uid="{00000000-0005-0000-0000-000040080000}"/>
    <cellStyle name="Comma 3 2 2" xfId="1900" xr:uid="{00000000-0005-0000-0000-000041080000}"/>
    <cellStyle name="Comma 3 2 2 2" xfId="1901" xr:uid="{00000000-0005-0000-0000-000042080000}"/>
    <cellStyle name="Comma 3 2 2 2 2" xfId="4921" xr:uid="{00000000-0005-0000-0000-000043080000}"/>
    <cellStyle name="Comma 3 2 2 3" xfId="4920" xr:uid="{00000000-0005-0000-0000-000044080000}"/>
    <cellStyle name="Comma 3 2 3" xfId="1902" xr:uid="{00000000-0005-0000-0000-000045080000}"/>
    <cellStyle name="Comma 3 2 3 2" xfId="4922" xr:uid="{00000000-0005-0000-0000-000046080000}"/>
    <cellStyle name="Comma 3 2 4" xfId="1903" xr:uid="{00000000-0005-0000-0000-000047080000}"/>
    <cellStyle name="Comma 3 2 5" xfId="4737" xr:uid="{00000000-0005-0000-0000-000048080000}"/>
    <cellStyle name="Comma 3 20" xfId="1904" xr:uid="{00000000-0005-0000-0000-000049080000}"/>
    <cellStyle name="Comma 3 20 2" xfId="1905" xr:uid="{00000000-0005-0000-0000-00004A080000}"/>
    <cellStyle name="Comma 3 21" xfId="1906" xr:uid="{00000000-0005-0000-0000-00004B080000}"/>
    <cellStyle name="Comma 3 21 2" xfId="1907" xr:uid="{00000000-0005-0000-0000-00004C080000}"/>
    <cellStyle name="Comma 3 22" xfId="1908" xr:uid="{00000000-0005-0000-0000-00004D080000}"/>
    <cellStyle name="Comma 3 22 2" xfId="1909" xr:uid="{00000000-0005-0000-0000-00004E080000}"/>
    <cellStyle name="Comma 3 23" xfId="1910" xr:uid="{00000000-0005-0000-0000-00004F080000}"/>
    <cellStyle name="Comma 3 23 2" xfId="1911" xr:uid="{00000000-0005-0000-0000-000050080000}"/>
    <cellStyle name="Comma 3 24" xfId="1912" xr:uid="{00000000-0005-0000-0000-000051080000}"/>
    <cellStyle name="Comma 3 24 2" xfId="1913" xr:uid="{00000000-0005-0000-0000-000052080000}"/>
    <cellStyle name="Comma 3 25" xfId="1914" xr:uid="{00000000-0005-0000-0000-000053080000}"/>
    <cellStyle name="Comma 3 25 2" xfId="1915" xr:uid="{00000000-0005-0000-0000-000054080000}"/>
    <cellStyle name="Comma 3 26" xfId="1916" xr:uid="{00000000-0005-0000-0000-000055080000}"/>
    <cellStyle name="Comma 3 26 2" xfId="1917" xr:uid="{00000000-0005-0000-0000-000056080000}"/>
    <cellStyle name="Comma 3 27" xfId="1918" xr:uid="{00000000-0005-0000-0000-000057080000}"/>
    <cellStyle name="Comma 3 27 2" xfId="1919" xr:uid="{00000000-0005-0000-0000-000058080000}"/>
    <cellStyle name="Comma 3 28" xfId="1920" xr:uid="{00000000-0005-0000-0000-000059080000}"/>
    <cellStyle name="Comma 3 28 2" xfId="1921" xr:uid="{00000000-0005-0000-0000-00005A080000}"/>
    <cellStyle name="Comma 3 29" xfId="1922" xr:uid="{00000000-0005-0000-0000-00005B080000}"/>
    <cellStyle name="Comma 3 29 2" xfId="1923" xr:uid="{00000000-0005-0000-0000-00005C080000}"/>
    <cellStyle name="Comma 3 3" xfId="1924" xr:uid="{00000000-0005-0000-0000-00005D080000}"/>
    <cellStyle name="Comma 3 3 2" xfId="1925" xr:uid="{00000000-0005-0000-0000-00005E080000}"/>
    <cellStyle name="Comma 3 3 2 2" xfId="1926" xr:uid="{00000000-0005-0000-0000-00005F080000}"/>
    <cellStyle name="Comma 3 3 2 2 2" xfId="4924" xr:uid="{00000000-0005-0000-0000-000060080000}"/>
    <cellStyle name="Comma 3 3 2 3" xfId="1927" xr:uid="{00000000-0005-0000-0000-000061080000}"/>
    <cellStyle name="Comma 3 3 2 4" xfId="4923" xr:uid="{00000000-0005-0000-0000-000062080000}"/>
    <cellStyle name="Comma 3 3 3" xfId="1928" xr:uid="{00000000-0005-0000-0000-000063080000}"/>
    <cellStyle name="Comma 3 3 3 2" xfId="4925" xr:uid="{00000000-0005-0000-0000-000064080000}"/>
    <cellStyle name="Comma 3 3 4" xfId="1929" xr:uid="{00000000-0005-0000-0000-000065080000}"/>
    <cellStyle name="Comma 3 30" xfId="1930" xr:uid="{00000000-0005-0000-0000-000066080000}"/>
    <cellStyle name="Comma 3 30 2" xfId="1931" xr:uid="{00000000-0005-0000-0000-000067080000}"/>
    <cellStyle name="Comma 3 30 2 2" xfId="1932" xr:uid="{00000000-0005-0000-0000-000068080000}"/>
    <cellStyle name="Comma 3 30 2 2 2" xfId="1933" xr:uid="{00000000-0005-0000-0000-000069080000}"/>
    <cellStyle name="Comma 3 30 2 3" xfId="1934" xr:uid="{00000000-0005-0000-0000-00006A080000}"/>
    <cellStyle name="Comma 3 30 3" xfId="1935" xr:uid="{00000000-0005-0000-0000-00006B080000}"/>
    <cellStyle name="Comma 3 30 3 2" xfId="1936" xr:uid="{00000000-0005-0000-0000-00006C080000}"/>
    <cellStyle name="Comma 3 30 4" xfId="1937" xr:uid="{00000000-0005-0000-0000-00006D080000}"/>
    <cellStyle name="Comma 3 30 4 2" xfId="1938" xr:uid="{00000000-0005-0000-0000-00006E080000}"/>
    <cellStyle name="Comma 3 31" xfId="1939" xr:uid="{00000000-0005-0000-0000-00006F080000}"/>
    <cellStyle name="Comma 3 31 2" xfId="1940" xr:uid="{00000000-0005-0000-0000-000070080000}"/>
    <cellStyle name="Comma 3 31 3" xfId="4926" xr:uid="{00000000-0005-0000-0000-000071080000}"/>
    <cellStyle name="Comma 3 32" xfId="1941" xr:uid="{00000000-0005-0000-0000-000072080000}"/>
    <cellStyle name="Comma 3 33" xfId="4643" xr:uid="{00000000-0005-0000-0000-000073080000}"/>
    <cellStyle name="Comma 3 4" xfId="1942" xr:uid="{00000000-0005-0000-0000-000074080000}"/>
    <cellStyle name="Comma 3 4 2" xfId="1943" xr:uid="{00000000-0005-0000-0000-000075080000}"/>
    <cellStyle name="Comma 3 4 2 2" xfId="4927" xr:uid="{00000000-0005-0000-0000-000076080000}"/>
    <cellStyle name="Comma 3 4 3" xfId="1944" xr:uid="{00000000-0005-0000-0000-000077080000}"/>
    <cellStyle name="Comma 3 5" xfId="1945" xr:uid="{00000000-0005-0000-0000-000078080000}"/>
    <cellStyle name="Comma 3 5 2" xfId="1946" xr:uid="{00000000-0005-0000-0000-000079080000}"/>
    <cellStyle name="Comma 3 5 2 2" xfId="4928" xr:uid="{00000000-0005-0000-0000-00007A080000}"/>
    <cellStyle name="Comma 3 5 3" xfId="1947" xr:uid="{00000000-0005-0000-0000-00007B080000}"/>
    <cellStyle name="Comma 3 6" xfId="1948" xr:uid="{00000000-0005-0000-0000-00007C080000}"/>
    <cellStyle name="Comma 3 6 2" xfId="1949" xr:uid="{00000000-0005-0000-0000-00007D080000}"/>
    <cellStyle name="Comma 3 7" xfId="1950" xr:uid="{00000000-0005-0000-0000-00007E080000}"/>
    <cellStyle name="Comma 3 7 2" xfId="1951" xr:uid="{00000000-0005-0000-0000-00007F080000}"/>
    <cellStyle name="Comma 3 8" xfId="1952" xr:uid="{00000000-0005-0000-0000-000080080000}"/>
    <cellStyle name="Comma 3 8 2" xfId="1953" xr:uid="{00000000-0005-0000-0000-000081080000}"/>
    <cellStyle name="Comma 3 9" xfId="1954" xr:uid="{00000000-0005-0000-0000-000082080000}"/>
    <cellStyle name="Comma 3 9 2" xfId="1955" xr:uid="{00000000-0005-0000-0000-000083080000}"/>
    <cellStyle name="Comma 3_ประหน้าecl-19-4-54(แพน)" xfId="1956" xr:uid="{00000000-0005-0000-0000-000084080000}"/>
    <cellStyle name="Comma 30" xfId="1957" xr:uid="{00000000-0005-0000-0000-000085080000}"/>
    <cellStyle name="Comma 30 2" xfId="1958" xr:uid="{00000000-0005-0000-0000-000086080000}"/>
    <cellStyle name="Comma 30 2 2" xfId="4930" xr:uid="{00000000-0005-0000-0000-000087080000}"/>
    <cellStyle name="Comma 30 3" xfId="4929" xr:uid="{00000000-0005-0000-0000-000088080000}"/>
    <cellStyle name="Comma 31" xfId="1959" xr:uid="{00000000-0005-0000-0000-000089080000}"/>
    <cellStyle name="Comma 31 2" xfId="1960" xr:uid="{00000000-0005-0000-0000-00008A080000}"/>
    <cellStyle name="Comma 31 2 2" xfId="1961" xr:uid="{00000000-0005-0000-0000-00008B080000}"/>
    <cellStyle name="Comma 31 2 3" xfId="4931" xr:uid="{00000000-0005-0000-0000-00008C080000}"/>
    <cellStyle name="Comma 31 3" xfId="1962" xr:uid="{00000000-0005-0000-0000-00008D080000}"/>
    <cellStyle name="Comma 31 4" xfId="1963" xr:uid="{00000000-0005-0000-0000-00008E080000}"/>
    <cellStyle name="Comma 31 4 2" xfId="1964" xr:uid="{00000000-0005-0000-0000-00008F080000}"/>
    <cellStyle name="Comma 31 5" xfId="1965" xr:uid="{00000000-0005-0000-0000-000090080000}"/>
    <cellStyle name="Comma 31 5 2" xfId="1966" xr:uid="{00000000-0005-0000-0000-000091080000}"/>
    <cellStyle name="Comma 31 6" xfId="1967" xr:uid="{00000000-0005-0000-0000-000092080000}"/>
    <cellStyle name="Comma 32" xfId="1968" xr:uid="{00000000-0005-0000-0000-000093080000}"/>
    <cellStyle name="Comma 32 2" xfId="1969" xr:uid="{00000000-0005-0000-0000-000094080000}"/>
    <cellStyle name="Comma 32 2 2" xfId="1970" xr:uid="{00000000-0005-0000-0000-000095080000}"/>
    <cellStyle name="Comma 32 2 2 2" xfId="1971" xr:uid="{00000000-0005-0000-0000-000096080000}"/>
    <cellStyle name="Comma 32 2 2 3" xfId="4934" xr:uid="{00000000-0005-0000-0000-000097080000}"/>
    <cellStyle name="Comma 32 2 3" xfId="1972" xr:uid="{00000000-0005-0000-0000-000098080000}"/>
    <cellStyle name="Comma 32 2 3 2" xfId="4935" xr:uid="{00000000-0005-0000-0000-000099080000}"/>
    <cellStyle name="Comma 32 2 4" xfId="4933" xr:uid="{00000000-0005-0000-0000-00009A080000}"/>
    <cellStyle name="Comma 32 3" xfId="1973" xr:uid="{00000000-0005-0000-0000-00009B080000}"/>
    <cellStyle name="Comma 32 3 2" xfId="1974" xr:uid="{00000000-0005-0000-0000-00009C080000}"/>
    <cellStyle name="Comma 32 3 3" xfId="4936" xr:uid="{00000000-0005-0000-0000-00009D080000}"/>
    <cellStyle name="Comma 32 4" xfId="1975" xr:uid="{00000000-0005-0000-0000-00009E080000}"/>
    <cellStyle name="Comma 32 5" xfId="4932" xr:uid="{00000000-0005-0000-0000-00009F080000}"/>
    <cellStyle name="Comma 33" xfId="1976" xr:uid="{00000000-0005-0000-0000-0000A0080000}"/>
    <cellStyle name="Comma 33 2" xfId="1977" xr:uid="{00000000-0005-0000-0000-0000A1080000}"/>
    <cellStyle name="Comma 33 3" xfId="4937" xr:uid="{00000000-0005-0000-0000-0000A2080000}"/>
    <cellStyle name="Comma 34" xfId="1978" xr:uid="{00000000-0005-0000-0000-0000A3080000}"/>
    <cellStyle name="Comma 34 2" xfId="1979" xr:uid="{00000000-0005-0000-0000-0000A4080000}"/>
    <cellStyle name="Comma 34 2 2" xfId="1980" xr:uid="{00000000-0005-0000-0000-0000A5080000}"/>
    <cellStyle name="Comma 34 2 2 2" xfId="4940" xr:uid="{00000000-0005-0000-0000-0000A6080000}"/>
    <cellStyle name="Comma 34 2 3" xfId="4939" xr:uid="{00000000-0005-0000-0000-0000A7080000}"/>
    <cellStyle name="Comma 34 3" xfId="1981" xr:uid="{00000000-0005-0000-0000-0000A8080000}"/>
    <cellStyle name="Comma 34 3 2" xfId="4941" xr:uid="{00000000-0005-0000-0000-0000A9080000}"/>
    <cellStyle name="Comma 34 4" xfId="4938" xr:uid="{00000000-0005-0000-0000-0000AA080000}"/>
    <cellStyle name="Comma 35" xfId="1982" xr:uid="{00000000-0005-0000-0000-0000AB080000}"/>
    <cellStyle name="Comma 35 2" xfId="1983" xr:uid="{00000000-0005-0000-0000-0000AC080000}"/>
    <cellStyle name="Comma 35 2 2" xfId="1984" xr:uid="{00000000-0005-0000-0000-0000AD080000}"/>
    <cellStyle name="Comma 35 2 2 2" xfId="4944" xr:uid="{00000000-0005-0000-0000-0000AE080000}"/>
    <cellStyle name="Comma 35 2 3" xfId="4943" xr:uid="{00000000-0005-0000-0000-0000AF080000}"/>
    <cellStyle name="Comma 35 3" xfId="1985" xr:uid="{00000000-0005-0000-0000-0000B0080000}"/>
    <cellStyle name="Comma 35 3 2" xfId="4945" xr:uid="{00000000-0005-0000-0000-0000B1080000}"/>
    <cellStyle name="Comma 35 4" xfId="4942" xr:uid="{00000000-0005-0000-0000-0000B2080000}"/>
    <cellStyle name="Comma 36" xfId="1986" xr:uid="{00000000-0005-0000-0000-0000B3080000}"/>
    <cellStyle name="Comma 36 2" xfId="1987" xr:uid="{00000000-0005-0000-0000-0000B4080000}"/>
    <cellStyle name="Comma 36 2 2" xfId="1988" xr:uid="{00000000-0005-0000-0000-0000B5080000}"/>
    <cellStyle name="Comma 36 2 3" xfId="4947" xr:uid="{00000000-0005-0000-0000-0000B6080000}"/>
    <cellStyle name="Comma 36 3" xfId="1989" xr:uid="{00000000-0005-0000-0000-0000B7080000}"/>
    <cellStyle name="Comma 36 4" xfId="4946" xr:uid="{00000000-0005-0000-0000-0000B8080000}"/>
    <cellStyle name="Comma 37" xfId="1990" xr:uid="{00000000-0005-0000-0000-0000B9080000}"/>
    <cellStyle name="Comma 37 2" xfId="1991" xr:uid="{00000000-0005-0000-0000-0000BA080000}"/>
    <cellStyle name="Comma 37 3" xfId="1992" xr:uid="{00000000-0005-0000-0000-0000BB080000}"/>
    <cellStyle name="Comma 37 4" xfId="1993" xr:uid="{00000000-0005-0000-0000-0000BC080000}"/>
    <cellStyle name="Comma 37 5" xfId="4948" xr:uid="{00000000-0005-0000-0000-0000BD080000}"/>
    <cellStyle name="Comma 38" xfId="1994" xr:uid="{00000000-0005-0000-0000-0000BE080000}"/>
    <cellStyle name="Comma 38 2" xfId="4949" xr:uid="{00000000-0005-0000-0000-0000BF080000}"/>
    <cellStyle name="Comma 39" xfId="1995" xr:uid="{00000000-0005-0000-0000-0000C0080000}"/>
    <cellStyle name="Comma 39 2" xfId="1996" xr:uid="{00000000-0005-0000-0000-0000C1080000}"/>
    <cellStyle name="Comma 39 2 2" xfId="4951" xr:uid="{00000000-0005-0000-0000-0000C2080000}"/>
    <cellStyle name="Comma 39 3" xfId="4950" xr:uid="{00000000-0005-0000-0000-0000C3080000}"/>
    <cellStyle name="Comma 4" xfId="1997" xr:uid="{00000000-0005-0000-0000-0000C4080000}"/>
    <cellStyle name="Comma 4 10" xfId="1998" xr:uid="{00000000-0005-0000-0000-0000C5080000}"/>
    <cellStyle name="Comma 4 11" xfId="1999" xr:uid="{00000000-0005-0000-0000-0000C6080000}"/>
    <cellStyle name="Comma 4 12" xfId="2000" xr:uid="{00000000-0005-0000-0000-0000C7080000}"/>
    <cellStyle name="Comma 4 13" xfId="2001" xr:uid="{00000000-0005-0000-0000-0000C8080000}"/>
    <cellStyle name="Comma 4 13 2" xfId="2002" xr:uid="{00000000-0005-0000-0000-0000C9080000}"/>
    <cellStyle name="Comma 4 14" xfId="2003" xr:uid="{00000000-0005-0000-0000-0000CA080000}"/>
    <cellStyle name="Comma 4 15" xfId="2004" xr:uid="{00000000-0005-0000-0000-0000CB080000}"/>
    <cellStyle name="Comma 4 16" xfId="2005" xr:uid="{00000000-0005-0000-0000-0000CC080000}"/>
    <cellStyle name="Comma 4 17" xfId="4644" xr:uid="{00000000-0005-0000-0000-0000CD080000}"/>
    <cellStyle name="Comma 4 2" xfId="2006" xr:uid="{00000000-0005-0000-0000-0000CE080000}"/>
    <cellStyle name="Comma 4 2 2" xfId="2007" xr:uid="{00000000-0005-0000-0000-0000CF080000}"/>
    <cellStyle name="Comma 4 2 2 2" xfId="2008" xr:uid="{00000000-0005-0000-0000-0000D0080000}"/>
    <cellStyle name="Comma 4 2 2 2 2" xfId="4952" xr:uid="{00000000-0005-0000-0000-0000D1080000}"/>
    <cellStyle name="Comma 4 2 2 3" xfId="2009" xr:uid="{00000000-0005-0000-0000-0000D2080000}"/>
    <cellStyle name="Comma 4 2 2 4" xfId="4646" xr:uid="{00000000-0005-0000-0000-0000D3080000}"/>
    <cellStyle name="Comma 4 2 3" xfId="2010" xr:uid="{00000000-0005-0000-0000-0000D4080000}"/>
    <cellStyle name="Comma 4 2 4" xfId="2011" xr:uid="{00000000-0005-0000-0000-0000D5080000}"/>
    <cellStyle name="Comma 4 2 5" xfId="2012" xr:uid="{00000000-0005-0000-0000-0000D6080000}"/>
    <cellStyle name="Comma 4 2 6" xfId="2013" xr:uid="{00000000-0005-0000-0000-0000D7080000}"/>
    <cellStyle name="Comma 4 2 7" xfId="2014" xr:uid="{00000000-0005-0000-0000-0000D8080000}"/>
    <cellStyle name="Comma 4 2 7 2" xfId="4953" xr:uid="{00000000-0005-0000-0000-0000D9080000}"/>
    <cellStyle name="Comma 4 2 8" xfId="2015" xr:uid="{00000000-0005-0000-0000-0000DA080000}"/>
    <cellStyle name="Comma 4 2 9" xfId="4645" xr:uid="{00000000-0005-0000-0000-0000DB080000}"/>
    <cellStyle name="Comma 4 3" xfId="2016" xr:uid="{00000000-0005-0000-0000-0000DC080000}"/>
    <cellStyle name="Comma 4 3 2" xfId="2017" xr:uid="{00000000-0005-0000-0000-0000DD080000}"/>
    <cellStyle name="Comma 4 3 3" xfId="2018" xr:uid="{00000000-0005-0000-0000-0000DE080000}"/>
    <cellStyle name="Comma 4 3 4" xfId="4647" xr:uid="{00000000-0005-0000-0000-0000DF080000}"/>
    <cellStyle name="Comma 4 4" xfId="2019" xr:uid="{00000000-0005-0000-0000-0000E0080000}"/>
    <cellStyle name="Comma 4 4 2" xfId="2020" xr:uid="{00000000-0005-0000-0000-0000E1080000}"/>
    <cellStyle name="Comma 4 4 3" xfId="2021" xr:uid="{00000000-0005-0000-0000-0000E2080000}"/>
    <cellStyle name="Comma 4 5" xfId="2022" xr:uid="{00000000-0005-0000-0000-0000E3080000}"/>
    <cellStyle name="Comma 4 5 2" xfId="2023" xr:uid="{00000000-0005-0000-0000-0000E4080000}"/>
    <cellStyle name="Comma 4 5 3" xfId="2024" xr:uid="{00000000-0005-0000-0000-0000E5080000}"/>
    <cellStyle name="Comma 4 6" xfId="2025" xr:uid="{00000000-0005-0000-0000-0000E6080000}"/>
    <cellStyle name="Comma 4 6 2" xfId="2026" xr:uid="{00000000-0005-0000-0000-0000E7080000}"/>
    <cellStyle name="Comma 4 6 3" xfId="2027" xr:uid="{00000000-0005-0000-0000-0000E8080000}"/>
    <cellStyle name="Comma 4 7" xfId="2028" xr:uid="{00000000-0005-0000-0000-0000E9080000}"/>
    <cellStyle name="Comma 4 8" xfId="2029" xr:uid="{00000000-0005-0000-0000-0000EA080000}"/>
    <cellStyle name="Comma 4 9" xfId="2030" xr:uid="{00000000-0005-0000-0000-0000EB080000}"/>
    <cellStyle name="Comma 4_AR_AP Audit updateMgen " xfId="2031" xr:uid="{00000000-0005-0000-0000-0000EC080000}"/>
    <cellStyle name="Comma 40" xfId="2032" xr:uid="{00000000-0005-0000-0000-0000ED080000}"/>
    <cellStyle name="Comma 40 2" xfId="2033" xr:uid="{00000000-0005-0000-0000-0000EE080000}"/>
    <cellStyle name="Comma 40 2 2" xfId="2034" xr:uid="{00000000-0005-0000-0000-0000EF080000}"/>
    <cellStyle name="Comma 40 3" xfId="2035" xr:uid="{00000000-0005-0000-0000-0000F0080000}"/>
    <cellStyle name="Comma 40 3 2" xfId="2036" xr:uid="{00000000-0005-0000-0000-0000F1080000}"/>
    <cellStyle name="Comma 40 4" xfId="2037" xr:uid="{00000000-0005-0000-0000-0000F2080000}"/>
    <cellStyle name="Comma 41" xfId="2038" xr:uid="{00000000-0005-0000-0000-0000F3080000}"/>
    <cellStyle name="Comma 41 2" xfId="2039" xr:uid="{00000000-0005-0000-0000-0000F4080000}"/>
    <cellStyle name="Comma 42" xfId="2040" xr:uid="{00000000-0005-0000-0000-0000F5080000}"/>
    <cellStyle name="Comma 42 2" xfId="2041" xr:uid="{00000000-0005-0000-0000-0000F6080000}"/>
    <cellStyle name="Comma 43" xfId="2042" xr:uid="{00000000-0005-0000-0000-0000F7080000}"/>
    <cellStyle name="Comma 43 2" xfId="2043" xr:uid="{00000000-0005-0000-0000-0000F8080000}"/>
    <cellStyle name="Comma 43 2 2" xfId="2044" xr:uid="{00000000-0005-0000-0000-0000F9080000}"/>
    <cellStyle name="Comma 43 3" xfId="2045" xr:uid="{00000000-0005-0000-0000-0000FA080000}"/>
    <cellStyle name="Comma 43 3 2" xfId="2046" xr:uid="{00000000-0005-0000-0000-0000FB080000}"/>
    <cellStyle name="Comma 43 4" xfId="2047" xr:uid="{00000000-0005-0000-0000-0000FC080000}"/>
    <cellStyle name="Comma 44" xfId="2048" xr:uid="{00000000-0005-0000-0000-0000FD080000}"/>
    <cellStyle name="Comma 44 2" xfId="2049" xr:uid="{00000000-0005-0000-0000-0000FE080000}"/>
    <cellStyle name="Comma 45" xfId="2050" xr:uid="{00000000-0005-0000-0000-0000FF080000}"/>
    <cellStyle name="Comma 46" xfId="2051" xr:uid="{00000000-0005-0000-0000-000000090000}"/>
    <cellStyle name="Comma 46 2" xfId="4954" xr:uid="{00000000-0005-0000-0000-000001090000}"/>
    <cellStyle name="Comma 47" xfId="2052" xr:uid="{00000000-0005-0000-0000-000002090000}"/>
    <cellStyle name="Comma 47 2" xfId="4955" xr:uid="{00000000-0005-0000-0000-000003090000}"/>
    <cellStyle name="Comma 48" xfId="2053" xr:uid="{00000000-0005-0000-0000-000004090000}"/>
    <cellStyle name="Comma 48 2" xfId="4956" xr:uid="{00000000-0005-0000-0000-000005090000}"/>
    <cellStyle name="Comma 49" xfId="2054" xr:uid="{00000000-0005-0000-0000-000006090000}"/>
    <cellStyle name="Comma 49 2" xfId="4957" xr:uid="{00000000-0005-0000-0000-000007090000}"/>
    <cellStyle name="Comma 5" xfId="2055" xr:uid="{00000000-0005-0000-0000-000008090000}"/>
    <cellStyle name="Comma 5 10" xfId="2056" xr:uid="{00000000-0005-0000-0000-000009090000}"/>
    <cellStyle name="Comma 5 10 2" xfId="2057" xr:uid="{00000000-0005-0000-0000-00000A090000}"/>
    <cellStyle name="Comma 5 11" xfId="2058" xr:uid="{00000000-0005-0000-0000-00000B090000}"/>
    <cellStyle name="Comma 5 11 2" xfId="2059" xr:uid="{00000000-0005-0000-0000-00000C090000}"/>
    <cellStyle name="Comma 5 12" xfId="2060" xr:uid="{00000000-0005-0000-0000-00000D090000}"/>
    <cellStyle name="Comma 5 12 2" xfId="2061" xr:uid="{00000000-0005-0000-0000-00000E090000}"/>
    <cellStyle name="Comma 5 13" xfId="2062" xr:uid="{00000000-0005-0000-0000-00000F090000}"/>
    <cellStyle name="Comma 5 13 2" xfId="2063" xr:uid="{00000000-0005-0000-0000-000010090000}"/>
    <cellStyle name="Comma 5 13 2 2" xfId="2064" xr:uid="{00000000-0005-0000-0000-000011090000}"/>
    <cellStyle name="Comma 5 13 2 3" xfId="2065" xr:uid="{00000000-0005-0000-0000-000012090000}"/>
    <cellStyle name="Comma 5 13 3" xfId="2066" xr:uid="{00000000-0005-0000-0000-000013090000}"/>
    <cellStyle name="Comma 5 14" xfId="2067" xr:uid="{00000000-0005-0000-0000-000014090000}"/>
    <cellStyle name="Comma 5 14 2" xfId="2068" xr:uid="{00000000-0005-0000-0000-000015090000}"/>
    <cellStyle name="Comma 5 14 2 2" xfId="2069" xr:uid="{00000000-0005-0000-0000-000016090000}"/>
    <cellStyle name="Comma 5 14 3" xfId="2070" xr:uid="{00000000-0005-0000-0000-000017090000}"/>
    <cellStyle name="Comma 5 15" xfId="2071" xr:uid="{00000000-0005-0000-0000-000018090000}"/>
    <cellStyle name="Comma 5 15 2" xfId="2072" xr:uid="{00000000-0005-0000-0000-000019090000}"/>
    <cellStyle name="Comma 5 16" xfId="2073" xr:uid="{00000000-0005-0000-0000-00001A090000}"/>
    <cellStyle name="Comma 5 16 2" xfId="2074" xr:uid="{00000000-0005-0000-0000-00001B090000}"/>
    <cellStyle name="Comma 5 17" xfId="4958" xr:uid="{00000000-0005-0000-0000-00001C090000}"/>
    <cellStyle name="Comma 5 18" xfId="4648" xr:uid="{00000000-0005-0000-0000-00001D090000}"/>
    <cellStyle name="Comma 5 2" xfId="2075" xr:uid="{00000000-0005-0000-0000-00001E090000}"/>
    <cellStyle name="Comma 5 2 2" xfId="2076" xr:uid="{00000000-0005-0000-0000-00001F090000}"/>
    <cellStyle name="Comma 5 2 2 2" xfId="2077" xr:uid="{00000000-0005-0000-0000-000020090000}"/>
    <cellStyle name="Comma 5 2 2 2 2" xfId="2078" xr:uid="{00000000-0005-0000-0000-000021090000}"/>
    <cellStyle name="Comma 5 2 2 3" xfId="2079" xr:uid="{00000000-0005-0000-0000-000022090000}"/>
    <cellStyle name="Comma 5 2 2 3 2" xfId="2080" xr:uid="{00000000-0005-0000-0000-000023090000}"/>
    <cellStyle name="Comma 5 2 2 4" xfId="2081" xr:uid="{00000000-0005-0000-0000-000024090000}"/>
    <cellStyle name="Comma 5 2 2 4 2" xfId="2082" xr:uid="{00000000-0005-0000-0000-000025090000}"/>
    <cellStyle name="Comma 5 2 3" xfId="2083" xr:uid="{00000000-0005-0000-0000-000026090000}"/>
    <cellStyle name="Comma 5 2 3 2" xfId="2084" xr:uid="{00000000-0005-0000-0000-000027090000}"/>
    <cellStyle name="Comma 5 2 3 3" xfId="2085" xr:uid="{00000000-0005-0000-0000-000028090000}"/>
    <cellStyle name="Comma 5 2 4" xfId="2086" xr:uid="{00000000-0005-0000-0000-000029090000}"/>
    <cellStyle name="Comma 5 2 4 2" xfId="4959" xr:uid="{00000000-0005-0000-0000-00002A090000}"/>
    <cellStyle name="Comma 5 2 5" xfId="2087" xr:uid="{00000000-0005-0000-0000-00002B090000}"/>
    <cellStyle name="Comma 5 2 5 2" xfId="4960" xr:uid="{00000000-0005-0000-0000-00002C090000}"/>
    <cellStyle name="Comma 5 2 6" xfId="2088" xr:uid="{00000000-0005-0000-0000-00002D090000}"/>
    <cellStyle name="Comma 5 2 7" xfId="2089" xr:uid="{00000000-0005-0000-0000-00002E090000}"/>
    <cellStyle name="Comma 5 2 7 2" xfId="2090" xr:uid="{00000000-0005-0000-0000-00002F090000}"/>
    <cellStyle name="Comma 5 2 8" xfId="2091" xr:uid="{00000000-0005-0000-0000-000030090000}"/>
    <cellStyle name="Comma 5 2 8 2" xfId="2092" xr:uid="{00000000-0005-0000-0000-000031090000}"/>
    <cellStyle name="Comma 5 3" xfId="2093" xr:uid="{00000000-0005-0000-0000-000032090000}"/>
    <cellStyle name="Comma 5 3 2" xfId="2094" xr:uid="{00000000-0005-0000-0000-000033090000}"/>
    <cellStyle name="Comma 5 3 2 2" xfId="2095" xr:uid="{00000000-0005-0000-0000-000034090000}"/>
    <cellStyle name="Comma 5 3 3" xfId="2096" xr:uid="{00000000-0005-0000-0000-000035090000}"/>
    <cellStyle name="Comma 5 4" xfId="2097" xr:uid="{00000000-0005-0000-0000-000036090000}"/>
    <cellStyle name="Comma 5 4 2" xfId="2098" xr:uid="{00000000-0005-0000-0000-000037090000}"/>
    <cellStyle name="Comma 5 4 2 2" xfId="2099" xr:uid="{00000000-0005-0000-0000-000038090000}"/>
    <cellStyle name="Comma 5 4 2 3" xfId="4961" xr:uid="{00000000-0005-0000-0000-000039090000}"/>
    <cellStyle name="Comma 5 4 3" xfId="2100" xr:uid="{00000000-0005-0000-0000-00003A090000}"/>
    <cellStyle name="Comma 5 4 3 2" xfId="2101" xr:uid="{00000000-0005-0000-0000-00003B090000}"/>
    <cellStyle name="Comma 5 4 3 3" xfId="4962" xr:uid="{00000000-0005-0000-0000-00003C090000}"/>
    <cellStyle name="Comma 5 4 4" xfId="2102" xr:uid="{00000000-0005-0000-0000-00003D090000}"/>
    <cellStyle name="Comma 5 4 4 2" xfId="2103" xr:uid="{00000000-0005-0000-0000-00003E090000}"/>
    <cellStyle name="Comma 5 4 4 3" xfId="4963" xr:uid="{00000000-0005-0000-0000-00003F090000}"/>
    <cellStyle name="Comma 5 4 5" xfId="2104" xr:uid="{00000000-0005-0000-0000-000040090000}"/>
    <cellStyle name="Comma 5 4 5 2" xfId="2105" xr:uid="{00000000-0005-0000-0000-000041090000}"/>
    <cellStyle name="Comma 5 4 5 3" xfId="4964" xr:uid="{00000000-0005-0000-0000-000042090000}"/>
    <cellStyle name="Comma 5 4 6" xfId="2106" xr:uid="{00000000-0005-0000-0000-000043090000}"/>
    <cellStyle name="Comma 5 4 6 2" xfId="2107" xr:uid="{00000000-0005-0000-0000-000044090000}"/>
    <cellStyle name="Comma 5 4 6 3" xfId="4965" xr:uid="{00000000-0005-0000-0000-000045090000}"/>
    <cellStyle name="Comma 5 4 7" xfId="2108" xr:uid="{00000000-0005-0000-0000-000046090000}"/>
    <cellStyle name="Comma 5 4 7 2" xfId="2109" xr:uid="{00000000-0005-0000-0000-000047090000}"/>
    <cellStyle name="Comma 5 5" xfId="2110" xr:uid="{00000000-0005-0000-0000-000048090000}"/>
    <cellStyle name="Comma 5 5 2" xfId="2111" xr:uid="{00000000-0005-0000-0000-000049090000}"/>
    <cellStyle name="Comma 5 5 2 2" xfId="2112" xr:uid="{00000000-0005-0000-0000-00004A090000}"/>
    <cellStyle name="Comma 5 6" xfId="2113" xr:uid="{00000000-0005-0000-0000-00004B090000}"/>
    <cellStyle name="Comma 5 6 2" xfId="2114" xr:uid="{00000000-0005-0000-0000-00004C090000}"/>
    <cellStyle name="Comma 5 7" xfId="2115" xr:uid="{00000000-0005-0000-0000-00004D090000}"/>
    <cellStyle name="Comma 5 7 2" xfId="2116" xr:uid="{00000000-0005-0000-0000-00004E090000}"/>
    <cellStyle name="Comma 5 8" xfId="2117" xr:uid="{00000000-0005-0000-0000-00004F090000}"/>
    <cellStyle name="Comma 5 8 2" xfId="2118" xr:uid="{00000000-0005-0000-0000-000050090000}"/>
    <cellStyle name="Comma 5 9" xfId="2119" xr:uid="{00000000-0005-0000-0000-000051090000}"/>
    <cellStyle name="Comma 5 9 2" xfId="2120" xr:uid="{00000000-0005-0000-0000-000052090000}"/>
    <cellStyle name="Comma 5_Bulk _ Audit" xfId="2121" xr:uid="{00000000-0005-0000-0000-000053090000}"/>
    <cellStyle name="Comma 50" xfId="2122" xr:uid="{00000000-0005-0000-0000-000054090000}"/>
    <cellStyle name="Comma 50 2" xfId="4966" xr:uid="{00000000-0005-0000-0000-000055090000}"/>
    <cellStyle name="Comma 51" xfId="2123" xr:uid="{00000000-0005-0000-0000-000056090000}"/>
    <cellStyle name="Comma 51 2" xfId="4967" xr:uid="{00000000-0005-0000-0000-000057090000}"/>
    <cellStyle name="Comma 52" xfId="2124" xr:uid="{00000000-0005-0000-0000-000058090000}"/>
    <cellStyle name="Comma 52 2" xfId="4968" xr:uid="{00000000-0005-0000-0000-000059090000}"/>
    <cellStyle name="Comma 53" xfId="2125" xr:uid="{00000000-0005-0000-0000-00005A090000}"/>
    <cellStyle name="Comma 53 2" xfId="4969" xr:uid="{00000000-0005-0000-0000-00005B090000}"/>
    <cellStyle name="Comma 54" xfId="2126" xr:uid="{00000000-0005-0000-0000-00005C090000}"/>
    <cellStyle name="Comma 54 2" xfId="5153" xr:uid="{00000000-0005-0000-0000-00005D090000}"/>
    <cellStyle name="Comma 55" xfId="2127" xr:uid="{00000000-0005-0000-0000-00005E090000}"/>
    <cellStyle name="Comma 55 2" xfId="2128" xr:uid="{00000000-0005-0000-0000-00005F090000}"/>
    <cellStyle name="Comma 56" xfId="2129" xr:uid="{00000000-0005-0000-0000-000060090000}"/>
    <cellStyle name="Comma 56 2" xfId="2130" xr:uid="{00000000-0005-0000-0000-000061090000}"/>
    <cellStyle name="Comma 57" xfId="2131" xr:uid="{00000000-0005-0000-0000-000062090000}"/>
    <cellStyle name="Comma 57 2" xfId="4752" xr:uid="{00000000-0005-0000-0000-000063090000}"/>
    <cellStyle name="Comma 58" xfId="2132" xr:uid="{00000000-0005-0000-0000-000064090000}"/>
    <cellStyle name="Comma 59" xfId="2133" xr:uid="{00000000-0005-0000-0000-000065090000}"/>
    <cellStyle name="Comma 6" xfId="2134" xr:uid="{00000000-0005-0000-0000-000066090000}"/>
    <cellStyle name="Comma 6 10" xfId="2135" xr:uid="{00000000-0005-0000-0000-000067090000}"/>
    <cellStyle name="Comma 6 10 2" xfId="2136" xr:uid="{00000000-0005-0000-0000-000068090000}"/>
    <cellStyle name="Comma 6 11" xfId="2137" xr:uid="{00000000-0005-0000-0000-000069090000}"/>
    <cellStyle name="Comma 6 11 2" xfId="2138" xr:uid="{00000000-0005-0000-0000-00006A090000}"/>
    <cellStyle name="Comma 6 12" xfId="2139" xr:uid="{00000000-0005-0000-0000-00006B090000}"/>
    <cellStyle name="Comma 6 12 2" xfId="2140" xr:uid="{00000000-0005-0000-0000-00006C090000}"/>
    <cellStyle name="Comma 6 13" xfId="2141" xr:uid="{00000000-0005-0000-0000-00006D090000}"/>
    <cellStyle name="Comma 6 13 2" xfId="2142" xr:uid="{00000000-0005-0000-0000-00006E090000}"/>
    <cellStyle name="Comma 6 14" xfId="2143" xr:uid="{00000000-0005-0000-0000-00006F090000}"/>
    <cellStyle name="Comma 6 14 2" xfId="2144" xr:uid="{00000000-0005-0000-0000-000070090000}"/>
    <cellStyle name="Comma 6 15" xfId="2145" xr:uid="{00000000-0005-0000-0000-000071090000}"/>
    <cellStyle name="Comma 6 16" xfId="2146" xr:uid="{00000000-0005-0000-0000-000072090000}"/>
    <cellStyle name="Comma 6 16 2" xfId="4970" xr:uid="{00000000-0005-0000-0000-000073090000}"/>
    <cellStyle name="Comma 6 17" xfId="4649" xr:uid="{00000000-0005-0000-0000-000074090000}"/>
    <cellStyle name="Comma 6 2" xfId="2147" xr:uid="{00000000-0005-0000-0000-000075090000}"/>
    <cellStyle name="Comma 6 2 2" xfId="2148" xr:uid="{00000000-0005-0000-0000-000076090000}"/>
    <cellStyle name="Comma 6 2 2 2" xfId="2149" xr:uid="{00000000-0005-0000-0000-000077090000}"/>
    <cellStyle name="Comma 6 2 2 2 2" xfId="2150" xr:uid="{00000000-0005-0000-0000-000078090000}"/>
    <cellStyle name="Comma 6 2 2 2 2 2" xfId="2151" xr:uid="{00000000-0005-0000-0000-000079090000}"/>
    <cellStyle name="Comma 6 2 2 2 2 3" xfId="4971" xr:uid="{00000000-0005-0000-0000-00007A090000}"/>
    <cellStyle name="Comma 6 2 2 2 3" xfId="2152" xr:uid="{00000000-0005-0000-0000-00007B090000}"/>
    <cellStyle name="Comma 6 2 2 2 3 2" xfId="4972" xr:uid="{00000000-0005-0000-0000-00007C090000}"/>
    <cellStyle name="Comma 6 2 2 2 4" xfId="4652" xr:uid="{00000000-0005-0000-0000-00007D090000}"/>
    <cellStyle name="Comma 6 2 2 3" xfId="2153" xr:uid="{00000000-0005-0000-0000-00007E090000}"/>
    <cellStyle name="Comma 6 2 2 4" xfId="2154" xr:uid="{00000000-0005-0000-0000-00007F090000}"/>
    <cellStyle name="Comma 6 2 2 5" xfId="4651" xr:uid="{00000000-0005-0000-0000-000080090000}"/>
    <cellStyle name="Comma 6 2 3" xfId="2155" xr:uid="{00000000-0005-0000-0000-000081090000}"/>
    <cellStyle name="Comma 6 2 3 2" xfId="2156" xr:uid="{00000000-0005-0000-0000-000082090000}"/>
    <cellStyle name="Comma 6 2 3 3" xfId="4973" xr:uid="{00000000-0005-0000-0000-000083090000}"/>
    <cellStyle name="Comma 6 2 3 4" xfId="4653" xr:uid="{00000000-0005-0000-0000-000084090000}"/>
    <cellStyle name="Comma 6 2 4" xfId="2157" xr:uid="{00000000-0005-0000-0000-000085090000}"/>
    <cellStyle name="Comma 6 2 4 2" xfId="2158" xr:uid="{00000000-0005-0000-0000-000086090000}"/>
    <cellStyle name="Comma 6 2 5" xfId="2159" xr:uid="{00000000-0005-0000-0000-000087090000}"/>
    <cellStyle name="Comma 6 2 6" xfId="2160" xr:uid="{00000000-0005-0000-0000-000088090000}"/>
    <cellStyle name="Comma 6 2 7" xfId="4650" xr:uid="{00000000-0005-0000-0000-000089090000}"/>
    <cellStyle name="Comma 6 3" xfId="2161" xr:uid="{00000000-0005-0000-0000-00008A090000}"/>
    <cellStyle name="Comma 6 3 2" xfId="2162" xr:uid="{00000000-0005-0000-0000-00008B090000}"/>
    <cellStyle name="Comma 6 3 2 2" xfId="2163" xr:uid="{00000000-0005-0000-0000-00008C090000}"/>
    <cellStyle name="Comma 6 3 3" xfId="4974" xr:uid="{00000000-0005-0000-0000-00008D090000}"/>
    <cellStyle name="Comma 6 3 4" xfId="4654" xr:uid="{00000000-0005-0000-0000-00008E090000}"/>
    <cellStyle name="Comma 6 4" xfId="2164" xr:uid="{00000000-0005-0000-0000-00008F090000}"/>
    <cellStyle name="Comma 6 4 2" xfId="2165" xr:uid="{00000000-0005-0000-0000-000090090000}"/>
    <cellStyle name="Comma 6 5" xfId="2166" xr:uid="{00000000-0005-0000-0000-000091090000}"/>
    <cellStyle name="Comma 6 5 2" xfId="2167" xr:uid="{00000000-0005-0000-0000-000092090000}"/>
    <cellStyle name="Comma 6 6" xfId="2168" xr:uid="{00000000-0005-0000-0000-000093090000}"/>
    <cellStyle name="Comma 6 6 2" xfId="2169" xr:uid="{00000000-0005-0000-0000-000094090000}"/>
    <cellStyle name="Comma 6 7" xfId="2170" xr:uid="{00000000-0005-0000-0000-000095090000}"/>
    <cellStyle name="Comma 6 7 2" xfId="2171" xr:uid="{00000000-0005-0000-0000-000096090000}"/>
    <cellStyle name="Comma 6 8" xfId="2172" xr:uid="{00000000-0005-0000-0000-000097090000}"/>
    <cellStyle name="Comma 6 8 2" xfId="2173" xr:uid="{00000000-0005-0000-0000-000098090000}"/>
    <cellStyle name="Comma 6 9" xfId="2174" xr:uid="{00000000-0005-0000-0000-000099090000}"/>
    <cellStyle name="Comma 6 9 2" xfId="2175" xr:uid="{00000000-0005-0000-0000-00009A090000}"/>
    <cellStyle name="Comma 60" xfId="2176" xr:uid="{00000000-0005-0000-0000-00009B090000}"/>
    <cellStyle name="Comma 61" xfId="2177" xr:uid="{00000000-0005-0000-0000-00009C090000}"/>
    <cellStyle name="Comma 62" xfId="2178" xr:uid="{00000000-0005-0000-0000-00009D090000}"/>
    <cellStyle name="Comma 63" xfId="2179" xr:uid="{00000000-0005-0000-0000-00009E090000}"/>
    <cellStyle name="Comma 64" xfId="2180" xr:uid="{00000000-0005-0000-0000-00009F090000}"/>
    <cellStyle name="Comma 65" xfId="2181" xr:uid="{00000000-0005-0000-0000-0000A0090000}"/>
    <cellStyle name="Comma 66" xfId="2182" xr:uid="{00000000-0005-0000-0000-0000A1090000}"/>
    <cellStyle name="Comma 67" xfId="2183" xr:uid="{00000000-0005-0000-0000-0000A2090000}"/>
    <cellStyle name="Comma 68" xfId="2184" xr:uid="{00000000-0005-0000-0000-0000A3090000}"/>
    <cellStyle name="Comma 69" xfId="4627" xr:uid="{00000000-0005-0000-0000-0000A4090000}"/>
    <cellStyle name="Comma 7" xfId="2185" xr:uid="{00000000-0005-0000-0000-0000A5090000}"/>
    <cellStyle name="Comma 7 10" xfId="2186" xr:uid="{00000000-0005-0000-0000-0000A6090000}"/>
    <cellStyle name="Comma 7 10 2" xfId="2187" xr:uid="{00000000-0005-0000-0000-0000A7090000}"/>
    <cellStyle name="Comma 7 11" xfId="2188" xr:uid="{00000000-0005-0000-0000-0000A8090000}"/>
    <cellStyle name="Comma 7 11 2" xfId="2189" xr:uid="{00000000-0005-0000-0000-0000A9090000}"/>
    <cellStyle name="Comma 7 12" xfId="2190" xr:uid="{00000000-0005-0000-0000-0000AA090000}"/>
    <cellStyle name="Comma 7 12 2" xfId="2191" xr:uid="{00000000-0005-0000-0000-0000AB090000}"/>
    <cellStyle name="Comma 7 13" xfId="2192" xr:uid="{00000000-0005-0000-0000-0000AC090000}"/>
    <cellStyle name="Comma 7 13 2" xfId="2193" xr:uid="{00000000-0005-0000-0000-0000AD090000}"/>
    <cellStyle name="Comma 7 14" xfId="2194" xr:uid="{00000000-0005-0000-0000-0000AE090000}"/>
    <cellStyle name="Comma 7 15" xfId="4655" xr:uid="{00000000-0005-0000-0000-0000AF090000}"/>
    <cellStyle name="Comma 7 2" xfId="2195" xr:uid="{00000000-0005-0000-0000-0000B0090000}"/>
    <cellStyle name="Comma 7 2 2" xfId="2196" xr:uid="{00000000-0005-0000-0000-0000B1090000}"/>
    <cellStyle name="Comma 7 2 2 2" xfId="4975" xr:uid="{00000000-0005-0000-0000-0000B2090000}"/>
    <cellStyle name="Comma 7 2 3" xfId="2197" xr:uid="{00000000-0005-0000-0000-0000B3090000}"/>
    <cellStyle name="Comma 7 2 3 2" xfId="4976" xr:uid="{00000000-0005-0000-0000-0000B4090000}"/>
    <cellStyle name="Comma 7 2 4" xfId="2198" xr:uid="{00000000-0005-0000-0000-0000B5090000}"/>
    <cellStyle name="Comma 7 2 5" xfId="2199" xr:uid="{00000000-0005-0000-0000-0000B6090000}"/>
    <cellStyle name="Comma 7 2 6" xfId="4656" xr:uid="{00000000-0005-0000-0000-0000B7090000}"/>
    <cellStyle name="Comma 7 2_Lead -  NU 31-3-54" xfId="2200" xr:uid="{00000000-0005-0000-0000-0000B8090000}"/>
    <cellStyle name="Comma 7 3" xfId="2201" xr:uid="{00000000-0005-0000-0000-0000B9090000}"/>
    <cellStyle name="Comma 7 3 2" xfId="2202" xr:uid="{00000000-0005-0000-0000-0000BA090000}"/>
    <cellStyle name="Comma 7 3 3" xfId="4977" xr:uid="{00000000-0005-0000-0000-0000BB090000}"/>
    <cellStyle name="Comma 7 3 4" xfId="5108" xr:uid="{00000000-0005-0000-0000-0000BC090000}"/>
    <cellStyle name="Comma 7 3 5" xfId="4738" xr:uid="{00000000-0005-0000-0000-0000BD090000}"/>
    <cellStyle name="Comma 7 4" xfId="2203" xr:uid="{00000000-0005-0000-0000-0000BE090000}"/>
    <cellStyle name="Comma 7 4 2" xfId="2204" xr:uid="{00000000-0005-0000-0000-0000BF090000}"/>
    <cellStyle name="Comma 7 5" xfId="2205" xr:uid="{00000000-0005-0000-0000-0000C0090000}"/>
    <cellStyle name="Comma 7 5 2" xfId="2206" xr:uid="{00000000-0005-0000-0000-0000C1090000}"/>
    <cellStyle name="Comma 7 6" xfId="2207" xr:uid="{00000000-0005-0000-0000-0000C2090000}"/>
    <cellStyle name="Comma 7 6 2" xfId="2208" xr:uid="{00000000-0005-0000-0000-0000C3090000}"/>
    <cellStyle name="Comma 7 7" xfId="2209" xr:uid="{00000000-0005-0000-0000-0000C4090000}"/>
    <cellStyle name="Comma 7 7 2" xfId="2210" xr:uid="{00000000-0005-0000-0000-0000C5090000}"/>
    <cellStyle name="Comma 7 8" xfId="2211" xr:uid="{00000000-0005-0000-0000-0000C6090000}"/>
    <cellStyle name="Comma 7 8 2" xfId="2212" xr:uid="{00000000-0005-0000-0000-0000C7090000}"/>
    <cellStyle name="Comma 7 9" xfId="2213" xr:uid="{00000000-0005-0000-0000-0000C8090000}"/>
    <cellStyle name="Comma 7 9 2" xfId="2214" xr:uid="{00000000-0005-0000-0000-0000C9090000}"/>
    <cellStyle name="Comma 7_PRE-BUILTQ1-54" xfId="2215" xr:uid="{00000000-0005-0000-0000-0000CA090000}"/>
    <cellStyle name="Comma 70" xfId="5174" xr:uid="{00000000-0005-0000-0000-0000CB090000}"/>
    <cellStyle name="Comma 8" xfId="2216" xr:uid="{00000000-0005-0000-0000-0000CC090000}"/>
    <cellStyle name="Comma 8 10" xfId="2217" xr:uid="{00000000-0005-0000-0000-0000CD090000}"/>
    <cellStyle name="Comma 8 10 2" xfId="2218" xr:uid="{00000000-0005-0000-0000-0000CE090000}"/>
    <cellStyle name="Comma 8 11" xfId="2219" xr:uid="{00000000-0005-0000-0000-0000CF090000}"/>
    <cellStyle name="Comma 8 11 2" xfId="2220" xr:uid="{00000000-0005-0000-0000-0000D0090000}"/>
    <cellStyle name="Comma 8 12" xfId="2221" xr:uid="{00000000-0005-0000-0000-0000D1090000}"/>
    <cellStyle name="Comma 8 12 2" xfId="2222" xr:uid="{00000000-0005-0000-0000-0000D2090000}"/>
    <cellStyle name="Comma 8 13" xfId="2223" xr:uid="{00000000-0005-0000-0000-0000D3090000}"/>
    <cellStyle name="Comma 8 13 2" xfId="2224" xr:uid="{00000000-0005-0000-0000-0000D4090000}"/>
    <cellStyle name="Comma 8 14" xfId="2225" xr:uid="{00000000-0005-0000-0000-0000D5090000}"/>
    <cellStyle name="Comma 8 14 2" xfId="2226" xr:uid="{00000000-0005-0000-0000-0000D6090000}"/>
    <cellStyle name="Comma 8 15" xfId="2227" xr:uid="{00000000-0005-0000-0000-0000D7090000}"/>
    <cellStyle name="Comma 8 16" xfId="4657" xr:uid="{00000000-0005-0000-0000-0000D8090000}"/>
    <cellStyle name="Comma 8 2" xfId="2228" xr:uid="{00000000-0005-0000-0000-0000D9090000}"/>
    <cellStyle name="Comma 8 2 2" xfId="2229" xr:uid="{00000000-0005-0000-0000-0000DA090000}"/>
    <cellStyle name="Comma 8 2 2 2" xfId="4978" xr:uid="{00000000-0005-0000-0000-0000DB090000}"/>
    <cellStyle name="Comma 8 2 3" xfId="2230" xr:uid="{00000000-0005-0000-0000-0000DC090000}"/>
    <cellStyle name="Comma 8 2 3 2" xfId="4979" xr:uid="{00000000-0005-0000-0000-0000DD090000}"/>
    <cellStyle name="Comma 8 2 4" xfId="2231" xr:uid="{00000000-0005-0000-0000-0000DE090000}"/>
    <cellStyle name="Comma 8 2 4 2" xfId="2232" xr:uid="{00000000-0005-0000-0000-0000DF090000}"/>
    <cellStyle name="Comma 8 2 5" xfId="2233" xr:uid="{00000000-0005-0000-0000-0000E0090000}"/>
    <cellStyle name="Comma 8 3" xfId="2234" xr:uid="{00000000-0005-0000-0000-0000E1090000}"/>
    <cellStyle name="Comma 8 3 2" xfId="2235" xr:uid="{00000000-0005-0000-0000-0000E2090000}"/>
    <cellStyle name="Comma 8 3 3" xfId="2236" xr:uid="{00000000-0005-0000-0000-0000E3090000}"/>
    <cellStyle name="Comma 8 4" xfId="2237" xr:uid="{00000000-0005-0000-0000-0000E4090000}"/>
    <cellStyle name="Comma 8 4 2" xfId="2238" xr:uid="{00000000-0005-0000-0000-0000E5090000}"/>
    <cellStyle name="Comma 8 4 3" xfId="2239" xr:uid="{00000000-0005-0000-0000-0000E6090000}"/>
    <cellStyle name="Comma 8 5" xfId="2240" xr:uid="{00000000-0005-0000-0000-0000E7090000}"/>
    <cellStyle name="Comma 8 5 2" xfId="2241" xr:uid="{00000000-0005-0000-0000-0000E8090000}"/>
    <cellStyle name="Comma 8 5 3" xfId="2242" xr:uid="{00000000-0005-0000-0000-0000E9090000}"/>
    <cellStyle name="Comma 8 6" xfId="2243" xr:uid="{00000000-0005-0000-0000-0000EA090000}"/>
    <cellStyle name="Comma 8 6 2" xfId="2244" xr:uid="{00000000-0005-0000-0000-0000EB090000}"/>
    <cellStyle name="Comma 8 7" xfId="2245" xr:uid="{00000000-0005-0000-0000-0000EC090000}"/>
    <cellStyle name="Comma 8 7 2" xfId="2246" xr:uid="{00000000-0005-0000-0000-0000ED090000}"/>
    <cellStyle name="Comma 8 8" xfId="2247" xr:uid="{00000000-0005-0000-0000-0000EE090000}"/>
    <cellStyle name="Comma 8 8 2" xfId="2248" xr:uid="{00000000-0005-0000-0000-0000EF090000}"/>
    <cellStyle name="Comma 8 9" xfId="2249" xr:uid="{00000000-0005-0000-0000-0000F0090000}"/>
    <cellStyle name="Comma 8 9 2" xfId="2250" xr:uid="{00000000-0005-0000-0000-0000F1090000}"/>
    <cellStyle name="Comma 9" xfId="2251" xr:uid="{00000000-0005-0000-0000-0000F2090000}"/>
    <cellStyle name="Comma 9 10" xfId="2252" xr:uid="{00000000-0005-0000-0000-0000F3090000}"/>
    <cellStyle name="Comma 9 10 2" xfId="2253" xr:uid="{00000000-0005-0000-0000-0000F4090000}"/>
    <cellStyle name="Comma 9 11" xfId="2254" xr:uid="{00000000-0005-0000-0000-0000F5090000}"/>
    <cellStyle name="Comma 9 11 2" xfId="2255" xr:uid="{00000000-0005-0000-0000-0000F6090000}"/>
    <cellStyle name="Comma 9 12" xfId="2256" xr:uid="{00000000-0005-0000-0000-0000F7090000}"/>
    <cellStyle name="Comma 9 12 2" xfId="2257" xr:uid="{00000000-0005-0000-0000-0000F8090000}"/>
    <cellStyle name="Comma 9 13" xfId="2258" xr:uid="{00000000-0005-0000-0000-0000F9090000}"/>
    <cellStyle name="Comma 9 13 2" xfId="2259" xr:uid="{00000000-0005-0000-0000-0000FA090000}"/>
    <cellStyle name="Comma 9 13 3" xfId="4980" xr:uid="{00000000-0005-0000-0000-0000FB090000}"/>
    <cellStyle name="Comma 9 14" xfId="2260" xr:uid="{00000000-0005-0000-0000-0000FC090000}"/>
    <cellStyle name="Comma 9 15" xfId="2261" xr:uid="{00000000-0005-0000-0000-0000FD090000}"/>
    <cellStyle name="Comma 9 16" xfId="4658" xr:uid="{00000000-0005-0000-0000-0000FE090000}"/>
    <cellStyle name="Comma 9 2" xfId="2262" xr:uid="{00000000-0005-0000-0000-0000FF090000}"/>
    <cellStyle name="Comma 9 2 2" xfId="2263" xr:uid="{00000000-0005-0000-0000-0000000A0000}"/>
    <cellStyle name="Comma 9 2 2 2" xfId="2264" xr:uid="{00000000-0005-0000-0000-0000010A0000}"/>
    <cellStyle name="Comma 9 2 2 2 2" xfId="4982" xr:uid="{00000000-0005-0000-0000-0000020A0000}"/>
    <cellStyle name="Comma 9 2 2 3" xfId="4981" xr:uid="{00000000-0005-0000-0000-0000030A0000}"/>
    <cellStyle name="Comma 9 2 3" xfId="2265" xr:uid="{00000000-0005-0000-0000-0000040A0000}"/>
    <cellStyle name="Comma 9 2 3 2" xfId="4983" xr:uid="{00000000-0005-0000-0000-0000050A0000}"/>
    <cellStyle name="Comma 9 2 4" xfId="2266" xr:uid="{00000000-0005-0000-0000-0000060A0000}"/>
    <cellStyle name="Comma 9 2 5" xfId="2267" xr:uid="{00000000-0005-0000-0000-0000070A0000}"/>
    <cellStyle name="Comma 9 2 6" xfId="4659" xr:uid="{00000000-0005-0000-0000-0000080A0000}"/>
    <cellStyle name="Comma 9 3" xfId="2268" xr:uid="{00000000-0005-0000-0000-0000090A0000}"/>
    <cellStyle name="Comma 9 3 2" xfId="2269" xr:uid="{00000000-0005-0000-0000-00000A0A0000}"/>
    <cellStyle name="Comma 9 4" xfId="2270" xr:uid="{00000000-0005-0000-0000-00000B0A0000}"/>
    <cellStyle name="Comma 9 4 2" xfId="2271" xr:uid="{00000000-0005-0000-0000-00000C0A0000}"/>
    <cellStyle name="Comma 9 5" xfId="2272" xr:uid="{00000000-0005-0000-0000-00000D0A0000}"/>
    <cellStyle name="Comma 9 5 2" xfId="2273" xr:uid="{00000000-0005-0000-0000-00000E0A0000}"/>
    <cellStyle name="Comma 9 6" xfId="2274" xr:uid="{00000000-0005-0000-0000-00000F0A0000}"/>
    <cellStyle name="Comma 9 6 2" xfId="2275" xr:uid="{00000000-0005-0000-0000-0000100A0000}"/>
    <cellStyle name="Comma 9 7" xfId="2276" xr:uid="{00000000-0005-0000-0000-0000110A0000}"/>
    <cellStyle name="Comma 9 7 2" xfId="2277" xr:uid="{00000000-0005-0000-0000-0000120A0000}"/>
    <cellStyle name="Comma 9 8" xfId="2278" xr:uid="{00000000-0005-0000-0000-0000130A0000}"/>
    <cellStyle name="Comma 9 8 2" xfId="2279" xr:uid="{00000000-0005-0000-0000-0000140A0000}"/>
    <cellStyle name="Comma 9 9" xfId="2280" xr:uid="{00000000-0005-0000-0000-0000150A0000}"/>
    <cellStyle name="Comma 9 9 2" xfId="2281" xr:uid="{00000000-0005-0000-0000-0000160A0000}"/>
    <cellStyle name="Comma 9_Q2-54+บิล แลนด์-นุ่น(1)" xfId="2282" xr:uid="{00000000-0005-0000-0000-0000170A0000}"/>
    <cellStyle name="comma zerodec" xfId="2283" xr:uid="{00000000-0005-0000-0000-0000180A0000}"/>
    <cellStyle name="comma zerodec 2" xfId="2284" xr:uid="{00000000-0005-0000-0000-0000190A0000}"/>
    <cellStyle name="comma zerodec 2 2" xfId="2285" xr:uid="{00000000-0005-0000-0000-00001A0A0000}"/>
    <cellStyle name="comma zerodec 2 3" xfId="2286" xr:uid="{00000000-0005-0000-0000-00001B0A0000}"/>
    <cellStyle name="comma zerodec 3" xfId="2287" xr:uid="{00000000-0005-0000-0000-00001C0A0000}"/>
    <cellStyle name="comma zerodec 3 2" xfId="2288" xr:uid="{00000000-0005-0000-0000-00001D0A0000}"/>
    <cellStyle name="comma zerodec 4" xfId="2289" xr:uid="{00000000-0005-0000-0000-00001E0A0000}"/>
    <cellStyle name="comma zerodec_fixasset2008_fon" xfId="2290" xr:uid="{00000000-0005-0000-0000-00001F0A0000}"/>
    <cellStyle name="Copied" xfId="2291" xr:uid="{00000000-0005-0000-0000-0000200A0000}"/>
    <cellStyle name="Curren - Style3" xfId="2292" xr:uid="{00000000-0005-0000-0000-0000210A0000}"/>
    <cellStyle name="Curren - Style4" xfId="2293" xr:uid="{00000000-0005-0000-0000-0000220A0000}"/>
    <cellStyle name="Currency [00]" xfId="2294" xr:uid="{00000000-0005-0000-0000-0000230A0000}"/>
    <cellStyle name="Currency 10" xfId="2295" xr:uid="{00000000-0005-0000-0000-0000240A0000}"/>
    <cellStyle name="Currency 10 2" xfId="2296" xr:uid="{00000000-0005-0000-0000-0000250A0000}"/>
    <cellStyle name="Currency 10 2 2" xfId="2297" xr:uid="{00000000-0005-0000-0000-0000260A0000}"/>
    <cellStyle name="Currency 10 3" xfId="2298" xr:uid="{00000000-0005-0000-0000-0000270A0000}"/>
    <cellStyle name="Currency 11" xfId="2299" xr:uid="{00000000-0005-0000-0000-0000280A0000}"/>
    <cellStyle name="Currency 11 2" xfId="2300" xr:uid="{00000000-0005-0000-0000-0000290A0000}"/>
    <cellStyle name="Currency 11 2 2" xfId="2301" xr:uid="{00000000-0005-0000-0000-00002A0A0000}"/>
    <cellStyle name="Currency 11 3" xfId="2302" xr:uid="{00000000-0005-0000-0000-00002B0A0000}"/>
    <cellStyle name="Currency 12" xfId="2303" xr:uid="{00000000-0005-0000-0000-00002C0A0000}"/>
    <cellStyle name="Currency 12 2" xfId="2304" xr:uid="{00000000-0005-0000-0000-00002D0A0000}"/>
    <cellStyle name="Currency 12 2 2" xfId="2305" xr:uid="{00000000-0005-0000-0000-00002E0A0000}"/>
    <cellStyle name="Currency 12 3" xfId="2306" xr:uid="{00000000-0005-0000-0000-00002F0A0000}"/>
    <cellStyle name="Currency 13" xfId="2307" xr:uid="{00000000-0005-0000-0000-0000300A0000}"/>
    <cellStyle name="Currency 13 2" xfId="2308" xr:uid="{00000000-0005-0000-0000-0000310A0000}"/>
    <cellStyle name="Currency 13 2 2" xfId="2309" xr:uid="{00000000-0005-0000-0000-0000320A0000}"/>
    <cellStyle name="Currency 13 3" xfId="2310" xr:uid="{00000000-0005-0000-0000-0000330A0000}"/>
    <cellStyle name="Currency 14" xfId="2311" xr:uid="{00000000-0005-0000-0000-0000340A0000}"/>
    <cellStyle name="Currency 14 2" xfId="2312" xr:uid="{00000000-0005-0000-0000-0000350A0000}"/>
    <cellStyle name="Currency 14 2 2" xfId="2313" xr:uid="{00000000-0005-0000-0000-0000360A0000}"/>
    <cellStyle name="Currency 14 3" xfId="2314" xr:uid="{00000000-0005-0000-0000-0000370A0000}"/>
    <cellStyle name="Currency 15" xfId="2315" xr:uid="{00000000-0005-0000-0000-0000380A0000}"/>
    <cellStyle name="Currency 15 2" xfId="2316" xr:uid="{00000000-0005-0000-0000-0000390A0000}"/>
    <cellStyle name="Currency 15 2 2" xfId="2317" xr:uid="{00000000-0005-0000-0000-00003A0A0000}"/>
    <cellStyle name="Currency 15 3" xfId="2318" xr:uid="{00000000-0005-0000-0000-00003B0A0000}"/>
    <cellStyle name="Currency 16" xfId="2319" xr:uid="{00000000-0005-0000-0000-00003C0A0000}"/>
    <cellStyle name="Currency 16 2" xfId="2320" xr:uid="{00000000-0005-0000-0000-00003D0A0000}"/>
    <cellStyle name="Currency 16 2 2" xfId="2321" xr:uid="{00000000-0005-0000-0000-00003E0A0000}"/>
    <cellStyle name="Currency 16 3" xfId="2322" xr:uid="{00000000-0005-0000-0000-00003F0A0000}"/>
    <cellStyle name="Currency 2" xfId="2323" xr:uid="{00000000-0005-0000-0000-0000400A0000}"/>
    <cellStyle name="Currency 2 10" xfId="2324" xr:uid="{00000000-0005-0000-0000-0000410A0000}"/>
    <cellStyle name="Currency 2 10 2" xfId="4984" xr:uid="{00000000-0005-0000-0000-0000420A0000}"/>
    <cellStyle name="Currency 2 11" xfId="2325" xr:uid="{00000000-0005-0000-0000-0000430A0000}"/>
    <cellStyle name="Currency 2 12" xfId="4660" xr:uid="{00000000-0005-0000-0000-0000440A0000}"/>
    <cellStyle name="Currency 2 2" xfId="2326" xr:uid="{00000000-0005-0000-0000-0000450A0000}"/>
    <cellStyle name="Currency 2 2 2" xfId="2327" xr:uid="{00000000-0005-0000-0000-0000460A0000}"/>
    <cellStyle name="Currency 2 3" xfId="2328" xr:uid="{00000000-0005-0000-0000-0000470A0000}"/>
    <cellStyle name="Currency 2 3 2" xfId="2329" xr:uid="{00000000-0005-0000-0000-0000480A0000}"/>
    <cellStyle name="Currency 2 3 2 2" xfId="2330" xr:uid="{00000000-0005-0000-0000-0000490A0000}"/>
    <cellStyle name="Currency 2 3 3" xfId="2331" xr:uid="{00000000-0005-0000-0000-00004A0A0000}"/>
    <cellStyle name="Currency 2 3 3 2" xfId="2332" xr:uid="{00000000-0005-0000-0000-00004B0A0000}"/>
    <cellStyle name="Currency 2 3 4" xfId="2333" xr:uid="{00000000-0005-0000-0000-00004C0A0000}"/>
    <cellStyle name="Currency 2 3 4 2" xfId="2334" xr:uid="{00000000-0005-0000-0000-00004D0A0000}"/>
    <cellStyle name="Currency 2 3 5" xfId="2335" xr:uid="{00000000-0005-0000-0000-00004E0A0000}"/>
    <cellStyle name="Currency 2 3 5 2" xfId="2336" xr:uid="{00000000-0005-0000-0000-00004F0A0000}"/>
    <cellStyle name="Currency 2 3 6" xfId="2337" xr:uid="{00000000-0005-0000-0000-0000500A0000}"/>
    <cellStyle name="Currency 2 3 6 2" xfId="2338" xr:uid="{00000000-0005-0000-0000-0000510A0000}"/>
    <cellStyle name="Currency 2 3 7" xfId="4985" xr:uid="{00000000-0005-0000-0000-0000520A0000}"/>
    <cellStyle name="Currency 2 4" xfId="2339" xr:uid="{00000000-0005-0000-0000-0000530A0000}"/>
    <cellStyle name="Currency 2 4 2" xfId="2340" xr:uid="{00000000-0005-0000-0000-0000540A0000}"/>
    <cellStyle name="Currency 2 5" xfId="2341" xr:uid="{00000000-0005-0000-0000-0000550A0000}"/>
    <cellStyle name="Currency 2 5 2" xfId="2342" xr:uid="{00000000-0005-0000-0000-0000560A0000}"/>
    <cellStyle name="Currency 2 6" xfId="2343" xr:uid="{00000000-0005-0000-0000-0000570A0000}"/>
    <cellStyle name="Currency 2 6 2" xfId="4986" xr:uid="{00000000-0005-0000-0000-0000580A0000}"/>
    <cellStyle name="Currency 2 7" xfId="2344" xr:uid="{00000000-0005-0000-0000-0000590A0000}"/>
    <cellStyle name="Currency 2 7 2" xfId="4987" xr:uid="{00000000-0005-0000-0000-00005A0A0000}"/>
    <cellStyle name="Currency 2 8" xfId="2345" xr:uid="{00000000-0005-0000-0000-00005B0A0000}"/>
    <cellStyle name="Currency 2 8 2" xfId="4988" xr:uid="{00000000-0005-0000-0000-00005C0A0000}"/>
    <cellStyle name="Currency 2 9" xfId="2346" xr:uid="{00000000-0005-0000-0000-00005D0A0000}"/>
    <cellStyle name="Currency 2 9 2" xfId="4989" xr:uid="{00000000-0005-0000-0000-00005E0A0000}"/>
    <cellStyle name="Currency 3" xfId="2347" xr:uid="{00000000-0005-0000-0000-00005F0A0000}"/>
    <cellStyle name="Currency 3 2" xfId="2348" xr:uid="{00000000-0005-0000-0000-0000600A0000}"/>
    <cellStyle name="Currency 3 2 2" xfId="2349" xr:uid="{00000000-0005-0000-0000-0000610A0000}"/>
    <cellStyle name="Currency 4" xfId="2350" xr:uid="{00000000-0005-0000-0000-0000620A0000}"/>
    <cellStyle name="Currency 4 2" xfId="2351" xr:uid="{00000000-0005-0000-0000-0000630A0000}"/>
    <cellStyle name="Currency 4 2 2" xfId="2352" xr:uid="{00000000-0005-0000-0000-0000640A0000}"/>
    <cellStyle name="Currency 4 3" xfId="2353" xr:uid="{00000000-0005-0000-0000-0000650A0000}"/>
    <cellStyle name="Currency 5" xfId="2354" xr:uid="{00000000-0005-0000-0000-0000660A0000}"/>
    <cellStyle name="Currency 5 2" xfId="2355" xr:uid="{00000000-0005-0000-0000-0000670A0000}"/>
    <cellStyle name="Currency 5 2 2" xfId="2356" xr:uid="{00000000-0005-0000-0000-0000680A0000}"/>
    <cellStyle name="Currency 5 3" xfId="2357" xr:uid="{00000000-0005-0000-0000-0000690A0000}"/>
    <cellStyle name="Currency 6" xfId="2358" xr:uid="{00000000-0005-0000-0000-00006A0A0000}"/>
    <cellStyle name="Currency 6 2" xfId="2359" xr:uid="{00000000-0005-0000-0000-00006B0A0000}"/>
    <cellStyle name="Currency 6 2 2" xfId="2360" xr:uid="{00000000-0005-0000-0000-00006C0A0000}"/>
    <cellStyle name="Currency 6 3" xfId="2361" xr:uid="{00000000-0005-0000-0000-00006D0A0000}"/>
    <cellStyle name="Currency 7" xfId="2362" xr:uid="{00000000-0005-0000-0000-00006E0A0000}"/>
    <cellStyle name="Currency 7 2" xfId="2363" xr:uid="{00000000-0005-0000-0000-00006F0A0000}"/>
    <cellStyle name="Currency 7 2 2" xfId="2364" xr:uid="{00000000-0005-0000-0000-0000700A0000}"/>
    <cellStyle name="Currency 7 3" xfId="2365" xr:uid="{00000000-0005-0000-0000-0000710A0000}"/>
    <cellStyle name="Currency 8" xfId="2366" xr:uid="{00000000-0005-0000-0000-0000720A0000}"/>
    <cellStyle name="Currency 8 2" xfId="2367" xr:uid="{00000000-0005-0000-0000-0000730A0000}"/>
    <cellStyle name="Currency 8 2 2" xfId="2368" xr:uid="{00000000-0005-0000-0000-0000740A0000}"/>
    <cellStyle name="Currency 8 3" xfId="2369" xr:uid="{00000000-0005-0000-0000-0000750A0000}"/>
    <cellStyle name="Currency 9" xfId="2370" xr:uid="{00000000-0005-0000-0000-0000760A0000}"/>
    <cellStyle name="Currency 9 2" xfId="2371" xr:uid="{00000000-0005-0000-0000-0000770A0000}"/>
    <cellStyle name="Currency 9 2 2" xfId="2372" xr:uid="{00000000-0005-0000-0000-0000780A0000}"/>
    <cellStyle name="Currency 9 3" xfId="2373" xr:uid="{00000000-0005-0000-0000-0000790A0000}"/>
    <cellStyle name="Currency1" xfId="2374" xr:uid="{00000000-0005-0000-0000-00007A0A0000}"/>
    <cellStyle name="Currency1 2" xfId="2375" xr:uid="{00000000-0005-0000-0000-00007B0A0000}"/>
    <cellStyle name="Currency1 2 2" xfId="2376" xr:uid="{00000000-0005-0000-0000-00007C0A0000}"/>
    <cellStyle name="Currency1 2 3" xfId="2377" xr:uid="{00000000-0005-0000-0000-00007D0A0000}"/>
    <cellStyle name="Currency1 28" xfId="18" xr:uid="{00000000-0005-0000-0000-00007E0A0000}"/>
    <cellStyle name="Currency1 28 2" xfId="2378" xr:uid="{00000000-0005-0000-0000-00007F0A0000}"/>
    <cellStyle name="Currency1 3" xfId="2379" xr:uid="{00000000-0005-0000-0000-0000800A0000}"/>
    <cellStyle name="Currency1 3 2" xfId="2380" xr:uid="{00000000-0005-0000-0000-0000810A0000}"/>
    <cellStyle name="Currency1 4" xfId="2381" xr:uid="{00000000-0005-0000-0000-0000820A0000}"/>
    <cellStyle name="Currency1 5" xfId="2382" xr:uid="{00000000-0005-0000-0000-0000830A0000}"/>
    <cellStyle name="Currency1_fixasset2008_fon" xfId="2383" xr:uid="{00000000-0005-0000-0000-0000840A0000}"/>
    <cellStyle name="Currency2" xfId="2384" xr:uid="{00000000-0005-0000-0000-0000850A0000}"/>
    <cellStyle name="Dan" xfId="2385" xr:uid="{00000000-0005-0000-0000-0000860A0000}"/>
    <cellStyle name="Date" xfId="2386" xr:uid="{00000000-0005-0000-0000-0000870A0000}"/>
    <cellStyle name="Date Short" xfId="2387" xr:uid="{00000000-0005-0000-0000-0000880A0000}"/>
    <cellStyle name="DELTA" xfId="2388" xr:uid="{00000000-0005-0000-0000-0000890A0000}"/>
    <cellStyle name="Dezimal [0]_AR-Bilanzen9901" xfId="2389" xr:uid="{00000000-0005-0000-0000-00008A0A0000}"/>
    <cellStyle name="Dezimal_AR-Bilanzen9901" xfId="2390" xr:uid="{00000000-0005-0000-0000-00008B0A0000}"/>
    <cellStyle name="Dollar (zero dec)" xfId="2391" xr:uid="{00000000-0005-0000-0000-00008C0A0000}"/>
    <cellStyle name="Dollar (zero dec) 2" xfId="2392" xr:uid="{00000000-0005-0000-0000-00008D0A0000}"/>
    <cellStyle name="Dollar (zero dec) 2 2" xfId="2393" xr:uid="{00000000-0005-0000-0000-00008E0A0000}"/>
    <cellStyle name="Dollar (zero dec) 3" xfId="2394" xr:uid="{00000000-0005-0000-0000-00008F0A0000}"/>
    <cellStyle name="Dollar (zero dec) 3 2" xfId="2395" xr:uid="{00000000-0005-0000-0000-0000900A0000}"/>
    <cellStyle name="Dollar (zero dec) 4" xfId="2396" xr:uid="{00000000-0005-0000-0000-0000910A0000}"/>
    <cellStyle name="Dollar (zero dec) 5" xfId="2397" xr:uid="{00000000-0005-0000-0000-0000920A0000}"/>
    <cellStyle name="Dollar (zero dec)_fixasset2008_fon" xfId="2398" xr:uid="{00000000-0005-0000-0000-0000930A0000}"/>
    <cellStyle name="E&amp;Y House" xfId="2399" xr:uid="{00000000-0005-0000-0000-0000940A0000}"/>
    <cellStyle name="Emphasis 1" xfId="2400" xr:uid="{00000000-0005-0000-0000-0000950A0000}"/>
    <cellStyle name="Emphasis 2" xfId="2401" xr:uid="{00000000-0005-0000-0000-0000960A0000}"/>
    <cellStyle name="Emphasis 3" xfId="2402" xr:uid="{00000000-0005-0000-0000-0000970A0000}"/>
    <cellStyle name="Enter Currency (0)" xfId="2403" xr:uid="{00000000-0005-0000-0000-0000980A0000}"/>
    <cellStyle name="Enter Currency (2)" xfId="2404" xr:uid="{00000000-0005-0000-0000-0000990A0000}"/>
    <cellStyle name="Enter Units (0)" xfId="2405" xr:uid="{00000000-0005-0000-0000-00009A0A0000}"/>
    <cellStyle name="Enter Units (1)" xfId="2406" xr:uid="{00000000-0005-0000-0000-00009B0A0000}"/>
    <cellStyle name="Enter Units (2)" xfId="2407" xr:uid="{00000000-0005-0000-0000-00009C0A0000}"/>
    <cellStyle name="Entered" xfId="2408" xr:uid="{00000000-0005-0000-0000-00009D0A0000}"/>
    <cellStyle name="Euro" xfId="2409" xr:uid="{00000000-0005-0000-0000-00009E0A0000}"/>
    <cellStyle name="Euro 2" xfId="2410" xr:uid="{00000000-0005-0000-0000-00009F0A0000}"/>
    <cellStyle name="Excel Built-in Normal" xfId="2411" xr:uid="{00000000-0005-0000-0000-0000A00A0000}"/>
    <cellStyle name="Explanatory Text 10" xfId="2412" xr:uid="{00000000-0005-0000-0000-0000A10A0000}"/>
    <cellStyle name="Explanatory Text 11" xfId="2413" xr:uid="{00000000-0005-0000-0000-0000A20A0000}"/>
    <cellStyle name="Explanatory Text 12" xfId="2414" xr:uid="{00000000-0005-0000-0000-0000A30A0000}"/>
    <cellStyle name="Explanatory Text 13" xfId="2415" xr:uid="{00000000-0005-0000-0000-0000A40A0000}"/>
    <cellStyle name="Explanatory Text 14" xfId="2416" xr:uid="{00000000-0005-0000-0000-0000A50A0000}"/>
    <cellStyle name="Explanatory Text 15" xfId="2417" xr:uid="{00000000-0005-0000-0000-0000A60A0000}"/>
    <cellStyle name="Explanatory Text 16" xfId="2418" xr:uid="{00000000-0005-0000-0000-0000A70A0000}"/>
    <cellStyle name="Explanatory Text 17" xfId="2419" xr:uid="{00000000-0005-0000-0000-0000A80A0000}"/>
    <cellStyle name="Explanatory Text 18" xfId="2420" xr:uid="{00000000-0005-0000-0000-0000A90A0000}"/>
    <cellStyle name="Explanatory Text 19" xfId="2421" xr:uid="{00000000-0005-0000-0000-0000AA0A0000}"/>
    <cellStyle name="Explanatory Text 2" xfId="2422" xr:uid="{00000000-0005-0000-0000-0000AB0A0000}"/>
    <cellStyle name="Explanatory Text 2 2" xfId="2423" xr:uid="{00000000-0005-0000-0000-0000AC0A0000}"/>
    <cellStyle name="Explanatory Text 2 3" xfId="2424" xr:uid="{00000000-0005-0000-0000-0000AD0A0000}"/>
    <cellStyle name="Explanatory Text 20" xfId="2425" xr:uid="{00000000-0005-0000-0000-0000AE0A0000}"/>
    <cellStyle name="Explanatory Text 21" xfId="2426" xr:uid="{00000000-0005-0000-0000-0000AF0A0000}"/>
    <cellStyle name="Explanatory Text 22" xfId="2427" xr:uid="{00000000-0005-0000-0000-0000B00A0000}"/>
    <cellStyle name="Explanatory Text 3" xfId="2428" xr:uid="{00000000-0005-0000-0000-0000B10A0000}"/>
    <cellStyle name="Explanatory Text 3 2" xfId="2429" xr:uid="{00000000-0005-0000-0000-0000B20A0000}"/>
    <cellStyle name="Explanatory Text 4" xfId="2430" xr:uid="{00000000-0005-0000-0000-0000B30A0000}"/>
    <cellStyle name="Explanatory Text 4 2" xfId="5126" xr:uid="{00000000-0005-0000-0000-0000B40A0000}"/>
    <cellStyle name="Explanatory Text 5" xfId="2431" xr:uid="{00000000-0005-0000-0000-0000B50A0000}"/>
    <cellStyle name="Explanatory Text 6" xfId="2432" xr:uid="{00000000-0005-0000-0000-0000B60A0000}"/>
    <cellStyle name="Explanatory Text 7" xfId="2433" xr:uid="{00000000-0005-0000-0000-0000B70A0000}"/>
    <cellStyle name="Explanatory Text 8" xfId="2434" xr:uid="{00000000-0005-0000-0000-0000B80A0000}"/>
    <cellStyle name="Explanatory Text 9" xfId="2435" xr:uid="{00000000-0005-0000-0000-0000B90A0000}"/>
    <cellStyle name="Fixed" xfId="2436" xr:uid="{00000000-0005-0000-0000-0000BA0A0000}"/>
    <cellStyle name="Format Number Column" xfId="2437" xr:uid="{00000000-0005-0000-0000-0000BB0A0000}"/>
    <cellStyle name="Good 10" xfId="2438" xr:uid="{00000000-0005-0000-0000-0000BC0A0000}"/>
    <cellStyle name="Good 11" xfId="2439" xr:uid="{00000000-0005-0000-0000-0000BD0A0000}"/>
    <cellStyle name="Good 12" xfId="2440" xr:uid="{00000000-0005-0000-0000-0000BE0A0000}"/>
    <cellStyle name="Good 13" xfId="2441" xr:uid="{00000000-0005-0000-0000-0000BF0A0000}"/>
    <cellStyle name="Good 14" xfId="2442" xr:uid="{00000000-0005-0000-0000-0000C00A0000}"/>
    <cellStyle name="Good 15" xfId="2443" xr:uid="{00000000-0005-0000-0000-0000C10A0000}"/>
    <cellStyle name="Good 16" xfId="2444" xr:uid="{00000000-0005-0000-0000-0000C20A0000}"/>
    <cellStyle name="Good 17" xfId="2445" xr:uid="{00000000-0005-0000-0000-0000C30A0000}"/>
    <cellStyle name="Good 18" xfId="2446" xr:uid="{00000000-0005-0000-0000-0000C40A0000}"/>
    <cellStyle name="Good 19" xfId="2447" xr:uid="{00000000-0005-0000-0000-0000C50A0000}"/>
    <cellStyle name="Good 2" xfId="2448" xr:uid="{00000000-0005-0000-0000-0000C60A0000}"/>
    <cellStyle name="Good 2 2" xfId="2449" xr:uid="{00000000-0005-0000-0000-0000C70A0000}"/>
    <cellStyle name="Good 2 3" xfId="2450" xr:uid="{00000000-0005-0000-0000-0000C80A0000}"/>
    <cellStyle name="Good 20" xfId="2451" xr:uid="{00000000-0005-0000-0000-0000C90A0000}"/>
    <cellStyle name="Good 21" xfId="2452" xr:uid="{00000000-0005-0000-0000-0000CA0A0000}"/>
    <cellStyle name="Good 22" xfId="2453" xr:uid="{00000000-0005-0000-0000-0000CB0A0000}"/>
    <cellStyle name="Good 3" xfId="2454" xr:uid="{00000000-0005-0000-0000-0000CC0A0000}"/>
    <cellStyle name="Good 3 2" xfId="2455" xr:uid="{00000000-0005-0000-0000-0000CD0A0000}"/>
    <cellStyle name="Good 4" xfId="2456" xr:uid="{00000000-0005-0000-0000-0000CE0A0000}"/>
    <cellStyle name="Good 4 2" xfId="5117" xr:uid="{00000000-0005-0000-0000-0000CF0A0000}"/>
    <cellStyle name="Good 5" xfId="2457" xr:uid="{00000000-0005-0000-0000-0000D00A0000}"/>
    <cellStyle name="Good 6" xfId="2458" xr:uid="{00000000-0005-0000-0000-0000D10A0000}"/>
    <cellStyle name="Good 7" xfId="2459" xr:uid="{00000000-0005-0000-0000-0000D20A0000}"/>
    <cellStyle name="Good 8" xfId="2460" xr:uid="{00000000-0005-0000-0000-0000D30A0000}"/>
    <cellStyle name="Good 9" xfId="2461" xr:uid="{00000000-0005-0000-0000-0000D40A0000}"/>
    <cellStyle name="Grey" xfId="2462" xr:uid="{00000000-0005-0000-0000-0000D50A0000}"/>
    <cellStyle name="Grey 2" xfId="4661" xr:uid="{00000000-0005-0000-0000-0000D60A0000}"/>
    <cellStyle name="Header" xfId="2463" xr:uid="{00000000-0005-0000-0000-0000D70A0000}"/>
    <cellStyle name="Header - Style1" xfId="2464" xr:uid="{00000000-0005-0000-0000-0000D80A0000}"/>
    <cellStyle name="Header - Style1 2" xfId="2465" xr:uid="{00000000-0005-0000-0000-0000D90A0000}"/>
    <cellStyle name="HEADER 2" xfId="2466" xr:uid="{00000000-0005-0000-0000-0000DA0A0000}"/>
    <cellStyle name="HEADER 2 2" xfId="2467" xr:uid="{00000000-0005-0000-0000-0000DB0A0000}"/>
    <cellStyle name="HEADER 2 3" xfId="2468" xr:uid="{00000000-0005-0000-0000-0000DC0A0000}"/>
    <cellStyle name="HEADER 2 4" xfId="2469" xr:uid="{00000000-0005-0000-0000-0000DD0A0000}"/>
    <cellStyle name="HEADER 2 5" xfId="2470" xr:uid="{00000000-0005-0000-0000-0000DE0A0000}"/>
    <cellStyle name="HEADER 2 6" xfId="2471" xr:uid="{00000000-0005-0000-0000-0000DF0A0000}"/>
    <cellStyle name="HEADER 3" xfId="2472" xr:uid="{00000000-0005-0000-0000-0000E00A0000}"/>
    <cellStyle name="HEADER 4" xfId="2473" xr:uid="{00000000-0005-0000-0000-0000E10A0000}"/>
    <cellStyle name="HEADER 5" xfId="2474" xr:uid="{00000000-0005-0000-0000-0000E20A0000}"/>
    <cellStyle name="HEADER 6" xfId="2475" xr:uid="{00000000-0005-0000-0000-0000E30A0000}"/>
    <cellStyle name="HEADER 7" xfId="2476" xr:uid="{00000000-0005-0000-0000-0000E40A0000}"/>
    <cellStyle name="HEADER 8" xfId="2477" xr:uid="{00000000-0005-0000-0000-0000E50A0000}"/>
    <cellStyle name="Header 9" xfId="4662" xr:uid="{00000000-0005-0000-0000-0000E60A0000}"/>
    <cellStyle name="Header1" xfId="2478" xr:uid="{00000000-0005-0000-0000-0000E70A0000}"/>
    <cellStyle name="Header2" xfId="2479" xr:uid="{00000000-0005-0000-0000-0000E80A0000}"/>
    <cellStyle name="Header2 2" xfId="2480" xr:uid="{00000000-0005-0000-0000-0000E90A0000}"/>
    <cellStyle name="Header2 2 2" xfId="2481" xr:uid="{00000000-0005-0000-0000-0000EA0A0000}"/>
    <cellStyle name="Header2 3" xfId="2482" xr:uid="{00000000-0005-0000-0000-0000EB0A0000}"/>
    <cellStyle name="Heading" xfId="2483" xr:uid="{00000000-0005-0000-0000-0000EC0A0000}"/>
    <cellStyle name="Heading 1 10" xfId="2484" xr:uid="{00000000-0005-0000-0000-0000ED0A0000}"/>
    <cellStyle name="Heading 1 11" xfId="2485" xr:uid="{00000000-0005-0000-0000-0000EE0A0000}"/>
    <cellStyle name="Heading 1 12" xfId="2486" xr:uid="{00000000-0005-0000-0000-0000EF0A0000}"/>
    <cellStyle name="Heading 1 13" xfId="2487" xr:uid="{00000000-0005-0000-0000-0000F00A0000}"/>
    <cellStyle name="Heading 1 14" xfId="2488" xr:uid="{00000000-0005-0000-0000-0000F10A0000}"/>
    <cellStyle name="Heading 1 15" xfId="2489" xr:uid="{00000000-0005-0000-0000-0000F20A0000}"/>
    <cellStyle name="Heading 1 16" xfId="2490" xr:uid="{00000000-0005-0000-0000-0000F30A0000}"/>
    <cellStyle name="Heading 1 17" xfId="2491" xr:uid="{00000000-0005-0000-0000-0000F40A0000}"/>
    <cellStyle name="Heading 1 18" xfId="2492" xr:uid="{00000000-0005-0000-0000-0000F50A0000}"/>
    <cellStyle name="Heading 1 19" xfId="2493" xr:uid="{00000000-0005-0000-0000-0000F60A0000}"/>
    <cellStyle name="Heading 1 2" xfId="2494" xr:uid="{00000000-0005-0000-0000-0000F70A0000}"/>
    <cellStyle name="Heading 1 2 2" xfId="2495" xr:uid="{00000000-0005-0000-0000-0000F80A0000}"/>
    <cellStyle name="Heading 1 2 3" xfId="2496" xr:uid="{00000000-0005-0000-0000-0000F90A0000}"/>
    <cellStyle name="Heading 1 20" xfId="2497" xr:uid="{00000000-0005-0000-0000-0000FA0A0000}"/>
    <cellStyle name="Heading 1 21" xfId="2498" xr:uid="{00000000-0005-0000-0000-0000FB0A0000}"/>
    <cellStyle name="Heading 1 22" xfId="2499" xr:uid="{00000000-0005-0000-0000-0000FC0A0000}"/>
    <cellStyle name="Heading 1 3" xfId="2500" xr:uid="{00000000-0005-0000-0000-0000FD0A0000}"/>
    <cellStyle name="Heading 1 3 2" xfId="2501" xr:uid="{00000000-0005-0000-0000-0000FE0A0000}"/>
    <cellStyle name="Heading 1 4" xfId="2502" xr:uid="{00000000-0005-0000-0000-0000FF0A0000}"/>
    <cellStyle name="Heading 1 4 2" xfId="5113" xr:uid="{00000000-0005-0000-0000-0000000B0000}"/>
    <cellStyle name="Heading 1 5" xfId="2503" xr:uid="{00000000-0005-0000-0000-0000010B0000}"/>
    <cellStyle name="Heading 1 6" xfId="2504" xr:uid="{00000000-0005-0000-0000-0000020B0000}"/>
    <cellStyle name="Heading 1 7" xfId="2505" xr:uid="{00000000-0005-0000-0000-0000030B0000}"/>
    <cellStyle name="Heading 1 8" xfId="2506" xr:uid="{00000000-0005-0000-0000-0000040B0000}"/>
    <cellStyle name="Heading 1 9" xfId="2507" xr:uid="{00000000-0005-0000-0000-0000050B0000}"/>
    <cellStyle name="Heading 2 10" xfId="2508" xr:uid="{00000000-0005-0000-0000-0000060B0000}"/>
    <cellStyle name="Heading 2 11" xfId="2509" xr:uid="{00000000-0005-0000-0000-0000070B0000}"/>
    <cellStyle name="Heading 2 12" xfId="2510" xr:uid="{00000000-0005-0000-0000-0000080B0000}"/>
    <cellStyle name="Heading 2 13" xfId="2511" xr:uid="{00000000-0005-0000-0000-0000090B0000}"/>
    <cellStyle name="Heading 2 14" xfId="2512" xr:uid="{00000000-0005-0000-0000-00000A0B0000}"/>
    <cellStyle name="Heading 2 15" xfId="2513" xr:uid="{00000000-0005-0000-0000-00000B0B0000}"/>
    <cellStyle name="Heading 2 16" xfId="2514" xr:uid="{00000000-0005-0000-0000-00000C0B0000}"/>
    <cellStyle name="Heading 2 17" xfId="2515" xr:uid="{00000000-0005-0000-0000-00000D0B0000}"/>
    <cellStyle name="Heading 2 18" xfId="2516" xr:uid="{00000000-0005-0000-0000-00000E0B0000}"/>
    <cellStyle name="Heading 2 19" xfId="2517" xr:uid="{00000000-0005-0000-0000-00000F0B0000}"/>
    <cellStyle name="Heading 2 2" xfId="2518" xr:uid="{00000000-0005-0000-0000-0000100B0000}"/>
    <cellStyle name="Heading 2 2 2" xfId="2519" xr:uid="{00000000-0005-0000-0000-0000110B0000}"/>
    <cellStyle name="Heading 2 2 3" xfId="2520" xr:uid="{00000000-0005-0000-0000-0000120B0000}"/>
    <cellStyle name="Heading 2 20" xfId="2521" xr:uid="{00000000-0005-0000-0000-0000130B0000}"/>
    <cellStyle name="Heading 2 21" xfId="2522" xr:uid="{00000000-0005-0000-0000-0000140B0000}"/>
    <cellStyle name="Heading 2 22" xfId="2523" xr:uid="{00000000-0005-0000-0000-0000150B0000}"/>
    <cellStyle name="Heading 2 3" xfId="2524" xr:uid="{00000000-0005-0000-0000-0000160B0000}"/>
    <cellStyle name="Heading 2 3 2" xfId="2525" xr:uid="{00000000-0005-0000-0000-0000170B0000}"/>
    <cellStyle name="Heading 2 4" xfId="2526" xr:uid="{00000000-0005-0000-0000-0000180B0000}"/>
    <cellStyle name="Heading 2 4 2" xfId="5114" xr:uid="{00000000-0005-0000-0000-0000190B0000}"/>
    <cellStyle name="Heading 2 5" xfId="2527" xr:uid="{00000000-0005-0000-0000-00001A0B0000}"/>
    <cellStyle name="Heading 2 6" xfId="2528" xr:uid="{00000000-0005-0000-0000-00001B0B0000}"/>
    <cellStyle name="Heading 2 7" xfId="2529" xr:uid="{00000000-0005-0000-0000-00001C0B0000}"/>
    <cellStyle name="Heading 2 8" xfId="2530" xr:uid="{00000000-0005-0000-0000-00001D0B0000}"/>
    <cellStyle name="Heading 2 9" xfId="2531" xr:uid="{00000000-0005-0000-0000-00001E0B0000}"/>
    <cellStyle name="Heading 3 10" xfId="2532" xr:uid="{00000000-0005-0000-0000-00001F0B0000}"/>
    <cellStyle name="Heading 3 11" xfId="2533" xr:uid="{00000000-0005-0000-0000-0000200B0000}"/>
    <cellStyle name="Heading 3 12" xfId="2534" xr:uid="{00000000-0005-0000-0000-0000210B0000}"/>
    <cellStyle name="Heading 3 13" xfId="2535" xr:uid="{00000000-0005-0000-0000-0000220B0000}"/>
    <cellStyle name="Heading 3 14" xfId="2536" xr:uid="{00000000-0005-0000-0000-0000230B0000}"/>
    <cellStyle name="Heading 3 15" xfId="2537" xr:uid="{00000000-0005-0000-0000-0000240B0000}"/>
    <cellStyle name="Heading 3 16" xfId="2538" xr:uid="{00000000-0005-0000-0000-0000250B0000}"/>
    <cellStyle name="Heading 3 17" xfId="2539" xr:uid="{00000000-0005-0000-0000-0000260B0000}"/>
    <cellStyle name="Heading 3 18" xfId="2540" xr:uid="{00000000-0005-0000-0000-0000270B0000}"/>
    <cellStyle name="Heading 3 19" xfId="2541" xr:uid="{00000000-0005-0000-0000-0000280B0000}"/>
    <cellStyle name="Heading 3 2" xfId="2542" xr:uid="{00000000-0005-0000-0000-0000290B0000}"/>
    <cellStyle name="Heading 3 2 2" xfId="2543" xr:uid="{00000000-0005-0000-0000-00002A0B0000}"/>
    <cellStyle name="Heading 3 2 3" xfId="2544" xr:uid="{00000000-0005-0000-0000-00002B0B0000}"/>
    <cellStyle name="Heading 3 20" xfId="2545" xr:uid="{00000000-0005-0000-0000-00002C0B0000}"/>
    <cellStyle name="Heading 3 21" xfId="2546" xr:uid="{00000000-0005-0000-0000-00002D0B0000}"/>
    <cellStyle name="Heading 3 22" xfId="2547" xr:uid="{00000000-0005-0000-0000-00002E0B0000}"/>
    <cellStyle name="Heading 3 3" xfId="2548" xr:uid="{00000000-0005-0000-0000-00002F0B0000}"/>
    <cellStyle name="Heading 3 3 2" xfId="2549" xr:uid="{00000000-0005-0000-0000-0000300B0000}"/>
    <cellStyle name="Heading 3 4" xfId="2550" xr:uid="{00000000-0005-0000-0000-0000310B0000}"/>
    <cellStyle name="Heading 3 4 2" xfId="5115" xr:uid="{00000000-0005-0000-0000-0000320B0000}"/>
    <cellStyle name="Heading 3 5" xfId="2551" xr:uid="{00000000-0005-0000-0000-0000330B0000}"/>
    <cellStyle name="Heading 3 6" xfId="2552" xr:uid="{00000000-0005-0000-0000-0000340B0000}"/>
    <cellStyle name="Heading 3 7" xfId="2553" xr:uid="{00000000-0005-0000-0000-0000350B0000}"/>
    <cellStyle name="Heading 3 8" xfId="2554" xr:uid="{00000000-0005-0000-0000-0000360B0000}"/>
    <cellStyle name="Heading 3 9" xfId="2555" xr:uid="{00000000-0005-0000-0000-0000370B0000}"/>
    <cellStyle name="Heading 4 10" xfId="2556" xr:uid="{00000000-0005-0000-0000-0000380B0000}"/>
    <cellStyle name="Heading 4 11" xfId="2557" xr:uid="{00000000-0005-0000-0000-0000390B0000}"/>
    <cellStyle name="Heading 4 12" xfId="2558" xr:uid="{00000000-0005-0000-0000-00003A0B0000}"/>
    <cellStyle name="Heading 4 13" xfId="2559" xr:uid="{00000000-0005-0000-0000-00003B0B0000}"/>
    <cellStyle name="Heading 4 14" xfId="2560" xr:uid="{00000000-0005-0000-0000-00003C0B0000}"/>
    <cellStyle name="Heading 4 15" xfId="2561" xr:uid="{00000000-0005-0000-0000-00003D0B0000}"/>
    <cellStyle name="Heading 4 16" xfId="2562" xr:uid="{00000000-0005-0000-0000-00003E0B0000}"/>
    <cellStyle name="Heading 4 17" xfId="2563" xr:uid="{00000000-0005-0000-0000-00003F0B0000}"/>
    <cellStyle name="Heading 4 18" xfId="2564" xr:uid="{00000000-0005-0000-0000-0000400B0000}"/>
    <cellStyle name="Heading 4 19" xfId="2565" xr:uid="{00000000-0005-0000-0000-0000410B0000}"/>
    <cellStyle name="Heading 4 2" xfId="2566" xr:uid="{00000000-0005-0000-0000-0000420B0000}"/>
    <cellStyle name="Heading 4 2 2" xfId="2567" xr:uid="{00000000-0005-0000-0000-0000430B0000}"/>
    <cellStyle name="Heading 4 2 3" xfId="2568" xr:uid="{00000000-0005-0000-0000-0000440B0000}"/>
    <cellStyle name="Heading 4 20" xfId="2569" xr:uid="{00000000-0005-0000-0000-0000450B0000}"/>
    <cellStyle name="Heading 4 21" xfId="2570" xr:uid="{00000000-0005-0000-0000-0000460B0000}"/>
    <cellStyle name="Heading 4 22" xfId="2571" xr:uid="{00000000-0005-0000-0000-0000470B0000}"/>
    <cellStyle name="Heading 4 3" xfId="2572" xr:uid="{00000000-0005-0000-0000-0000480B0000}"/>
    <cellStyle name="Heading 4 3 2" xfId="2573" xr:uid="{00000000-0005-0000-0000-0000490B0000}"/>
    <cellStyle name="Heading 4 4" xfId="2574" xr:uid="{00000000-0005-0000-0000-00004A0B0000}"/>
    <cellStyle name="Heading 4 4 2" xfId="5116" xr:uid="{00000000-0005-0000-0000-00004B0B0000}"/>
    <cellStyle name="Heading 4 5" xfId="2575" xr:uid="{00000000-0005-0000-0000-00004C0B0000}"/>
    <cellStyle name="Heading 4 6" xfId="2576" xr:uid="{00000000-0005-0000-0000-00004D0B0000}"/>
    <cellStyle name="Heading 4 7" xfId="2577" xr:uid="{00000000-0005-0000-0000-00004E0B0000}"/>
    <cellStyle name="Heading 4 8" xfId="2578" xr:uid="{00000000-0005-0000-0000-00004F0B0000}"/>
    <cellStyle name="Heading 4 9" xfId="2579" xr:uid="{00000000-0005-0000-0000-0000500B0000}"/>
    <cellStyle name="Heading 5" xfId="2580" xr:uid="{00000000-0005-0000-0000-0000510B0000}"/>
    <cellStyle name="Heading 6" xfId="2581" xr:uid="{00000000-0005-0000-0000-0000520B0000}"/>
    <cellStyle name="Heading1" xfId="2582" xr:uid="{00000000-0005-0000-0000-0000530B0000}"/>
    <cellStyle name="Hyperlink 2" xfId="2583" xr:uid="{00000000-0005-0000-0000-0000540B0000}"/>
    <cellStyle name="Hyperlink 2 2" xfId="2584" xr:uid="{00000000-0005-0000-0000-0000550B0000}"/>
    <cellStyle name="Hyperlink 2 3" xfId="2585" xr:uid="{00000000-0005-0000-0000-0000560B0000}"/>
    <cellStyle name="Indent" xfId="2586" xr:uid="{00000000-0005-0000-0000-0000570B0000}"/>
    <cellStyle name="Info_Main" xfId="2587" xr:uid="{00000000-0005-0000-0000-0000580B0000}"/>
    <cellStyle name="Input [yellow]" xfId="2588" xr:uid="{00000000-0005-0000-0000-0000590B0000}"/>
    <cellStyle name="Input [yellow] 2" xfId="2589" xr:uid="{00000000-0005-0000-0000-00005A0B0000}"/>
    <cellStyle name="Input [yellow] 2 2" xfId="2590" xr:uid="{00000000-0005-0000-0000-00005B0B0000}"/>
    <cellStyle name="Input [yellow] 3" xfId="2591" xr:uid="{00000000-0005-0000-0000-00005C0B0000}"/>
    <cellStyle name="Input [yellow] 3 2" xfId="5088" xr:uid="{00000000-0005-0000-0000-00005D0B0000}"/>
    <cellStyle name="Input [yellow] 4" xfId="4663" xr:uid="{00000000-0005-0000-0000-00005E0B0000}"/>
    <cellStyle name="Input 10" xfId="2592" xr:uid="{00000000-0005-0000-0000-00005F0B0000}"/>
    <cellStyle name="Input 11" xfId="2593" xr:uid="{00000000-0005-0000-0000-0000600B0000}"/>
    <cellStyle name="Input 12" xfId="2594" xr:uid="{00000000-0005-0000-0000-0000610B0000}"/>
    <cellStyle name="Input 13" xfId="2595" xr:uid="{00000000-0005-0000-0000-0000620B0000}"/>
    <cellStyle name="Input 14" xfId="2596" xr:uid="{00000000-0005-0000-0000-0000630B0000}"/>
    <cellStyle name="Input 15" xfId="2597" xr:uid="{00000000-0005-0000-0000-0000640B0000}"/>
    <cellStyle name="Input 16" xfId="2598" xr:uid="{00000000-0005-0000-0000-0000650B0000}"/>
    <cellStyle name="Input 17" xfId="2599" xr:uid="{00000000-0005-0000-0000-0000660B0000}"/>
    <cellStyle name="Input 18" xfId="2600" xr:uid="{00000000-0005-0000-0000-0000670B0000}"/>
    <cellStyle name="Input 19" xfId="2601" xr:uid="{00000000-0005-0000-0000-0000680B0000}"/>
    <cellStyle name="Input 2" xfId="2602" xr:uid="{00000000-0005-0000-0000-0000690B0000}"/>
    <cellStyle name="Input 2 2" xfId="2603" xr:uid="{00000000-0005-0000-0000-00006A0B0000}"/>
    <cellStyle name="Input 2 2 2" xfId="2604" xr:uid="{00000000-0005-0000-0000-00006B0B0000}"/>
    <cellStyle name="Input 2 2 3" xfId="2605" xr:uid="{00000000-0005-0000-0000-00006C0B0000}"/>
    <cellStyle name="Input 20" xfId="2606" xr:uid="{00000000-0005-0000-0000-00006D0B0000}"/>
    <cellStyle name="Input 21" xfId="2607" xr:uid="{00000000-0005-0000-0000-00006E0B0000}"/>
    <cellStyle name="Input 22" xfId="2608" xr:uid="{00000000-0005-0000-0000-00006F0B0000}"/>
    <cellStyle name="Input 23" xfId="2609" xr:uid="{00000000-0005-0000-0000-0000700B0000}"/>
    <cellStyle name="Input 24" xfId="2610" xr:uid="{00000000-0005-0000-0000-0000710B0000}"/>
    <cellStyle name="Input 25" xfId="2611" xr:uid="{00000000-0005-0000-0000-0000720B0000}"/>
    <cellStyle name="Input 26" xfId="4755" xr:uid="{00000000-0005-0000-0000-0000730B0000}"/>
    <cellStyle name="Input 3" xfId="2612" xr:uid="{00000000-0005-0000-0000-0000740B0000}"/>
    <cellStyle name="Input 3 2" xfId="2613" xr:uid="{00000000-0005-0000-0000-0000750B0000}"/>
    <cellStyle name="Input 3 2 2" xfId="2614" xr:uid="{00000000-0005-0000-0000-0000760B0000}"/>
    <cellStyle name="Input 3 2 3" xfId="2615" xr:uid="{00000000-0005-0000-0000-0000770B0000}"/>
    <cellStyle name="Input 4" xfId="2616" xr:uid="{00000000-0005-0000-0000-0000780B0000}"/>
    <cellStyle name="Input 4 2" xfId="5120" xr:uid="{00000000-0005-0000-0000-0000790B0000}"/>
    <cellStyle name="Input 5" xfId="2617" xr:uid="{00000000-0005-0000-0000-00007A0B0000}"/>
    <cellStyle name="Input 5 2" xfId="5158" xr:uid="{00000000-0005-0000-0000-00007B0B0000}"/>
    <cellStyle name="Input 6" xfId="2618" xr:uid="{00000000-0005-0000-0000-00007C0B0000}"/>
    <cellStyle name="Input 6 2" xfId="5157" xr:uid="{00000000-0005-0000-0000-00007D0B0000}"/>
    <cellStyle name="Input 7" xfId="2619" xr:uid="{00000000-0005-0000-0000-00007E0B0000}"/>
    <cellStyle name="Input 8" xfId="2620" xr:uid="{00000000-0005-0000-0000-00007F0B0000}"/>
    <cellStyle name="Input 9" xfId="2621" xr:uid="{00000000-0005-0000-0000-0000800B0000}"/>
    <cellStyle name="InputCurrency" xfId="2622" xr:uid="{00000000-0005-0000-0000-0000810B0000}"/>
    <cellStyle name="InputPercent1" xfId="2623" xr:uid="{00000000-0005-0000-0000-0000820B0000}"/>
    <cellStyle name="KPMG Heading 1" xfId="2624" xr:uid="{00000000-0005-0000-0000-0000830B0000}"/>
    <cellStyle name="KPMG Heading 2" xfId="2625" xr:uid="{00000000-0005-0000-0000-0000840B0000}"/>
    <cellStyle name="KPMG Heading 3" xfId="2626" xr:uid="{00000000-0005-0000-0000-0000850B0000}"/>
    <cellStyle name="KPMG Heading 4" xfId="2627" xr:uid="{00000000-0005-0000-0000-0000860B0000}"/>
    <cellStyle name="KPMG Normal" xfId="2628" xr:uid="{00000000-0005-0000-0000-0000870B0000}"/>
    <cellStyle name="KPMG Normal Text" xfId="2629" xr:uid="{00000000-0005-0000-0000-0000880B0000}"/>
    <cellStyle name="left" xfId="2630" xr:uid="{00000000-0005-0000-0000-0000890B0000}"/>
    <cellStyle name="LINEAL - Style2" xfId="2631" xr:uid="{00000000-0005-0000-0000-00008A0B0000}"/>
    <cellStyle name="LINEAL - Style2 2" xfId="2632" xr:uid="{00000000-0005-0000-0000-00008B0B0000}"/>
    <cellStyle name="LINEAL - Style2 2 2" xfId="2633" xr:uid="{00000000-0005-0000-0000-00008C0B0000}"/>
    <cellStyle name="LINEAL - Style2 2 3" xfId="2634" xr:uid="{00000000-0005-0000-0000-00008D0B0000}"/>
    <cellStyle name="LINEAL - Style2 3" xfId="2635" xr:uid="{00000000-0005-0000-0000-00008E0B0000}"/>
    <cellStyle name="LINEAL - Style2 4" xfId="2636" xr:uid="{00000000-0005-0000-0000-00008F0B0000}"/>
    <cellStyle name="Link Currency (0)" xfId="2637" xr:uid="{00000000-0005-0000-0000-0000900B0000}"/>
    <cellStyle name="Link Currency (2)" xfId="2638" xr:uid="{00000000-0005-0000-0000-0000910B0000}"/>
    <cellStyle name="Link Units (0)" xfId="2639" xr:uid="{00000000-0005-0000-0000-0000920B0000}"/>
    <cellStyle name="Link Units (1)" xfId="2640" xr:uid="{00000000-0005-0000-0000-0000930B0000}"/>
    <cellStyle name="Link Units (2)" xfId="2641" xr:uid="{00000000-0005-0000-0000-0000940B0000}"/>
    <cellStyle name="Linked Cell 10" xfId="2642" xr:uid="{00000000-0005-0000-0000-0000950B0000}"/>
    <cellStyle name="Linked Cell 11" xfId="2643" xr:uid="{00000000-0005-0000-0000-0000960B0000}"/>
    <cellStyle name="Linked Cell 12" xfId="2644" xr:uid="{00000000-0005-0000-0000-0000970B0000}"/>
    <cellStyle name="Linked Cell 13" xfId="2645" xr:uid="{00000000-0005-0000-0000-0000980B0000}"/>
    <cellStyle name="Linked Cell 14" xfId="2646" xr:uid="{00000000-0005-0000-0000-0000990B0000}"/>
    <cellStyle name="Linked Cell 15" xfId="2647" xr:uid="{00000000-0005-0000-0000-00009A0B0000}"/>
    <cellStyle name="Linked Cell 16" xfId="2648" xr:uid="{00000000-0005-0000-0000-00009B0B0000}"/>
    <cellStyle name="Linked Cell 17" xfId="2649" xr:uid="{00000000-0005-0000-0000-00009C0B0000}"/>
    <cellStyle name="Linked Cell 18" xfId="2650" xr:uid="{00000000-0005-0000-0000-00009D0B0000}"/>
    <cellStyle name="Linked Cell 19" xfId="2651" xr:uid="{00000000-0005-0000-0000-00009E0B0000}"/>
    <cellStyle name="Linked Cell 2" xfId="2652" xr:uid="{00000000-0005-0000-0000-00009F0B0000}"/>
    <cellStyle name="Linked Cell 2 2" xfId="2653" xr:uid="{00000000-0005-0000-0000-0000A00B0000}"/>
    <cellStyle name="Linked Cell 2 3" xfId="2654" xr:uid="{00000000-0005-0000-0000-0000A10B0000}"/>
    <cellStyle name="Linked Cell 20" xfId="2655" xr:uid="{00000000-0005-0000-0000-0000A20B0000}"/>
    <cellStyle name="Linked Cell 21" xfId="2656" xr:uid="{00000000-0005-0000-0000-0000A30B0000}"/>
    <cellStyle name="Linked Cell 22" xfId="2657" xr:uid="{00000000-0005-0000-0000-0000A40B0000}"/>
    <cellStyle name="Linked Cell 3" xfId="2658" xr:uid="{00000000-0005-0000-0000-0000A50B0000}"/>
    <cellStyle name="Linked Cell 3 2" xfId="2659" xr:uid="{00000000-0005-0000-0000-0000A60B0000}"/>
    <cellStyle name="Linked Cell 4" xfId="2660" xr:uid="{00000000-0005-0000-0000-0000A70B0000}"/>
    <cellStyle name="Linked Cell 4 2" xfId="5123" xr:uid="{00000000-0005-0000-0000-0000A80B0000}"/>
    <cellStyle name="Linked Cell 5" xfId="2661" xr:uid="{00000000-0005-0000-0000-0000A90B0000}"/>
    <cellStyle name="Linked Cell 6" xfId="2662" xr:uid="{00000000-0005-0000-0000-0000AA0B0000}"/>
    <cellStyle name="Linked Cell 7" xfId="2663" xr:uid="{00000000-0005-0000-0000-0000AB0B0000}"/>
    <cellStyle name="Linked Cell 8" xfId="2664" xr:uid="{00000000-0005-0000-0000-0000AC0B0000}"/>
    <cellStyle name="Linked Cell 9" xfId="2665" xr:uid="{00000000-0005-0000-0000-0000AD0B0000}"/>
    <cellStyle name="Milliers [0]_AR1194" xfId="2666" xr:uid="{00000000-0005-0000-0000-0000AE0B0000}"/>
    <cellStyle name="Milliers_AR1194" xfId="2667" xr:uid="{00000000-0005-0000-0000-0000AF0B0000}"/>
    <cellStyle name="Model" xfId="2668" xr:uid="{00000000-0005-0000-0000-0000B00B0000}"/>
    <cellStyle name="Model 2" xfId="2669" xr:uid="{00000000-0005-0000-0000-0000B10B0000}"/>
    <cellStyle name="Model 2 2" xfId="2670" xr:uid="{00000000-0005-0000-0000-0000B20B0000}"/>
    <cellStyle name="Model 2 3" xfId="2671" xr:uid="{00000000-0005-0000-0000-0000B30B0000}"/>
    <cellStyle name="Model 2 4" xfId="2672" xr:uid="{00000000-0005-0000-0000-0000B40B0000}"/>
    <cellStyle name="Model 2 5" xfId="2673" xr:uid="{00000000-0005-0000-0000-0000B50B0000}"/>
    <cellStyle name="Model 2 6" xfId="2674" xr:uid="{00000000-0005-0000-0000-0000B60B0000}"/>
    <cellStyle name="Model 3" xfId="2675" xr:uid="{00000000-0005-0000-0000-0000B70B0000}"/>
    <cellStyle name="Model 4" xfId="2676" xr:uid="{00000000-0005-0000-0000-0000B80B0000}"/>
    <cellStyle name="Model 5" xfId="2677" xr:uid="{00000000-0005-0000-0000-0000B90B0000}"/>
    <cellStyle name="Model 6" xfId="2678" xr:uid="{00000000-0005-0000-0000-0000BA0B0000}"/>
    <cellStyle name="Model 7" xfId="2679" xr:uid="{00000000-0005-0000-0000-0000BB0B0000}"/>
    <cellStyle name="Model 8" xfId="2680" xr:uid="{00000000-0005-0000-0000-0000BC0B0000}"/>
    <cellStyle name="Mon?taire [0]_AR1194" xfId="2681" xr:uid="{00000000-0005-0000-0000-0000BD0B0000}"/>
    <cellStyle name="Mon?taire_AR1194" xfId="2682" xr:uid="{00000000-0005-0000-0000-0000BE0B0000}"/>
    <cellStyle name="Monétaire [0]_laroux" xfId="2683" xr:uid="{00000000-0005-0000-0000-0000BF0B0000}"/>
    <cellStyle name="Monétaire_laroux" xfId="2684" xr:uid="{00000000-0005-0000-0000-0000C00B0000}"/>
    <cellStyle name="Neutral 10" xfId="2685" xr:uid="{00000000-0005-0000-0000-0000C10B0000}"/>
    <cellStyle name="Neutral 11" xfId="2686" xr:uid="{00000000-0005-0000-0000-0000C20B0000}"/>
    <cellStyle name="Neutral 12" xfId="2687" xr:uid="{00000000-0005-0000-0000-0000C30B0000}"/>
    <cellStyle name="Neutral 13" xfId="2688" xr:uid="{00000000-0005-0000-0000-0000C40B0000}"/>
    <cellStyle name="Neutral 14" xfId="2689" xr:uid="{00000000-0005-0000-0000-0000C50B0000}"/>
    <cellStyle name="Neutral 15" xfId="2690" xr:uid="{00000000-0005-0000-0000-0000C60B0000}"/>
    <cellStyle name="Neutral 16" xfId="2691" xr:uid="{00000000-0005-0000-0000-0000C70B0000}"/>
    <cellStyle name="Neutral 17" xfId="2692" xr:uid="{00000000-0005-0000-0000-0000C80B0000}"/>
    <cellStyle name="Neutral 18" xfId="2693" xr:uid="{00000000-0005-0000-0000-0000C90B0000}"/>
    <cellStyle name="Neutral 19" xfId="2694" xr:uid="{00000000-0005-0000-0000-0000CA0B0000}"/>
    <cellStyle name="Neutral 2" xfId="2695" xr:uid="{00000000-0005-0000-0000-0000CB0B0000}"/>
    <cellStyle name="Neutral 2 2" xfId="2696" xr:uid="{00000000-0005-0000-0000-0000CC0B0000}"/>
    <cellStyle name="Neutral 2 3" xfId="2697" xr:uid="{00000000-0005-0000-0000-0000CD0B0000}"/>
    <cellStyle name="Neutral 20" xfId="2698" xr:uid="{00000000-0005-0000-0000-0000CE0B0000}"/>
    <cellStyle name="Neutral 21" xfId="2699" xr:uid="{00000000-0005-0000-0000-0000CF0B0000}"/>
    <cellStyle name="Neutral 22" xfId="2700" xr:uid="{00000000-0005-0000-0000-0000D00B0000}"/>
    <cellStyle name="Neutral 3" xfId="2701" xr:uid="{00000000-0005-0000-0000-0000D10B0000}"/>
    <cellStyle name="Neutral 3 2" xfId="2702" xr:uid="{00000000-0005-0000-0000-0000D20B0000}"/>
    <cellStyle name="Neutral 4" xfId="2703" xr:uid="{00000000-0005-0000-0000-0000D30B0000}"/>
    <cellStyle name="Neutral 4 2" xfId="5119" xr:uid="{00000000-0005-0000-0000-0000D40B0000}"/>
    <cellStyle name="Neutral 5" xfId="2704" xr:uid="{00000000-0005-0000-0000-0000D50B0000}"/>
    <cellStyle name="Neutral 6" xfId="2705" xr:uid="{00000000-0005-0000-0000-0000D60B0000}"/>
    <cellStyle name="Neutral 7" xfId="2706" xr:uid="{00000000-0005-0000-0000-0000D70B0000}"/>
    <cellStyle name="Neutral 8" xfId="2707" xr:uid="{00000000-0005-0000-0000-0000D80B0000}"/>
    <cellStyle name="Neutral 9" xfId="2708" xr:uid="{00000000-0005-0000-0000-0000D90B0000}"/>
    <cellStyle name="no dec" xfId="2709" xr:uid="{00000000-0005-0000-0000-0000DA0B0000}"/>
    <cellStyle name="Normal" xfId="0" builtinId="0"/>
    <cellStyle name="Normal - Style1" xfId="2710" xr:uid="{00000000-0005-0000-0000-0000DC0B0000}"/>
    <cellStyle name="Normal - Style1 2" xfId="2711" xr:uid="{00000000-0005-0000-0000-0000DD0B0000}"/>
    <cellStyle name="Normal - Style5" xfId="2712" xr:uid="{00000000-0005-0000-0000-0000DE0B0000}"/>
    <cellStyle name="Normal 10" xfId="2713" xr:uid="{00000000-0005-0000-0000-0000DF0B0000}"/>
    <cellStyle name="Normal 10 2" xfId="2714" xr:uid="{00000000-0005-0000-0000-0000E00B0000}"/>
    <cellStyle name="Normal 10 2 2" xfId="2715" xr:uid="{00000000-0005-0000-0000-0000E10B0000}"/>
    <cellStyle name="Normal 10 2 2 2" xfId="2716" xr:uid="{00000000-0005-0000-0000-0000E20B0000}"/>
    <cellStyle name="Normal 10 2 3" xfId="2717" xr:uid="{00000000-0005-0000-0000-0000E30B0000}"/>
    <cellStyle name="Normal 10 2 3 2" xfId="4990" xr:uid="{00000000-0005-0000-0000-0000E40B0000}"/>
    <cellStyle name="Normal 10 2 4" xfId="5090" xr:uid="{00000000-0005-0000-0000-0000E50B0000}"/>
    <cellStyle name="Normal 10 2 5" xfId="4665" xr:uid="{00000000-0005-0000-0000-0000E60B0000}"/>
    <cellStyle name="Normal 10 3" xfId="2718" xr:uid="{00000000-0005-0000-0000-0000E70B0000}"/>
    <cellStyle name="Normal 10 3 2" xfId="2719" xr:uid="{00000000-0005-0000-0000-0000E80B0000}"/>
    <cellStyle name="Normal 10 3 2 2" xfId="2720" xr:uid="{00000000-0005-0000-0000-0000E90B0000}"/>
    <cellStyle name="Normal 10 3 2 2 2" xfId="2721" xr:uid="{00000000-0005-0000-0000-0000EA0B0000}"/>
    <cellStyle name="Normal 10 3 3" xfId="2722" xr:uid="{00000000-0005-0000-0000-0000EB0B0000}"/>
    <cellStyle name="Normal 10 3 4" xfId="2723" xr:uid="{00000000-0005-0000-0000-0000EC0B0000}"/>
    <cellStyle name="Normal 10 4" xfId="2724" xr:uid="{00000000-0005-0000-0000-0000ED0B0000}"/>
    <cellStyle name="Normal 10 4 2" xfId="2725" xr:uid="{00000000-0005-0000-0000-0000EE0B0000}"/>
    <cellStyle name="Normal 10 5" xfId="2726" xr:uid="{00000000-0005-0000-0000-0000EF0B0000}"/>
    <cellStyle name="Normal 10 5 2" xfId="4991" xr:uid="{00000000-0005-0000-0000-0000F00B0000}"/>
    <cellStyle name="Normal 10 6" xfId="5089" xr:uid="{00000000-0005-0000-0000-0000F10B0000}"/>
    <cellStyle name="Normal 10 7" xfId="4664" xr:uid="{00000000-0005-0000-0000-0000F20B0000}"/>
    <cellStyle name="Normal 10 8" xfId="5175" xr:uid="{FE6809B0-2AB9-4F50-8EC9-05189605539B}"/>
    <cellStyle name="Normal 10_Lead -  NU 31-3-54" xfId="2727" xr:uid="{00000000-0005-0000-0000-0000F30B0000}"/>
    <cellStyle name="Normal 11" xfId="2728" xr:uid="{00000000-0005-0000-0000-0000F40B0000}"/>
    <cellStyle name="Normal 11 2" xfId="2729" xr:uid="{00000000-0005-0000-0000-0000F50B0000}"/>
    <cellStyle name="Normal 11 2 2" xfId="22" xr:uid="{00000000-0005-0000-0000-0000F60B0000}"/>
    <cellStyle name="Normal 11 2 2 2" xfId="2730" xr:uid="{00000000-0005-0000-0000-0000F70B0000}"/>
    <cellStyle name="Normal 11 2 2 3" xfId="2731" xr:uid="{00000000-0005-0000-0000-0000F80B0000}"/>
    <cellStyle name="Normal 11 2 3" xfId="2732" xr:uid="{00000000-0005-0000-0000-0000F90B0000}"/>
    <cellStyle name="Normal 11 2 3 2" xfId="2733" xr:uid="{00000000-0005-0000-0000-0000FA0B0000}"/>
    <cellStyle name="Normal 11 2 4" xfId="2734" xr:uid="{00000000-0005-0000-0000-0000FB0B0000}"/>
    <cellStyle name="Normal 11 3" xfId="2735" xr:uid="{00000000-0005-0000-0000-0000FC0B0000}"/>
    <cellStyle name="Normal 11 3 2" xfId="4745" xr:uid="{00000000-0005-0000-0000-0000FD0B0000}"/>
    <cellStyle name="Normal 11 4" xfId="2736" xr:uid="{00000000-0005-0000-0000-0000FE0B0000}"/>
    <cellStyle name="Normal 11 5" xfId="2737" xr:uid="{00000000-0005-0000-0000-0000FF0B0000}"/>
    <cellStyle name="Normal 11 6" xfId="2738" xr:uid="{00000000-0005-0000-0000-0000000C0000}"/>
    <cellStyle name="Normal 11 6 2" xfId="4992" xr:uid="{00000000-0005-0000-0000-0000010C0000}"/>
    <cellStyle name="Normal 12" xfId="2739" xr:uid="{00000000-0005-0000-0000-0000020C0000}"/>
    <cellStyle name="Normal 12 2" xfId="2740" xr:uid="{00000000-0005-0000-0000-0000030C0000}"/>
    <cellStyle name="Normal 12 2 2" xfId="2741" xr:uid="{00000000-0005-0000-0000-0000040C0000}"/>
    <cellStyle name="Normal 12 2 2 2" xfId="2742" xr:uid="{00000000-0005-0000-0000-0000050C0000}"/>
    <cellStyle name="Normal 12 2 2 2 2" xfId="2743" xr:uid="{00000000-0005-0000-0000-0000060C0000}"/>
    <cellStyle name="Normal 12 2 2 3" xfId="2744" xr:uid="{00000000-0005-0000-0000-0000070C0000}"/>
    <cellStyle name="Normal 12 2 3" xfId="2745" xr:uid="{00000000-0005-0000-0000-0000080C0000}"/>
    <cellStyle name="Normal 12 2 4" xfId="5092" xr:uid="{00000000-0005-0000-0000-0000090C0000}"/>
    <cellStyle name="Normal 12 2 5" xfId="4667" xr:uid="{00000000-0005-0000-0000-00000A0C0000}"/>
    <cellStyle name="Normal 12 3" xfId="2746" xr:uid="{00000000-0005-0000-0000-00000B0C0000}"/>
    <cellStyle name="Normal 12 3 2" xfId="2747" xr:uid="{00000000-0005-0000-0000-00000C0C0000}"/>
    <cellStyle name="Normal 12 3 3" xfId="2748" xr:uid="{00000000-0005-0000-0000-00000D0C0000}"/>
    <cellStyle name="Normal 12 3 4" xfId="4746" xr:uid="{00000000-0005-0000-0000-00000E0C0000}"/>
    <cellStyle name="Normal 12 4" xfId="2749" xr:uid="{00000000-0005-0000-0000-00000F0C0000}"/>
    <cellStyle name="Normal 12 5" xfId="2750" xr:uid="{00000000-0005-0000-0000-0000100C0000}"/>
    <cellStyle name="Normal 12 5 2" xfId="4993" xr:uid="{00000000-0005-0000-0000-0000110C0000}"/>
    <cellStyle name="Normal 12 6" xfId="5091" xr:uid="{00000000-0005-0000-0000-0000120C0000}"/>
    <cellStyle name="Normal 12 7" xfId="4666" xr:uid="{00000000-0005-0000-0000-0000130C0000}"/>
    <cellStyle name="Normal 13" xfId="2751" xr:uid="{00000000-0005-0000-0000-0000140C0000}"/>
    <cellStyle name="Normal 13 2" xfId="2752" xr:uid="{00000000-0005-0000-0000-0000150C0000}"/>
    <cellStyle name="Normal 13 2 2" xfId="2753" xr:uid="{00000000-0005-0000-0000-0000160C0000}"/>
    <cellStyle name="Normal 13 2 2 2" xfId="2754" xr:uid="{00000000-0005-0000-0000-0000170C0000}"/>
    <cellStyle name="Normal 13 2 3" xfId="2755" xr:uid="{00000000-0005-0000-0000-0000180C0000}"/>
    <cellStyle name="Normal 13 2 4" xfId="5094" xr:uid="{00000000-0005-0000-0000-0000190C0000}"/>
    <cellStyle name="Normal 13 2 5" xfId="4669" xr:uid="{00000000-0005-0000-0000-00001A0C0000}"/>
    <cellStyle name="Normal 13 3" xfId="2756" xr:uid="{00000000-0005-0000-0000-00001B0C0000}"/>
    <cellStyle name="Normal 13 3 2" xfId="2757" xr:uid="{00000000-0005-0000-0000-00001C0C0000}"/>
    <cellStyle name="Normal 13 3 3" xfId="4747" xr:uid="{00000000-0005-0000-0000-00001D0C0000}"/>
    <cellStyle name="Normal 13 4" xfId="2758" xr:uid="{00000000-0005-0000-0000-00001E0C0000}"/>
    <cellStyle name="Normal 13 5" xfId="2759" xr:uid="{00000000-0005-0000-0000-00001F0C0000}"/>
    <cellStyle name="Normal 13 6" xfId="5093" xr:uid="{00000000-0005-0000-0000-0000200C0000}"/>
    <cellStyle name="Normal 13 7" xfId="4668" xr:uid="{00000000-0005-0000-0000-0000210C0000}"/>
    <cellStyle name="Normal 14" xfId="2760" xr:uid="{00000000-0005-0000-0000-0000220C0000}"/>
    <cellStyle name="Normal 14 2" xfId="2761" xr:uid="{00000000-0005-0000-0000-0000230C0000}"/>
    <cellStyle name="Normal 14 2 2" xfId="2762" xr:uid="{00000000-0005-0000-0000-0000240C0000}"/>
    <cellStyle name="Normal 14 2 2 2" xfId="2763" xr:uid="{00000000-0005-0000-0000-0000250C0000}"/>
    <cellStyle name="Normal 14 2 3" xfId="2764" xr:uid="{00000000-0005-0000-0000-0000260C0000}"/>
    <cellStyle name="Normal 14 2 4" xfId="2765" xr:uid="{00000000-0005-0000-0000-0000270C0000}"/>
    <cellStyle name="Normal 14 3" xfId="2766" xr:uid="{00000000-0005-0000-0000-0000280C0000}"/>
    <cellStyle name="Normal 14 4" xfId="2767" xr:uid="{00000000-0005-0000-0000-0000290C0000}"/>
    <cellStyle name="Normal 14 5" xfId="2768" xr:uid="{00000000-0005-0000-0000-00002A0C0000}"/>
    <cellStyle name="Normal 14 6" xfId="4670" xr:uid="{00000000-0005-0000-0000-00002B0C0000}"/>
    <cellStyle name="Normal 14_Q2-54+บิล แลนด์-นุ่น(1)" xfId="2769" xr:uid="{00000000-0005-0000-0000-00002C0C0000}"/>
    <cellStyle name="Normal 146" xfId="2770" xr:uid="{00000000-0005-0000-0000-00002D0C0000}"/>
    <cellStyle name="Normal 15" xfId="2771" xr:uid="{00000000-0005-0000-0000-00002E0C0000}"/>
    <cellStyle name="Normal 15 2" xfId="2772" xr:uid="{00000000-0005-0000-0000-00002F0C0000}"/>
    <cellStyle name="Normal 15 2 2" xfId="2773" xr:uid="{00000000-0005-0000-0000-0000300C0000}"/>
    <cellStyle name="Normal 15 3" xfId="2774" xr:uid="{00000000-0005-0000-0000-0000310C0000}"/>
    <cellStyle name="Normal 15 3 2" xfId="2775" xr:uid="{00000000-0005-0000-0000-0000320C0000}"/>
    <cellStyle name="Normal 15 3 2 2" xfId="2776" xr:uid="{00000000-0005-0000-0000-0000330C0000}"/>
    <cellStyle name="Normal 15 3 3" xfId="2777" xr:uid="{00000000-0005-0000-0000-0000340C0000}"/>
    <cellStyle name="Normal 15 3 4" xfId="4994" xr:uid="{00000000-0005-0000-0000-0000350C0000}"/>
    <cellStyle name="Normal 15 4" xfId="2778" xr:uid="{00000000-0005-0000-0000-0000360C0000}"/>
    <cellStyle name="Normal 15 4 2" xfId="2779" xr:uid="{00000000-0005-0000-0000-0000370C0000}"/>
    <cellStyle name="Normal 15 5" xfId="2780" xr:uid="{00000000-0005-0000-0000-0000380C0000}"/>
    <cellStyle name="Normal 15 5 2" xfId="2781" xr:uid="{00000000-0005-0000-0000-0000390C0000}"/>
    <cellStyle name="Normal 15 6" xfId="2782" xr:uid="{00000000-0005-0000-0000-00003A0C0000}"/>
    <cellStyle name="Normal 15 7" xfId="2783" xr:uid="{00000000-0005-0000-0000-00003B0C0000}"/>
    <cellStyle name="Normal 15 8" xfId="4671" xr:uid="{00000000-0005-0000-0000-00003C0C0000}"/>
    <cellStyle name="Normal 15_Q2-54+บิล แลนด์-นุ่น(1)" xfId="2784" xr:uid="{00000000-0005-0000-0000-00003D0C0000}"/>
    <cellStyle name="Normal 16" xfId="2785" xr:uid="{00000000-0005-0000-0000-00003E0C0000}"/>
    <cellStyle name="Normal 16 2" xfId="2786" xr:uid="{00000000-0005-0000-0000-00003F0C0000}"/>
    <cellStyle name="Normal 16 2 2" xfId="2787" xr:uid="{00000000-0005-0000-0000-0000400C0000}"/>
    <cellStyle name="Normal 16 2 2 2" xfId="2788" xr:uid="{00000000-0005-0000-0000-0000410C0000}"/>
    <cellStyle name="Normal 16 2 3" xfId="2789" xr:uid="{00000000-0005-0000-0000-0000420C0000}"/>
    <cellStyle name="Normal 16 3" xfId="2790" xr:uid="{00000000-0005-0000-0000-0000430C0000}"/>
    <cellStyle name="Normal 17" xfId="2791" xr:uid="{00000000-0005-0000-0000-0000440C0000}"/>
    <cellStyle name="Normal 17 2" xfId="2792" xr:uid="{00000000-0005-0000-0000-0000450C0000}"/>
    <cellStyle name="Normal 17 2 2" xfId="2793" xr:uid="{00000000-0005-0000-0000-0000460C0000}"/>
    <cellStyle name="Normal 17 3" xfId="2794" xr:uid="{00000000-0005-0000-0000-0000470C0000}"/>
    <cellStyle name="Normal 17 3 2" xfId="2795" xr:uid="{00000000-0005-0000-0000-0000480C0000}"/>
    <cellStyle name="Normal 17 3 2 2" xfId="2796" xr:uid="{00000000-0005-0000-0000-0000490C0000}"/>
    <cellStyle name="Normal 17 3 3" xfId="2797" xr:uid="{00000000-0005-0000-0000-00004A0C0000}"/>
    <cellStyle name="Normal 17 3 4" xfId="4995" xr:uid="{00000000-0005-0000-0000-00004B0C0000}"/>
    <cellStyle name="Normal 17 4" xfId="2798" xr:uid="{00000000-0005-0000-0000-00004C0C0000}"/>
    <cellStyle name="Normal 17 4 2" xfId="2799" xr:uid="{00000000-0005-0000-0000-00004D0C0000}"/>
    <cellStyle name="Normal 17 5" xfId="2800" xr:uid="{00000000-0005-0000-0000-00004E0C0000}"/>
    <cellStyle name="Normal 17 5 2" xfId="2801" xr:uid="{00000000-0005-0000-0000-00004F0C0000}"/>
    <cellStyle name="Normal 17 6" xfId="4672" xr:uid="{00000000-0005-0000-0000-0000500C0000}"/>
    <cellStyle name="Normal 18" xfId="2802" xr:uid="{00000000-0005-0000-0000-0000510C0000}"/>
    <cellStyle name="Normal 18 2" xfId="2803" xr:uid="{00000000-0005-0000-0000-0000520C0000}"/>
    <cellStyle name="Normal 18 2 2" xfId="2804" xr:uid="{00000000-0005-0000-0000-0000530C0000}"/>
    <cellStyle name="Normal 18 3" xfId="2805" xr:uid="{00000000-0005-0000-0000-0000540C0000}"/>
    <cellStyle name="Normal 18 4" xfId="2806" xr:uid="{00000000-0005-0000-0000-0000550C0000}"/>
    <cellStyle name="Normal 18 5" xfId="2807" xr:uid="{00000000-0005-0000-0000-0000560C0000}"/>
    <cellStyle name="Normal 19" xfId="2808" xr:uid="{00000000-0005-0000-0000-0000570C0000}"/>
    <cellStyle name="Normal 19 2" xfId="2809" xr:uid="{00000000-0005-0000-0000-0000580C0000}"/>
    <cellStyle name="Normal 19 2 2" xfId="2810" xr:uid="{00000000-0005-0000-0000-0000590C0000}"/>
    <cellStyle name="Normal 19 3" xfId="2811" xr:uid="{00000000-0005-0000-0000-00005A0C0000}"/>
    <cellStyle name="Normal 19 3 2" xfId="4996" xr:uid="{00000000-0005-0000-0000-00005B0C0000}"/>
    <cellStyle name="Normal 19 4" xfId="2812" xr:uid="{00000000-0005-0000-0000-00005C0C0000}"/>
    <cellStyle name="Normal 19 5" xfId="2813" xr:uid="{00000000-0005-0000-0000-00005D0C0000}"/>
    <cellStyle name="Normal 2" xfId="2814" xr:uid="{00000000-0005-0000-0000-00005E0C0000}"/>
    <cellStyle name="Normal 2 10" xfId="2815" xr:uid="{00000000-0005-0000-0000-00005F0C0000}"/>
    <cellStyle name="Normal 2 10 2" xfId="2816" xr:uid="{00000000-0005-0000-0000-0000600C0000}"/>
    <cellStyle name="Normal 2 10 2 2" xfId="10" xr:uid="{00000000-0005-0000-0000-0000610C0000}"/>
    <cellStyle name="Normal 2 10 3" xfId="2817" xr:uid="{00000000-0005-0000-0000-0000620C0000}"/>
    <cellStyle name="Normal 2 10 4" xfId="2818" xr:uid="{00000000-0005-0000-0000-0000630C0000}"/>
    <cellStyle name="Normal 2 11" xfId="2819" xr:uid="{00000000-0005-0000-0000-0000640C0000}"/>
    <cellStyle name="Normal 2 11 2" xfId="2820" xr:uid="{00000000-0005-0000-0000-0000650C0000}"/>
    <cellStyle name="Normal 2 11 2 2" xfId="2821" xr:uid="{00000000-0005-0000-0000-0000660C0000}"/>
    <cellStyle name="Normal 2 12" xfId="2822" xr:uid="{00000000-0005-0000-0000-0000670C0000}"/>
    <cellStyle name="Normal 2 12 2" xfId="2823" xr:uid="{00000000-0005-0000-0000-0000680C0000}"/>
    <cellStyle name="Normal 2 12 2 2" xfId="2824" xr:uid="{00000000-0005-0000-0000-0000690C0000}"/>
    <cellStyle name="Normal 2 13" xfId="2825" xr:uid="{00000000-0005-0000-0000-00006A0C0000}"/>
    <cellStyle name="Normal 2 13 2" xfId="2826" xr:uid="{00000000-0005-0000-0000-00006B0C0000}"/>
    <cellStyle name="Normal 2 13 2 2" xfId="2827" xr:uid="{00000000-0005-0000-0000-00006C0C0000}"/>
    <cellStyle name="Normal 2 14" xfId="2828" xr:uid="{00000000-0005-0000-0000-00006D0C0000}"/>
    <cellStyle name="Normal 2 14 2" xfId="2829" xr:uid="{00000000-0005-0000-0000-00006E0C0000}"/>
    <cellStyle name="Normal 2 14 2 2" xfId="2830" xr:uid="{00000000-0005-0000-0000-00006F0C0000}"/>
    <cellStyle name="Normal 2 15" xfId="2831" xr:uid="{00000000-0005-0000-0000-0000700C0000}"/>
    <cellStyle name="Normal 2 15 2" xfId="2832" xr:uid="{00000000-0005-0000-0000-0000710C0000}"/>
    <cellStyle name="Normal 2 15 2 2" xfId="2833" xr:uid="{00000000-0005-0000-0000-0000720C0000}"/>
    <cellStyle name="Normal 2 16" xfId="2834" xr:uid="{00000000-0005-0000-0000-0000730C0000}"/>
    <cellStyle name="Normal 2 16 2" xfId="2835" xr:uid="{00000000-0005-0000-0000-0000740C0000}"/>
    <cellStyle name="Normal 2 16 2 2" xfId="20" xr:uid="{00000000-0005-0000-0000-0000750C0000}"/>
    <cellStyle name="Normal 2 16 3" xfId="2836" xr:uid="{00000000-0005-0000-0000-0000760C0000}"/>
    <cellStyle name="Normal 2 17" xfId="2837" xr:uid="{00000000-0005-0000-0000-0000770C0000}"/>
    <cellStyle name="Normal 2 17 2" xfId="2838" xr:uid="{00000000-0005-0000-0000-0000780C0000}"/>
    <cellStyle name="Normal 2 17 2 2" xfId="2839" xr:uid="{00000000-0005-0000-0000-0000790C0000}"/>
    <cellStyle name="Normal 2 17 2 2 2" xfId="2840" xr:uid="{00000000-0005-0000-0000-00007A0C0000}"/>
    <cellStyle name="Normal 2 17 2 3" xfId="2841" xr:uid="{00000000-0005-0000-0000-00007B0C0000}"/>
    <cellStyle name="Normal 2 17 2 3 2" xfId="2842" xr:uid="{00000000-0005-0000-0000-00007C0C0000}"/>
    <cellStyle name="Normal 2 17 2 4" xfId="2843" xr:uid="{00000000-0005-0000-0000-00007D0C0000}"/>
    <cellStyle name="Normal 2 17 2 5" xfId="5177" xr:uid="{7ACAA60A-662A-49A4-9CB9-27DD1265F946}"/>
    <cellStyle name="Normal 2 17 3" xfId="2844" xr:uid="{00000000-0005-0000-0000-00007E0C0000}"/>
    <cellStyle name="Normal 2 18" xfId="2845" xr:uid="{00000000-0005-0000-0000-00007F0C0000}"/>
    <cellStyle name="Normal 2 19" xfId="2846" xr:uid="{00000000-0005-0000-0000-0000800C0000}"/>
    <cellStyle name="Normal 2 2" xfId="9" xr:uid="{00000000-0005-0000-0000-0000810C0000}"/>
    <cellStyle name="Normal 2 2 10" xfId="2847" xr:uid="{00000000-0005-0000-0000-0000820C0000}"/>
    <cellStyle name="Normal 2 2 10 2" xfId="2848" xr:uid="{00000000-0005-0000-0000-0000830C0000}"/>
    <cellStyle name="Normal 2 2 11" xfId="2849" xr:uid="{00000000-0005-0000-0000-0000840C0000}"/>
    <cellStyle name="Normal 2 2 12" xfId="2850" xr:uid="{00000000-0005-0000-0000-0000850C0000}"/>
    <cellStyle name="Normal 2 2 13" xfId="2851" xr:uid="{00000000-0005-0000-0000-0000860C0000}"/>
    <cellStyle name="Normal 2 2 14" xfId="2852" xr:uid="{00000000-0005-0000-0000-0000870C0000}"/>
    <cellStyle name="Normal 2 2 2" xfId="2853" xr:uid="{00000000-0005-0000-0000-0000880C0000}"/>
    <cellStyle name="Normal 2 2 2 10" xfId="2854" xr:uid="{00000000-0005-0000-0000-0000890C0000}"/>
    <cellStyle name="Normal 2 2 2 11" xfId="2855" xr:uid="{00000000-0005-0000-0000-00008A0C0000}"/>
    <cellStyle name="Normal 2 2 2 2" xfId="2856" xr:uid="{00000000-0005-0000-0000-00008B0C0000}"/>
    <cellStyle name="Normal 2 2 2 2 2" xfId="2857" xr:uid="{00000000-0005-0000-0000-00008C0C0000}"/>
    <cellStyle name="Normal 2 2 2 2 2 2" xfId="4997" xr:uid="{00000000-0005-0000-0000-00008D0C0000}"/>
    <cellStyle name="Normal 2 2 2 3" xfId="2858" xr:uid="{00000000-0005-0000-0000-00008E0C0000}"/>
    <cellStyle name="Normal 2 2 2 4" xfId="2859" xr:uid="{00000000-0005-0000-0000-00008F0C0000}"/>
    <cellStyle name="Normal 2 2 2 4 2" xfId="2860" xr:uid="{00000000-0005-0000-0000-0000900C0000}"/>
    <cellStyle name="Normal 2 2 2 5" xfId="2861" xr:uid="{00000000-0005-0000-0000-0000910C0000}"/>
    <cellStyle name="Normal 2 2 2 6" xfId="2862" xr:uid="{00000000-0005-0000-0000-0000920C0000}"/>
    <cellStyle name="Normal 2 2 2 7" xfId="2863" xr:uid="{00000000-0005-0000-0000-0000930C0000}"/>
    <cellStyle name="Normal 2 2 2 8" xfId="2864" xr:uid="{00000000-0005-0000-0000-0000940C0000}"/>
    <cellStyle name="Normal 2 2 2 9" xfId="2865" xr:uid="{00000000-0005-0000-0000-0000950C0000}"/>
    <cellStyle name="Normal 2 2 3" xfId="2866" xr:uid="{00000000-0005-0000-0000-0000960C0000}"/>
    <cellStyle name="Normal 2 2 3 2" xfId="2867" xr:uid="{00000000-0005-0000-0000-0000970C0000}"/>
    <cellStyle name="Normal 2 2 3 2 2" xfId="2868" xr:uid="{00000000-0005-0000-0000-0000980C0000}"/>
    <cellStyle name="Normal 2 2 3 3" xfId="2869" xr:uid="{00000000-0005-0000-0000-0000990C0000}"/>
    <cellStyle name="Normal 2 2 3 3 2" xfId="2870" xr:uid="{00000000-0005-0000-0000-00009A0C0000}"/>
    <cellStyle name="Normal 2 2 3 4" xfId="2871" xr:uid="{00000000-0005-0000-0000-00009B0C0000}"/>
    <cellStyle name="Normal 2 2 3 4 2" xfId="2872" xr:uid="{00000000-0005-0000-0000-00009C0C0000}"/>
    <cellStyle name="Normal 2 2 3 5" xfId="4736" xr:uid="{00000000-0005-0000-0000-00009D0C0000}"/>
    <cellStyle name="Normal 2 2 4" xfId="2873" xr:uid="{00000000-0005-0000-0000-00009E0C0000}"/>
    <cellStyle name="Normal 2 2 4 2" xfId="2874" xr:uid="{00000000-0005-0000-0000-00009F0C0000}"/>
    <cellStyle name="Normal 2 2 4 3" xfId="2875" xr:uid="{00000000-0005-0000-0000-0000A00C0000}"/>
    <cellStyle name="Normal 2 2 5" xfId="2876" xr:uid="{00000000-0005-0000-0000-0000A10C0000}"/>
    <cellStyle name="Normal 2 2 6" xfId="2877" xr:uid="{00000000-0005-0000-0000-0000A20C0000}"/>
    <cellStyle name="Normal 2 2 6 2" xfId="2878" xr:uid="{00000000-0005-0000-0000-0000A30C0000}"/>
    <cellStyle name="Normal 2 2 7" xfId="2879" xr:uid="{00000000-0005-0000-0000-0000A40C0000}"/>
    <cellStyle name="Normal 2 2 8" xfId="2880" xr:uid="{00000000-0005-0000-0000-0000A50C0000}"/>
    <cellStyle name="Normal 2 2 9" xfId="2881" xr:uid="{00000000-0005-0000-0000-0000A60C0000}"/>
    <cellStyle name="Normal 2 2 9 2" xfId="2882" xr:uid="{00000000-0005-0000-0000-0000A70C0000}"/>
    <cellStyle name="Normal 2 20" xfId="2883" xr:uid="{00000000-0005-0000-0000-0000A80C0000}"/>
    <cellStyle name="Normal 2 21" xfId="2884" xr:uid="{00000000-0005-0000-0000-0000A90C0000}"/>
    <cellStyle name="Normal 2 21 2" xfId="2885" xr:uid="{00000000-0005-0000-0000-0000AA0C0000}"/>
    <cellStyle name="Normal 2 22" xfId="2886" xr:uid="{00000000-0005-0000-0000-0000AB0C0000}"/>
    <cellStyle name="Normal 2 22 2" xfId="2887" xr:uid="{00000000-0005-0000-0000-0000AC0C0000}"/>
    <cellStyle name="Normal 2 23" xfId="2888" xr:uid="{00000000-0005-0000-0000-0000AD0C0000}"/>
    <cellStyle name="Normal 2 24" xfId="2889" xr:uid="{00000000-0005-0000-0000-0000AE0C0000}"/>
    <cellStyle name="Normal 2 25" xfId="2890" xr:uid="{00000000-0005-0000-0000-0000AF0C0000}"/>
    <cellStyle name="Normal 2 25 2" xfId="2891" xr:uid="{00000000-0005-0000-0000-0000B00C0000}"/>
    <cellStyle name="Normal 2 26" xfId="2892" xr:uid="{00000000-0005-0000-0000-0000B10C0000}"/>
    <cellStyle name="Normal 2 26 2" xfId="2893" xr:uid="{00000000-0005-0000-0000-0000B20C0000}"/>
    <cellStyle name="Normal 2 27" xfId="2894" xr:uid="{00000000-0005-0000-0000-0000B30C0000}"/>
    <cellStyle name="Normal 2 28" xfId="2895" xr:uid="{00000000-0005-0000-0000-0000B40C0000}"/>
    <cellStyle name="Normal 2 29" xfId="2896" xr:uid="{00000000-0005-0000-0000-0000B50C0000}"/>
    <cellStyle name="Normal 2 3" xfId="2897" xr:uid="{00000000-0005-0000-0000-0000B60C0000}"/>
    <cellStyle name="Normal 2 3 2" xfId="2898" xr:uid="{00000000-0005-0000-0000-0000B70C0000}"/>
    <cellStyle name="Normal 2 3 2 2" xfId="2899" xr:uid="{00000000-0005-0000-0000-0000B80C0000}"/>
    <cellStyle name="Normal 2 3 2 2 2" xfId="4749" xr:uid="{00000000-0005-0000-0000-0000B90C0000}"/>
    <cellStyle name="Normal 2 3 2 3" xfId="4734" xr:uid="{00000000-0005-0000-0000-0000BA0C0000}"/>
    <cellStyle name="Normal 2 3 3" xfId="2900" xr:uid="{00000000-0005-0000-0000-0000BB0C0000}"/>
    <cellStyle name="Normal 2 3 3 2" xfId="2901" xr:uid="{00000000-0005-0000-0000-0000BC0C0000}"/>
    <cellStyle name="Normal 2 3 4" xfId="2902" xr:uid="{00000000-0005-0000-0000-0000BD0C0000}"/>
    <cellStyle name="Normal 2 3 4 2" xfId="2903" xr:uid="{00000000-0005-0000-0000-0000BE0C0000}"/>
    <cellStyle name="Normal 2 3 4 3" xfId="2904" xr:uid="{00000000-0005-0000-0000-0000BF0C0000}"/>
    <cellStyle name="Normal 2 3 5" xfId="2905" xr:uid="{00000000-0005-0000-0000-0000C00C0000}"/>
    <cellStyle name="Normal 2 3 5 2" xfId="2906" xr:uid="{00000000-0005-0000-0000-0000C10C0000}"/>
    <cellStyle name="Normal 2 3 6" xfId="2907" xr:uid="{00000000-0005-0000-0000-0000C20C0000}"/>
    <cellStyle name="Normal 2 3 7" xfId="2908" xr:uid="{00000000-0005-0000-0000-0000C30C0000}"/>
    <cellStyle name="Normal 2 3 8" xfId="2909" xr:uid="{00000000-0005-0000-0000-0000C40C0000}"/>
    <cellStyle name="Normal 2 30" xfId="2910" xr:uid="{00000000-0005-0000-0000-0000C50C0000}"/>
    <cellStyle name="Normal 2 30 2" xfId="2911" xr:uid="{00000000-0005-0000-0000-0000C60C0000}"/>
    <cellStyle name="Normal 2 31" xfId="2912" xr:uid="{00000000-0005-0000-0000-0000C70C0000}"/>
    <cellStyle name="Normal 2 31 2" xfId="2913" xr:uid="{00000000-0005-0000-0000-0000C80C0000}"/>
    <cellStyle name="Normal 2 32" xfId="2914" xr:uid="{00000000-0005-0000-0000-0000C90C0000}"/>
    <cellStyle name="Normal 2 33" xfId="2915" xr:uid="{00000000-0005-0000-0000-0000CA0C0000}"/>
    <cellStyle name="Normal 2 34" xfId="2916" xr:uid="{00000000-0005-0000-0000-0000CB0C0000}"/>
    <cellStyle name="Normal 2 35" xfId="2917" xr:uid="{00000000-0005-0000-0000-0000CC0C0000}"/>
    <cellStyle name="Normal 2 36" xfId="2918" xr:uid="{00000000-0005-0000-0000-0000CD0C0000}"/>
    <cellStyle name="Normal 2 37" xfId="2919" xr:uid="{00000000-0005-0000-0000-0000CE0C0000}"/>
    <cellStyle name="Normal 2 38" xfId="2920" xr:uid="{00000000-0005-0000-0000-0000CF0C0000}"/>
    <cellStyle name="Normal 2 39" xfId="2921" xr:uid="{00000000-0005-0000-0000-0000D00C0000}"/>
    <cellStyle name="Normal 2 39 2" xfId="2922" xr:uid="{00000000-0005-0000-0000-0000D10C0000}"/>
    <cellStyle name="Normal 2 4" xfId="2923" xr:uid="{00000000-0005-0000-0000-0000D20C0000}"/>
    <cellStyle name="Normal 2 4 2" xfId="2924" xr:uid="{00000000-0005-0000-0000-0000D30C0000}"/>
    <cellStyle name="Normal 2 4 2 2" xfId="2925" xr:uid="{00000000-0005-0000-0000-0000D40C0000}"/>
    <cellStyle name="Normal 2 4 3" xfId="2926" xr:uid="{00000000-0005-0000-0000-0000D50C0000}"/>
    <cellStyle name="Normal 2 4 3 2" xfId="2927" xr:uid="{00000000-0005-0000-0000-0000D60C0000}"/>
    <cellStyle name="Normal 2 4 4" xfId="2928" xr:uid="{00000000-0005-0000-0000-0000D70C0000}"/>
    <cellStyle name="Normal 2 4 5" xfId="2929" xr:uid="{00000000-0005-0000-0000-0000D80C0000}"/>
    <cellStyle name="Normal 2 40" xfId="2930" xr:uid="{00000000-0005-0000-0000-0000D90C0000}"/>
    <cellStyle name="Normal 2 40 2" xfId="2931" xr:uid="{00000000-0005-0000-0000-0000DA0C0000}"/>
    <cellStyle name="Normal 2 41" xfId="2932" xr:uid="{00000000-0005-0000-0000-0000DB0C0000}"/>
    <cellStyle name="Normal 2 41 2" xfId="2933" xr:uid="{00000000-0005-0000-0000-0000DC0C0000}"/>
    <cellStyle name="Normal 2 42" xfId="2934" xr:uid="{00000000-0005-0000-0000-0000DD0C0000}"/>
    <cellStyle name="Normal 2 42 2" xfId="2935" xr:uid="{00000000-0005-0000-0000-0000DE0C0000}"/>
    <cellStyle name="Normal 2 42 2 2" xfId="2936" xr:uid="{00000000-0005-0000-0000-0000DF0C0000}"/>
    <cellStyle name="Normal 2 42 3" xfId="2937" xr:uid="{00000000-0005-0000-0000-0000E00C0000}"/>
    <cellStyle name="Normal 2 43" xfId="2938" xr:uid="{00000000-0005-0000-0000-0000E10C0000}"/>
    <cellStyle name="Normal 2 43 2" xfId="2939" xr:uid="{00000000-0005-0000-0000-0000E20C0000}"/>
    <cellStyle name="Normal 2 43 2 2" xfId="2940" xr:uid="{00000000-0005-0000-0000-0000E30C0000}"/>
    <cellStyle name="Normal 2 43 2 2 2" xfId="2941" xr:uid="{00000000-0005-0000-0000-0000E40C0000}"/>
    <cellStyle name="Normal 2 43 2 3" xfId="2942" xr:uid="{00000000-0005-0000-0000-0000E50C0000}"/>
    <cellStyle name="Normal 2 43 2 3 2" xfId="2943" xr:uid="{00000000-0005-0000-0000-0000E60C0000}"/>
    <cellStyle name="Normal 2 43 2 4" xfId="2944" xr:uid="{00000000-0005-0000-0000-0000E70C0000}"/>
    <cellStyle name="Normal 2 43 3" xfId="2945" xr:uid="{00000000-0005-0000-0000-0000E80C0000}"/>
    <cellStyle name="Normal 2 43 3 2" xfId="2946" xr:uid="{00000000-0005-0000-0000-0000E90C0000}"/>
    <cellStyle name="Normal 2 43 4" xfId="2947" xr:uid="{00000000-0005-0000-0000-0000EA0C0000}"/>
    <cellStyle name="Normal 2 43 4 2" xfId="2948" xr:uid="{00000000-0005-0000-0000-0000EB0C0000}"/>
    <cellStyle name="Normal 2 43 5" xfId="2949" xr:uid="{00000000-0005-0000-0000-0000EC0C0000}"/>
    <cellStyle name="Normal 2 43 5 2" xfId="2950" xr:uid="{00000000-0005-0000-0000-0000ED0C0000}"/>
    <cellStyle name="Normal 2 43 6" xfId="2951" xr:uid="{00000000-0005-0000-0000-0000EE0C0000}"/>
    <cellStyle name="Normal 2 44" xfId="2952" xr:uid="{00000000-0005-0000-0000-0000EF0C0000}"/>
    <cellStyle name="Normal 2 44 2" xfId="2953" xr:uid="{00000000-0005-0000-0000-0000F00C0000}"/>
    <cellStyle name="Normal 2 44 2 2" xfId="2954" xr:uid="{00000000-0005-0000-0000-0000F10C0000}"/>
    <cellStyle name="Normal 2 44 2 2 2" xfId="2955" xr:uid="{00000000-0005-0000-0000-0000F20C0000}"/>
    <cellStyle name="Normal 2 44 2 3" xfId="2956" xr:uid="{00000000-0005-0000-0000-0000F30C0000}"/>
    <cellStyle name="Normal 2 44 2 3 2" xfId="2957" xr:uid="{00000000-0005-0000-0000-0000F40C0000}"/>
    <cellStyle name="Normal 2 44 2 4" xfId="2958" xr:uid="{00000000-0005-0000-0000-0000F50C0000}"/>
    <cellStyle name="Normal 2 44 3" xfId="2959" xr:uid="{00000000-0005-0000-0000-0000F60C0000}"/>
    <cellStyle name="Normal 2 44 3 2" xfId="2960" xr:uid="{00000000-0005-0000-0000-0000F70C0000}"/>
    <cellStyle name="Normal 2 44 4" xfId="2961" xr:uid="{00000000-0005-0000-0000-0000F80C0000}"/>
    <cellStyle name="Normal 2 44 4 2" xfId="2962" xr:uid="{00000000-0005-0000-0000-0000F90C0000}"/>
    <cellStyle name="Normal 2 44 5" xfId="2963" xr:uid="{00000000-0005-0000-0000-0000FA0C0000}"/>
    <cellStyle name="Normal 2 44 5 2" xfId="2964" xr:uid="{00000000-0005-0000-0000-0000FB0C0000}"/>
    <cellStyle name="Normal 2 44 6" xfId="2965" xr:uid="{00000000-0005-0000-0000-0000FC0C0000}"/>
    <cellStyle name="Normal 2 45" xfId="2966" xr:uid="{00000000-0005-0000-0000-0000FD0C0000}"/>
    <cellStyle name="Normal 2 45 2" xfId="2967" xr:uid="{00000000-0005-0000-0000-0000FE0C0000}"/>
    <cellStyle name="Normal 2 45 3" xfId="2968" xr:uid="{00000000-0005-0000-0000-0000FF0C0000}"/>
    <cellStyle name="Normal 2 45 4" xfId="2969" xr:uid="{00000000-0005-0000-0000-0000000D0000}"/>
    <cellStyle name="Normal 2 46" xfId="2970" xr:uid="{00000000-0005-0000-0000-0000010D0000}"/>
    <cellStyle name="Normal 2 46 2" xfId="2971" xr:uid="{00000000-0005-0000-0000-0000020D0000}"/>
    <cellStyle name="Normal 2 46 3" xfId="2972" xr:uid="{00000000-0005-0000-0000-0000030D0000}"/>
    <cellStyle name="Normal 2 47" xfId="2973" xr:uid="{00000000-0005-0000-0000-0000040D0000}"/>
    <cellStyle name="Normal 2 47 2" xfId="2974" xr:uid="{00000000-0005-0000-0000-0000050D0000}"/>
    <cellStyle name="Normal 2 48" xfId="2975" xr:uid="{00000000-0005-0000-0000-0000060D0000}"/>
    <cellStyle name="Normal 2 49" xfId="2976" xr:uid="{00000000-0005-0000-0000-0000070D0000}"/>
    <cellStyle name="Normal 2 5" xfId="2977" xr:uid="{00000000-0005-0000-0000-0000080D0000}"/>
    <cellStyle name="Normal 2 5 2" xfId="2978" xr:uid="{00000000-0005-0000-0000-0000090D0000}"/>
    <cellStyle name="Normal 2 5 2 2" xfId="2979" xr:uid="{00000000-0005-0000-0000-00000A0D0000}"/>
    <cellStyle name="Normal 2 5 3" xfId="2980" xr:uid="{00000000-0005-0000-0000-00000B0D0000}"/>
    <cellStyle name="Normal 2 5 3 2" xfId="2981" xr:uid="{00000000-0005-0000-0000-00000C0D0000}"/>
    <cellStyle name="Normal 2 5 3 2 2" xfId="2982" xr:uid="{00000000-0005-0000-0000-00000D0D0000}"/>
    <cellStyle name="Normal 2 5 3 3" xfId="2983" xr:uid="{00000000-0005-0000-0000-00000E0D0000}"/>
    <cellStyle name="Normal 2 5 3 3 2" xfId="2984" xr:uid="{00000000-0005-0000-0000-00000F0D0000}"/>
    <cellStyle name="Normal 2 5 3 4" xfId="2985" xr:uid="{00000000-0005-0000-0000-0000100D0000}"/>
    <cellStyle name="Normal 2 5 4" xfId="2986" xr:uid="{00000000-0005-0000-0000-0000110D0000}"/>
    <cellStyle name="Normal 2 5 4 2" xfId="4998" xr:uid="{00000000-0005-0000-0000-0000120D0000}"/>
    <cellStyle name="Normal 2 5 5" xfId="2987" xr:uid="{00000000-0005-0000-0000-0000130D0000}"/>
    <cellStyle name="Normal 2 5 6" xfId="2988" xr:uid="{00000000-0005-0000-0000-0000140D0000}"/>
    <cellStyle name="Normal 2 50" xfId="2989" xr:uid="{00000000-0005-0000-0000-0000150D0000}"/>
    <cellStyle name="Normal 2 51" xfId="2990" xr:uid="{00000000-0005-0000-0000-0000160D0000}"/>
    <cellStyle name="Normal 2 52" xfId="2991" xr:uid="{00000000-0005-0000-0000-0000170D0000}"/>
    <cellStyle name="Normal 2 53" xfId="2992" xr:uid="{00000000-0005-0000-0000-0000180D0000}"/>
    <cellStyle name="Normal 2 54" xfId="2993" xr:uid="{00000000-0005-0000-0000-0000190D0000}"/>
    <cellStyle name="Normal 2 55 2" xfId="5179" xr:uid="{2175B909-29B9-4D4A-8FB6-F95CC27FA644}"/>
    <cellStyle name="Normal 2 6" xfId="2994" xr:uid="{00000000-0005-0000-0000-00001A0D0000}"/>
    <cellStyle name="Normal 2 6 2" xfId="2995" xr:uid="{00000000-0005-0000-0000-00001B0D0000}"/>
    <cellStyle name="Normal 2 6 2 2" xfId="2996" xr:uid="{00000000-0005-0000-0000-00001C0D0000}"/>
    <cellStyle name="Normal 2 6 3" xfId="2997" xr:uid="{00000000-0005-0000-0000-00001D0D0000}"/>
    <cellStyle name="Normal 2 6 3 2" xfId="2998" xr:uid="{00000000-0005-0000-0000-00001E0D0000}"/>
    <cellStyle name="Normal 2 6 3 2 2" xfId="2999" xr:uid="{00000000-0005-0000-0000-00001F0D0000}"/>
    <cellStyle name="Normal 2 6 3 3" xfId="3000" xr:uid="{00000000-0005-0000-0000-0000200D0000}"/>
    <cellStyle name="Normal 2 6 3 3 2" xfId="3001" xr:uid="{00000000-0005-0000-0000-0000210D0000}"/>
    <cellStyle name="Normal 2 6 3 4" xfId="3002" xr:uid="{00000000-0005-0000-0000-0000220D0000}"/>
    <cellStyle name="Normal 2 6 4" xfId="3003" xr:uid="{00000000-0005-0000-0000-0000230D0000}"/>
    <cellStyle name="Normal 2 6 4 2" xfId="5095" xr:uid="{00000000-0005-0000-0000-0000240D0000}"/>
    <cellStyle name="Normal 2 6 5" xfId="4673" xr:uid="{00000000-0005-0000-0000-0000250D0000}"/>
    <cellStyle name="Normal 2 64" xfId="4674" xr:uid="{00000000-0005-0000-0000-0000260D0000}"/>
    <cellStyle name="Normal 2 7" xfId="3004" xr:uid="{00000000-0005-0000-0000-0000270D0000}"/>
    <cellStyle name="Normal 2 7 2" xfId="3005" xr:uid="{00000000-0005-0000-0000-0000280D0000}"/>
    <cellStyle name="Normal 2 7 2 2" xfId="3006" xr:uid="{00000000-0005-0000-0000-0000290D0000}"/>
    <cellStyle name="Normal 2 7 3" xfId="3007" xr:uid="{00000000-0005-0000-0000-00002A0D0000}"/>
    <cellStyle name="Normal 2 7 3 2" xfId="3008" xr:uid="{00000000-0005-0000-0000-00002B0D0000}"/>
    <cellStyle name="Normal 2 7 3 2 2" xfId="3009" xr:uid="{00000000-0005-0000-0000-00002C0D0000}"/>
    <cellStyle name="Normal 2 7 3 3" xfId="3010" xr:uid="{00000000-0005-0000-0000-00002D0D0000}"/>
    <cellStyle name="Normal 2 7 3 3 2" xfId="3011" xr:uid="{00000000-0005-0000-0000-00002E0D0000}"/>
    <cellStyle name="Normal 2 7 3 4" xfId="3012" xr:uid="{00000000-0005-0000-0000-00002F0D0000}"/>
    <cellStyle name="Normal 2 7 4" xfId="3013" xr:uid="{00000000-0005-0000-0000-0000300D0000}"/>
    <cellStyle name="Normal 2 7 4 2" xfId="5110" xr:uid="{00000000-0005-0000-0000-0000310D0000}"/>
    <cellStyle name="Normal 2 8" xfId="3014" xr:uid="{00000000-0005-0000-0000-0000320D0000}"/>
    <cellStyle name="Normal 2 8 2" xfId="3015" xr:uid="{00000000-0005-0000-0000-0000330D0000}"/>
    <cellStyle name="Normal 2 8 2 2" xfId="3016" xr:uid="{00000000-0005-0000-0000-0000340D0000}"/>
    <cellStyle name="Normal 2 8 3" xfId="3017" xr:uid="{00000000-0005-0000-0000-0000350D0000}"/>
    <cellStyle name="Normal 2 9" xfId="3018" xr:uid="{00000000-0005-0000-0000-0000360D0000}"/>
    <cellStyle name="Normal 2 9 2" xfId="3019" xr:uid="{00000000-0005-0000-0000-0000370D0000}"/>
    <cellStyle name="Normal 2 9 2 2" xfId="3020" xr:uid="{00000000-0005-0000-0000-0000380D0000}"/>
    <cellStyle name="Normal 2 9 3" xfId="3021" xr:uid="{00000000-0005-0000-0000-0000390D0000}"/>
    <cellStyle name="Normal 2_2007_Conso Mtech Group (8 co)" xfId="3022" xr:uid="{00000000-0005-0000-0000-00003A0D0000}"/>
    <cellStyle name="Normal 20" xfId="3023" xr:uid="{00000000-0005-0000-0000-00003B0D0000}"/>
    <cellStyle name="Normal 20 10" xfId="3024" xr:uid="{00000000-0005-0000-0000-00003C0D0000}"/>
    <cellStyle name="Normal 20 11" xfId="4675" xr:uid="{00000000-0005-0000-0000-00003D0D0000}"/>
    <cellStyle name="Normal 20 2" xfId="3025" xr:uid="{00000000-0005-0000-0000-00003E0D0000}"/>
    <cellStyle name="Normal 20 2 2" xfId="3026" xr:uid="{00000000-0005-0000-0000-00003F0D0000}"/>
    <cellStyle name="Normal 20 3" xfId="3027" xr:uid="{00000000-0005-0000-0000-0000400D0000}"/>
    <cellStyle name="Normal 20 3 2" xfId="4999" xr:uid="{00000000-0005-0000-0000-0000410D0000}"/>
    <cellStyle name="Normal 20 4" xfId="3028" xr:uid="{00000000-0005-0000-0000-0000420D0000}"/>
    <cellStyle name="Normal 20 4 2" xfId="3029" xr:uid="{00000000-0005-0000-0000-0000430D0000}"/>
    <cellStyle name="Normal 20 4 2 2" xfId="3030" xr:uid="{00000000-0005-0000-0000-0000440D0000}"/>
    <cellStyle name="Normal 20 4 2 2 2" xfId="3031" xr:uid="{00000000-0005-0000-0000-0000450D0000}"/>
    <cellStyle name="Normal 20 5" xfId="3032" xr:uid="{00000000-0005-0000-0000-0000460D0000}"/>
    <cellStyle name="Normal 20 5 2" xfId="3033" xr:uid="{00000000-0005-0000-0000-0000470D0000}"/>
    <cellStyle name="Normal 20 6" xfId="3034" xr:uid="{00000000-0005-0000-0000-0000480D0000}"/>
    <cellStyle name="Normal 20 7" xfId="3035" xr:uid="{00000000-0005-0000-0000-0000490D0000}"/>
    <cellStyle name="Normal 20 8" xfId="3036" xr:uid="{00000000-0005-0000-0000-00004A0D0000}"/>
    <cellStyle name="Normal 20 8 2" xfId="3037" xr:uid="{00000000-0005-0000-0000-00004B0D0000}"/>
    <cellStyle name="Normal 20 9" xfId="3038" xr:uid="{00000000-0005-0000-0000-00004C0D0000}"/>
    <cellStyle name="Normal 21" xfId="3039" xr:uid="{00000000-0005-0000-0000-00004D0D0000}"/>
    <cellStyle name="Normal 21 2" xfId="3040" xr:uid="{00000000-0005-0000-0000-00004E0D0000}"/>
    <cellStyle name="Normal 21 3" xfId="3041" xr:uid="{00000000-0005-0000-0000-00004F0D0000}"/>
    <cellStyle name="Normal 21 4" xfId="3042" xr:uid="{00000000-0005-0000-0000-0000500D0000}"/>
    <cellStyle name="Normal 21 5" xfId="4762" xr:uid="{00000000-0005-0000-0000-0000510D0000}"/>
    <cellStyle name="Normal 22" xfId="3043" xr:uid="{00000000-0005-0000-0000-0000520D0000}"/>
    <cellStyle name="Normal 22 2" xfId="3044" xr:uid="{00000000-0005-0000-0000-0000530D0000}"/>
    <cellStyle name="Normal 22 2 2" xfId="3045" xr:uid="{00000000-0005-0000-0000-0000540D0000}"/>
    <cellStyle name="Normal 22 3" xfId="3046" xr:uid="{00000000-0005-0000-0000-0000550D0000}"/>
    <cellStyle name="Normal 22 3 2" xfId="3047" xr:uid="{00000000-0005-0000-0000-0000560D0000}"/>
    <cellStyle name="Normal 22 4" xfId="3048" xr:uid="{00000000-0005-0000-0000-0000570D0000}"/>
    <cellStyle name="Normal 22 4 2" xfId="5141" xr:uid="{00000000-0005-0000-0000-0000580D0000}"/>
    <cellStyle name="Normal 22 5" xfId="5172" xr:uid="{00000000-0005-0000-0000-0000590D0000}"/>
    <cellStyle name="Normal 22 6" xfId="4764" xr:uid="{00000000-0005-0000-0000-00005A0D0000}"/>
    <cellStyle name="Normal 23" xfId="3049" xr:uid="{00000000-0005-0000-0000-00005B0D0000}"/>
    <cellStyle name="Normal 23 2" xfId="3050" xr:uid="{00000000-0005-0000-0000-00005C0D0000}"/>
    <cellStyle name="Normal 23 2 2" xfId="3051" xr:uid="{00000000-0005-0000-0000-00005D0D0000}"/>
    <cellStyle name="Normal 23 2 2 2" xfId="3052" xr:uid="{00000000-0005-0000-0000-00005E0D0000}"/>
    <cellStyle name="Normal 23 2 2 2 2" xfId="3053" xr:uid="{00000000-0005-0000-0000-00005F0D0000}"/>
    <cellStyle name="Normal 23 2 2 3" xfId="3054" xr:uid="{00000000-0005-0000-0000-0000600D0000}"/>
    <cellStyle name="Normal 23 2 2 3 2" xfId="3055" xr:uid="{00000000-0005-0000-0000-0000610D0000}"/>
    <cellStyle name="Normal 23 2 2 4" xfId="3056" xr:uid="{00000000-0005-0000-0000-0000620D0000}"/>
    <cellStyle name="Normal 23 2 3" xfId="3057" xr:uid="{00000000-0005-0000-0000-0000630D0000}"/>
    <cellStyle name="Normal 23 2 3 2" xfId="3058" xr:uid="{00000000-0005-0000-0000-0000640D0000}"/>
    <cellStyle name="Normal 23 2 4" xfId="3059" xr:uid="{00000000-0005-0000-0000-0000650D0000}"/>
    <cellStyle name="Normal 23 2 4 2" xfId="3060" xr:uid="{00000000-0005-0000-0000-0000660D0000}"/>
    <cellStyle name="Normal 23 2 5" xfId="3061" xr:uid="{00000000-0005-0000-0000-0000670D0000}"/>
    <cellStyle name="Normal 23 2 5 2" xfId="3062" xr:uid="{00000000-0005-0000-0000-0000680D0000}"/>
    <cellStyle name="Normal 23 2 6" xfId="3063" xr:uid="{00000000-0005-0000-0000-0000690D0000}"/>
    <cellStyle name="Normal 23 2 6 2" xfId="3064" xr:uid="{00000000-0005-0000-0000-00006A0D0000}"/>
    <cellStyle name="Normal 23 2 7" xfId="3065" xr:uid="{00000000-0005-0000-0000-00006B0D0000}"/>
    <cellStyle name="Normal 23 3" xfId="3066" xr:uid="{00000000-0005-0000-0000-00006C0D0000}"/>
    <cellStyle name="Normal 23 3 2" xfId="3067" xr:uid="{00000000-0005-0000-0000-00006D0D0000}"/>
    <cellStyle name="Normal 23 3 2 2" xfId="3068" xr:uid="{00000000-0005-0000-0000-00006E0D0000}"/>
    <cellStyle name="Normal 23 3 3" xfId="3069" xr:uid="{00000000-0005-0000-0000-00006F0D0000}"/>
    <cellStyle name="Normal 23 3 3 2" xfId="3070" xr:uid="{00000000-0005-0000-0000-0000700D0000}"/>
    <cellStyle name="Normal 23 3 4" xfId="3071" xr:uid="{00000000-0005-0000-0000-0000710D0000}"/>
    <cellStyle name="Normal 23 4" xfId="3072" xr:uid="{00000000-0005-0000-0000-0000720D0000}"/>
    <cellStyle name="Normal 23 4 2" xfId="3073" xr:uid="{00000000-0005-0000-0000-0000730D0000}"/>
    <cellStyle name="Normal 23 5" xfId="3074" xr:uid="{00000000-0005-0000-0000-0000740D0000}"/>
    <cellStyle name="Normal 23 5 2" xfId="3075" xr:uid="{00000000-0005-0000-0000-0000750D0000}"/>
    <cellStyle name="Normal 23 5 3" xfId="5143" xr:uid="{00000000-0005-0000-0000-0000760D0000}"/>
    <cellStyle name="Normal 23 6" xfId="3076" xr:uid="{00000000-0005-0000-0000-0000770D0000}"/>
    <cellStyle name="Normal 23 6 2" xfId="3077" xr:uid="{00000000-0005-0000-0000-0000780D0000}"/>
    <cellStyle name="Normal 23 7" xfId="3078" xr:uid="{00000000-0005-0000-0000-0000790D0000}"/>
    <cellStyle name="Normal 24" xfId="3079" xr:uid="{00000000-0005-0000-0000-00007A0D0000}"/>
    <cellStyle name="Normal 24 2" xfId="3080" xr:uid="{00000000-0005-0000-0000-00007B0D0000}"/>
    <cellStyle name="Normal 24 2 2" xfId="3081" xr:uid="{00000000-0005-0000-0000-00007C0D0000}"/>
    <cellStyle name="Normal 24 2 2 2" xfId="3082" xr:uid="{00000000-0005-0000-0000-00007D0D0000}"/>
    <cellStyle name="Normal 24 2 2 2 2" xfId="3083" xr:uid="{00000000-0005-0000-0000-00007E0D0000}"/>
    <cellStyle name="Normal 24 2 2 3" xfId="3084" xr:uid="{00000000-0005-0000-0000-00007F0D0000}"/>
    <cellStyle name="Normal 24 2 2 3 2" xfId="3085" xr:uid="{00000000-0005-0000-0000-0000800D0000}"/>
    <cellStyle name="Normal 24 2 2 4" xfId="3086" xr:uid="{00000000-0005-0000-0000-0000810D0000}"/>
    <cellStyle name="Normal 24 2 3" xfId="3087" xr:uid="{00000000-0005-0000-0000-0000820D0000}"/>
    <cellStyle name="Normal 24 2 3 2" xfId="3088" xr:uid="{00000000-0005-0000-0000-0000830D0000}"/>
    <cellStyle name="Normal 24 2 4" xfId="3089" xr:uid="{00000000-0005-0000-0000-0000840D0000}"/>
    <cellStyle name="Normal 24 2 4 2" xfId="3090" xr:uid="{00000000-0005-0000-0000-0000850D0000}"/>
    <cellStyle name="Normal 24 2 5" xfId="3091" xr:uid="{00000000-0005-0000-0000-0000860D0000}"/>
    <cellStyle name="Normal 24 3" xfId="3092" xr:uid="{00000000-0005-0000-0000-0000870D0000}"/>
    <cellStyle name="Normal 24 3 2" xfId="5144" xr:uid="{00000000-0005-0000-0000-0000880D0000}"/>
    <cellStyle name="Normal 24 4" xfId="3093" xr:uid="{00000000-0005-0000-0000-0000890D0000}"/>
    <cellStyle name="Normal 24 5" xfId="3094" xr:uid="{00000000-0005-0000-0000-00008A0D0000}"/>
    <cellStyle name="Normal 24 6" xfId="3095" xr:uid="{00000000-0005-0000-0000-00008B0D0000}"/>
    <cellStyle name="Normal 25" xfId="3096" xr:uid="{00000000-0005-0000-0000-00008C0D0000}"/>
    <cellStyle name="Normal 25 2" xfId="3097" xr:uid="{00000000-0005-0000-0000-00008D0D0000}"/>
    <cellStyle name="Normal 25 2 2" xfId="3098" xr:uid="{00000000-0005-0000-0000-00008E0D0000}"/>
    <cellStyle name="Normal 25 2 2 2" xfId="3099" xr:uid="{00000000-0005-0000-0000-00008F0D0000}"/>
    <cellStyle name="Normal 25 2 2 2 2" xfId="3100" xr:uid="{00000000-0005-0000-0000-0000900D0000}"/>
    <cellStyle name="Normal 25 2 2 3" xfId="3101" xr:uid="{00000000-0005-0000-0000-0000910D0000}"/>
    <cellStyle name="Normal 25 2 2 3 2" xfId="3102" xr:uid="{00000000-0005-0000-0000-0000920D0000}"/>
    <cellStyle name="Normal 25 2 2 4" xfId="3103" xr:uid="{00000000-0005-0000-0000-0000930D0000}"/>
    <cellStyle name="Normal 25 2 3" xfId="3104" xr:uid="{00000000-0005-0000-0000-0000940D0000}"/>
    <cellStyle name="Normal 25 2 3 2" xfId="3105" xr:uid="{00000000-0005-0000-0000-0000950D0000}"/>
    <cellStyle name="Normal 25 2 4" xfId="3106" xr:uid="{00000000-0005-0000-0000-0000960D0000}"/>
    <cellStyle name="Normal 25 2 4 2" xfId="3107" xr:uid="{00000000-0005-0000-0000-0000970D0000}"/>
    <cellStyle name="Normal 25 2 5" xfId="3108" xr:uid="{00000000-0005-0000-0000-0000980D0000}"/>
    <cellStyle name="Normal 25 3" xfId="3109" xr:uid="{00000000-0005-0000-0000-0000990D0000}"/>
    <cellStyle name="Normal 25 3 2" xfId="5145" xr:uid="{00000000-0005-0000-0000-00009A0D0000}"/>
    <cellStyle name="Normal 25 4" xfId="3110" xr:uid="{00000000-0005-0000-0000-00009B0D0000}"/>
    <cellStyle name="Normal 26" xfId="3111" xr:uid="{00000000-0005-0000-0000-00009C0D0000}"/>
    <cellStyle name="Normal 26 2" xfId="3112" xr:uid="{00000000-0005-0000-0000-00009D0D0000}"/>
    <cellStyle name="Normal 26 2 2" xfId="3113" xr:uid="{00000000-0005-0000-0000-00009E0D0000}"/>
    <cellStyle name="Normal 26 2 2 2" xfId="3114" xr:uid="{00000000-0005-0000-0000-00009F0D0000}"/>
    <cellStyle name="Normal 26 3" xfId="3115" xr:uid="{00000000-0005-0000-0000-0000A00D0000}"/>
    <cellStyle name="Normal 26 3 2" xfId="3116" xr:uid="{00000000-0005-0000-0000-0000A10D0000}"/>
    <cellStyle name="Normal 26 4" xfId="3117" xr:uid="{00000000-0005-0000-0000-0000A20D0000}"/>
    <cellStyle name="Normal 26 5" xfId="3118" xr:uid="{00000000-0005-0000-0000-0000A30D0000}"/>
    <cellStyle name="Normal 26 5 2" xfId="3119" xr:uid="{00000000-0005-0000-0000-0000A40D0000}"/>
    <cellStyle name="Normal 26 6" xfId="3120" xr:uid="{00000000-0005-0000-0000-0000A50D0000}"/>
    <cellStyle name="Normal 26 7" xfId="3121" xr:uid="{00000000-0005-0000-0000-0000A60D0000}"/>
    <cellStyle name="Normal 27" xfId="3122" xr:uid="{00000000-0005-0000-0000-0000A70D0000}"/>
    <cellStyle name="Normal 27 2" xfId="3123" xr:uid="{00000000-0005-0000-0000-0000A80D0000}"/>
    <cellStyle name="Normal 27 2 2" xfId="3124" xr:uid="{00000000-0005-0000-0000-0000A90D0000}"/>
    <cellStyle name="Normal 27 3" xfId="3125" xr:uid="{00000000-0005-0000-0000-0000AA0D0000}"/>
    <cellStyle name="Normal 27 3 2" xfId="5147" xr:uid="{00000000-0005-0000-0000-0000AB0D0000}"/>
    <cellStyle name="Normal 27 4" xfId="3126" xr:uid="{00000000-0005-0000-0000-0000AC0D0000}"/>
    <cellStyle name="Normal 28" xfId="3127" xr:uid="{00000000-0005-0000-0000-0000AD0D0000}"/>
    <cellStyle name="Normal 28 2" xfId="3128" xr:uid="{00000000-0005-0000-0000-0000AE0D0000}"/>
    <cellStyle name="Normal 28 2 2" xfId="5149" xr:uid="{00000000-0005-0000-0000-0000AF0D0000}"/>
    <cellStyle name="Normal 28 3" xfId="3129" xr:uid="{00000000-0005-0000-0000-0000B00D0000}"/>
    <cellStyle name="Normal 29" xfId="3130" xr:uid="{00000000-0005-0000-0000-0000B10D0000}"/>
    <cellStyle name="Normal 29 2" xfId="3131" xr:uid="{00000000-0005-0000-0000-0000B20D0000}"/>
    <cellStyle name="Normal 29 2 2" xfId="5152" xr:uid="{00000000-0005-0000-0000-0000B30D0000}"/>
    <cellStyle name="Normal 29 3" xfId="3132" xr:uid="{00000000-0005-0000-0000-0000B40D0000}"/>
    <cellStyle name="Normal 3" xfId="3133" xr:uid="{00000000-0005-0000-0000-0000B50D0000}"/>
    <cellStyle name="Normal 3 10" xfId="3134" xr:uid="{00000000-0005-0000-0000-0000B60D0000}"/>
    <cellStyle name="Normal 3 10 2" xfId="3135" xr:uid="{00000000-0005-0000-0000-0000B70D0000}"/>
    <cellStyle name="Normal 3 10 3" xfId="3136" xr:uid="{00000000-0005-0000-0000-0000B80D0000}"/>
    <cellStyle name="Normal 3 10 4" xfId="3137" xr:uid="{00000000-0005-0000-0000-0000B90D0000}"/>
    <cellStyle name="Normal 3 11" xfId="3138" xr:uid="{00000000-0005-0000-0000-0000BA0D0000}"/>
    <cellStyle name="Normal 3 12" xfId="3139" xr:uid="{00000000-0005-0000-0000-0000BB0D0000}"/>
    <cellStyle name="Normal 3 13" xfId="3140" xr:uid="{00000000-0005-0000-0000-0000BC0D0000}"/>
    <cellStyle name="Normal 3 14" xfId="3141" xr:uid="{00000000-0005-0000-0000-0000BD0D0000}"/>
    <cellStyle name="Normal 3 15" xfId="3142" xr:uid="{00000000-0005-0000-0000-0000BE0D0000}"/>
    <cellStyle name="Normal 3 16" xfId="3143" xr:uid="{00000000-0005-0000-0000-0000BF0D0000}"/>
    <cellStyle name="Normal 3 17" xfId="3144" xr:uid="{00000000-0005-0000-0000-0000C00D0000}"/>
    <cellStyle name="Normal 3 18" xfId="3145" xr:uid="{00000000-0005-0000-0000-0000C10D0000}"/>
    <cellStyle name="Normal 3 19" xfId="3146" xr:uid="{00000000-0005-0000-0000-0000C20D0000}"/>
    <cellStyle name="Normal 3 2" xfId="3147" xr:uid="{00000000-0005-0000-0000-0000C30D0000}"/>
    <cellStyle name="Normal 3 2 2" xfId="3148" xr:uid="{00000000-0005-0000-0000-0000C40D0000}"/>
    <cellStyle name="Normal 3 2 2 2" xfId="3149" xr:uid="{00000000-0005-0000-0000-0000C50D0000}"/>
    <cellStyle name="Normal 3 2 2 2 2" xfId="3150" xr:uid="{00000000-0005-0000-0000-0000C60D0000}"/>
    <cellStyle name="Normal 3 2 2 3" xfId="3151" xr:uid="{00000000-0005-0000-0000-0000C70D0000}"/>
    <cellStyle name="Normal 3 2 3" xfId="3152" xr:uid="{00000000-0005-0000-0000-0000C80D0000}"/>
    <cellStyle name="Normal 3 2 3 2" xfId="3153" xr:uid="{00000000-0005-0000-0000-0000C90D0000}"/>
    <cellStyle name="Normal 3 2 3 2 2" xfId="3154" xr:uid="{00000000-0005-0000-0000-0000CA0D0000}"/>
    <cellStyle name="Normal 3 2 3 3" xfId="3155" xr:uid="{00000000-0005-0000-0000-0000CB0D0000}"/>
    <cellStyle name="Normal 3 2 3 3 2" xfId="3156" xr:uid="{00000000-0005-0000-0000-0000CC0D0000}"/>
    <cellStyle name="Normal 3 2 4" xfId="3157" xr:uid="{00000000-0005-0000-0000-0000CD0D0000}"/>
    <cellStyle name="Normal 3 2 4 2" xfId="3158" xr:uid="{00000000-0005-0000-0000-0000CE0D0000}"/>
    <cellStyle name="Normal 3 2 4 3" xfId="3159" xr:uid="{00000000-0005-0000-0000-0000CF0D0000}"/>
    <cellStyle name="Normal 3 2 5" xfId="3160" xr:uid="{00000000-0005-0000-0000-0000D00D0000}"/>
    <cellStyle name="Normal 3 2 5 2" xfId="3161" xr:uid="{00000000-0005-0000-0000-0000D10D0000}"/>
    <cellStyle name="Normal 3 2 5 3" xfId="5000" xr:uid="{00000000-0005-0000-0000-0000D20D0000}"/>
    <cellStyle name="Normal 3 2 6" xfId="3162" xr:uid="{00000000-0005-0000-0000-0000D30D0000}"/>
    <cellStyle name="Normal 3 2 6 2" xfId="3163" xr:uid="{00000000-0005-0000-0000-0000D40D0000}"/>
    <cellStyle name="Normal 3 2 7" xfId="3164" xr:uid="{00000000-0005-0000-0000-0000D50D0000}"/>
    <cellStyle name="Normal 3 2 8" xfId="3165" xr:uid="{00000000-0005-0000-0000-0000D60D0000}"/>
    <cellStyle name="Normal 3 2 9" xfId="4676" xr:uid="{00000000-0005-0000-0000-0000D70D0000}"/>
    <cellStyle name="Normal 3 2_Lead -  NU 31-3-54" xfId="3166" xr:uid="{00000000-0005-0000-0000-0000D80D0000}"/>
    <cellStyle name="Normal 3 20" xfId="3167" xr:uid="{00000000-0005-0000-0000-0000D90D0000}"/>
    <cellStyle name="Normal 3 21" xfId="3168" xr:uid="{00000000-0005-0000-0000-0000DA0D0000}"/>
    <cellStyle name="Normal 3 22" xfId="3169" xr:uid="{00000000-0005-0000-0000-0000DB0D0000}"/>
    <cellStyle name="Normal 3 23" xfId="3170" xr:uid="{00000000-0005-0000-0000-0000DC0D0000}"/>
    <cellStyle name="Normal 3 24" xfId="3171" xr:uid="{00000000-0005-0000-0000-0000DD0D0000}"/>
    <cellStyle name="Normal 3 25" xfId="3172" xr:uid="{00000000-0005-0000-0000-0000DE0D0000}"/>
    <cellStyle name="Normal 3 26" xfId="3173" xr:uid="{00000000-0005-0000-0000-0000DF0D0000}"/>
    <cellStyle name="Normal 3 27" xfId="3174" xr:uid="{00000000-0005-0000-0000-0000E00D0000}"/>
    <cellStyle name="Normal 3 28" xfId="3175" xr:uid="{00000000-0005-0000-0000-0000E10D0000}"/>
    <cellStyle name="Normal 3 29" xfId="3176" xr:uid="{00000000-0005-0000-0000-0000E20D0000}"/>
    <cellStyle name="Normal 3 3" xfId="3177" xr:uid="{00000000-0005-0000-0000-0000E30D0000}"/>
    <cellStyle name="Normal 3 3 2" xfId="3178" xr:uid="{00000000-0005-0000-0000-0000E40D0000}"/>
    <cellStyle name="Normal 3 3 3" xfId="12" xr:uid="{00000000-0005-0000-0000-0000E50D0000}"/>
    <cellStyle name="Normal 3 3 3 2" xfId="3179" xr:uid="{00000000-0005-0000-0000-0000E60D0000}"/>
    <cellStyle name="Normal 3 3 3 2 2" xfId="3180" xr:uid="{00000000-0005-0000-0000-0000E70D0000}"/>
    <cellStyle name="Normal 3 3 3 3" xfId="3181" xr:uid="{00000000-0005-0000-0000-0000E80D0000}"/>
    <cellStyle name="Normal 3 3 3 3 2" xfId="3182" xr:uid="{00000000-0005-0000-0000-0000E90D0000}"/>
    <cellStyle name="Normal 3 3 3 4" xfId="3183" xr:uid="{00000000-0005-0000-0000-0000EA0D0000}"/>
    <cellStyle name="Normal 3 3 4" xfId="3184" xr:uid="{00000000-0005-0000-0000-0000EB0D0000}"/>
    <cellStyle name="Normal 3 3 5" xfId="4677" xr:uid="{00000000-0005-0000-0000-0000EC0D0000}"/>
    <cellStyle name="Normal 3 30" xfId="3185" xr:uid="{00000000-0005-0000-0000-0000ED0D0000}"/>
    <cellStyle name="Normal 3 31" xfId="3186" xr:uid="{00000000-0005-0000-0000-0000EE0D0000}"/>
    <cellStyle name="Normal 3 32" xfId="3187" xr:uid="{00000000-0005-0000-0000-0000EF0D0000}"/>
    <cellStyle name="Normal 3 33" xfId="3188" xr:uid="{00000000-0005-0000-0000-0000F00D0000}"/>
    <cellStyle name="Normal 3 34" xfId="3189" xr:uid="{00000000-0005-0000-0000-0000F10D0000}"/>
    <cellStyle name="Normal 3 35" xfId="3190" xr:uid="{00000000-0005-0000-0000-0000F20D0000}"/>
    <cellStyle name="Normal 3 36" xfId="3191" xr:uid="{00000000-0005-0000-0000-0000F30D0000}"/>
    <cellStyle name="Normal 3 37" xfId="3192" xr:uid="{00000000-0005-0000-0000-0000F40D0000}"/>
    <cellStyle name="Normal 3 38" xfId="3193" xr:uid="{00000000-0005-0000-0000-0000F50D0000}"/>
    <cellStyle name="Normal 3 39" xfId="3194" xr:uid="{00000000-0005-0000-0000-0000F60D0000}"/>
    <cellStyle name="Normal 3 4" xfId="3195" xr:uid="{00000000-0005-0000-0000-0000F70D0000}"/>
    <cellStyle name="Normal 3 4 2" xfId="3196" xr:uid="{00000000-0005-0000-0000-0000F80D0000}"/>
    <cellStyle name="Normal 3 4 2 2" xfId="3197" xr:uid="{00000000-0005-0000-0000-0000F90D0000}"/>
    <cellStyle name="Normal 3 4 2 2 2" xfId="3198" xr:uid="{00000000-0005-0000-0000-0000FA0D0000}"/>
    <cellStyle name="Normal 3 4 2 3" xfId="3199" xr:uid="{00000000-0005-0000-0000-0000FB0D0000}"/>
    <cellStyle name="Normal 3 4 2 3 2" xfId="3200" xr:uid="{00000000-0005-0000-0000-0000FC0D0000}"/>
    <cellStyle name="Normal 3 4 2 4" xfId="3201" xr:uid="{00000000-0005-0000-0000-0000FD0D0000}"/>
    <cellStyle name="Normal 3 4 3" xfId="3202" xr:uid="{00000000-0005-0000-0000-0000FE0D0000}"/>
    <cellStyle name="Normal 3 4 4" xfId="4740" xr:uid="{00000000-0005-0000-0000-0000FF0D0000}"/>
    <cellStyle name="Normal 3 40" xfId="3203" xr:uid="{00000000-0005-0000-0000-0000000E0000}"/>
    <cellStyle name="Normal 3 41" xfId="3204" xr:uid="{00000000-0005-0000-0000-0000010E0000}"/>
    <cellStyle name="Normal 3 41 2" xfId="3205" xr:uid="{00000000-0005-0000-0000-0000020E0000}"/>
    <cellStyle name="Normal 3 41 2 2" xfId="3206" xr:uid="{00000000-0005-0000-0000-0000030E0000}"/>
    <cellStyle name="Normal 3 41 2 3" xfId="3207" xr:uid="{00000000-0005-0000-0000-0000040E0000}"/>
    <cellStyle name="Normal 3 41 3" xfId="3208" xr:uid="{00000000-0005-0000-0000-0000050E0000}"/>
    <cellStyle name="Normal 3 41 3 2" xfId="3209" xr:uid="{00000000-0005-0000-0000-0000060E0000}"/>
    <cellStyle name="Normal 3 41 4" xfId="3210" xr:uid="{00000000-0005-0000-0000-0000070E0000}"/>
    <cellStyle name="Normal 3 41 5" xfId="3211" xr:uid="{00000000-0005-0000-0000-0000080E0000}"/>
    <cellStyle name="Normal 3 42" xfId="3212" xr:uid="{00000000-0005-0000-0000-0000090E0000}"/>
    <cellStyle name="Normal 3 42 2" xfId="3213" xr:uid="{00000000-0005-0000-0000-00000A0E0000}"/>
    <cellStyle name="Normal 3 43" xfId="3214" xr:uid="{00000000-0005-0000-0000-00000B0E0000}"/>
    <cellStyle name="Normal 3 43 2" xfId="5001" xr:uid="{00000000-0005-0000-0000-00000C0E0000}"/>
    <cellStyle name="Normal 3 44" xfId="3215" xr:uid="{00000000-0005-0000-0000-00000D0E0000}"/>
    <cellStyle name="Normal 3 5" xfId="3216" xr:uid="{00000000-0005-0000-0000-00000E0E0000}"/>
    <cellStyle name="Normal 3 5 2" xfId="3217" xr:uid="{00000000-0005-0000-0000-00000F0E0000}"/>
    <cellStyle name="Normal 3 5 2 2" xfId="3218" xr:uid="{00000000-0005-0000-0000-0000100E0000}"/>
    <cellStyle name="Normal 3 5 2 2 2" xfId="3219" xr:uid="{00000000-0005-0000-0000-0000110E0000}"/>
    <cellStyle name="Normal 3 5 2 3" xfId="3220" xr:uid="{00000000-0005-0000-0000-0000120E0000}"/>
    <cellStyle name="Normal 3 5 2 3 2" xfId="3221" xr:uid="{00000000-0005-0000-0000-0000130E0000}"/>
    <cellStyle name="Normal 3 5 2 4" xfId="3222" xr:uid="{00000000-0005-0000-0000-0000140E0000}"/>
    <cellStyle name="Normal 3 5 3" xfId="3223" xr:uid="{00000000-0005-0000-0000-0000150E0000}"/>
    <cellStyle name="Normal 3 5 3 2" xfId="5142" xr:uid="{00000000-0005-0000-0000-0000160E0000}"/>
    <cellStyle name="Normal 3 5 4" xfId="3224" xr:uid="{00000000-0005-0000-0000-0000170E0000}"/>
    <cellStyle name="Normal 3 6" xfId="3225" xr:uid="{00000000-0005-0000-0000-0000180E0000}"/>
    <cellStyle name="Normal 3 6 2" xfId="3226" xr:uid="{00000000-0005-0000-0000-0000190E0000}"/>
    <cellStyle name="Normal 3 6 2 2" xfId="3227" xr:uid="{00000000-0005-0000-0000-00001A0E0000}"/>
    <cellStyle name="Normal 3 6 2 2 2" xfId="3228" xr:uid="{00000000-0005-0000-0000-00001B0E0000}"/>
    <cellStyle name="Normal 3 6 2 3" xfId="3229" xr:uid="{00000000-0005-0000-0000-00001C0E0000}"/>
    <cellStyle name="Normal 3 6 2 3 2" xfId="3230" xr:uid="{00000000-0005-0000-0000-00001D0E0000}"/>
    <cellStyle name="Normal 3 6 2 4" xfId="3231" xr:uid="{00000000-0005-0000-0000-00001E0E0000}"/>
    <cellStyle name="Normal 3 6 3" xfId="3232" xr:uid="{00000000-0005-0000-0000-00001F0E0000}"/>
    <cellStyle name="Normal 3 7" xfId="3233" xr:uid="{00000000-0005-0000-0000-0000200E0000}"/>
    <cellStyle name="Normal 3 7 2" xfId="3234" xr:uid="{00000000-0005-0000-0000-0000210E0000}"/>
    <cellStyle name="Normal 3 7 2 2" xfId="3235" xr:uid="{00000000-0005-0000-0000-0000220E0000}"/>
    <cellStyle name="Normal 3 7 2 2 2" xfId="3236" xr:uid="{00000000-0005-0000-0000-0000230E0000}"/>
    <cellStyle name="Normal 3 7 2 3" xfId="3237" xr:uid="{00000000-0005-0000-0000-0000240E0000}"/>
    <cellStyle name="Normal 3 7 2 3 2" xfId="3238" xr:uid="{00000000-0005-0000-0000-0000250E0000}"/>
    <cellStyle name="Normal 3 7 2 4" xfId="3239" xr:uid="{00000000-0005-0000-0000-0000260E0000}"/>
    <cellStyle name="Normal 3 7 3" xfId="3240" xr:uid="{00000000-0005-0000-0000-0000270E0000}"/>
    <cellStyle name="Normal 3 8" xfId="3241" xr:uid="{00000000-0005-0000-0000-0000280E0000}"/>
    <cellStyle name="Normal 3 8 2" xfId="3242" xr:uid="{00000000-0005-0000-0000-0000290E0000}"/>
    <cellStyle name="Normal 3 8 2 2" xfId="3243" xr:uid="{00000000-0005-0000-0000-00002A0E0000}"/>
    <cellStyle name="Normal 3 8 2 2 2" xfId="3244" xr:uid="{00000000-0005-0000-0000-00002B0E0000}"/>
    <cellStyle name="Normal 3 8 3" xfId="3245" xr:uid="{00000000-0005-0000-0000-00002C0E0000}"/>
    <cellStyle name="Normal 3 8 4" xfId="3246" xr:uid="{00000000-0005-0000-0000-00002D0E0000}"/>
    <cellStyle name="Normal 3 9" xfId="3247" xr:uid="{00000000-0005-0000-0000-00002E0E0000}"/>
    <cellStyle name="Normal 3 9 2" xfId="3248" xr:uid="{00000000-0005-0000-0000-00002F0E0000}"/>
    <cellStyle name="Normal 3_2007_Conso Mtech Group (8 co)" xfId="3249" xr:uid="{00000000-0005-0000-0000-0000300E0000}"/>
    <cellStyle name="Normal 30" xfId="3250" xr:uid="{00000000-0005-0000-0000-0000310E0000}"/>
    <cellStyle name="Normal 30 2" xfId="3251" xr:uid="{00000000-0005-0000-0000-0000320E0000}"/>
    <cellStyle name="Normal 30 3" xfId="3252" xr:uid="{00000000-0005-0000-0000-0000330E0000}"/>
    <cellStyle name="Normal 30 4" xfId="4678" xr:uid="{00000000-0005-0000-0000-0000340E0000}"/>
    <cellStyle name="Normal 31" xfId="3253" xr:uid="{00000000-0005-0000-0000-0000350E0000}"/>
    <cellStyle name="Normal 31 2" xfId="3254" xr:uid="{00000000-0005-0000-0000-0000360E0000}"/>
    <cellStyle name="Normal 31 2 2" xfId="3255" xr:uid="{00000000-0005-0000-0000-0000370E0000}"/>
    <cellStyle name="Normal 31 2 2 2" xfId="3256" xr:uid="{00000000-0005-0000-0000-0000380E0000}"/>
    <cellStyle name="Normal 31 3" xfId="3257" xr:uid="{00000000-0005-0000-0000-0000390E0000}"/>
    <cellStyle name="Normal 31 3 2" xfId="3258" xr:uid="{00000000-0005-0000-0000-00003A0E0000}"/>
    <cellStyle name="Normal 31 4" xfId="3259" xr:uid="{00000000-0005-0000-0000-00003B0E0000}"/>
    <cellStyle name="Normal 31 5" xfId="3260" xr:uid="{00000000-0005-0000-0000-00003C0E0000}"/>
    <cellStyle name="Normal 32" xfId="3261" xr:uid="{00000000-0005-0000-0000-00003D0E0000}"/>
    <cellStyle name="Normal 32 2" xfId="3262" xr:uid="{00000000-0005-0000-0000-00003E0E0000}"/>
    <cellStyle name="Normal 32 2 2" xfId="3263" xr:uid="{00000000-0005-0000-0000-00003F0E0000}"/>
    <cellStyle name="Normal 32 2 2 2" xfId="3264" xr:uid="{00000000-0005-0000-0000-0000400E0000}"/>
    <cellStyle name="Normal 32 3" xfId="3265" xr:uid="{00000000-0005-0000-0000-0000410E0000}"/>
    <cellStyle name="Normal 32 4" xfId="3266" xr:uid="{00000000-0005-0000-0000-0000420E0000}"/>
    <cellStyle name="Normal 32 4 2" xfId="3267" xr:uid="{00000000-0005-0000-0000-0000430E0000}"/>
    <cellStyle name="Normal 32 5" xfId="3268" xr:uid="{00000000-0005-0000-0000-0000440E0000}"/>
    <cellStyle name="Normal 33" xfId="3269" xr:uid="{00000000-0005-0000-0000-0000450E0000}"/>
    <cellStyle name="Normal 33 2" xfId="3270" xr:uid="{00000000-0005-0000-0000-0000460E0000}"/>
    <cellStyle name="Normal 33 2 2" xfId="3271" xr:uid="{00000000-0005-0000-0000-0000470E0000}"/>
    <cellStyle name="Normal 33 3" xfId="3272" xr:uid="{00000000-0005-0000-0000-0000480E0000}"/>
    <cellStyle name="Normal 33 3 2" xfId="5096" xr:uid="{00000000-0005-0000-0000-0000490E0000}"/>
    <cellStyle name="Normal 33 4" xfId="4679" xr:uid="{00000000-0005-0000-0000-00004A0E0000}"/>
    <cellStyle name="Normal 34" xfId="3273" xr:uid="{00000000-0005-0000-0000-00004B0E0000}"/>
    <cellStyle name="Normal 34 2" xfId="3274" xr:uid="{00000000-0005-0000-0000-00004C0E0000}"/>
    <cellStyle name="Normal 35" xfId="3275" xr:uid="{00000000-0005-0000-0000-00004D0E0000}"/>
    <cellStyle name="Normal 35 2" xfId="3276" xr:uid="{00000000-0005-0000-0000-00004E0E0000}"/>
    <cellStyle name="Normal 35 3" xfId="3277" xr:uid="{00000000-0005-0000-0000-00004F0E0000}"/>
    <cellStyle name="Normal 36" xfId="3278" xr:uid="{00000000-0005-0000-0000-0000500E0000}"/>
    <cellStyle name="Normal 36 2" xfId="3279" xr:uid="{00000000-0005-0000-0000-0000510E0000}"/>
    <cellStyle name="Normal 37" xfId="3280" xr:uid="{00000000-0005-0000-0000-0000520E0000}"/>
    <cellStyle name="Normal 37 2" xfId="3281" xr:uid="{00000000-0005-0000-0000-0000530E0000}"/>
    <cellStyle name="Normal 38" xfId="3282" xr:uid="{00000000-0005-0000-0000-0000540E0000}"/>
    <cellStyle name="Normal 38 2" xfId="3283" xr:uid="{00000000-0005-0000-0000-0000550E0000}"/>
    <cellStyle name="Normal 38 2 2" xfId="3284" xr:uid="{00000000-0005-0000-0000-0000560E0000}"/>
    <cellStyle name="Normal 38 3" xfId="3285" xr:uid="{00000000-0005-0000-0000-0000570E0000}"/>
    <cellStyle name="Normal 38 3 2" xfId="3286" xr:uid="{00000000-0005-0000-0000-0000580E0000}"/>
    <cellStyle name="Normal 38 4" xfId="3287" xr:uid="{00000000-0005-0000-0000-0000590E0000}"/>
    <cellStyle name="Normal 39" xfId="3288" xr:uid="{00000000-0005-0000-0000-00005A0E0000}"/>
    <cellStyle name="Normal 39 2" xfId="3289" xr:uid="{00000000-0005-0000-0000-00005B0E0000}"/>
    <cellStyle name="Normal 39 2 2" xfId="3290" xr:uid="{00000000-0005-0000-0000-00005C0E0000}"/>
    <cellStyle name="Normal 39 3" xfId="3291" xr:uid="{00000000-0005-0000-0000-00005D0E0000}"/>
    <cellStyle name="Normal 39 3 2" xfId="3292" xr:uid="{00000000-0005-0000-0000-00005E0E0000}"/>
    <cellStyle name="Normal 39 4" xfId="3293" xr:uid="{00000000-0005-0000-0000-00005F0E0000}"/>
    <cellStyle name="Normal 4" xfId="3294" xr:uid="{00000000-0005-0000-0000-0000600E0000}"/>
    <cellStyle name="Normal 4 10" xfId="3295" xr:uid="{00000000-0005-0000-0000-0000610E0000}"/>
    <cellStyle name="Normal 4 11" xfId="3296" xr:uid="{00000000-0005-0000-0000-0000620E0000}"/>
    <cellStyle name="Normal 4 12" xfId="4680" xr:uid="{00000000-0005-0000-0000-0000630E0000}"/>
    <cellStyle name="Normal 4 2" xfId="3297" xr:uid="{00000000-0005-0000-0000-0000640E0000}"/>
    <cellStyle name="Normal 4 2 10" xfId="3298" xr:uid="{00000000-0005-0000-0000-0000650E0000}"/>
    <cellStyle name="Normal 4 2 11" xfId="4739" xr:uid="{00000000-0005-0000-0000-0000660E0000}"/>
    <cellStyle name="Normal 4 2 2" xfId="3299" xr:uid="{00000000-0005-0000-0000-0000670E0000}"/>
    <cellStyle name="Normal 4 2 2 2" xfId="3300" xr:uid="{00000000-0005-0000-0000-0000680E0000}"/>
    <cellStyle name="Normal 4 2 2 2 2" xfId="3301" xr:uid="{00000000-0005-0000-0000-0000690E0000}"/>
    <cellStyle name="Normal 4 2 2 3" xfId="3302" xr:uid="{00000000-0005-0000-0000-00006A0E0000}"/>
    <cellStyle name="Normal 4 2 2 3 2" xfId="3303" xr:uid="{00000000-0005-0000-0000-00006B0E0000}"/>
    <cellStyle name="Normal 4 2 2 4" xfId="3304" xr:uid="{00000000-0005-0000-0000-00006C0E0000}"/>
    <cellStyle name="Normal 4 2 2 4 2" xfId="3305" xr:uid="{00000000-0005-0000-0000-00006D0E0000}"/>
    <cellStyle name="Normal 4 2 3" xfId="3306" xr:uid="{00000000-0005-0000-0000-00006E0E0000}"/>
    <cellStyle name="Normal 4 2 3 2" xfId="3307" xr:uid="{00000000-0005-0000-0000-00006F0E0000}"/>
    <cellStyle name="Normal 4 2 3 3" xfId="3308" xr:uid="{00000000-0005-0000-0000-0000700E0000}"/>
    <cellStyle name="Normal 4 2 3 4" xfId="3309" xr:uid="{00000000-0005-0000-0000-0000710E0000}"/>
    <cellStyle name="Normal 4 2 4" xfId="3310" xr:uid="{00000000-0005-0000-0000-0000720E0000}"/>
    <cellStyle name="Normal 4 2 4 2" xfId="3311" xr:uid="{00000000-0005-0000-0000-0000730E0000}"/>
    <cellStyle name="Normal 4 2 5" xfId="3312" xr:uid="{00000000-0005-0000-0000-0000740E0000}"/>
    <cellStyle name="Normal 4 2 6" xfId="3313" xr:uid="{00000000-0005-0000-0000-0000750E0000}"/>
    <cellStyle name="Normal 4 2 6 2" xfId="3314" xr:uid="{00000000-0005-0000-0000-0000760E0000}"/>
    <cellStyle name="Normal 4 2 7" xfId="3315" xr:uid="{00000000-0005-0000-0000-0000770E0000}"/>
    <cellStyle name="Normal 4 2 7 2" xfId="3316" xr:uid="{00000000-0005-0000-0000-0000780E0000}"/>
    <cellStyle name="Normal 4 2 8" xfId="3317" xr:uid="{00000000-0005-0000-0000-0000790E0000}"/>
    <cellStyle name="Normal 4 2 8 2" xfId="3318" xr:uid="{00000000-0005-0000-0000-00007A0E0000}"/>
    <cellStyle name="Normal 4 2 9" xfId="3319" xr:uid="{00000000-0005-0000-0000-00007B0E0000}"/>
    <cellStyle name="Normal 4 2 9 2" xfId="3320" xr:uid="{00000000-0005-0000-0000-00007C0E0000}"/>
    <cellStyle name="Normal 4 3" xfId="3321" xr:uid="{00000000-0005-0000-0000-00007D0E0000}"/>
    <cellStyle name="Normal 4 3 2" xfId="3322" xr:uid="{00000000-0005-0000-0000-00007E0E0000}"/>
    <cellStyle name="Normal 4 3 2 2" xfId="3323" xr:uid="{00000000-0005-0000-0000-00007F0E0000}"/>
    <cellStyle name="Normal 4 3 3" xfId="3324" xr:uid="{00000000-0005-0000-0000-0000800E0000}"/>
    <cellStyle name="Normal 4 4" xfId="3325" xr:uid="{00000000-0005-0000-0000-0000810E0000}"/>
    <cellStyle name="Normal 4 4 2" xfId="3326" xr:uid="{00000000-0005-0000-0000-0000820E0000}"/>
    <cellStyle name="Normal 4 5" xfId="3327" xr:uid="{00000000-0005-0000-0000-0000830E0000}"/>
    <cellStyle name="Normal 4 5 2" xfId="3328" xr:uid="{00000000-0005-0000-0000-0000840E0000}"/>
    <cellStyle name="Normal 4 6" xfId="3329" xr:uid="{00000000-0005-0000-0000-0000850E0000}"/>
    <cellStyle name="Normal 4 6 2" xfId="3330" xr:uid="{00000000-0005-0000-0000-0000860E0000}"/>
    <cellStyle name="Normal 4 7" xfId="3331" xr:uid="{00000000-0005-0000-0000-0000870E0000}"/>
    <cellStyle name="Normal 4 7 2" xfId="3332" xr:uid="{00000000-0005-0000-0000-0000880E0000}"/>
    <cellStyle name="Normal 4 8" xfId="3333" xr:uid="{00000000-0005-0000-0000-0000890E0000}"/>
    <cellStyle name="Normal 4 8 2" xfId="5002" xr:uid="{00000000-0005-0000-0000-00008A0E0000}"/>
    <cellStyle name="Normal 4 9" xfId="3334" xr:uid="{00000000-0005-0000-0000-00008B0E0000}"/>
    <cellStyle name="Normal 4_Bulk _ Audit" xfId="3335" xr:uid="{00000000-0005-0000-0000-00008C0E0000}"/>
    <cellStyle name="Normal 40" xfId="3336" xr:uid="{00000000-0005-0000-0000-00008D0E0000}"/>
    <cellStyle name="Normal 40 2" xfId="3337" xr:uid="{00000000-0005-0000-0000-00008E0E0000}"/>
    <cellStyle name="Normal 41" xfId="3338" xr:uid="{00000000-0005-0000-0000-00008F0E0000}"/>
    <cellStyle name="Normal 41 2" xfId="3339" xr:uid="{00000000-0005-0000-0000-0000900E0000}"/>
    <cellStyle name="Normal 41 2 2" xfId="3340" xr:uid="{00000000-0005-0000-0000-0000910E0000}"/>
    <cellStyle name="Normal 41 3" xfId="3341" xr:uid="{00000000-0005-0000-0000-0000920E0000}"/>
    <cellStyle name="Normal 41 3 2" xfId="3342" xr:uid="{00000000-0005-0000-0000-0000930E0000}"/>
    <cellStyle name="Normal 41 4" xfId="3343" xr:uid="{00000000-0005-0000-0000-0000940E0000}"/>
    <cellStyle name="Normal 42" xfId="3344" xr:uid="{00000000-0005-0000-0000-0000950E0000}"/>
    <cellStyle name="Normal 42 2" xfId="3345" xr:uid="{00000000-0005-0000-0000-0000960E0000}"/>
    <cellStyle name="Normal 42 3" xfId="3346" xr:uid="{00000000-0005-0000-0000-0000970E0000}"/>
    <cellStyle name="Normal 42 4" xfId="3347" xr:uid="{00000000-0005-0000-0000-0000980E0000}"/>
    <cellStyle name="Normal 42 5" xfId="5097" xr:uid="{00000000-0005-0000-0000-0000990E0000}"/>
    <cellStyle name="Normal 42 6" xfId="4681" xr:uid="{00000000-0005-0000-0000-00009A0E0000}"/>
    <cellStyle name="Normal 43" xfId="3348" xr:uid="{00000000-0005-0000-0000-00009B0E0000}"/>
    <cellStyle name="Normal 43 2" xfId="3349" xr:uid="{00000000-0005-0000-0000-00009C0E0000}"/>
    <cellStyle name="Normal 44" xfId="3350" xr:uid="{00000000-0005-0000-0000-00009D0E0000}"/>
    <cellStyle name="Normal 45" xfId="3351" xr:uid="{00000000-0005-0000-0000-00009E0E0000}"/>
    <cellStyle name="Normal 45 2" xfId="3352" xr:uid="{00000000-0005-0000-0000-00009F0E0000}"/>
    <cellStyle name="Normal 45 2 2" xfId="3353" xr:uid="{00000000-0005-0000-0000-0000A00E0000}"/>
    <cellStyle name="Normal 45 3" xfId="3354" xr:uid="{00000000-0005-0000-0000-0000A10E0000}"/>
    <cellStyle name="Normal 45 3 2" xfId="3355" xr:uid="{00000000-0005-0000-0000-0000A20E0000}"/>
    <cellStyle name="Normal 45 4" xfId="3356" xr:uid="{00000000-0005-0000-0000-0000A30E0000}"/>
    <cellStyle name="Normal 46" xfId="3357" xr:uid="{00000000-0005-0000-0000-0000A40E0000}"/>
    <cellStyle name="Normal 46 2" xfId="3358" xr:uid="{00000000-0005-0000-0000-0000A50E0000}"/>
    <cellStyle name="Normal 47" xfId="3359" xr:uid="{00000000-0005-0000-0000-0000A60E0000}"/>
    <cellStyle name="Normal 47 2" xfId="3360" xr:uid="{00000000-0005-0000-0000-0000A70E0000}"/>
    <cellStyle name="Normal 48" xfId="3361" xr:uid="{00000000-0005-0000-0000-0000A80E0000}"/>
    <cellStyle name="Normal 48 2" xfId="5003" xr:uid="{00000000-0005-0000-0000-0000A90E0000}"/>
    <cellStyle name="Normal 49" xfId="3362" xr:uid="{00000000-0005-0000-0000-0000AA0E0000}"/>
    <cellStyle name="Normal 5" xfId="3363" xr:uid="{00000000-0005-0000-0000-0000AB0E0000}"/>
    <cellStyle name="Normal 5 10" xfId="3364" xr:uid="{00000000-0005-0000-0000-0000AC0E0000}"/>
    <cellStyle name="Normal 5 11" xfId="3365" xr:uid="{00000000-0005-0000-0000-0000AD0E0000}"/>
    <cellStyle name="Normal 5 12" xfId="4682" xr:uid="{00000000-0005-0000-0000-0000AE0E0000}"/>
    <cellStyle name="Normal 5 2" xfId="3366" xr:uid="{00000000-0005-0000-0000-0000AF0E0000}"/>
    <cellStyle name="Normal 5 2 2" xfId="3367" xr:uid="{00000000-0005-0000-0000-0000B00E0000}"/>
    <cellStyle name="Normal 5 2 2 2" xfId="3368" xr:uid="{00000000-0005-0000-0000-0000B10E0000}"/>
    <cellStyle name="Normal 5 2 2 2 2" xfId="5101" xr:uid="{00000000-0005-0000-0000-0000B20E0000}"/>
    <cellStyle name="Normal 5 2 2 2 3" xfId="4685" xr:uid="{00000000-0005-0000-0000-0000B30E0000}"/>
    <cellStyle name="Normal 5 2 2 3" xfId="3369" xr:uid="{00000000-0005-0000-0000-0000B40E0000}"/>
    <cellStyle name="Normal 5 2 2 3 2" xfId="5100" xr:uid="{00000000-0005-0000-0000-0000B50E0000}"/>
    <cellStyle name="Normal 5 2 2 4" xfId="4684" xr:uid="{00000000-0005-0000-0000-0000B60E0000}"/>
    <cellStyle name="Normal 5 2 3" xfId="3370" xr:uid="{00000000-0005-0000-0000-0000B70E0000}"/>
    <cellStyle name="Normal 5 2 3 2" xfId="3371" xr:uid="{00000000-0005-0000-0000-0000B80E0000}"/>
    <cellStyle name="Normal 5 2 3 2 2" xfId="5004" xr:uid="{00000000-0005-0000-0000-0000B90E0000}"/>
    <cellStyle name="Normal 5 2 3 3" xfId="3372" xr:uid="{00000000-0005-0000-0000-0000BA0E0000}"/>
    <cellStyle name="Normal 5 2 3 3 2" xfId="5102" xr:uid="{00000000-0005-0000-0000-0000BB0E0000}"/>
    <cellStyle name="Normal 5 2 3 4" xfId="4686" xr:uid="{00000000-0005-0000-0000-0000BC0E0000}"/>
    <cellStyle name="Normal 5 2 4" xfId="3373" xr:uid="{00000000-0005-0000-0000-0000BD0E0000}"/>
    <cellStyle name="Normal 5 2 4 2" xfId="3374" xr:uid="{00000000-0005-0000-0000-0000BE0E0000}"/>
    <cellStyle name="Normal 5 2 4 2 2" xfId="3375" xr:uid="{00000000-0005-0000-0000-0000BF0E0000}"/>
    <cellStyle name="Normal 5 2 4 3" xfId="3376" xr:uid="{00000000-0005-0000-0000-0000C00E0000}"/>
    <cellStyle name="Normal 5 2 4 4" xfId="3377" xr:uid="{00000000-0005-0000-0000-0000C10E0000}"/>
    <cellStyle name="Normal 5 2 5" xfId="3378" xr:uid="{00000000-0005-0000-0000-0000C20E0000}"/>
    <cellStyle name="Normal 5 2 5 2" xfId="3379" xr:uid="{00000000-0005-0000-0000-0000C30E0000}"/>
    <cellStyle name="Normal 5 2 5 2 2" xfId="3380" xr:uid="{00000000-0005-0000-0000-0000C40E0000}"/>
    <cellStyle name="Normal 5 2 5 3" xfId="3381" xr:uid="{00000000-0005-0000-0000-0000C50E0000}"/>
    <cellStyle name="Normal 5 2 5 3 2" xfId="3382" xr:uid="{00000000-0005-0000-0000-0000C60E0000}"/>
    <cellStyle name="Normal 5 2 5 4" xfId="3383" xr:uid="{00000000-0005-0000-0000-0000C70E0000}"/>
    <cellStyle name="Normal 5 2 6" xfId="3384" xr:uid="{00000000-0005-0000-0000-0000C80E0000}"/>
    <cellStyle name="Normal 5 2 6 2" xfId="3385" xr:uid="{00000000-0005-0000-0000-0000C90E0000}"/>
    <cellStyle name="Normal 5 2 6 3" xfId="5099" xr:uid="{00000000-0005-0000-0000-0000CA0E0000}"/>
    <cellStyle name="Normal 5 2 7" xfId="3386" xr:uid="{00000000-0005-0000-0000-0000CB0E0000}"/>
    <cellStyle name="Normal 5 2 7 2" xfId="3387" xr:uid="{00000000-0005-0000-0000-0000CC0E0000}"/>
    <cellStyle name="Normal 5 2 8" xfId="3388" xr:uid="{00000000-0005-0000-0000-0000CD0E0000}"/>
    <cellStyle name="Normal 5 2 9" xfId="4683" xr:uid="{00000000-0005-0000-0000-0000CE0E0000}"/>
    <cellStyle name="Normal 5 3" xfId="3389" xr:uid="{00000000-0005-0000-0000-0000CF0E0000}"/>
    <cellStyle name="Normal 5 3 2" xfId="3390" xr:uid="{00000000-0005-0000-0000-0000D00E0000}"/>
    <cellStyle name="Normal 5 3 2 2" xfId="3391" xr:uid="{00000000-0005-0000-0000-0000D10E0000}"/>
    <cellStyle name="Normal 5 3 2 2 2" xfId="3392" xr:uid="{00000000-0005-0000-0000-0000D20E0000}"/>
    <cellStyle name="Normal 5 3 2 3" xfId="3393" xr:uid="{00000000-0005-0000-0000-0000D30E0000}"/>
    <cellStyle name="Normal 5 3 2 3 2" xfId="3394" xr:uid="{00000000-0005-0000-0000-0000D40E0000}"/>
    <cellStyle name="Normal 5 3 2 4" xfId="3395" xr:uid="{00000000-0005-0000-0000-0000D50E0000}"/>
    <cellStyle name="Normal 5 3 3" xfId="3396" xr:uid="{00000000-0005-0000-0000-0000D60E0000}"/>
    <cellStyle name="Normal 5 3 3 2" xfId="3397" xr:uid="{00000000-0005-0000-0000-0000D70E0000}"/>
    <cellStyle name="Normal 5 3 4" xfId="3398" xr:uid="{00000000-0005-0000-0000-0000D80E0000}"/>
    <cellStyle name="Normal 5 3 4 2" xfId="3399" xr:uid="{00000000-0005-0000-0000-0000D90E0000}"/>
    <cellStyle name="Normal 5 3 5" xfId="3400" xr:uid="{00000000-0005-0000-0000-0000DA0E0000}"/>
    <cellStyle name="Normal 5 3 5 2" xfId="5103" xr:uid="{00000000-0005-0000-0000-0000DB0E0000}"/>
    <cellStyle name="Normal 5 3 6" xfId="3401" xr:uid="{00000000-0005-0000-0000-0000DC0E0000}"/>
    <cellStyle name="Normal 5 3 7" xfId="4687" xr:uid="{00000000-0005-0000-0000-0000DD0E0000}"/>
    <cellStyle name="Normal 5 4" xfId="3402" xr:uid="{00000000-0005-0000-0000-0000DE0E0000}"/>
    <cellStyle name="Normal 5 4 2" xfId="3403" xr:uid="{00000000-0005-0000-0000-0000DF0E0000}"/>
    <cellStyle name="Normal 5 4 2 2" xfId="3404" xr:uid="{00000000-0005-0000-0000-0000E00E0000}"/>
    <cellStyle name="Normal 5 4 2 3" xfId="3405" xr:uid="{00000000-0005-0000-0000-0000E10E0000}"/>
    <cellStyle name="Normal 5 4 3" xfId="3406" xr:uid="{00000000-0005-0000-0000-0000E20E0000}"/>
    <cellStyle name="Normal 5 4 3 2" xfId="3407" xr:uid="{00000000-0005-0000-0000-0000E30E0000}"/>
    <cellStyle name="Normal 5 4 4" xfId="3408" xr:uid="{00000000-0005-0000-0000-0000E40E0000}"/>
    <cellStyle name="Normal 5 4 4 2" xfId="3409" xr:uid="{00000000-0005-0000-0000-0000E50E0000}"/>
    <cellStyle name="Normal 5 4 5" xfId="3410" xr:uid="{00000000-0005-0000-0000-0000E60E0000}"/>
    <cellStyle name="Normal 5 4 5 2" xfId="3411" xr:uid="{00000000-0005-0000-0000-0000E70E0000}"/>
    <cellStyle name="Normal 5 4 6" xfId="3412" xr:uid="{00000000-0005-0000-0000-0000E80E0000}"/>
    <cellStyle name="Normal 5 4 6 2" xfId="3413" xr:uid="{00000000-0005-0000-0000-0000E90E0000}"/>
    <cellStyle name="Normal 5 4 7" xfId="3414" xr:uid="{00000000-0005-0000-0000-0000EA0E0000}"/>
    <cellStyle name="Normal 5 4 8" xfId="3415" xr:uid="{00000000-0005-0000-0000-0000EB0E0000}"/>
    <cellStyle name="Normal 5 4 9" xfId="4744" xr:uid="{00000000-0005-0000-0000-0000EC0E0000}"/>
    <cellStyle name="Normal 5 5" xfId="3416" xr:uid="{00000000-0005-0000-0000-0000ED0E0000}"/>
    <cellStyle name="Normal 5 5 2" xfId="3417" xr:uid="{00000000-0005-0000-0000-0000EE0E0000}"/>
    <cellStyle name="Normal 5 5 3" xfId="3418" xr:uid="{00000000-0005-0000-0000-0000EF0E0000}"/>
    <cellStyle name="Normal 5 5 4" xfId="3419" xr:uid="{00000000-0005-0000-0000-0000F00E0000}"/>
    <cellStyle name="Normal 5 6" xfId="3420" xr:uid="{00000000-0005-0000-0000-0000F10E0000}"/>
    <cellStyle name="Normal 5 6 2" xfId="3421" xr:uid="{00000000-0005-0000-0000-0000F20E0000}"/>
    <cellStyle name="Normal 5 6 3" xfId="3422" xr:uid="{00000000-0005-0000-0000-0000F30E0000}"/>
    <cellStyle name="Normal 5 7" xfId="3423" xr:uid="{00000000-0005-0000-0000-0000F40E0000}"/>
    <cellStyle name="Normal 5 7 2" xfId="3424" xr:uid="{00000000-0005-0000-0000-0000F50E0000}"/>
    <cellStyle name="Normal 5 8" xfId="3425" xr:uid="{00000000-0005-0000-0000-0000F60E0000}"/>
    <cellStyle name="Normal 5 8 2" xfId="5098" xr:uid="{00000000-0005-0000-0000-0000F70E0000}"/>
    <cellStyle name="Normal 5 9" xfId="3426" xr:uid="{00000000-0005-0000-0000-0000F80E0000}"/>
    <cellStyle name="Normal 5_Bulk _ Audit" xfId="3427" xr:uid="{00000000-0005-0000-0000-0000F90E0000}"/>
    <cellStyle name="Normal 50" xfId="3428" xr:uid="{00000000-0005-0000-0000-0000FA0E0000}"/>
    <cellStyle name="Normal 50 2" xfId="5005" xr:uid="{00000000-0005-0000-0000-0000FB0E0000}"/>
    <cellStyle name="Normal 51" xfId="3429" xr:uid="{00000000-0005-0000-0000-0000FC0E0000}"/>
    <cellStyle name="Normal 51 2" xfId="5107" xr:uid="{00000000-0005-0000-0000-0000FD0E0000}"/>
    <cellStyle name="Normal 51 3" xfId="4733" xr:uid="{00000000-0005-0000-0000-0000FE0E0000}"/>
    <cellStyle name="Normal 52" xfId="3430" xr:uid="{00000000-0005-0000-0000-0000FF0E0000}"/>
    <cellStyle name="Normal 52 2" xfId="5006" xr:uid="{00000000-0005-0000-0000-0000000F0000}"/>
    <cellStyle name="Normal 53" xfId="3431" xr:uid="{00000000-0005-0000-0000-0000010F0000}"/>
    <cellStyle name="Normal 53 2" xfId="5007" xr:uid="{00000000-0005-0000-0000-0000020F0000}"/>
    <cellStyle name="Normal 54" xfId="3432" xr:uid="{00000000-0005-0000-0000-0000030F0000}"/>
    <cellStyle name="Normal 54 10" xfId="5008" xr:uid="{00000000-0005-0000-0000-0000040F0000}"/>
    <cellStyle name="Normal 54 2" xfId="3433" xr:uid="{00000000-0005-0000-0000-0000050F0000}"/>
    <cellStyle name="Normal 54 3" xfId="3434" xr:uid="{00000000-0005-0000-0000-0000060F0000}"/>
    <cellStyle name="Normal 54 4" xfId="3435" xr:uid="{00000000-0005-0000-0000-0000070F0000}"/>
    <cellStyle name="Normal 54 5" xfId="3436" xr:uid="{00000000-0005-0000-0000-0000080F0000}"/>
    <cellStyle name="Normal 54 6" xfId="3437" xr:uid="{00000000-0005-0000-0000-0000090F0000}"/>
    <cellStyle name="Normal 54 7" xfId="3438" xr:uid="{00000000-0005-0000-0000-00000A0F0000}"/>
    <cellStyle name="Normal 54 8" xfId="3439" xr:uid="{00000000-0005-0000-0000-00000B0F0000}"/>
    <cellStyle name="Normal 54 9" xfId="3440" xr:uid="{00000000-0005-0000-0000-00000C0F0000}"/>
    <cellStyle name="Normal 55" xfId="3441" xr:uid="{00000000-0005-0000-0000-00000D0F0000}"/>
    <cellStyle name="Normal 55 2" xfId="5009" xr:uid="{00000000-0005-0000-0000-00000E0F0000}"/>
    <cellStyle name="Normal 56" xfId="3442" xr:uid="{00000000-0005-0000-0000-00000F0F0000}"/>
    <cellStyle name="Normal 57" xfId="3443" xr:uid="{00000000-0005-0000-0000-0000100F0000}"/>
    <cellStyle name="Normal 58" xfId="3444" xr:uid="{00000000-0005-0000-0000-0000110F0000}"/>
    <cellStyle name="Normal 58 2" xfId="4763" xr:uid="{00000000-0005-0000-0000-0000120F0000}"/>
    <cellStyle name="Normal 59" xfId="3445" xr:uid="{00000000-0005-0000-0000-0000130F0000}"/>
    <cellStyle name="Normal 59 2" xfId="5086" xr:uid="{00000000-0005-0000-0000-0000140F0000}"/>
    <cellStyle name="Normal 6" xfId="3446" xr:uid="{00000000-0005-0000-0000-0000150F0000}"/>
    <cellStyle name="Normal 6 2" xfId="3447" xr:uid="{00000000-0005-0000-0000-0000160F0000}"/>
    <cellStyle name="Normal 6 2 2" xfId="3448" xr:uid="{00000000-0005-0000-0000-0000170F0000}"/>
    <cellStyle name="Normal 6 2 3" xfId="3449" xr:uid="{00000000-0005-0000-0000-0000180F0000}"/>
    <cellStyle name="Normal 6 2 4" xfId="3450" xr:uid="{00000000-0005-0000-0000-0000190F0000}"/>
    <cellStyle name="Normal 6 2 5" xfId="3451" xr:uid="{00000000-0005-0000-0000-00001A0F0000}"/>
    <cellStyle name="Normal 6 2 6" xfId="3452" xr:uid="{00000000-0005-0000-0000-00001B0F0000}"/>
    <cellStyle name="Normal 6 2 7" xfId="3453" xr:uid="{00000000-0005-0000-0000-00001C0F0000}"/>
    <cellStyle name="Normal 6 3" xfId="3454" xr:uid="{00000000-0005-0000-0000-00001D0F0000}"/>
    <cellStyle name="Normal 6 3 2" xfId="3455" xr:uid="{00000000-0005-0000-0000-00001E0F0000}"/>
    <cellStyle name="Normal 6 4" xfId="3456" xr:uid="{00000000-0005-0000-0000-00001F0F0000}"/>
    <cellStyle name="Normal 6 4 2" xfId="3457" xr:uid="{00000000-0005-0000-0000-0000200F0000}"/>
    <cellStyle name="Normal 6 5" xfId="3458" xr:uid="{00000000-0005-0000-0000-0000210F0000}"/>
    <cellStyle name="Normal 6 5 2" xfId="3459" xr:uid="{00000000-0005-0000-0000-0000220F0000}"/>
    <cellStyle name="Normal 6 6" xfId="3460" xr:uid="{00000000-0005-0000-0000-0000230F0000}"/>
    <cellStyle name="Normal 6 6 2" xfId="5010" xr:uid="{00000000-0005-0000-0000-0000240F0000}"/>
    <cellStyle name="Normal 6 7" xfId="3461" xr:uid="{00000000-0005-0000-0000-0000250F0000}"/>
    <cellStyle name="Normal 6 8" xfId="3462" xr:uid="{00000000-0005-0000-0000-0000260F0000}"/>
    <cellStyle name="Normal 6_PRE-BUILTQ1-54" xfId="3463" xr:uid="{00000000-0005-0000-0000-0000270F0000}"/>
    <cellStyle name="Normal 60" xfId="3464" xr:uid="{00000000-0005-0000-0000-0000280F0000}"/>
    <cellStyle name="Normal 60 2" xfId="5154" xr:uid="{00000000-0005-0000-0000-0000290F0000}"/>
    <cellStyle name="Normal 61" xfId="3465" xr:uid="{00000000-0005-0000-0000-00002A0F0000}"/>
    <cellStyle name="Normal 61 2" xfId="5155" xr:uid="{00000000-0005-0000-0000-00002B0F0000}"/>
    <cellStyle name="Normal 62" xfId="3466" xr:uid="{00000000-0005-0000-0000-00002C0F0000}"/>
    <cellStyle name="Normal 62 2" xfId="5159" xr:uid="{00000000-0005-0000-0000-00002D0F0000}"/>
    <cellStyle name="Normal 63" xfId="3467" xr:uid="{00000000-0005-0000-0000-00002E0F0000}"/>
    <cellStyle name="Normal 64" xfId="3468" xr:uid="{00000000-0005-0000-0000-00002F0F0000}"/>
    <cellStyle name="Normal 65" xfId="3469" xr:uid="{00000000-0005-0000-0000-0000300F0000}"/>
    <cellStyle name="Normal 66" xfId="3470" xr:uid="{00000000-0005-0000-0000-0000310F0000}"/>
    <cellStyle name="Normal 67" xfId="3471" xr:uid="{00000000-0005-0000-0000-0000320F0000}"/>
    <cellStyle name="Normal 68" xfId="3472" xr:uid="{00000000-0005-0000-0000-0000330F0000}"/>
    <cellStyle name="Normal 69" xfId="3473" xr:uid="{00000000-0005-0000-0000-0000340F0000}"/>
    <cellStyle name="Normal 69 2" xfId="5173" xr:uid="{00000000-0005-0000-0000-0000350F0000}"/>
    <cellStyle name="Normal 7" xfId="3474" xr:uid="{00000000-0005-0000-0000-0000360F0000}"/>
    <cellStyle name="Normal 7 2" xfId="3475" xr:uid="{00000000-0005-0000-0000-0000370F0000}"/>
    <cellStyle name="Normal 7 2 2" xfId="3476" xr:uid="{00000000-0005-0000-0000-0000380F0000}"/>
    <cellStyle name="Normal 7 2 2 2" xfId="3477" xr:uid="{00000000-0005-0000-0000-0000390F0000}"/>
    <cellStyle name="Normal 7 2 2 2 2" xfId="5011" xr:uid="{00000000-0005-0000-0000-00003A0F0000}"/>
    <cellStyle name="Normal 7 2 2 3" xfId="5105" xr:uid="{00000000-0005-0000-0000-00003B0F0000}"/>
    <cellStyle name="Normal 7 2 2 4" xfId="4689" xr:uid="{00000000-0005-0000-0000-00003C0F0000}"/>
    <cellStyle name="Normal 7 2 3" xfId="3478" xr:uid="{00000000-0005-0000-0000-00003D0F0000}"/>
    <cellStyle name="Normal 7 2 4" xfId="3479" xr:uid="{00000000-0005-0000-0000-00003E0F0000}"/>
    <cellStyle name="Normal 7 2 5" xfId="5104" xr:uid="{00000000-0005-0000-0000-00003F0F0000}"/>
    <cellStyle name="Normal 7 2 6" xfId="4688" xr:uid="{00000000-0005-0000-0000-0000400F0000}"/>
    <cellStyle name="Normal 7 3" xfId="3480" xr:uid="{00000000-0005-0000-0000-0000410F0000}"/>
    <cellStyle name="Normal 7 3 2" xfId="3481" xr:uid="{00000000-0005-0000-0000-0000420F0000}"/>
    <cellStyle name="Normal 7 3 2 2" xfId="5012" xr:uid="{00000000-0005-0000-0000-0000430F0000}"/>
    <cellStyle name="Normal 7 4" xfId="3482" xr:uid="{00000000-0005-0000-0000-0000440F0000}"/>
    <cellStyle name="Normal 7 4 2" xfId="3483" xr:uid="{00000000-0005-0000-0000-0000450F0000}"/>
    <cellStyle name="Normal 7 5" xfId="3484" xr:uid="{00000000-0005-0000-0000-0000460F0000}"/>
    <cellStyle name="Normal 7_PRE-BUILTQ1-54" xfId="3485" xr:uid="{00000000-0005-0000-0000-0000470F0000}"/>
    <cellStyle name="Normal 70" xfId="3486" xr:uid="{00000000-0005-0000-0000-0000480F0000}"/>
    <cellStyle name="Normal 71" xfId="3487" xr:uid="{00000000-0005-0000-0000-0000490F0000}"/>
    <cellStyle name="Normal 72" xfId="3488" xr:uid="{00000000-0005-0000-0000-00004A0F0000}"/>
    <cellStyle name="Normal 73" xfId="3489" xr:uid="{00000000-0005-0000-0000-00004B0F0000}"/>
    <cellStyle name="Normal 74" xfId="4607" xr:uid="{00000000-0005-0000-0000-00004C0F0000}"/>
    <cellStyle name="Normal 74 2" xfId="5178" xr:uid="{B49CFB50-5860-41AE-A60B-A0534337DA5D}"/>
    <cellStyle name="Normal 8" xfId="3490" xr:uid="{00000000-0005-0000-0000-00004D0F0000}"/>
    <cellStyle name="Normal 8 2" xfId="3491" xr:uid="{00000000-0005-0000-0000-00004E0F0000}"/>
    <cellStyle name="Normal 8 2 2" xfId="3492" xr:uid="{00000000-0005-0000-0000-00004F0F0000}"/>
    <cellStyle name="Normal 8 2 3" xfId="3493" xr:uid="{00000000-0005-0000-0000-0000500F0000}"/>
    <cellStyle name="Normal 8 2 4" xfId="3494" xr:uid="{00000000-0005-0000-0000-0000510F0000}"/>
    <cellStyle name="Normal 8 3" xfId="3495" xr:uid="{00000000-0005-0000-0000-0000520F0000}"/>
    <cellStyle name="Normal 8 3 2" xfId="3496" xr:uid="{00000000-0005-0000-0000-0000530F0000}"/>
    <cellStyle name="Normal 8 4" xfId="3497" xr:uid="{00000000-0005-0000-0000-0000540F0000}"/>
    <cellStyle name="Normal 8 4 2" xfId="5013" xr:uid="{00000000-0005-0000-0000-0000550F0000}"/>
    <cellStyle name="Normal 8 5" xfId="3498" xr:uid="{00000000-0005-0000-0000-0000560F0000}"/>
    <cellStyle name="Normal 8 6" xfId="3499" xr:uid="{00000000-0005-0000-0000-0000570F0000}"/>
    <cellStyle name="Normal 8 7" xfId="3500" xr:uid="{00000000-0005-0000-0000-0000580F0000}"/>
    <cellStyle name="Normal 8 8" xfId="3501" xr:uid="{00000000-0005-0000-0000-0000590F0000}"/>
    <cellStyle name="Normal 8 9" xfId="4690" xr:uid="{00000000-0005-0000-0000-00005A0F0000}"/>
    <cellStyle name="Normal 9" xfId="3502" xr:uid="{00000000-0005-0000-0000-00005B0F0000}"/>
    <cellStyle name="Normal 9 2" xfId="3503" xr:uid="{00000000-0005-0000-0000-00005C0F0000}"/>
    <cellStyle name="Normal 9 2 2" xfId="3504" xr:uid="{00000000-0005-0000-0000-00005D0F0000}"/>
    <cellStyle name="Normal 9 2 2 2" xfId="3505" xr:uid="{00000000-0005-0000-0000-00005E0F0000}"/>
    <cellStyle name="Normal 9 3" xfId="3506" xr:uid="{00000000-0005-0000-0000-00005F0F0000}"/>
    <cellStyle name="Normal 9 3 2" xfId="3507" xr:uid="{00000000-0005-0000-0000-0000600F0000}"/>
    <cellStyle name="Normal 9 3 2 2" xfId="3508" xr:uid="{00000000-0005-0000-0000-0000610F0000}"/>
    <cellStyle name="Normal 9 3 3" xfId="3509" xr:uid="{00000000-0005-0000-0000-0000620F0000}"/>
    <cellStyle name="Normal 9 4" xfId="3510" xr:uid="{00000000-0005-0000-0000-0000630F0000}"/>
    <cellStyle name="Normal 9 5" xfId="5014" xr:uid="{00000000-0005-0000-0000-0000640F0000}"/>
    <cellStyle name="Normal_C779A0245" xfId="16" xr:uid="{00000000-0005-0000-0000-0000650F0000}"/>
    <cellStyle name="Normal_Sheet1 3" xfId="15" xr:uid="{00000000-0005-0000-0000-0000660F0000}"/>
    <cellStyle name="Normal0" xfId="3511" xr:uid="{00000000-0005-0000-0000-0000670F0000}"/>
    <cellStyle name="Normale_9639A02C" xfId="3512" xr:uid="{00000000-0005-0000-0000-0000680F0000}"/>
    <cellStyle name="Note 10" xfId="3513" xr:uid="{00000000-0005-0000-0000-0000690F0000}"/>
    <cellStyle name="Note 10 2" xfId="3514" xr:uid="{00000000-0005-0000-0000-00006A0F0000}"/>
    <cellStyle name="Note 10 2 2" xfId="3515" xr:uid="{00000000-0005-0000-0000-00006B0F0000}"/>
    <cellStyle name="Note 10 2 2 2" xfId="3516" xr:uid="{00000000-0005-0000-0000-00006C0F0000}"/>
    <cellStyle name="Note 10 2 2 2 2" xfId="3517" xr:uid="{00000000-0005-0000-0000-00006D0F0000}"/>
    <cellStyle name="Note 10 2 2 3" xfId="3518" xr:uid="{00000000-0005-0000-0000-00006E0F0000}"/>
    <cellStyle name="Note 10 2 2 3 2" xfId="3519" xr:uid="{00000000-0005-0000-0000-00006F0F0000}"/>
    <cellStyle name="Note 10 2 2 4" xfId="3520" xr:uid="{00000000-0005-0000-0000-0000700F0000}"/>
    <cellStyle name="Note 10 2 3" xfId="3521" xr:uid="{00000000-0005-0000-0000-0000710F0000}"/>
    <cellStyle name="Note 10 2 3 2" xfId="3522" xr:uid="{00000000-0005-0000-0000-0000720F0000}"/>
    <cellStyle name="Note 10 2 4" xfId="3523" xr:uid="{00000000-0005-0000-0000-0000730F0000}"/>
    <cellStyle name="Note 10 2 4 2" xfId="3524" xr:uid="{00000000-0005-0000-0000-0000740F0000}"/>
    <cellStyle name="Note 10 2 5" xfId="3525" xr:uid="{00000000-0005-0000-0000-0000750F0000}"/>
    <cellStyle name="Note 10 2 5 2" xfId="3526" xr:uid="{00000000-0005-0000-0000-0000760F0000}"/>
    <cellStyle name="Note 10 2 6" xfId="3527" xr:uid="{00000000-0005-0000-0000-0000770F0000}"/>
    <cellStyle name="Note 11" xfId="3528" xr:uid="{00000000-0005-0000-0000-0000780F0000}"/>
    <cellStyle name="Note 11 2" xfId="3529" xr:uid="{00000000-0005-0000-0000-0000790F0000}"/>
    <cellStyle name="Note 11 2 2" xfId="3530" xr:uid="{00000000-0005-0000-0000-00007A0F0000}"/>
    <cellStyle name="Note 11 2 2 2" xfId="3531" xr:uid="{00000000-0005-0000-0000-00007B0F0000}"/>
    <cellStyle name="Note 11 2 2 2 2" xfId="3532" xr:uid="{00000000-0005-0000-0000-00007C0F0000}"/>
    <cellStyle name="Note 11 2 2 3" xfId="3533" xr:uid="{00000000-0005-0000-0000-00007D0F0000}"/>
    <cellStyle name="Note 11 2 2 3 2" xfId="3534" xr:uid="{00000000-0005-0000-0000-00007E0F0000}"/>
    <cellStyle name="Note 11 2 2 4" xfId="3535" xr:uid="{00000000-0005-0000-0000-00007F0F0000}"/>
    <cellStyle name="Note 11 2 3" xfId="3536" xr:uid="{00000000-0005-0000-0000-0000800F0000}"/>
    <cellStyle name="Note 11 2 3 2" xfId="3537" xr:uid="{00000000-0005-0000-0000-0000810F0000}"/>
    <cellStyle name="Note 11 2 4" xfId="3538" xr:uid="{00000000-0005-0000-0000-0000820F0000}"/>
    <cellStyle name="Note 11 2 4 2" xfId="3539" xr:uid="{00000000-0005-0000-0000-0000830F0000}"/>
    <cellStyle name="Note 11 2 5" xfId="3540" xr:uid="{00000000-0005-0000-0000-0000840F0000}"/>
    <cellStyle name="Note 11 2 5 2" xfId="3541" xr:uid="{00000000-0005-0000-0000-0000850F0000}"/>
    <cellStyle name="Note 11 2 6" xfId="3542" xr:uid="{00000000-0005-0000-0000-0000860F0000}"/>
    <cellStyle name="Note 12" xfId="3543" xr:uid="{00000000-0005-0000-0000-0000870F0000}"/>
    <cellStyle name="Note 12 2" xfId="3544" xr:uid="{00000000-0005-0000-0000-0000880F0000}"/>
    <cellStyle name="Note 12 2 2" xfId="3545" xr:uid="{00000000-0005-0000-0000-0000890F0000}"/>
    <cellStyle name="Note 12 2 2 2" xfId="3546" xr:uid="{00000000-0005-0000-0000-00008A0F0000}"/>
    <cellStyle name="Note 12 2 2 2 2" xfId="3547" xr:uid="{00000000-0005-0000-0000-00008B0F0000}"/>
    <cellStyle name="Note 12 2 2 3" xfId="3548" xr:uid="{00000000-0005-0000-0000-00008C0F0000}"/>
    <cellStyle name="Note 12 2 2 3 2" xfId="3549" xr:uid="{00000000-0005-0000-0000-00008D0F0000}"/>
    <cellStyle name="Note 12 2 2 4" xfId="3550" xr:uid="{00000000-0005-0000-0000-00008E0F0000}"/>
    <cellStyle name="Note 12 2 3" xfId="3551" xr:uid="{00000000-0005-0000-0000-00008F0F0000}"/>
    <cellStyle name="Note 12 2 3 2" xfId="3552" xr:uid="{00000000-0005-0000-0000-0000900F0000}"/>
    <cellStyle name="Note 12 2 4" xfId="3553" xr:uid="{00000000-0005-0000-0000-0000910F0000}"/>
    <cellStyle name="Note 12 2 4 2" xfId="3554" xr:uid="{00000000-0005-0000-0000-0000920F0000}"/>
    <cellStyle name="Note 12 2 5" xfId="3555" xr:uid="{00000000-0005-0000-0000-0000930F0000}"/>
    <cellStyle name="Note 12 2 5 2" xfId="3556" xr:uid="{00000000-0005-0000-0000-0000940F0000}"/>
    <cellStyle name="Note 12 2 6" xfId="3557" xr:uid="{00000000-0005-0000-0000-0000950F0000}"/>
    <cellStyle name="Note 13" xfId="3558" xr:uid="{00000000-0005-0000-0000-0000960F0000}"/>
    <cellStyle name="Note 13 2" xfId="3559" xr:uid="{00000000-0005-0000-0000-0000970F0000}"/>
    <cellStyle name="Note 13 2 2" xfId="3560" xr:uid="{00000000-0005-0000-0000-0000980F0000}"/>
    <cellStyle name="Note 13 2 2 2" xfId="3561" xr:uid="{00000000-0005-0000-0000-0000990F0000}"/>
    <cellStyle name="Note 13 2 2 2 2" xfId="3562" xr:uid="{00000000-0005-0000-0000-00009A0F0000}"/>
    <cellStyle name="Note 13 2 2 3" xfId="3563" xr:uid="{00000000-0005-0000-0000-00009B0F0000}"/>
    <cellStyle name="Note 13 2 2 3 2" xfId="3564" xr:uid="{00000000-0005-0000-0000-00009C0F0000}"/>
    <cellStyle name="Note 13 2 2 4" xfId="3565" xr:uid="{00000000-0005-0000-0000-00009D0F0000}"/>
    <cellStyle name="Note 13 2 3" xfId="3566" xr:uid="{00000000-0005-0000-0000-00009E0F0000}"/>
    <cellStyle name="Note 13 2 3 2" xfId="3567" xr:uid="{00000000-0005-0000-0000-00009F0F0000}"/>
    <cellStyle name="Note 13 2 4" xfId="3568" xr:uid="{00000000-0005-0000-0000-0000A00F0000}"/>
    <cellStyle name="Note 13 2 4 2" xfId="3569" xr:uid="{00000000-0005-0000-0000-0000A10F0000}"/>
    <cellStyle name="Note 13 2 5" xfId="3570" xr:uid="{00000000-0005-0000-0000-0000A20F0000}"/>
    <cellStyle name="Note 13 2 5 2" xfId="3571" xr:uid="{00000000-0005-0000-0000-0000A30F0000}"/>
    <cellStyle name="Note 13 2 6" xfId="3572" xr:uid="{00000000-0005-0000-0000-0000A40F0000}"/>
    <cellStyle name="Note 14" xfId="3573" xr:uid="{00000000-0005-0000-0000-0000A50F0000}"/>
    <cellStyle name="Note 14 2" xfId="3574" xr:uid="{00000000-0005-0000-0000-0000A60F0000}"/>
    <cellStyle name="Note 14 2 2" xfId="3575" xr:uid="{00000000-0005-0000-0000-0000A70F0000}"/>
    <cellStyle name="Note 14 2 2 2" xfId="3576" xr:uid="{00000000-0005-0000-0000-0000A80F0000}"/>
    <cellStyle name="Note 14 2 2 2 2" xfId="3577" xr:uid="{00000000-0005-0000-0000-0000A90F0000}"/>
    <cellStyle name="Note 14 2 2 3" xfId="3578" xr:uid="{00000000-0005-0000-0000-0000AA0F0000}"/>
    <cellStyle name="Note 14 2 2 3 2" xfId="3579" xr:uid="{00000000-0005-0000-0000-0000AB0F0000}"/>
    <cellStyle name="Note 14 2 2 4" xfId="3580" xr:uid="{00000000-0005-0000-0000-0000AC0F0000}"/>
    <cellStyle name="Note 14 2 3" xfId="3581" xr:uid="{00000000-0005-0000-0000-0000AD0F0000}"/>
    <cellStyle name="Note 14 2 3 2" xfId="3582" xr:uid="{00000000-0005-0000-0000-0000AE0F0000}"/>
    <cellStyle name="Note 14 2 4" xfId="3583" xr:uid="{00000000-0005-0000-0000-0000AF0F0000}"/>
    <cellStyle name="Note 14 2 4 2" xfId="3584" xr:uid="{00000000-0005-0000-0000-0000B00F0000}"/>
    <cellStyle name="Note 14 2 5" xfId="3585" xr:uid="{00000000-0005-0000-0000-0000B10F0000}"/>
    <cellStyle name="Note 14 2 5 2" xfId="3586" xr:uid="{00000000-0005-0000-0000-0000B20F0000}"/>
    <cellStyle name="Note 14 2 6" xfId="3587" xr:uid="{00000000-0005-0000-0000-0000B30F0000}"/>
    <cellStyle name="Note 15" xfId="3588" xr:uid="{00000000-0005-0000-0000-0000B40F0000}"/>
    <cellStyle name="Note 15 2" xfId="3589" xr:uid="{00000000-0005-0000-0000-0000B50F0000}"/>
    <cellStyle name="Note 16" xfId="3590" xr:uid="{00000000-0005-0000-0000-0000B60F0000}"/>
    <cellStyle name="Note 16 2" xfId="3591" xr:uid="{00000000-0005-0000-0000-0000B70F0000}"/>
    <cellStyle name="Note 17" xfId="3592" xr:uid="{00000000-0005-0000-0000-0000B80F0000}"/>
    <cellStyle name="Note 17 2" xfId="3593" xr:uid="{00000000-0005-0000-0000-0000B90F0000}"/>
    <cellStyle name="Note 18" xfId="3594" xr:uid="{00000000-0005-0000-0000-0000BA0F0000}"/>
    <cellStyle name="Note 18 2" xfId="3595" xr:uid="{00000000-0005-0000-0000-0000BB0F0000}"/>
    <cellStyle name="Note 19" xfId="3596" xr:uid="{00000000-0005-0000-0000-0000BC0F0000}"/>
    <cellStyle name="Note 19 2" xfId="3597" xr:uid="{00000000-0005-0000-0000-0000BD0F0000}"/>
    <cellStyle name="Note 2" xfId="3598" xr:uid="{00000000-0005-0000-0000-0000BE0F0000}"/>
    <cellStyle name="Note 2 2" xfId="3599" xr:uid="{00000000-0005-0000-0000-0000BF0F0000}"/>
    <cellStyle name="Note 2 2 2" xfId="3600" xr:uid="{00000000-0005-0000-0000-0000C00F0000}"/>
    <cellStyle name="Note 2 2 2 2" xfId="3601" xr:uid="{00000000-0005-0000-0000-0000C10F0000}"/>
    <cellStyle name="Note 2 2 2 2 2" xfId="3602" xr:uid="{00000000-0005-0000-0000-0000C20F0000}"/>
    <cellStyle name="Note 2 2 2 2 2 2" xfId="3603" xr:uid="{00000000-0005-0000-0000-0000C30F0000}"/>
    <cellStyle name="Note 2 2 2 2 3" xfId="3604" xr:uid="{00000000-0005-0000-0000-0000C40F0000}"/>
    <cellStyle name="Note 2 2 2 2 3 2" xfId="3605" xr:uid="{00000000-0005-0000-0000-0000C50F0000}"/>
    <cellStyle name="Note 2 2 2 2 4" xfId="3606" xr:uid="{00000000-0005-0000-0000-0000C60F0000}"/>
    <cellStyle name="Note 2 2 2 3" xfId="3607" xr:uid="{00000000-0005-0000-0000-0000C70F0000}"/>
    <cellStyle name="Note 2 2 2 3 2" xfId="3608" xr:uid="{00000000-0005-0000-0000-0000C80F0000}"/>
    <cellStyle name="Note 2 2 2 4" xfId="3609" xr:uid="{00000000-0005-0000-0000-0000C90F0000}"/>
    <cellStyle name="Note 2 2 2 4 2" xfId="3610" xr:uid="{00000000-0005-0000-0000-0000CA0F0000}"/>
    <cellStyle name="Note 2 2 2 5" xfId="3611" xr:uid="{00000000-0005-0000-0000-0000CB0F0000}"/>
    <cellStyle name="Note 2 2 2 5 2" xfId="3612" xr:uid="{00000000-0005-0000-0000-0000CC0F0000}"/>
    <cellStyle name="Note 2 2 2 6" xfId="3613" xr:uid="{00000000-0005-0000-0000-0000CD0F0000}"/>
    <cellStyle name="Note 2 2 2 7" xfId="3614" xr:uid="{00000000-0005-0000-0000-0000CE0F0000}"/>
    <cellStyle name="Note 2 2 3" xfId="3615" xr:uid="{00000000-0005-0000-0000-0000CF0F0000}"/>
    <cellStyle name="Note 2 2 4" xfId="3616" xr:uid="{00000000-0005-0000-0000-0000D00F0000}"/>
    <cellStyle name="Note 2 2 5" xfId="3617" xr:uid="{00000000-0005-0000-0000-0000D10F0000}"/>
    <cellStyle name="Note 2 2 6" xfId="3618" xr:uid="{00000000-0005-0000-0000-0000D20F0000}"/>
    <cellStyle name="Note 2 3" xfId="3619" xr:uid="{00000000-0005-0000-0000-0000D30F0000}"/>
    <cellStyle name="Note 2 3 2" xfId="3620" xr:uid="{00000000-0005-0000-0000-0000D40F0000}"/>
    <cellStyle name="Note 2 3 2 2" xfId="3621" xr:uid="{00000000-0005-0000-0000-0000D50F0000}"/>
    <cellStyle name="Note 2 3 2 2 2" xfId="3622" xr:uid="{00000000-0005-0000-0000-0000D60F0000}"/>
    <cellStyle name="Note 2 3 2 2 3" xfId="3623" xr:uid="{00000000-0005-0000-0000-0000D70F0000}"/>
    <cellStyle name="Note 2 3 3" xfId="3624" xr:uid="{00000000-0005-0000-0000-0000D80F0000}"/>
    <cellStyle name="Note 2 3 3 2" xfId="3625" xr:uid="{00000000-0005-0000-0000-0000D90F0000}"/>
    <cellStyle name="Note 2 3 3 3" xfId="3626" xr:uid="{00000000-0005-0000-0000-0000DA0F0000}"/>
    <cellStyle name="Note 2 4" xfId="3627" xr:uid="{00000000-0005-0000-0000-0000DB0F0000}"/>
    <cellStyle name="Note 2 4 2" xfId="3628" xr:uid="{00000000-0005-0000-0000-0000DC0F0000}"/>
    <cellStyle name="Note 2 4 2 2" xfId="3629" xr:uid="{00000000-0005-0000-0000-0000DD0F0000}"/>
    <cellStyle name="Note 2 4 3" xfId="3630" xr:uid="{00000000-0005-0000-0000-0000DE0F0000}"/>
    <cellStyle name="Note 2 4 3 2" xfId="3631" xr:uid="{00000000-0005-0000-0000-0000DF0F0000}"/>
    <cellStyle name="Note 2 4 4" xfId="3632" xr:uid="{00000000-0005-0000-0000-0000E00F0000}"/>
    <cellStyle name="Note 2 5" xfId="3633" xr:uid="{00000000-0005-0000-0000-0000E10F0000}"/>
    <cellStyle name="Note 2 5 2" xfId="3634" xr:uid="{00000000-0005-0000-0000-0000E20F0000}"/>
    <cellStyle name="Note 2 6" xfId="3635" xr:uid="{00000000-0005-0000-0000-0000E30F0000}"/>
    <cellStyle name="Note 2 6 2" xfId="3636" xr:uid="{00000000-0005-0000-0000-0000E40F0000}"/>
    <cellStyle name="Note 2 7" xfId="3637" xr:uid="{00000000-0005-0000-0000-0000E50F0000}"/>
    <cellStyle name="Note 2 8" xfId="3638" xr:uid="{00000000-0005-0000-0000-0000E60F0000}"/>
    <cellStyle name="Note 20" xfId="3639" xr:uid="{00000000-0005-0000-0000-0000E70F0000}"/>
    <cellStyle name="Note 20 2" xfId="3640" xr:uid="{00000000-0005-0000-0000-0000E80F0000}"/>
    <cellStyle name="Note 21" xfId="3641" xr:uid="{00000000-0005-0000-0000-0000E90F0000}"/>
    <cellStyle name="Note 21 2" xfId="3642" xr:uid="{00000000-0005-0000-0000-0000EA0F0000}"/>
    <cellStyle name="Note 22" xfId="3643" xr:uid="{00000000-0005-0000-0000-0000EB0F0000}"/>
    <cellStyle name="Note 22 2" xfId="3644" xr:uid="{00000000-0005-0000-0000-0000EC0F0000}"/>
    <cellStyle name="Note 23" xfId="3645" xr:uid="{00000000-0005-0000-0000-0000ED0F0000}"/>
    <cellStyle name="Note 23 2" xfId="3646" xr:uid="{00000000-0005-0000-0000-0000EE0F0000}"/>
    <cellStyle name="Note 24" xfId="3647" xr:uid="{00000000-0005-0000-0000-0000EF0F0000}"/>
    <cellStyle name="Note 24 2" xfId="3648" xr:uid="{00000000-0005-0000-0000-0000F00F0000}"/>
    <cellStyle name="Note 25" xfId="3649" xr:uid="{00000000-0005-0000-0000-0000F10F0000}"/>
    <cellStyle name="Note 25 2" xfId="3650" xr:uid="{00000000-0005-0000-0000-0000F20F0000}"/>
    <cellStyle name="Note 26" xfId="3651" xr:uid="{00000000-0005-0000-0000-0000F30F0000}"/>
    <cellStyle name="Note 26 2" xfId="3652" xr:uid="{00000000-0005-0000-0000-0000F40F0000}"/>
    <cellStyle name="Note 27" xfId="3653" xr:uid="{00000000-0005-0000-0000-0000F50F0000}"/>
    <cellStyle name="Note 28" xfId="3654" xr:uid="{00000000-0005-0000-0000-0000F60F0000}"/>
    <cellStyle name="Note 29" xfId="3655" xr:uid="{00000000-0005-0000-0000-0000F70F0000}"/>
    <cellStyle name="Note 3" xfId="3656" xr:uid="{00000000-0005-0000-0000-0000F80F0000}"/>
    <cellStyle name="Note 3 2" xfId="3657" xr:uid="{00000000-0005-0000-0000-0000F90F0000}"/>
    <cellStyle name="Note 3 2 2" xfId="3658" xr:uid="{00000000-0005-0000-0000-0000FA0F0000}"/>
    <cellStyle name="Note 3 2 2 2" xfId="3659" xr:uid="{00000000-0005-0000-0000-0000FB0F0000}"/>
    <cellStyle name="Note 3 2 2 2 2" xfId="3660" xr:uid="{00000000-0005-0000-0000-0000FC0F0000}"/>
    <cellStyle name="Note 3 2 2 3" xfId="3661" xr:uid="{00000000-0005-0000-0000-0000FD0F0000}"/>
    <cellStyle name="Note 3 2 2 3 2" xfId="3662" xr:uid="{00000000-0005-0000-0000-0000FE0F0000}"/>
    <cellStyle name="Note 3 2 2 4" xfId="3663" xr:uid="{00000000-0005-0000-0000-0000FF0F0000}"/>
    <cellStyle name="Note 3 2 3" xfId="3664" xr:uid="{00000000-0005-0000-0000-000000100000}"/>
    <cellStyle name="Note 3 2 3 2" xfId="3665" xr:uid="{00000000-0005-0000-0000-000001100000}"/>
    <cellStyle name="Note 3 2 4" xfId="3666" xr:uid="{00000000-0005-0000-0000-000002100000}"/>
    <cellStyle name="Note 3 2 4 2" xfId="3667" xr:uid="{00000000-0005-0000-0000-000003100000}"/>
    <cellStyle name="Note 3 2 5" xfId="3668" xr:uid="{00000000-0005-0000-0000-000004100000}"/>
    <cellStyle name="Note 3 2 5 2" xfId="3669" xr:uid="{00000000-0005-0000-0000-000005100000}"/>
    <cellStyle name="Note 3 2 6" xfId="3670" xr:uid="{00000000-0005-0000-0000-000006100000}"/>
    <cellStyle name="Note 3 3" xfId="3671" xr:uid="{00000000-0005-0000-0000-000007100000}"/>
    <cellStyle name="Note 3 4" xfId="3672" xr:uid="{00000000-0005-0000-0000-000008100000}"/>
    <cellStyle name="Note 3 4 2" xfId="3673" xr:uid="{00000000-0005-0000-0000-000009100000}"/>
    <cellStyle name="Note 3 4 3" xfId="3674" xr:uid="{00000000-0005-0000-0000-00000A100000}"/>
    <cellStyle name="Note 30" xfId="3675" xr:uid="{00000000-0005-0000-0000-00000B100000}"/>
    <cellStyle name="Note 31" xfId="3676" xr:uid="{00000000-0005-0000-0000-00000C100000}"/>
    <cellStyle name="Note 32" xfId="3677" xr:uid="{00000000-0005-0000-0000-00000D100000}"/>
    <cellStyle name="Note 33" xfId="3678" xr:uid="{00000000-0005-0000-0000-00000E100000}"/>
    <cellStyle name="Note 34" xfId="3679" xr:uid="{00000000-0005-0000-0000-00000F100000}"/>
    <cellStyle name="Note 35" xfId="3680" xr:uid="{00000000-0005-0000-0000-000010100000}"/>
    <cellStyle name="Note 36" xfId="3681" xr:uid="{00000000-0005-0000-0000-000011100000}"/>
    <cellStyle name="Note 37" xfId="3682" xr:uid="{00000000-0005-0000-0000-000012100000}"/>
    <cellStyle name="Note 38" xfId="3683" xr:uid="{00000000-0005-0000-0000-000013100000}"/>
    <cellStyle name="Note 39" xfId="3684" xr:uid="{00000000-0005-0000-0000-000014100000}"/>
    <cellStyle name="Note 4" xfId="3685" xr:uid="{00000000-0005-0000-0000-000015100000}"/>
    <cellStyle name="Note 4 2" xfId="3686" xr:uid="{00000000-0005-0000-0000-000016100000}"/>
    <cellStyle name="Note 4 2 2" xfId="3687" xr:uid="{00000000-0005-0000-0000-000017100000}"/>
    <cellStyle name="Note 4 2 2 2" xfId="3688" xr:uid="{00000000-0005-0000-0000-000018100000}"/>
    <cellStyle name="Note 4 2 2 2 2" xfId="3689" xr:uid="{00000000-0005-0000-0000-000019100000}"/>
    <cellStyle name="Note 4 2 2 3" xfId="3690" xr:uid="{00000000-0005-0000-0000-00001A100000}"/>
    <cellStyle name="Note 4 2 2 3 2" xfId="3691" xr:uid="{00000000-0005-0000-0000-00001B100000}"/>
    <cellStyle name="Note 4 2 2 4" xfId="3692" xr:uid="{00000000-0005-0000-0000-00001C100000}"/>
    <cellStyle name="Note 4 2 3" xfId="3693" xr:uid="{00000000-0005-0000-0000-00001D100000}"/>
    <cellStyle name="Note 4 2 3 2" xfId="3694" xr:uid="{00000000-0005-0000-0000-00001E100000}"/>
    <cellStyle name="Note 4 2 4" xfId="3695" xr:uid="{00000000-0005-0000-0000-00001F100000}"/>
    <cellStyle name="Note 4 2 4 2" xfId="3696" xr:uid="{00000000-0005-0000-0000-000020100000}"/>
    <cellStyle name="Note 4 2 5" xfId="3697" xr:uid="{00000000-0005-0000-0000-000021100000}"/>
    <cellStyle name="Note 4 2 5 2" xfId="3698" xr:uid="{00000000-0005-0000-0000-000022100000}"/>
    <cellStyle name="Note 4 2 6" xfId="3699" xr:uid="{00000000-0005-0000-0000-000023100000}"/>
    <cellStyle name="Note 4 3" xfId="3700" xr:uid="{00000000-0005-0000-0000-000024100000}"/>
    <cellStyle name="Note 40" xfId="3701" xr:uid="{00000000-0005-0000-0000-000025100000}"/>
    <cellStyle name="Note 41" xfId="3702" xr:uid="{00000000-0005-0000-0000-000026100000}"/>
    <cellStyle name="Note 42" xfId="3703" xr:uid="{00000000-0005-0000-0000-000027100000}"/>
    <cellStyle name="Note 43" xfId="3704" xr:uid="{00000000-0005-0000-0000-000028100000}"/>
    <cellStyle name="Note 44" xfId="3705" xr:uid="{00000000-0005-0000-0000-000029100000}"/>
    <cellStyle name="Note 45" xfId="3706" xr:uid="{00000000-0005-0000-0000-00002A100000}"/>
    <cellStyle name="Note 46" xfId="3707" xr:uid="{00000000-0005-0000-0000-00002B100000}"/>
    <cellStyle name="Note 47" xfId="3708" xr:uid="{00000000-0005-0000-0000-00002C100000}"/>
    <cellStyle name="Note 48" xfId="3709" xr:uid="{00000000-0005-0000-0000-00002D100000}"/>
    <cellStyle name="Note 49" xfId="3710" xr:uid="{00000000-0005-0000-0000-00002E100000}"/>
    <cellStyle name="Note 5" xfId="3711" xr:uid="{00000000-0005-0000-0000-00002F100000}"/>
    <cellStyle name="Note 5 2" xfId="3712" xr:uid="{00000000-0005-0000-0000-000030100000}"/>
    <cellStyle name="Note 5 2 2" xfId="3713" xr:uid="{00000000-0005-0000-0000-000031100000}"/>
    <cellStyle name="Note 5 2 2 2" xfId="3714" xr:uid="{00000000-0005-0000-0000-000032100000}"/>
    <cellStyle name="Note 5 2 2 2 2" xfId="3715" xr:uid="{00000000-0005-0000-0000-000033100000}"/>
    <cellStyle name="Note 5 2 2 3" xfId="3716" xr:uid="{00000000-0005-0000-0000-000034100000}"/>
    <cellStyle name="Note 5 2 2 3 2" xfId="3717" xr:uid="{00000000-0005-0000-0000-000035100000}"/>
    <cellStyle name="Note 5 2 2 4" xfId="3718" xr:uid="{00000000-0005-0000-0000-000036100000}"/>
    <cellStyle name="Note 5 2 3" xfId="3719" xr:uid="{00000000-0005-0000-0000-000037100000}"/>
    <cellStyle name="Note 5 2 3 2" xfId="3720" xr:uid="{00000000-0005-0000-0000-000038100000}"/>
    <cellStyle name="Note 5 2 4" xfId="3721" xr:uid="{00000000-0005-0000-0000-000039100000}"/>
    <cellStyle name="Note 5 2 4 2" xfId="3722" xr:uid="{00000000-0005-0000-0000-00003A100000}"/>
    <cellStyle name="Note 5 2 5" xfId="3723" xr:uid="{00000000-0005-0000-0000-00003B100000}"/>
    <cellStyle name="Note 5 2 5 2" xfId="3724" xr:uid="{00000000-0005-0000-0000-00003C100000}"/>
    <cellStyle name="Note 5 2 6" xfId="3725" xr:uid="{00000000-0005-0000-0000-00003D100000}"/>
    <cellStyle name="Note 5 3" xfId="3726" xr:uid="{00000000-0005-0000-0000-00003E100000}"/>
    <cellStyle name="Note 50" xfId="3727" xr:uid="{00000000-0005-0000-0000-00003F100000}"/>
    <cellStyle name="Note 51" xfId="3728" xr:uid="{00000000-0005-0000-0000-000040100000}"/>
    <cellStyle name="Note 52" xfId="3729" xr:uid="{00000000-0005-0000-0000-000041100000}"/>
    <cellStyle name="Note 53" xfId="3730" xr:uid="{00000000-0005-0000-0000-000042100000}"/>
    <cellStyle name="Note 54" xfId="3731" xr:uid="{00000000-0005-0000-0000-000043100000}"/>
    <cellStyle name="Note 55" xfId="3732" xr:uid="{00000000-0005-0000-0000-000044100000}"/>
    <cellStyle name="Note 56" xfId="3733" xr:uid="{00000000-0005-0000-0000-000045100000}"/>
    <cellStyle name="Note 57" xfId="3734" xr:uid="{00000000-0005-0000-0000-000046100000}"/>
    <cellStyle name="Note 58" xfId="3735" xr:uid="{00000000-0005-0000-0000-000047100000}"/>
    <cellStyle name="Note 59" xfId="3736" xr:uid="{00000000-0005-0000-0000-000048100000}"/>
    <cellStyle name="Note 6" xfId="3737" xr:uid="{00000000-0005-0000-0000-000049100000}"/>
    <cellStyle name="Note 6 2" xfId="3738" xr:uid="{00000000-0005-0000-0000-00004A100000}"/>
    <cellStyle name="Note 6 2 2" xfId="3739" xr:uid="{00000000-0005-0000-0000-00004B100000}"/>
    <cellStyle name="Note 6 2 2 2" xfId="3740" xr:uid="{00000000-0005-0000-0000-00004C100000}"/>
    <cellStyle name="Note 6 2 2 2 2" xfId="3741" xr:uid="{00000000-0005-0000-0000-00004D100000}"/>
    <cellStyle name="Note 6 2 2 3" xfId="3742" xr:uid="{00000000-0005-0000-0000-00004E100000}"/>
    <cellStyle name="Note 6 2 2 3 2" xfId="3743" xr:uid="{00000000-0005-0000-0000-00004F100000}"/>
    <cellStyle name="Note 6 2 2 4" xfId="3744" xr:uid="{00000000-0005-0000-0000-000050100000}"/>
    <cellStyle name="Note 6 2 3" xfId="3745" xr:uid="{00000000-0005-0000-0000-000051100000}"/>
    <cellStyle name="Note 6 2 3 2" xfId="3746" xr:uid="{00000000-0005-0000-0000-000052100000}"/>
    <cellStyle name="Note 6 2 4" xfId="3747" xr:uid="{00000000-0005-0000-0000-000053100000}"/>
    <cellStyle name="Note 6 2 4 2" xfId="3748" xr:uid="{00000000-0005-0000-0000-000054100000}"/>
    <cellStyle name="Note 6 2 5" xfId="3749" xr:uid="{00000000-0005-0000-0000-000055100000}"/>
    <cellStyle name="Note 6 2 5 2" xfId="3750" xr:uid="{00000000-0005-0000-0000-000056100000}"/>
    <cellStyle name="Note 6 2 6" xfId="3751" xr:uid="{00000000-0005-0000-0000-000057100000}"/>
    <cellStyle name="Note 6 3" xfId="3752" xr:uid="{00000000-0005-0000-0000-000058100000}"/>
    <cellStyle name="Note 60" xfId="3753" xr:uid="{00000000-0005-0000-0000-000059100000}"/>
    <cellStyle name="Note 61" xfId="3754" xr:uid="{00000000-0005-0000-0000-00005A100000}"/>
    <cellStyle name="Note 62" xfId="3755" xr:uid="{00000000-0005-0000-0000-00005B100000}"/>
    <cellStyle name="Note 63" xfId="3756" xr:uid="{00000000-0005-0000-0000-00005C100000}"/>
    <cellStyle name="Note 64" xfId="3757" xr:uid="{00000000-0005-0000-0000-00005D100000}"/>
    <cellStyle name="Note 65" xfId="3758" xr:uid="{00000000-0005-0000-0000-00005E100000}"/>
    <cellStyle name="Note 7" xfId="3759" xr:uid="{00000000-0005-0000-0000-00005F100000}"/>
    <cellStyle name="Note 7 2" xfId="3760" xr:uid="{00000000-0005-0000-0000-000060100000}"/>
    <cellStyle name="Note 7 2 2" xfId="3761" xr:uid="{00000000-0005-0000-0000-000061100000}"/>
    <cellStyle name="Note 7 2 2 2" xfId="3762" xr:uid="{00000000-0005-0000-0000-000062100000}"/>
    <cellStyle name="Note 7 2 2 2 2" xfId="3763" xr:uid="{00000000-0005-0000-0000-000063100000}"/>
    <cellStyle name="Note 7 2 2 3" xfId="3764" xr:uid="{00000000-0005-0000-0000-000064100000}"/>
    <cellStyle name="Note 7 2 2 3 2" xfId="3765" xr:uid="{00000000-0005-0000-0000-000065100000}"/>
    <cellStyle name="Note 7 2 2 4" xfId="3766" xr:uid="{00000000-0005-0000-0000-000066100000}"/>
    <cellStyle name="Note 7 2 3" xfId="3767" xr:uid="{00000000-0005-0000-0000-000067100000}"/>
    <cellStyle name="Note 7 2 3 2" xfId="3768" xr:uid="{00000000-0005-0000-0000-000068100000}"/>
    <cellStyle name="Note 7 2 4" xfId="3769" xr:uid="{00000000-0005-0000-0000-000069100000}"/>
    <cellStyle name="Note 7 2 4 2" xfId="3770" xr:uid="{00000000-0005-0000-0000-00006A100000}"/>
    <cellStyle name="Note 7 2 5" xfId="3771" xr:uid="{00000000-0005-0000-0000-00006B100000}"/>
    <cellStyle name="Note 7 2 5 2" xfId="3772" xr:uid="{00000000-0005-0000-0000-00006C100000}"/>
    <cellStyle name="Note 7 2 6" xfId="3773" xr:uid="{00000000-0005-0000-0000-00006D100000}"/>
    <cellStyle name="Note 7 3" xfId="3774" xr:uid="{00000000-0005-0000-0000-00006E100000}"/>
    <cellStyle name="Note 8" xfId="3775" xr:uid="{00000000-0005-0000-0000-00006F100000}"/>
    <cellStyle name="Note 8 2" xfId="3776" xr:uid="{00000000-0005-0000-0000-000070100000}"/>
    <cellStyle name="Note 8 2 2" xfId="3777" xr:uid="{00000000-0005-0000-0000-000071100000}"/>
    <cellStyle name="Note 8 2 2 2" xfId="3778" xr:uid="{00000000-0005-0000-0000-000072100000}"/>
    <cellStyle name="Note 8 2 2 2 2" xfId="3779" xr:uid="{00000000-0005-0000-0000-000073100000}"/>
    <cellStyle name="Note 8 2 2 3" xfId="3780" xr:uid="{00000000-0005-0000-0000-000074100000}"/>
    <cellStyle name="Note 8 2 2 3 2" xfId="3781" xr:uid="{00000000-0005-0000-0000-000075100000}"/>
    <cellStyle name="Note 8 2 2 4" xfId="3782" xr:uid="{00000000-0005-0000-0000-000076100000}"/>
    <cellStyle name="Note 8 2 3" xfId="3783" xr:uid="{00000000-0005-0000-0000-000077100000}"/>
    <cellStyle name="Note 8 2 3 2" xfId="3784" xr:uid="{00000000-0005-0000-0000-000078100000}"/>
    <cellStyle name="Note 8 2 4" xfId="3785" xr:uid="{00000000-0005-0000-0000-000079100000}"/>
    <cellStyle name="Note 8 2 4 2" xfId="3786" xr:uid="{00000000-0005-0000-0000-00007A100000}"/>
    <cellStyle name="Note 8 2 5" xfId="3787" xr:uid="{00000000-0005-0000-0000-00007B100000}"/>
    <cellStyle name="Note 8 2 5 2" xfId="3788" xr:uid="{00000000-0005-0000-0000-00007C100000}"/>
    <cellStyle name="Note 8 2 6" xfId="3789" xr:uid="{00000000-0005-0000-0000-00007D100000}"/>
    <cellStyle name="Note 8 3" xfId="3790" xr:uid="{00000000-0005-0000-0000-00007E100000}"/>
    <cellStyle name="Note 9" xfId="3791" xr:uid="{00000000-0005-0000-0000-00007F100000}"/>
    <cellStyle name="Note 9 2" xfId="3792" xr:uid="{00000000-0005-0000-0000-000080100000}"/>
    <cellStyle name="Note 9 2 2" xfId="3793" xr:uid="{00000000-0005-0000-0000-000081100000}"/>
    <cellStyle name="Note 9 2 2 2" xfId="3794" xr:uid="{00000000-0005-0000-0000-000082100000}"/>
    <cellStyle name="Note 9 2 2 2 2" xfId="3795" xr:uid="{00000000-0005-0000-0000-000083100000}"/>
    <cellStyle name="Note 9 2 2 3" xfId="3796" xr:uid="{00000000-0005-0000-0000-000084100000}"/>
    <cellStyle name="Note 9 2 2 3 2" xfId="3797" xr:uid="{00000000-0005-0000-0000-000085100000}"/>
    <cellStyle name="Note 9 2 2 4" xfId="3798" xr:uid="{00000000-0005-0000-0000-000086100000}"/>
    <cellStyle name="Note 9 2 3" xfId="3799" xr:uid="{00000000-0005-0000-0000-000087100000}"/>
    <cellStyle name="Note 9 2 3 2" xfId="3800" xr:uid="{00000000-0005-0000-0000-000088100000}"/>
    <cellStyle name="Note 9 2 4" xfId="3801" xr:uid="{00000000-0005-0000-0000-000089100000}"/>
    <cellStyle name="Note 9 2 4 2" xfId="3802" xr:uid="{00000000-0005-0000-0000-00008A100000}"/>
    <cellStyle name="Note 9 2 5" xfId="3803" xr:uid="{00000000-0005-0000-0000-00008B100000}"/>
    <cellStyle name="Note 9 2 5 2" xfId="3804" xr:uid="{00000000-0005-0000-0000-00008C100000}"/>
    <cellStyle name="Note 9 2 6" xfId="3805" xr:uid="{00000000-0005-0000-0000-00008D100000}"/>
    <cellStyle name="Output 10" xfId="3806" xr:uid="{00000000-0005-0000-0000-00008E100000}"/>
    <cellStyle name="Output 11" xfId="3807" xr:uid="{00000000-0005-0000-0000-00008F100000}"/>
    <cellStyle name="Output 12" xfId="3808" xr:uid="{00000000-0005-0000-0000-000090100000}"/>
    <cellStyle name="Output 13" xfId="3809" xr:uid="{00000000-0005-0000-0000-000091100000}"/>
    <cellStyle name="Output 14" xfId="3810" xr:uid="{00000000-0005-0000-0000-000092100000}"/>
    <cellStyle name="Output 15" xfId="3811" xr:uid="{00000000-0005-0000-0000-000093100000}"/>
    <cellStyle name="Output 16" xfId="3812" xr:uid="{00000000-0005-0000-0000-000094100000}"/>
    <cellStyle name="Output 17" xfId="3813" xr:uid="{00000000-0005-0000-0000-000095100000}"/>
    <cellStyle name="Output 18" xfId="3814" xr:uid="{00000000-0005-0000-0000-000096100000}"/>
    <cellStyle name="Output 19" xfId="3815" xr:uid="{00000000-0005-0000-0000-000097100000}"/>
    <cellStyle name="Output 2" xfId="3816" xr:uid="{00000000-0005-0000-0000-000098100000}"/>
    <cellStyle name="Output 2 2" xfId="3817" xr:uid="{00000000-0005-0000-0000-000099100000}"/>
    <cellStyle name="Output 2 2 2" xfId="3818" xr:uid="{00000000-0005-0000-0000-00009A100000}"/>
    <cellStyle name="Output 2 2 3" xfId="3819" xr:uid="{00000000-0005-0000-0000-00009B100000}"/>
    <cellStyle name="Output 20" xfId="3820" xr:uid="{00000000-0005-0000-0000-00009C100000}"/>
    <cellStyle name="Output 21" xfId="3821" xr:uid="{00000000-0005-0000-0000-00009D100000}"/>
    <cellStyle name="Output 22" xfId="3822" xr:uid="{00000000-0005-0000-0000-00009E100000}"/>
    <cellStyle name="Output 23" xfId="3823" xr:uid="{00000000-0005-0000-0000-00009F100000}"/>
    <cellStyle name="Output 24" xfId="3824" xr:uid="{00000000-0005-0000-0000-0000A0100000}"/>
    <cellStyle name="Output 3" xfId="3825" xr:uid="{00000000-0005-0000-0000-0000A1100000}"/>
    <cellStyle name="Output 3 2" xfId="3826" xr:uid="{00000000-0005-0000-0000-0000A2100000}"/>
    <cellStyle name="Output 3 2 2" xfId="3827" xr:uid="{00000000-0005-0000-0000-0000A3100000}"/>
    <cellStyle name="Output 3 2 3" xfId="3828" xr:uid="{00000000-0005-0000-0000-0000A4100000}"/>
    <cellStyle name="Output 4" xfId="3829" xr:uid="{00000000-0005-0000-0000-0000A5100000}"/>
    <cellStyle name="Output 4 2" xfId="5121" xr:uid="{00000000-0005-0000-0000-0000A6100000}"/>
    <cellStyle name="Output 5" xfId="3830" xr:uid="{00000000-0005-0000-0000-0000A7100000}"/>
    <cellStyle name="Output 6" xfId="3831" xr:uid="{00000000-0005-0000-0000-0000A8100000}"/>
    <cellStyle name="Output 7" xfId="3832" xr:uid="{00000000-0005-0000-0000-0000A9100000}"/>
    <cellStyle name="Output 8" xfId="3833" xr:uid="{00000000-0005-0000-0000-0000AA100000}"/>
    <cellStyle name="Output 9" xfId="3834" xr:uid="{00000000-0005-0000-0000-0000AB100000}"/>
    <cellStyle name="Output Amounts" xfId="3835" xr:uid="{00000000-0005-0000-0000-0000AC100000}"/>
    <cellStyle name="Output Line Items" xfId="3836" xr:uid="{00000000-0005-0000-0000-0000AD100000}"/>
    <cellStyle name="PageSubTitle" xfId="3837" xr:uid="{00000000-0005-0000-0000-0000AE100000}"/>
    <cellStyle name="PageTitle" xfId="3838" xr:uid="{00000000-0005-0000-0000-0000AF100000}"/>
    <cellStyle name="Percent" xfId="5180" builtinId="5"/>
    <cellStyle name="Percent (0)" xfId="3839" xr:uid="{00000000-0005-0000-0000-0000B0100000}"/>
    <cellStyle name="Percent (0) 2" xfId="4691" xr:uid="{00000000-0005-0000-0000-0000B1100000}"/>
    <cellStyle name="Percent [0]" xfId="3840" xr:uid="{00000000-0005-0000-0000-0000B2100000}"/>
    <cellStyle name="Percent [00]" xfId="3841" xr:uid="{00000000-0005-0000-0000-0000B3100000}"/>
    <cellStyle name="Percent [2]" xfId="3842" xr:uid="{00000000-0005-0000-0000-0000B4100000}"/>
    <cellStyle name="Percent [2] 2" xfId="3843" xr:uid="{00000000-0005-0000-0000-0000B5100000}"/>
    <cellStyle name="Percent [2] 3" xfId="3844" xr:uid="{00000000-0005-0000-0000-0000B6100000}"/>
    <cellStyle name="Percent [2] 4" xfId="3845" xr:uid="{00000000-0005-0000-0000-0000B7100000}"/>
    <cellStyle name="Percent [2] 5" xfId="4692" xr:uid="{00000000-0005-0000-0000-0000B8100000}"/>
    <cellStyle name="Percent 10" xfId="3846" xr:uid="{00000000-0005-0000-0000-0000B9100000}"/>
    <cellStyle name="Percent 10 2" xfId="3847" xr:uid="{00000000-0005-0000-0000-0000BA100000}"/>
    <cellStyle name="Percent 10 2 2" xfId="3848" xr:uid="{00000000-0005-0000-0000-0000BB100000}"/>
    <cellStyle name="Percent 10 3" xfId="3849" xr:uid="{00000000-0005-0000-0000-0000BC100000}"/>
    <cellStyle name="Percent 10 3 2" xfId="3850" xr:uid="{00000000-0005-0000-0000-0000BD100000}"/>
    <cellStyle name="Percent 10 4" xfId="3851" xr:uid="{00000000-0005-0000-0000-0000BE100000}"/>
    <cellStyle name="Percent 11" xfId="3852" xr:uid="{00000000-0005-0000-0000-0000BF100000}"/>
    <cellStyle name="Percent 11 2" xfId="3853" xr:uid="{00000000-0005-0000-0000-0000C0100000}"/>
    <cellStyle name="Percent 11 2 2" xfId="3854" xr:uid="{00000000-0005-0000-0000-0000C1100000}"/>
    <cellStyle name="Percent 11 3" xfId="3855" xr:uid="{00000000-0005-0000-0000-0000C2100000}"/>
    <cellStyle name="Percent 12" xfId="3856" xr:uid="{00000000-0005-0000-0000-0000C3100000}"/>
    <cellStyle name="Percent 12 2" xfId="3857" xr:uid="{00000000-0005-0000-0000-0000C4100000}"/>
    <cellStyle name="Percent 12 2 2" xfId="3858" xr:uid="{00000000-0005-0000-0000-0000C5100000}"/>
    <cellStyle name="Percent 12 3" xfId="3859" xr:uid="{00000000-0005-0000-0000-0000C6100000}"/>
    <cellStyle name="Percent 13" xfId="3860" xr:uid="{00000000-0005-0000-0000-0000C7100000}"/>
    <cellStyle name="Percent 13 2" xfId="3861" xr:uid="{00000000-0005-0000-0000-0000C8100000}"/>
    <cellStyle name="Percent 13 2 2" xfId="3862" xr:uid="{00000000-0005-0000-0000-0000C9100000}"/>
    <cellStyle name="Percent 13 3" xfId="3863" xr:uid="{00000000-0005-0000-0000-0000CA100000}"/>
    <cellStyle name="Percent 14" xfId="3864" xr:uid="{00000000-0005-0000-0000-0000CB100000}"/>
    <cellStyle name="Percent 14 2" xfId="3865" xr:uid="{00000000-0005-0000-0000-0000CC100000}"/>
    <cellStyle name="Percent 14 2 2" xfId="3866" xr:uid="{00000000-0005-0000-0000-0000CD100000}"/>
    <cellStyle name="Percent 14 3" xfId="3867" xr:uid="{00000000-0005-0000-0000-0000CE100000}"/>
    <cellStyle name="Percent 15" xfId="3868" xr:uid="{00000000-0005-0000-0000-0000CF100000}"/>
    <cellStyle name="Percent 15 2" xfId="3869" xr:uid="{00000000-0005-0000-0000-0000D0100000}"/>
    <cellStyle name="Percent 15 2 2" xfId="3870" xr:uid="{00000000-0005-0000-0000-0000D1100000}"/>
    <cellStyle name="Percent 15 3" xfId="3871" xr:uid="{00000000-0005-0000-0000-0000D2100000}"/>
    <cellStyle name="Percent 16" xfId="3872" xr:uid="{00000000-0005-0000-0000-0000D3100000}"/>
    <cellStyle name="Percent 16 2" xfId="3873" xr:uid="{00000000-0005-0000-0000-0000D4100000}"/>
    <cellStyle name="Percent 16 2 2" xfId="3874" xr:uid="{00000000-0005-0000-0000-0000D5100000}"/>
    <cellStyle name="Percent 16 3" xfId="3875" xr:uid="{00000000-0005-0000-0000-0000D6100000}"/>
    <cellStyle name="Percent 17" xfId="3876" xr:uid="{00000000-0005-0000-0000-0000D7100000}"/>
    <cellStyle name="Percent 17 2" xfId="3877" xr:uid="{00000000-0005-0000-0000-0000D8100000}"/>
    <cellStyle name="Percent 18" xfId="3878" xr:uid="{00000000-0005-0000-0000-0000D9100000}"/>
    <cellStyle name="Percent 18 2" xfId="3879" xr:uid="{00000000-0005-0000-0000-0000DA100000}"/>
    <cellStyle name="Percent 18 2 2" xfId="3880" xr:uid="{00000000-0005-0000-0000-0000DB100000}"/>
    <cellStyle name="Percent 18 3" xfId="3881" xr:uid="{00000000-0005-0000-0000-0000DC100000}"/>
    <cellStyle name="Percent 18 3 2" xfId="3882" xr:uid="{00000000-0005-0000-0000-0000DD100000}"/>
    <cellStyle name="Percent 18 4" xfId="3883" xr:uid="{00000000-0005-0000-0000-0000DE100000}"/>
    <cellStyle name="Percent 18 4 2" xfId="3884" xr:uid="{00000000-0005-0000-0000-0000DF100000}"/>
    <cellStyle name="Percent 18 5" xfId="3885" xr:uid="{00000000-0005-0000-0000-0000E0100000}"/>
    <cellStyle name="Percent 18 5 2" xfId="3886" xr:uid="{00000000-0005-0000-0000-0000E1100000}"/>
    <cellStyle name="Percent 18 6" xfId="3887" xr:uid="{00000000-0005-0000-0000-0000E2100000}"/>
    <cellStyle name="Percent 18 6 2" xfId="3888" xr:uid="{00000000-0005-0000-0000-0000E3100000}"/>
    <cellStyle name="Percent 18 7" xfId="3889" xr:uid="{00000000-0005-0000-0000-0000E4100000}"/>
    <cellStyle name="Percent 19" xfId="3890" xr:uid="{00000000-0005-0000-0000-0000E5100000}"/>
    <cellStyle name="Percent 19 2" xfId="3891" xr:uid="{00000000-0005-0000-0000-0000E6100000}"/>
    <cellStyle name="Percent 2" xfId="3892" xr:uid="{00000000-0005-0000-0000-0000E7100000}"/>
    <cellStyle name="Percent 2 10" xfId="3893" xr:uid="{00000000-0005-0000-0000-0000E8100000}"/>
    <cellStyle name="Percent 2 10 2" xfId="3894" xr:uid="{00000000-0005-0000-0000-0000E9100000}"/>
    <cellStyle name="Percent 2 10 2 2" xfId="3895" xr:uid="{00000000-0005-0000-0000-0000EA100000}"/>
    <cellStyle name="Percent 2 10 3" xfId="3896" xr:uid="{00000000-0005-0000-0000-0000EB100000}"/>
    <cellStyle name="Percent 2 11" xfId="3897" xr:uid="{00000000-0005-0000-0000-0000EC100000}"/>
    <cellStyle name="Percent 2 11 2" xfId="3898" xr:uid="{00000000-0005-0000-0000-0000ED100000}"/>
    <cellStyle name="Percent 2 11 2 2" xfId="3899" xr:uid="{00000000-0005-0000-0000-0000EE100000}"/>
    <cellStyle name="Percent 2 11 3" xfId="3900" xr:uid="{00000000-0005-0000-0000-0000EF100000}"/>
    <cellStyle name="Percent 2 12" xfId="3901" xr:uid="{00000000-0005-0000-0000-0000F0100000}"/>
    <cellStyle name="Percent 2 12 2" xfId="3902" xr:uid="{00000000-0005-0000-0000-0000F1100000}"/>
    <cellStyle name="Percent 2 12 2 2" xfId="3903" xr:uid="{00000000-0005-0000-0000-0000F2100000}"/>
    <cellStyle name="Percent 2 12 3" xfId="3904" xr:uid="{00000000-0005-0000-0000-0000F3100000}"/>
    <cellStyle name="Percent 2 13" xfId="3905" xr:uid="{00000000-0005-0000-0000-0000F4100000}"/>
    <cellStyle name="Percent 2 13 2" xfId="3906" xr:uid="{00000000-0005-0000-0000-0000F5100000}"/>
    <cellStyle name="Percent 2 13 2 2" xfId="3907" xr:uid="{00000000-0005-0000-0000-0000F6100000}"/>
    <cellStyle name="Percent 2 13 2 3" xfId="3908" xr:uid="{00000000-0005-0000-0000-0000F7100000}"/>
    <cellStyle name="Percent 2 13 3" xfId="3909" xr:uid="{00000000-0005-0000-0000-0000F8100000}"/>
    <cellStyle name="Percent 2 13 4" xfId="3910" xr:uid="{00000000-0005-0000-0000-0000F9100000}"/>
    <cellStyle name="Percent 2 13 4 2" xfId="3911" xr:uid="{00000000-0005-0000-0000-0000FA100000}"/>
    <cellStyle name="Percent 2 13 5" xfId="3912" xr:uid="{00000000-0005-0000-0000-0000FB100000}"/>
    <cellStyle name="Percent 2 13 5 2" xfId="3913" xr:uid="{00000000-0005-0000-0000-0000FC100000}"/>
    <cellStyle name="Percent 2 14" xfId="3914" xr:uid="{00000000-0005-0000-0000-0000FD100000}"/>
    <cellStyle name="Percent 2 14 2" xfId="3915" xr:uid="{00000000-0005-0000-0000-0000FE100000}"/>
    <cellStyle name="Percent 2 14 2 2" xfId="3916" xr:uid="{00000000-0005-0000-0000-0000FF100000}"/>
    <cellStyle name="Percent 2 14 3" xfId="3917" xr:uid="{00000000-0005-0000-0000-000000110000}"/>
    <cellStyle name="Percent 2 14 4" xfId="3918" xr:uid="{00000000-0005-0000-0000-000001110000}"/>
    <cellStyle name="Percent 2 15" xfId="3919" xr:uid="{00000000-0005-0000-0000-000002110000}"/>
    <cellStyle name="Percent 2 15 2" xfId="3920" xr:uid="{00000000-0005-0000-0000-000003110000}"/>
    <cellStyle name="Percent 2 15 2 2" xfId="3921" xr:uid="{00000000-0005-0000-0000-000004110000}"/>
    <cellStyle name="Percent 2 15 3" xfId="3922" xr:uid="{00000000-0005-0000-0000-000005110000}"/>
    <cellStyle name="Percent 2 15 4" xfId="3923" xr:uid="{00000000-0005-0000-0000-000006110000}"/>
    <cellStyle name="Percent 2 16" xfId="3924" xr:uid="{00000000-0005-0000-0000-000007110000}"/>
    <cellStyle name="Percent 2 16 2" xfId="3925" xr:uid="{00000000-0005-0000-0000-000008110000}"/>
    <cellStyle name="Percent 2 16 2 2" xfId="3926" xr:uid="{00000000-0005-0000-0000-000009110000}"/>
    <cellStyle name="Percent 2 16 3" xfId="3927" xr:uid="{00000000-0005-0000-0000-00000A110000}"/>
    <cellStyle name="Percent 2 17" xfId="3928" xr:uid="{00000000-0005-0000-0000-00000B110000}"/>
    <cellStyle name="Percent 2 18" xfId="3929" xr:uid="{00000000-0005-0000-0000-00000C110000}"/>
    <cellStyle name="Percent 2 18 2" xfId="3930" xr:uid="{00000000-0005-0000-0000-00000D110000}"/>
    <cellStyle name="Percent 2 19" xfId="3931" xr:uid="{00000000-0005-0000-0000-00000E110000}"/>
    <cellStyle name="Percent 2 19 2" xfId="3932" xr:uid="{00000000-0005-0000-0000-00000F110000}"/>
    <cellStyle name="Percent 2 2" xfId="3933" xr:uid="{00000000-0005-0000-0000-000010110000}"/>
    <cellStyle name="Percent 2 2 2" xfId="3934" xr:uid="{00000000-0005-0000-0000-000011110000}"/>
    <cellStyle name="Percent 2 2 2 2" xfId="3935" xr:uid="{00000000-0005-0000-0000-000012110000}"/>
    <cellStyle name="Percent 2 2 2 2 2" xfId="5015" xr:uid="{00000000-0005-0000-0000-000013110000}"/>
    <cellStyle name="Percent 2 2 2 3" xfId="3936" xr:uid="{00000000-0005-0000-0000-000014110000}"/>
    <cellStyle name="Percent 2 2 2 4" xfId="3937" xr:uid="{00000000-0005-0000-0000-000015110000}"/>
    <cellStyle name="Percent 2 2 2 5" xfId="3938" xr:uid="{00000000-0005-0000-0000-000016110000}"/>
    <cellStyle name="Percent 2 2 3" xfId="3939" xr:uid="{00000000-0005-0000-0000-000017110000}"/>
    <cellStyle name="Percent 2 2 3 2" xfId="3940" xr:uid="{00000000-0005-0000-0000-000018110000}"/>
    <cellStyle name="Percent 2 2 4" xfId="3941" xr:uid="{00000000-0005-0000-0000-000019110000}"/>
    <cellStyle name="Percent 2 2 4 2" xfId="3942" xr:uid="{00000000-0005-0000-0000-00001A110000}"/>
    <cellStyle name="Percent 2 2 5" xfId="3943" xr:uid="{00000000-0005-0000-0000-00001B110000}"/>
    <cellStyle name="Percent 2 2 5 2" xfId="5016" xr:uid="{00000000-0005-0000-0000-00001C110000}"/>
    <cellStyle name="Percent 2 2 6" xfId="3944" xr:uid="{00000000-0005-0000-0000-00001D110000}"/>
    <cellStyle name="Percent 2 20" xfId="3945" xr:uid="{00000000-0005-0000-0000-00001E110000}"/>
    <cellStyle name="Percent 2 21" xfId="3946" xr:uid="{00000000-0005-0000-0000-00001F110000}"/>
    <cellStyle name="Percent 2 22" xfId="3947" xr:uid="{00000000-0005-0000-0000-000020110000}"/>
    <cellStyle name="Percent 2 22 2" xfId="3948" xr:uid="{00000000-0005-0000-0000-000021110000}"/>
    <cellStyle name="Percent 2 23" xfId="3949" xr:uid="{00000000-0005-0000-0000-000022110000}"/>
    <cellStyle name="Percent 2 23 2" xfId="3950" xr:uid="{00000000-0005-0000-0000-000023110000}"/>
    <cellStyle name="Percent 2 3" xfId="3951" xr:uid="{00000000-0005-0000-0000-000024110000}"/>
    <cellStyle name="Percent 2 3 2" xfId="3952" xr:uid="{00000000-0005-0000-0000-000025110000}"/>
    <cellStyle name="Percent 2 3 2 2" xfId="3953" xr:uid="{00000000-0005-0000-0000-000026110000}"/>
    <cellStyle name="Percent 2 3 3" xfId="3954" xr:uid="{00000000-0005-0000-0000-000027110000}"/>
    <cellStyle name="Percent 2 3 4" xfId="3955" xr:uid="{00000000-0005-0000-0000-000028110000}"/>
    <cellStyle name="Percent 2 3 5" xfId="5017" xr:uid="{00000000-0005-0000-0000-000029110000}"/>
    <cellStyle name="Percent 2 3 6" xfId="4693" xr:uid="{00000000-0005-0000-0000-00002A110000}"/>
    <cellStyle name="Percent 2 4" xfId="3956" xr:uid="{00000000-0005-0000-0000-00002B110000}"/>
    <cellStyle name="Percent 2 4 2" xfId="3957" xr:uid="{00000000-0005-0000-0000-00002C110000}"/>
    <cellStyle name="Percent 2 4 2 2" xfId="3958" xr:uid="{00000000-0005-0000-0000-00002D110000}"/>
    <cellStyle name="Percent 2 4 3" xfId="3959" xr:uid="{00000000-0005-0000-0000-00002E110000}"/>
    <cellStyle name="Percent 2 4 4" xfId="4753" xr:uid="{00000000-0005-0000-0000-00002F110000}"/>
    <cellStyle name="Percent 2 5" xfId="3960" xr:uid="{00000000-0005-0000-0000-000030110000}"/>
    <cellStyle name="Percent 2 5 2" xfId="3961" xr:uid="{00000000-0005-0000-0000-000031110000}"/>
    <cellStyle name="Percent 2 5 2 2" xfId="3962" xr:uid="{00000000-0005-0000-0000-000032110000}"/>
    <cellStyle name="Percent 2 5 3" xfId="3963" xr:uid="{00000000-0005-0000-0000-000033110000}"/>
    <cellStyle name="Percent 2 6" xfId="3964" xr:uid="{00000000-0005-0000-0000-000034110000}"/>
    <cellStyle name="Percent 2 6 2" xfId="3965" xr:uid="{00000000-0005-0000-0000-000035110000}"/>
    <cellStyle name="Percent 2 6 2 2" xfId="3966" xr:uid="{00000000-0005-0000-0000-000036110000}"/>
    <cellStyle name="Percent 2 6 3" xfId="3967" xr:uid="{00000000-0005-0000-0000-000037110000}"/>
    <cellStyle name="Percent 2 7" xfId="3968" xr:uid="{00000000-0005-0000-0000-000038110000}"/>
    <cellStyle name="Percent 2 7 2" xfId="3969" xr:uid="{00000000-0005-0000-0000-000039110000}"/>
    <cellStyle name="Percent 2 7 2 2" xfId="3970" xr:uid="{00000000-0005-0000-0000-00003A110000}"/>
    <cellStyle name="Percent 2 7 3" xfId="3971" xr:uid="{00000000-0005-0000-0000-00003B110000}"/>
    <cellStyle name="Percent 2 8" xfId="3972" xr:uid="{00000000-0005-0000-0000-00003C110000}"/>
    <cellStyle name="Percent 2 8 2" xfId="3973" xr:uid="{00000000-0005-0000-0000-00003D110000}"/>
    <cellStyle name="Percent 2 8 2 2" xfId="3974" xr:uid="{00000000-0005-0000-0000-00003E110000}"/>
    <cellStyle name="Percent 2 8 3" xfId="3975" xr:uid="{00000000-0005-0000-0000-00003F110000}"/>
    <cellStyle name="Percent 2 9" xfId="3976" xr:uid="{00000000-0005-0000-0000-000040110000}"/>
    <cellStyle name="Percent 2 9 2" xfId="3977" xr:uid="{00000000-0005-0000-0000-000041110000}"/>
    <cellStyle name="Percent 2 9 2 2" xfId="3978" xr:uid="{00000000-0005-0000-0000-000042110000}"/>
    <cellStyle name="Percent 2 9 3" xfId="3979" xr:uid="{00000000-0005-0000-0000-000043110000}"/>
    <cellStyle name="Percent 2_ประหน้าecl-19-4-54(แพน)" xfId="3980" xr:uid="{00000000-0005-0000-0000-000044110000}"/>
    <cellStyle name="Percent 20" xfId="3981" xr:uid="{00000000-0005-0000-0000-000045110000}"/>
    <cellStyle name="Percent 20 2" xfId="3982" xr:uid="{00000000-0005-0000-0000-000046110000}"/>
    <cellStyle name="Percent 21" xfId="3983" xr:uid="{00000000-0005-0000-0000-000047110000}"/>
    <cellStyle name="Percent 21 2" xfId="3984" xr:uid="{00000000-0005-0000-0000-000048110000}"/>
    <cellStyle name="Percent 22" xfId="3985" xr:uid="{00000000-0005-0000-0000-000049110000}"/>
    <cellStyle name="Percent 22 2" xfId="3986" xr:uid="{00000000-0005-0000-0000-00004A110000}"/>
    <cellStyle name="Percent 22 2 2" xfId="3987" xr:uid="{00000000-0005-0000-0000-00004B110000}"/>
    <cellStyle name="Percent 22 3" xfId="3988" xr:uid="{00000000-0005-0000-0000-00004C110000}"/>
    <cellStyle name="Percent 22 3 2" xfId="3989" xr:uid="{00000000-0005-0000-0000-00004D110000}"/>
    <cellStyle name="Percent 22 4" xfId="3990" xr:uid="{00000000-0005-0000-0000-00004E110000}"/>
    <cellStyle name="Percent 22 4 2" xfId="3991" xr:uid="{00000000-0005-0000-0000-00004F110000}"/>
    <cellStyle name="Percent 22 5" xfId="3992" xr:uid="{00000000-0005-0000-0000-000050110000}"/>
    <cellStyle name="Percent 23" xfId="3993" xr:uid="{00000000-0005-0000-0000-000051110000}"/>
    <cellStyle name="Percent 23 2" xfId="3994" xr:uid="{00000000-0005-0000-0000-000052110000}"/>
    <cellStyle name="Percent 24" xfId="3995" xr:uid="{00000000-0005-0000-0000-000053110000}"/>
    <cellStyle name="Percent 25" xfId="3996" xr:uid="{00000000-0005-0000-0000-000054110000}"/>
    <cellStyle name="Percent 26" xfId="3997" xr:uid="{00000000-0005-0000-0000-000055110000}"/>
    <cellStyle name="Percent 26 2" xfId="5018" xr:uid="{00000000-0005-0000-0000-000056110000}"/>
    <cellStyle name="Percent 27" xfId="3998" xr:uid="{00000000-0005-0000-0000-000057110000}"/>
    <cellStyle name="Percent 27 2" xfId="5019" xr:uid="{00000000-0005-0000-0000-000058110000}"/>
    <cellStyle name="Percent 28" xfId="3999" xr:uid="{00000000-0005-0000-0000-000059110000}"/>
    <cellStyle name="Percent 28 2" xfId="5020" xr:uid="{00000000-0005-0000-0000-00005A110000}"/>
    <cellStyle name="Percent 29" xfId="4000" xr:uid="{00000000-0005-0000-0000-00005B110000}"/>
    <cellStyle name="Percent 29 2" xfId="5021" xr:uid="{00000000-0005-0000-0000-00005C110000}"/>
    <cellStyle name="Percent 3" xfId="4001" xr:uid="{00000000-0005-0000-0000-00005D110000}"/>
    <cellStyle name="Percent 3 2" xfId="4002" xr:uid="{00000000-0005-0000-0000-00005E110000}"/>
    <cellStyle name="Percent 3 2 2" xfId="4003" xr:uid="{00000000-0005-0000-0000-00005F110000}"/>
    <cellStyle name="Percent 3 2 3" xfId="4004" xr:uid="{00000000-0005-0000-0000-000060110000}"/>
    <cellStyle name="Percent 3 2 4" xfId="4005" xr:uid="{00000000-0005-0000-0000-000061110000}"/>
    <cellStyle name="Percent 3 2 4 2" xfId="5022" xr:uid="{00000000-0005-0000-0000-000062110000}"/>
    <cellStyle name="Percent 3 2 5" xfId="4695" xr:uid="{00000000-0005-0000-0000-000063110000}"/>
    <cellStyle name="Percent 3 3" xfId="4006" xr:uid="{00000000-0005-0000-0000-000064110000}"/>
    <cellStyle name="Percent 3 3 2" xfId="4007" xr:uid="{00000000-0005-0000-0000-000065110000}"/>
    <cellStyle name="Percent 3 4" xfId="4008" xr:uid="{00000000-0005-0000-0000-000066110000}"/>
    <cellStyle name="Percent 3 4 2" xfId="4009" xr:uid="{00000000-0005-0000-0000-000067110000}"/>
    <cellStyle name="Percent 3 5" xfId="4010" xr:uid="{00000000-0005-0000-0000-000068110000}"/>
    <cellStyle name="Percent 3 5 2" xfId="4011" xr:uid="{00000000-0005-0000-0000-000069110000}"/>
    <cellStyle name="Percent 3 6" xfId="5023" xr:uid="{00000000-0005-0000-0000-00006A110000}"/>
    <cellStyle name="Percent 3 7" xfId="4694" xr:uid="{00000000-0005-0000-0000-00006B110000}"/>
    <cellStyle name="Percent 30" xfId="4012" xr:uid="{00000000-0005-0000-0000-00006C110000}"/>
    <cellStyle name="Percent 30 2" xfId="5106" xr:uid="{00000000-0005-0000-0000-00006D110000}"/>
    <cellStyle name="Percent 31" xfId="4013" xr:uid="{00000000-0005-0000-0000-00006E110000}"/>
    <cellStyle name="Percent 32" xfId="4014" xr:uid="{00000000-0005-0000-0000-00006F110000}"/>
    <cellStyle name="Percent 33" xfId="4015" xr:uid="{00000000-0005-0000-0000-000070110000}"/>
    <cellStyle name="Percent 34" xfId="4016" xr:uid="{00000000-0005-0000-0000-000071110000}"/>
    <cellStyle name="Percent 35" xfId="4017" xr:uid="{00000000-0005-0000-0000-000072110000}"/>
    <cellStyle name="Percent 36" xfId="4018" xr:uid="{00000000-0005-0000-0000-000073110000}"/>
    <cellStyle name="Percent 37" xfId="4019" xr:uid="{00000000-0005-0000-0000-000074110000}"/>
    <cellStyle name="Percent 38" xfId="4020" xr:uid="{00000000-0005-0000-0000-000075110000}"/>
    <cellStyle name="Percent 4" xfId="4021" xr:uid="{00000000-0005-0000-0000-000076110000}"/>
    <cellStyle name="Percent 4 2" xfId="4022" xr:uid="{00000000-0005-0000-0000-000077110000}"/>
    <cellStyle name="Percent 4 2 2" xfId="4023" xr:uid="{00000000-0005-0000-0000-000078110000}"/>
    <cellStyle name="Percent 4 2 3" xfId="4024" xr:uid="{00000000-0005-0000-0000-000079110000}"/>
    <cellStyle name="Percent 4 3" xfId="4025" xr:uid="{00000000-0005-0000-0000-00007A110000}"/>
    <cellStyle name="Percent 4 4" xfId="4026" xr:uid="{00000000-0005-0000-0000-00007B110000}"/>
    <cellStyle name="Percent 5" xfId="4027" xr:uid="{00000000-0005-0000-0000-00007C110000}"/>
    <cellStyle name="Percent 5 2" xfId="4028" xr:uid="{00000000-0005-0000-0000-00007D110000}"/>
    <cellStyle name="Percent 5 2 2" xfId="4029" xr:uid="{00000000-0005-0000-0000-00007E110000}"/>
    <cellStyle name="Percent 5 3" xfId="4030" xr:uid="{00000000-0005-0000-0000-00007F110000}"/>
    <cellStyle name="Percent 5 4" xfId="4031" xr:uid="{00000000-0005-0000-0000-000080110000}"/>
    <cellStyle name="Percent 6" xfId="4032" xr:uid="{00000000-0005-0000-0000-000081110000}"/>
    <cellStyle name="Percent 6 2" xfId="4033" xr:uid="{00000000-0005-0000-0000-000082110000}"/>
    <cellStyle name="Percent 6 2 2" xfId="4034" xr:uid="{00000000-0005-0000-0000-000083110000}"/>
    <cellStyle name="Percent 6 3" xfId="4035" xr:uid="{00000000-0005-0000-0000-000084110000}"/>
    <cellStyle name="Percent 7" xfId="4036" xr:uid="{00000000-0005-0000-0000-000085110000}"/>
    <cellStyle name="Percent 7 2" xfId="4037" xr:uid="{00000000-0005-0000-0000-000086110000}"/>
    <cellStyle name="Percent 7 2 2" xfId="4038" xr:uid="{00000000-0005-0000-0000-000087110000}"/>
    <cellStyle name="Percent 7 3" xfId="4039" xr:uid="{00000000-0005-0000-0000-000088110000}"/>
    <cellStyle name="Percent 8" xfId="4040" xr:uid="{00000000-0005-0000-0000-000089110000}"/>
    <cellStyle name="Percent 8 2" xfId="4041" xr:uid="{00000000-0005-0000-0000-00008A110000}"/>
    <cellStyle name="Percent 8 2 2" xfId="4042" xr:uid="{00000000-0005-0000-0000-00008B110000}"/>
    <cellStyle name="Percent 8 3" xfId="4043" xr:uid="{00000000-0005-0000-0000-00008C110000}"/>
    <cellStyle name="Percent 9" xfId="4044" xr:uid="{00000000-0005-0000-0000-00008D110000}"/>
    <cellStyle name="Percent 9 2" xfId="4045" xr:uid="{00000000-0005-0000-0000-00008E110000}"/>
    <cellStyle name="Percent 9 2 2" xfId="4046" xr:uid="{00000000-0005-0000-0000-00008F110000}"/>
    <cellStyle name="Percent 9 3" xfId="4047" xr:uid="{00000000-0005-0000-0000-000090110000}"/>
    <cellStyle name="PERCENTAGE" xfId="4048" xr:uid="{00000000-0005-0000-0000-000091110000}"/>
    <cellStyle name="Pilkku_BINV" xfId="4049" xr:uid="{00000000-0005-0000-0000-000092110000}"/>
    <cellStyle name="PLAN" xfId="4050" xr:uid="{00000000-0005-0000-0000-000093110000}"/>
    <cellStyle name="PrePop Currency (0)" xfId="4051" xr:uid="{00000000-0005-0000-0000-000094110000}"/>
    <cellStyle name="PrePop Currency (2)" xfId="4052" xr:uid="{00000000-0005-0000-0000-000095110000}"/>
    <cellStyle name="PrePop Units (0)" xfId="4053" xr:uid="{00000000-0005-0000-0000-000096110000}"/>
    <cellStyle name="PrePop Units (1)" xfId="4054" xr:uid="{00000000-0005-0000-0000-000097110000}"/>
    <cellStyle name="PrePop Units (2)" xfId="4055" xr:uid="{00000000-0005-0000-0000-000098110000}"/>
    <cellStyle name="PSChar" xfId="4056" xr:uid="{00000000-0005-0000-0000-000099110000}"/>
    <cellStyle name="PSChar 2" xfId="4696" xr:uid="{00000000-0005-0000-0000-00009A110000}"/>
    <cellStyle name="PSDate" xfId="4057" xr:uid="{00000000-0005-0000-0000-00009B110000}"/>
    <cellStyle name="PSDate 2" xfId="4697" xr:uid="{00000000-0005-0000-0000-00009C110000}"/>
    <cellStyle name="PSDec" xfId="4058" xr:uid="{00000000-0005-0000-0000-00009D110000}"/>
    <cellStyle name="PSDec 2" xfId="4698" xr:uid="{00000000-0005-0000-0000-00009E110000}"/>
    <cellStyle name="PSHeading" xfId="4059" xr:uid="{00000000-0005-0000-0000-00009F110000}"/>
    <cellStyle name="PSInt" xfId="4060" xr:uid="{00000000-0005-0000-0000-0000A0110000}"/>
    <cellStyle name="PSInt 2" xfId="4699" xr:uid="{00000000-0005-0000-0000-0000A1110000}"/>
    <cellStyle name="PSSpacer" xfId="4061" xr:uid="{00000000-0005-0000-0000-0000A2110000}"/>
    <cellStyle name="PSSpacer 2" xfId="4700" xr:uid="{00000000-0005-0000-0000-0000A3110000}"/>
    <cellStyle name="pwstyle" xfId="4062" xr:uid="{00000000-0005-0000-0000-0000A4110000}"/>
    <cellStyle name="Py?r. luku_BINV" xfId="4063" xr:uid="{00000000-0005-0000-0000-0000A5110000}"/>
    <cellStyle name="Py?r. valuutta_BINV" xfId="4064" xr:uid="{00000000-0005-0000-0000-0000A6110000}"/>
    <cellStyle name="Quantity" xfId="4065" xr:uid="{00000000-0005-0000-0000-0000A7110000}"/>
    <cellStyle name="Quantity 2" xfId="4066" xr:uid="{00000000-0005-0000-0000-0000A8110000}"/>
    <cellStyle name="Quantity 3" xfId="4067" xr:uid="{00000000-0005-0000-0000-0000A9110000}"/>
    <cellStyle name="Quantity 4" xfId="4068" xr:uid="{00000000-0005-0000-0000-0000AA110000}"/>
    <cellStyle name="Quantity_Q2-54+บิล แลนด์-นุ่น(1)" xfId="4069" xr:uid="{00000000-0005-0000-0000-0000AB110000}"/>
    <cellStyle name="Result" xfId="4070" xr:uid="{00000000-0005-0000-0000-0000AC110000}"/>
    <cellStyle name="Result2" xfId="4071" xr:uid="{00000000-0005-0000-0000-0000AD110000}"/>
    <cellStyle name="RevList" xfId="4072" xr:uid="{00000000-0005-0000-0000-0000AE110000}"/>
    <cellStyle name="RevList 2" xfId="4073" xr:uid="{00000000-0005-0000-0000-0000AF110000}"/>
    <cellStyle name="RevList 3" xfId="4701" xr:uid="{00000000-0005-0000-0000-0000B0110000}"/>
    <cellStyle name="Rittichai" xfId="4074" xr:uid="{00000000-0005-0000-0000-0000B1110000}"/>
    <cellStyle name="Rittichai 2" xfId="4075" xr:uid="{00000000-0005-0000-0000-0000B2110000}"/>
    <cellStyle name="SCH1" xfId="4076" xr:uid="{00000000-0005-0000-0000-0000B3110000}"/>
    <cellStyle name="Sheet Title" xfId="4077" xr:uid="{00000000-0005-0000-0000-0000B4110000}"/>
    <cellStyle name="Standard_9912(4)" xfId="4078" xr:uid="{00000000-0005-0000-0000-0000B5110000}"/>
    <cellStyle name="Style 1" xfId="4079" xr:uid="{00000000-0005-0000-0000-0000B6110000}"/>
    <cellStyle name="STYLE1" xfId="4080" xr:uid="{00000000-0005-0000-0000-0000B7110000}"/>
    <cellStyle name="STYLE2" xfId="4081" xr:uid="{00000000-0005-0000-0000-0000B8110000}"/>
    <cellStyle name="subhead" xfId="4082" xr:uid="{00000000-0005-0000-0000-0000B9110000}"/>
    <cellStyle name="subhead 2" xfId="4083" xr:uid="{00000000-0005-0000-0000-0000BA110000}"/>
    <cellStyle name="subhead 2 2" xfId="4084" xr:uid="{00000000-0005-0000-0000-0000BB110000}"/>
    <cellStyle name="subhead 2 3" xfId="4085" xr:uid="{00000000-0005-0000-0000-0000BC110000}"/>
    <cellStyle name="subhead 2 4" xfId="4086" xr:uid="{00000000-0005-0000-0000-0000BD110000}"/>
    <cellStyle name="subhead 2 5" xfId="4087" xr:uid="{00000000-0005-0000-0000-0000BE110000}"/>
    <cellStyle name="subhead 2 6" xfId="4088" xr:uid="{00000000-0005-0000-0000-0000BF110000}"/>
    <cellStyle name="subhead 3" xfId="4089" xr:uid="{00000000-0005-0000-0000-0000C0110000}"/>
    <cellStyle name="subhead 4" xfId="4090" xr:uid="{00000000-0005-0000-0000-0000C1110000}"/>
    <cellStyle name="subhead 5" xfId="4091" xr:uid="{00000000-0005-0000-0000-0000C2110000}"/>
    <cellStyle name="subhead 6" xfId="4092" xr:uid="{00000000-0005-0000-0000-0000C3110000}"/>
    <cellStyle name="subhead 7" xfId="4093" xr:uid="{00000000-0005-0000-0000-0000C4110000}"/>
    <cellStyle name="subhead 8" xfId="4094" xr:uid="{00000000-0005-0000-0000-0000C5110000}"/>
    <cellStyle name="SubHeading" xfId="4095" xr:uid="{00000000-0005-0000-0000-0000C6110000}"/>
    <cellStyle name="Subtotal" xfId="4096" xr:uid="{00000000-0005-0000-0000-0000C7110000}"/>
    <cellStyle name="Table" xfId="4097" xr:uid="{00000000-0005-0000-0000-0000C8110000}"/>
    <cellStyle name="Table 2" xfId="4098" xr:uid="{00000000-0005-0000-0000-0000C9110000}"/>
    <cellStyle name="Table 2 2" xfId="4099" xr:uid="{00000000-0005-0000-0000-0000CA110000}"/>
    <cellStyle name="Table 2 2 2" xfId="4100" xr:uid="{00000000-0005-0000-0000-0000CB110000}"/>
    <cellStyle name="Table 2 3" xfId="4101" xr:uid="{00000000-0005-0000-0000-0000CC110000}"/>
    <cellStyle name="Table 3" xfId="4102" xr:uid="{00000000-0005-0000-0000-0000CD110000}"/>
    <cellStyle name="Table 3 2" xfId="4103" xr:uid="{00000000-0005-0000-0000-0000CE110000}"/>
    <cellStyle name="Table 4" xfId="4104" xr:uid="{00000000-0005-0000-0000-0000CF110000}"/>
    <cellStyle name="taples Plaza" xfId="4105" xr:uid="{00000000-0005-0000-0000-0000D0110000}"/>
    <cellStyle name="Text" xfId="4106" xr:uid="{00000000-0005-0000-0000-0000D1110000}"/>
    <cellStyle name="Text Indent A" xfId="4107" xr:uid="{00000000-0005-0000-0000-0000D2110000}"/>
    <cellStyle name="Text Indent B" xfId="4108" xr:uid="{00000000-0005-0000-0000-0000D3110000}"/>
    <cellStyle name="Text Indent C" xfId="4109" xr:uid="{00000000-0005-0000-0000-0000D4110000}"/>
    <cellStyle name="Tickmark" xfId="4110" xr:uid="{00000000-0005-0000-0000-0000D5110000}"/>
    <cellStyle name="Times New Roman" xfId="4111" xr:uid="{00000000-0005-0000-0000-0000D6110000}"/>
    <cellStyle name="Title 2" xfId="4112" xr:uid="{00000000-0005-0000-0000-0000D7110000}"/>
    <cellStyle name="Title 2 2" xfId="4113" xr:uid="{00000000-0005-0000-0000-0000D8110000}"/>
    <cellStyle name="Title 2 3" xfId="4114" xr:uid="{00000000-0005-0000-0000-0000D9110000}"/>
    <cellStyle name="Title 2 4" xfId="4115" xr:uid="{00000000-0005-0000-0000-0000DA110000}"/>
    <cellStyle name="Title 3" xfId="4116" xr:uid="{00000000-0005-0000-0000-0000DB110000}"/>
    <cellStyle name="Title 4" xfId="4117" xr:uid="{00000000-0005-0000-0000-0000DC110000}"/>
    <cellStyle name="Title 4 2" xfId="5112" xr:uid="{00000000-0005-0000-0000-0000DD110000}"/>
    <cellStyle name="Title 5" xfId="5156" xr:uid="{00000000-0005-0000-0000-0000DE110000}"/>
    <cellStyle name="Total 10" xfId="4118" xr:uid="{00000000-0005-0000-0000-0000DF110000}"/>
    <cellStyle name="Total 11" xfId="4119" xr:uid="{00000000-0005-0000-0000-0000E0110000}"/>
    <cellStyle name="Total 12" xfId="4120" xr:uid="{00000000-0005-0000-0000-0000E1110000}"/>
    <cellStyle name="Total 13" xfId="4121" xr:uid="{00000000-0005-0000-0000-0000E2110000}"/>
    <cellStyle name="Total 14" xfId="4122" xr:uid="{00000000-0005-0000-0000-0000E3110000}"/>
    <cellStyle name="Total 15" xfId="4123" xr:uid="{00000000-0005-0000-0000-0000E4110000}"/>
    <cellStyle name="Total 16" xfId="4124" xr:uid="{00000000-0005-0000-0000-0000E5110000}"/>
    <cellStyle name="Total 17" xfId="4125" xr:uid="{00000000-0005-0000-0000-0000E6110000}"/>
    <cellStyle name="Total 18" xfId="4126" xr:uid="{00000000-0005-0000-0000-0000E7110000}"/>
    <cellStyle name="Total 19" xfId="4127" xr:uid="{00000000-0005-0000-0000-0000E8110000}"/>
    <cellStyle name="Total 2" xfId="4128" xr:uid="{00000000-0005-0000-0000-0000E9110000}"/>
    <cellStyle name="Total 2 2" xfId="4129" xr:uid="{00000000-0005-0000-0000-0000EA110000}"/>
    <cellStyle name="Total 2 2 2" xfId="4130" xr:uid="{00000000-0005-0000-0000-0000EB110000}"/>
    <cellStyle name="Total 2 2 3" xfId="4131" xr:uid="{00000000-0005-0000-0000-0000EC110000}"/>
    <cellStyle name="Total 20" xfId="4132" xr:uid="{00000000-0005-0000-0000-0000ED110000}"/>
    <cellStyle name="Total 21" xfId="4133" xr:uid="{00000000-0005-0000-0000-0000EE110000}"/>
    <cellStyle name="Total 22" xfId="4134" xr:uid="{00000000-0005-0000-0000-0000EF110000}"/>
    <cellStyle name="Total 23" xfId="4135" xr:uid="{00000000-0005-0000-0000-0000F0110000}"/>
    <cellStyle name="Total 24" xfId="4136" xr:uid="{00000000-0005-0000-0000-0000F1110000}"/>
    <cellStyle name="Total 3" xfId="4137" xr:uid="{00000000-0005-0000-0000-0000F2110000}"/>
    <cellStyle name="Total 3 2" xfId="4138" xr:uid="{00000000-0005-0000-0000-0000F3110000}"/>
    <cellStyle name="Total 3 2 2" xfId="4139" xr:uid="{00000000-0005-0000-0000-0000F4110000}"/>
    <cellStyle name="Total 3 2 3" xfId="4140" xr:uid="{00000000-0005-0000-0000-0000F5110000}"/>
    <cellStyle name="Total 4" xfId="4141" xr:uid="{00000000-0005-0000-0000-0000F6110000}"/>
    <cellStyle name="Total 4 2" xfId="5127" xr:uid="{00000000-0005-0000-0000-0000F7110000}"/>
    <cellStyle name="Total 5" xfId="4142" xr:uid="{00000000-0005-0000-0000-0000F8110000}"/>
    <cellStyle name="Total 6" xfId="4143" xr:uid="{00000000-0005-0000-0000-0000F9110000}"/>
    <cellStyle name="Total 7" xfId="4144" xr:uid="{00000000-0005-0000-0000-0000FA110000}"/>
    <cellStyle name="Total 8" xfId="4145" xr:uid="{00000000-0005-0000-0000-0000FB110000}"/>
    <cellStyle name="Total 9" xfId="4146" xr:uid="{00000000-0005-0000-0000-0000FC110000}"/>
    <cellStyle name="Tusental (0)_pldt" xfId="4147" xr:uid="{00000000-0005-0000-0000-0000FD110000}"/>
    <cellStyle name="Tusental_A-listan (fixad)" xfId="4148" xr:uid="{00000000-0005-0000-0000-0000FE110000}"/>
    <cellStyle name="Valuta (0)_pldt" xfId="4149" xr:uid="{00000000-0005-0000-0000-0000FF110000}"/>
    <cellStyle name="Valuta_NPV" xfId="4150" xr:uid="{00000000-0005-0000-0000-000000120000}"/>
    <cellStyle name="Valuutta_BINV" xfId="4151" xr:uid="{00000000-0005-0000-0000-000001120000}"/>
    <cellStyle name="Währung [0]_AR-Bilanzen9901" xfId="4152" xr:uid="{00000000-0005-0000-0000-000002120000}"/>
    <cellStyle name="Währung_AR-Bilanzen9901" xfId="4153" xr:uid="{00000000-0005-0000-0000-000003120000}"/>
    <cellStyle name="Warning Text 10" xfId="4154" xr:uid="{00000000-0005-0000-0000-000004120000}"/>
    <cellStyle name="Warning Text 11" xfId="4155" xr:uid="{00000000-0005-0000-0000-000005120000}"/>
    <cellStyle name="Warning Text 12" xfId="4156" xr:uid="{00000000-0005-0000-0000-000006120000}"/>
    <cellStyle name="Warning Text 13" xfId="4157" xr:uid="{00000000-0005-0000-0000-000007120000}"/>
    <cellStyle name="Warning Text 14" xfId="4158" xr:uid="{00000000-0005-0000-0000-000008120000}"/>
    <cellStyle name="Warning Text 15" xfId="4159" xr:uid="{00000000-0005-0000-0000-000009120000}"/>
    <cellStyle name="Warning Text 16" xfId="4160" xr:uid="{00000000-0005-0000-0000-00000A120000}"/>
    <cellStyle name="Warning Text 17" xfId="4161" xr:uid="{00000000-0005-0000-0000-00000B120000}"/>
    <cellStyle name="Warning Text 18" xfId="4162" xr:uid="{00000000-0005-0000-0000-00000C120000}"/>
    <cellStyle name="Warning Text 19" xfId="4163" xr:uid="{00000000-0005-0000-0000-00000D120000}"/>
    <cellStyle name="Warning Text 2" xfId="4164" xr:uid="{00000000-0005-0000-0000-00000E120000}"/>
    <cellStyle name="Warning Text 2 2" xfId="4165" xr:uid="{00000000-0005-0000-0000-00000F120000}"/>
    <cellStyle name="Warning Text 2 3" xfId="4166" xr:uid="{00000000-0005-0000-0000-000010120000}"/>
    <cellStyle name="Warning Text 20" xfId="4167" xr:uid="{00000000-0005-0000-0000-000011120000}"/>
    <cellStyle name="Warning Text 21" xfId="4168" xr:uid="{00000000-0005-0000-0000-000012120000}"/>
    <cellStyle name="Warning Text 22" xfId="4169" xr:uid="{00000000-0005-0000-0000-000013120000}"/>
    <cellStyle name="Warning Text 3" xfId="4170" xr:uid="{00000000-0005-0000-0000-000014120000}"/>
    <cellStyle name="Warning Text 3 2" xfId="4171" xr:uid="{00000000-0005-0000-0000-000015120000}"/>
    <cellStyle name="Warning Text 4" xfId="4172" xr:uid="{00000000-0005-0000-0000-000016120000}"/>
    <cellStyle name="Warning Text 4 2" xfId="5125" xr:uid="{00000000-0005-0000-0000-000017120000}"/>
    <cellStyle name="Warning Text 5" xfId="4173" xr:uid="{00000000-0005-0000-0000-000018120000}"/>
    <cellStyle name="Warning Text 6" xfId="4174" xr:uid="{00000000-0005-0000-0000-000019120000}"/>
    <cellStyle name="Warning Text 7" xfId="4175" xr:uid="{00000000-0005-0000-0000-00001A120000}"/>
    <cellStyle name="Warning Text 8" xfId="4176" xr:uid="{00000000-0005-0000-0000-00001B120000}"/>
    <cellStyle name="Warning Text 9" xfId="4177" xr:uid="{00000000-0005-0000-0000-00001C120000}"/>
    <cellStyle name="WHead - Style2" xfId="4178" xr:uid="{00000000-0005-0000-0000-00001D120000}"/>
    <cellStyle name="WHead - Style2 10" xfId="4179" xr:uid="{00000000-0005-0000-0000-00001E120000}"/>
    <cellStyle name="WHead - Style2 11" xfId="4180" xr:uid="{00000000-0005-0000-0000-00001F120000}"/>
    <cellStyle name="WHead - Style2 12" xfId="4181" xr:uid="{00000000-0005-0000-0000-000020120000}"/>
    <cellStyle name="WHead - Style2 13" xfId="4182" xr:uid="{00000000-0005-0000-0000-000021120000}"/>
    <cellStyle name="WHead - Style2 2" xfId="4183" xr:uid="{00000000-0005-0000-0000-000022120000}"/>
    <cellStyle name="WHead - Style2 2 2" xfId="4184" xr:uid="{00000000-0005-0000-0000-000023120000}"/>
    <cellStyle name="WHead - Style2 3" xfId="4185" xr:uid="{00000000-0005-0000-0000-000024120000}"/>
    <cellStyle name="WHead - Style2 3 2" xfId="4186" xr:uid="{00000000-0005-0000-0000-000025120000}"/>
    <cellStyle name="WHead - Style2 4" xfId="4187" xr:uid="{00000000-0005-0000-0000-000026120000}"/>
    <cellStyle name="WHead - Style2 5" xfId="4188" xr:uid="{00000000-0005-0000-0000-000027120000}"/>
    <cellStyle name="WHead - Style2 6" xfId="4189" xr:uid="{00000000-0005-0000-0000-000028120000}"/>
    <cellStyle name="WHead - Style2 7" xfId="4190" xr:uid="{00000000-0005-0000-0000-000029120000}"/>
    <cellStyle name="WHead - Style2 8" xfId="4191" xr:uid="{00000000-0005-0000-0000-00002A120000}"/>
    <cellStyle name="WHead - Style2 9" xfId="4192" xr:uid="{00000000-0005-0000-0000-00002B120000}"/>
    <cellStyle name="wrap" xfId="4193" xr:uid="{00000000-0005-0000-0000-00002C120000}"/>
    <cellStyle name="Wไhrung [0]_OPTIMIR1 (deutsch)" xfId="4194" xr:uid="{00000000-0005-0000-0000-00002D120000}"/>
    <cellStyle name="Wไhrung_OPTIMIR1 (deutsch)" xfId="4195" xr:uid="{00000000-0005-0000-0000-00002E120000}"/>
    <cellStyle name="ｵﾒﾁ｡ﾒﾃ爼ﾗ靉ﾁ篦ｧﾋﾅﾒﾂﾁﾔｵﾔ" xfId="4196" xr:uid="{00000000-0005-0000-0000-00002F120000}"/>
    <cellStyle name="เครื่องหมายเปอร์เซ็นต์_7935 DET2" xfId="4336" xr:uid="{00000000-0005-0000-0000-0000FE120000}"/>
    <cellStyle name="เครื่องหมายจุลภาค [0]" xfId="4206" xr:uid="{00000000-0005-0000-0000-00003C120000}"/>
    <cellStyle name="เครื่องหมายจุลภาค 10" xfId="4207" xr:uid="{00000000-0005-0000-0000-00003D120000}"/>
    <cellStyle name="เครื่องหมายจุลภาค 10 2" xfId="4208" xr:uid="{00000000-0005-0000-0000-00003E120000}"/>
    <cellStyle name="เครื่องหมายจุลภาค 10 2 2" xfId="5025" xr:uid="{00000000-0005-0000-0000-00003F120000}"/>
    <cellStyle name="เครื่องหมายจุลภาค 10 3" xfId="4209" xr:uid="{00000000-0005-0000-0000-000040120000}"/>
    <cellStyle name="เครื่องหมายจุลภาค 10 3 2" xfId="4210" xr:uid="{00000000-0005-0000-0000-000041120000}"/>
    <cellStyle name="เครื่องหมายจุลภาค 10 3 3" xfId="5026" xr:uid="{00000000-0005-0000-0000-000042120000}"/>
    <cellStyle name="เครื่องหมายจุลภาค 10 4" xfId="4211" xr:uid="{00000000-0005-0000-0000-000043120000}"/>
    <cellStyle name="เครื่องหมายจุลภาค 10 5" xfId="5024" xr:uid="{00000000-0005-0000-0000-000044120000}"/>
    <cellStyle name="เครื่องหมายจุลภาค 10_Q2-54+บิล แลนด์-นุ่น(1)" xfId="4212" xr:uid="{00000000-0005-0000-0000-000045120000}"/>
    <cellStyle name="เครื่องหมายจุลภาค 11" xfId="4213" xr:uid="{00000000-0005-0000-0000-000046120000}"/>
    <cellStyle name="เครื่องหมายจุลภาค 11 2" xfId="4214" xr:uid="{00000000-0005-0000-0000-000047120000}"/>
    <cellStyle name="เครื่องหมายจุลภาค 11 2 2" xfId="5028" xr:uid="{00000000-0005-0000-0000-000048120000}"/>
    <cellStyle name="เครื่องหมายจุลภาค 11 3" xfId="4215" xr:uid="{00000000-0005-0000-0000-000049120000}"/>
    <cellStyle name="เครื่องหมายจุลภาค 11 3 2" xfId="5029" xr:uid="{00000000-0005-0000-0000-00004A120000}"/>
    <cellStyle name="เครื่องหมายจุลภาค 11 4" xfId="5027" xr:uid="{00000000-0005-0000-0000-00004B120000}"/>
    <cellStyle name="เครื่องหมายจุลภาค 12" xfId="4216" xr:uid="{00000000-0005-0000-0000-00004C120000}"/>
    <cellStyle name="เครื่องหมายจุลภาค 12 2" xfId="4217" xr:uid="{00000000-0005-0000-0000-00004D120000}"/>
    <cellStyle name="เครื่องหมายจุลภาค 12 2 2" xfId="5031" xr:uid="{00000000-0005-0000-0000-00004E120000}"/>
    <cellStyle name="เครื่องหมายจุลภาค 12 3" xfId="4218" xr:uid="{00000000-0005-0000-0000-00004F120000}"/>
    <cellStyle name="เครื่องหมายจุลภาค 12 3 2" xfId="5032" xr:uid="{00000000-0005-0000-0000-000050120000}"/>
    <cellStyle name="เครื่องหมายจุลภาค 12 4" xfId="5030" xr:uid="{00000000-0005-0000-0000-000051120000}"/>
    <cellStyle name="เครื่องหมายจุลภาค 13" xfId="4219" xr:uid="{00000000-0005-0000-0000-000052120000}"/>
    <cellStyle name="เครื่องหมายจุลภาค 13 2" xfId="4220" xr:uid="{00000000-0005-0000-0000-000053120000}"/>
    <cellStyle name="เครื่องหมายจุลภาค 13 2 2" xfId="5034" xr:uid="{00000000-0005-0000-0000-000054120000}"/>
    <cellStyle name="เครื่องหมายจุลภาค 13 3" xfId="4221" xr:uid="{00000000-0005-0000-0000-000055120000}"/>
    <cellStyle name="เครื่องหมายจุลภาค 13 3 2" xfId="5035" xr:uid="{00000000-0005-0000-0000-000056120000}"/>
    <cellStyle name="เครื่องหมายจุลภาค 13 4" xfId="5033" xr:uid="{00000000-0005-0000-0000-000057120000}"/>
    <cellStyle name="เครื่องหมายจุลภาค 14" xfId="4222" xr:uid="{00000000-0005-0000-0000-000058120000}"/>
    <cellStyle name="เครื่องหมายจุลภาค 14 2" xfId="4223" xr:uid="{00000000-0005-0000-0000-000059120000}"/>
    <cellStyle name="เครื่องหมายจุลภาค 14 2 2" xfId="5037" xr:uid="{00000000-0005-0000-0000-00005A120000}"/>
    <cellStyle name="เครื่องหมายจุลภาค 14 3" xfId="4224" xr:uid="{00000000-0005-0000-0000-00005B120000}"/>
    <cellStyle name="เครื่องหมายจุลภาค 14 3 2" xfId="5038" xr:uid="{00000000-0005-0000-0000-00005C120000}"/>
    <cellStyle name="เครื่องหมายจุลภาค 14 4" xfId="5036" xr:uid="{00000000-0005-0000-0000-00005D120000}"/>
    <cellStyle name="เครื่องหมายจุลภาค 15" xfId="4225" xr:uid="{00000000-0005-0000-0000-00005E120000}"/>
    <cellStyle name="เครื่องหมายจุลภาค 15 2" xfId="4226" xr:uid="{00000000-0005-0000-0000-00005F120000}"/>
    <cellStyle name="เครื่องหมายจุลภาค 15 2 2" xfId="5040" xr:uid="{00000000-0005-0000-0000-000060120000}"/>
    <cellStyle name="เครื่องหมายจุลภาค 15 3" xfId="5039" xr:uid="{00000000-0005-0000-0000-000061120000}"/>
    <cellStyle name="เครื่องหมายจุลภาค 16" xfId="4227" xr:uid="{00000000-0005-0000-0000-000062120000}"/>
    <cellStyle name="เครื่องหมายจุลภาค 16 2" xfId="4228" xr:uid="{00000000-0005-0000-0000-000063120000}"/>
    <cellStyle name="เครื่องหมายจุลภาค 16 2 2" xfId="5042" xr:uid="{00000000-0005-0000-0000-000064120000}"/>
    <cellStyle name="เครื่องหมายจุลภาค 16 3" xfId="5041" xr:uid="{00000000-0005-0000-0000-000065120000}"/>
    <cellStyle name="เครื่องหมายจุลภาค 17" xfId="4229" xr:uid="{00000000-0005-0000-0000-000066120000}"/>
    <cellStyle name="เครื่องหมายจุลภาค 17 2" xfId="5043" xr:uid="{00000000-0005-0000-0000-000067120000}"/>
    <cellStyle name="เครื่องหมายจุลภาค 18 2" xfId="4748" xr:uid="{00000000-0005-0000-0000-000068120000}"/>
    <cellStyle name="เครื่องหมายจุลภาค 2" xfId="14" xr:uid="{00000000-0005-0000-0000-000069120000}"/>
    <cellStyle name="เครื่องหมายจุลภาค 2 10" xfId="4230" xr:uid="{00000000-0005-0000-0000-00006A120000}"/>
    <cellStyle name="เครื่องหมายจุลภาค 2 11" xfId="4231" xr:uid="{00000000-0005-0000-0000-00006B120000}"/>
    <cellStyle name="เครื่องหมายจุลภาค 2 12" xfId="4705" xr:uid="{00000000-0005-0000-0000-00006C120000}"/>
    <cellStyle name="เครื่องหมายจุลภาค 2 2" xfId="4232" xr:uid="{00000000-0005-0000-0000-00006D120000}"/>
    <cellStyle name="เครื่องหมายจุลภาค 2 2 2" xfId="4233" xr:uid="{00000000-0005-0000-0000-00006E120000}"/>
    <cellStyle name="เครื่องหมายจุลภาค 2 2 2 2" xfId="4234" xr:uid="{00000000-0005-0000-0000-00006F120000}"/>
    <cellStyle name="เครื่องหมายจุลภาค 2 2 2 3" xfId="5044" xr:uid="{00000000-0005-0000-0000-000070120000}"/>
    <cellStyle name="เครื่องหมายจุลภาค 2 2 3" xfId="4235" xr:uid="{00000000-0005-0000-0000-000071120000}"/>
    <cellStyle name="เครื่องหมายจุลภาค 2 2 4" xfId="4236" xr:uid="{00000000-0005-0000-0000-000072120000}"/>
    <cellStyle name="เครื่องหมายจุลภาค 2 2 5" xfId="4706" xr:uid="{00000000-0005-0000-0000-000073120000}"/>
    <cellStyle name="เครื่องหมายจุลภาค 2 3" xfId="4237" xr:uid="{00000000-0005-0000-0000-000074120000}"/>
    <cellStyle name="เครื่องหมายจุลภาค 2 3 2" xfId="4238" xr:uid="{00000000-0005-0000-0000-000075120000}"/>
    <cellStyle name="เครื่องหมายจุลภาค 2 3 3" xfId="4239" xr:uid="{00000000-0005-0000-0000-000076120000}"/>
    <cellStyle name="เครื่องหมายจุลภาค 2 4" xfId="4240" xr:uid="{00000000-0005-0000-0000-000077120000}"/>
    <cellStyle name="เครื่องหมายจุลภาค 2 4 2" xfId="4241" xr:uid="{00000000-0005-0000-0000-000078120000}"/>
    <cellStyle name="เครื่องหมายจุลภาค 2 4 2 2" xfId="5045" xr:uid="{00000000-0005-0000-0000-000079120000}"/>
    <cellStyle name="เครื่องหมายจุลภาค 2 5" xfId="4242" xr:uid="{00000000-0005-0000-0000-00007A120000}"/>
    <cellStyle name="เครื่องหมายจุลภาค 2 5 2" xfId="4243" xr:uid="{00000000-0005-0000-0000-00007B120000}"/>
    <cellStyle name="เครื่องหมายจุลภาค 2 5 2 2" xfId="5046" xr:uid="{00000000-0005-0000-0000-00007C120000}"/>
    <cellStyle name="เครื่องหมายจุลภาค 2 6" xfId="4244" xr:uid="{00000000-0005-0000-0000-00007D120000}"/>
    <cellStyle name="เครื่องหมายจุลภาค 2 7" xfId="4245" xr:uid="{00000000-0005-0000-0000-00007E120000}"/>
    <cellStyle name="เครื่องหมายจุลภาค 2 7 2" xfId="5047" xr:uid="{00000000-0005-0000-0000-00007F120000}"/>
    <cellStyle name="เครื่องหมายจุลภาค 2 8" xfId="4246" xr:uid="{00000000-0005-0000-0000-000080120000}"/>
    <cellStyle name="เครื่องหมายจุลภาค 2 9" xfId="4247" xr:uid="{00000000-0005-0000-0000-000081120000}"/>
    <cellStyle name="เครื่องหมายจุลภาค 2_AJE_Preb" xfId="4248" xr:uid="{00000000-0005-0000-0000-000082120000}"/>
    <cellStyle name="เครื่องหมายจุลภาค 20" xfId="4249" xr:uid="{00000000-0005-0000-0000-000083120000}"/>
    <cellStyle name="เครื่องหมายจุลภาค 20 2" xfId="4250" xr:uid="{00000000-0005-0000-0000-000084120000}"/>
    <cellStyle name="เครื่องหมายจุลภาค 20 2 2" xfId="4251" xr:uid="{00000000-0005-0000-0000-000085120000}"/>
    <cellStyle name="เครื่องหมายจุลภาค 20 3" xfId="4252" xr:uid="{00000000-0005-0000-0000-000086120000}"/>
    <cellStyle name="เครื่องหมายจุลภาค 20 3 2" xfId="4253" xr:uid="{00000000-0005-0000-0000-000087120000}"/>
    <cellStyle name="เครื่องหมายจุลภาค 20 4" xfId="4254" xr:uid="{00000000-0005-0000-0000-000088120000}"/>
    <cellStyle name="เครื่องหมายจุลภาค 3" xfId="4255" xr:uid="{00000000-0005-0000-0000-000089120000}"/>
    <cellStyle name="เครื่องหมายจุลภาค 3 2" xfId="4256" xr:uid="{00000000-0005-0000-0000-00008A120000}"/>
    <cellStyle name="เครื่องหมายจุลภาค 3 2 2" xfId="4257" xr:uid="{00000000-0005-0000-0000-00008B120000}"/>
    <cellStyle name="เครื่องหมายจุลภาค 3 2 2 2" xfId="5048" xr:uid="{00000000-0005-0000-0000-00008C120000}"/>
    <cellStyle name="เครื่องหมายจุลภาค 3 2 3" xfId="4708" xr:uid="{00000000-0005-0000-0000-00008D120000}"/>
    <cellStyle name="เครื่องหมายจุลภาค 3 3" xfId="4258" xr:uid="{00000000-0005-0000-0000-00008E120000}"/>
    <cellStyle name="เครื่องหมายจุลภาค 3 3 2" xfId="4259" xr:uid="{00000000-0005-0000-0000-00008F120000}"/>
    <cellStyle name="เครื่องหมายจุลภาค 3 3 2 2" xfId="4260" xr:uid="{00000000-0005-0000-0000-000090120000}"/>
    <cellStyle name="เครื่องหมายจุลภาค 3 3 2 3" xfId="4710" xr:uid="{00000000-0005-0000-0000-000091120000}"/>
    <cellStyle name="เครื่องหมายจุลภาค 3 3 3" xfId="4261" xr:uid="{00000000-0005-0000-0000-000092120000}"/>
    <cellStyle name="เครื่องหมายจุลภาค 3 3 4" xfId="4709" xr:uid="{00000000-0005-0000-0000-000093120000}"/>
    <cellStyle name="เครื่องหมายจุลภาค 3 4" xfId="4262" xr:uid="{00000000-0005-0000-0000-000094120000}"/>
    <cellStyle name="เครื่องหมายจุลภาค 3 4 2" xfId="4263" xr:uid="{00000000-0005-0000-0000-000095120000}"/>
    <cellStyle name="เครื่องหมายจุลภาค 3 4 3" xfId="5049" xr:uid="{00000000-0005-0000-0000-000096120000}"/>
    <cellStyle name="เครื่องหมายจุลภาค 3 5" xfId="4264" xr:uid="{00000000-0005-0000-0000-000097120000}"/>
    <cellStyle name="เครื่องหมายจุลภาค 3 6" xfId="4707" xr:uid="{00000000-0005-0000-0000-000098120000}"/>
    <cellStyle name="เครื่องหมายจุลภาค 4" xfId="4265" xr:uid="{00000000-0005-0000-0000-000099120000}"/>
    <cellStyle name="เครื่องหมายจุลภาค 4 10" xfId="4266" xr:uid="{00000000-0005-0000-0000-00009A120000}"/>
    <cellStyle name="เครื่องหมายจุลภาค 4 10 2" xfId="5050" xr:uid="{00000000-0005-0000-0000-00009B120000}"/>
    <cellStyle name="เครื่องหมายจุลภาค 4 11" xfId="4267" xr:uid="{00000000-0005-0000-0000-00009C120000}"/>
    <cellStyle name="เครื่องหมายจุลภาค 4 12" xfId="4268" xr:uid="{00000000-0005-0000-0000-00009D120000}"/>
    <cellStyle name="เครื่องหมายจุลภาค 4 13" xfId="4711" xr:uid="{00000000-0005-0000-0000-00009E120000}"/>
    <cellStyle name="เครื่องหมายจุลภาค 4 2" xfId="4269" xr:uid="{00000000-0005-0000-0000-00009F120000}"/>
    <cellStyle name="เครื่องหมายจุลภาค 4 2 2" xfId="4270" xr:uid="{00000000-0005-0000-0000-0000A0120000}"/>
    <cellStyle name="เครื่องหมายจุลภาค 4 2 3" xfId="4271" xr:uid="{00000000-0005-0000-0000-0000A1120000}"/>
    <cellStyle name="เครื่องหมายจุลภาค 4 2 4" xfId="5051" xr:uid="{00000000-0005-0000-0000-0000A2120000}"/>
    <cellStyle name="เครื่องหมายจุลภาค 4 3" xfId="4272" xr:uid="{00000000-0005-0000-0000-0000A3120000}"/>
    <cellStyle name="เครื่องหมายจุลภาค 4 3 2" xfId="4273" xr:uid="{00000000-0005-0000-0000-0000A4120000}"/>
    <cellStyle name="เครื่องหมายจุลภาค 4 3 2 2" xfId="4274" xr:uid="{00000000-0005-0000-0000-0000A5120000}"/>
    <cellStyle name="เครื่องหมายจุลภาค 4 3 2 2 2" xfId="5054" xr:uid="{00000000-0005-0000-0000-0000A6120000}"/>
    <cellStyle name="เครื่องหมายจุลภาค 4 3 2 3" xfId="5053" xr:uid="{00000000-0005-0000-0000-0000A7120000}"/>
    <cellStyle name="เครื่องหมายจุลภาค 4 3 3" xfId="4275" xr:uid="{00000000-0005-0000-0000-0000A8120000}"/>
    <cellStyle name="เครื่องหมายจุลภาค 4 3 3 2" xfId="4276" xr:uid="{00000000-0005-0000-0000-0000A9120000}"/>
    <cellStyle name="เครื่องหมายจุลภาค 4 3 3 2 2" xfId="5056" xr:uid="{00000000-0005-0000-0000-0000AA120000}"/>
    <cellStyle name="เครื่องหมายจุลภาค 4 3 3 3" xfId="5055" xr:uid="{00000000-0005-0000-0000-0000AB120000}"/>
    <cellStyle name="เครื่องหมายจุลภาค 4 3 4" xfId="4277" xr:uid="{00000000-0005-0000-0000-0000AC120000}"/>
    <cellStyle name="เครื่องหมายจุลภาค 4 3 4 2" xfId="4278" xr:uid="{00000000-0005-0000-0000-0000AD120000}"/>
    <cellStyle name="เครื่องหมายจุลภาค 4 3 4 2 2" xfId="5058" xr:uid="{00000000-0005-0000-0000-0000AE120000}"/>
    <cellStyle name="เครื่องหมายจุลภาค 4 3 4 3" xfId="5057" xr:uid="{00000000-0005-0000-0000-0000AF120000}"/>
    <cellStyle name="เครื่องหมายจุลภาค 4 3 5" xfId="4279" xr:uid="{00000000-0005-0000-0000-0000B0120000}"/>
    <cellStyle name="เครื่องหมายจุลภาค 4 3 5 2" xfId="4280" xr:uid="{00000000-0005-0000-0000-0000B1120000}"/>
    <cellStyle name="เครื่องหมายจุลภาค 4 3 5 2 2" xfId="5060" xr:uid="{00000000-0005-0000-0000-0000B2120000}"/>
    <cellStyle name="เครื่องหมายจุลภาค 4 3 5 3" xfId="5059" xr:uid="{00000000-0005-0000-0000-0000B3120000}"/>
    <cellStyle name="เครื่องหมายจุลภาค 4 3 6" xfId="4281" xr:uid="{00000000-0005-0000-0000-0000B4120000}"/>
    <cellStyle name="เครื่องหมายจุลภาค 4 3 6 2" xfId="4282" xr:uid="{00000000-0005-0000-0000-0000B5120000}"/>
    <cellStyle name="เครื่องหมายจุลภาค 4 3 6 2 2" xfId="5062" xr:uid="{00000000-0005-0000-0000-0000B6120000}"/>
    <cellStyle name="เครื่องหมายจุลภาค 4 3 6 3" xfId="5061" xr:uid="{00000000-0005-0000-0000-0000B7120000}"/>
    <cellStyle name="เครื่องหมายจุลภาค 4 3 7" xfId="5052" xr:uid="{00000000-0005-0000-0000-0000B8120000}"/>
    <cellStyle name="เครื่องหมายจุลภาค 4 4" xfId="4283" xr:uid="{00000000-0005-0000-0000-0000B9120000}"/>
    <cellStyle name="เครื่องหมายจุลภาค 4 4 2" xfId="4284" xr:uid="{00000000-0005-0000-0000-0000BA120000}"/>
    <cellStyle name="เครื่องหมายจุลภาค 4 4 2 2" xfId="5064" xr:uid="{00000000-0005-0000-0000-0000BB120000}"/>
    <cellStyle name="เครื่องหมายจุลภาค 4 4 3" xfId="5063" xr:uid="{00000000-0005-0000-0000-0000BC120000}"/>
    <cellStyle name="เครื่องหมายจุลภาค 4 5" xfId="4285" xr:uid="{00000000-0005-0000-0000-0000BD120000}"/>
    <cellStyle name="เครื่องหมายจุลภาค 4 5 2" xfId="4286" xr:uid="{00000000-0005-0000-0000-0000BE120000}"/>
    <cellStyle name="เครื่องหมายจุลภาค 4 5 2 2" xfId="5066" xr:uid="{00000000-0005-0000-0000-0000BF120000}"/>
    <cellStyle name="เครื่องหมายจุลภาค 4 5 3" xfId="5065" xr:uid="{00000000-0005-0000-0000-0000C0120000}"/>
    <cellStyle name="เครื่องหมายจุลภาค 4 6" xfId="4287" xr:uid="{00000000-0005-0000-0000-0000C1120000}"/>
    <cellStyle name="เครื่องหมายจุลภาค 4 6 2" xfId="5067" xr:uid="{00000000-0005-0000-0000-0000C2120000}"/>
    <cellStyle name="เครื่องหมายจุลภาค 4 7" xfId="4288" xr:uid="{00000000-0005-0000-0000-0000C3120000}"/>
    <cellStyle name="เครื่องหมายจุลภาค 4 7 2" xfId="5068" xr:uid="{00000000-0005-0000-0000-0000C4120000}"/>
    <cellStyle name="เครื่องหมายจุลภาค 4 8" xfId="4289" xr:uid="{00000000-0005-0000-0000-0000C5120000}"/>
    <cellStyle name="เครื่องหมายจุลภาค 4 8 2" xfId="5069" xr:uid="{00000000-0005-0000-0000-0000C6120000}"/>
    <cellStyle name="เครื่องหมายจุลภาค 4 9" xfId="4290" xr:uid="{00000000-0005-0000-0000-0000C7120000}"/>
    <cellStyle name="เครื่องหมายจุลภาค 4 9 2" xfId="5070" xr:uid="{00000000-0005-0000-0000-0000C8120000}"/>
    <cellStyle name="เครื่องหมายจุลภาค 5" xfId="4291" xr:uid="{00000000-0005-0000-0000-0000C9120000}"/>
    <cellStyle name="เครื่องหมายจุลภาค 5 2" xfId="4292" xr:uid="{00000000-0005-0000-0000-0000CA120000}"/>
    <cellStyle name="เครื่องหมายจุลภาค 5 2 2" xfId="4293" xr:uid="{00000000-0005-0000-0000-0000CB120000}"/>
    <cellStyle name="เครื่องหมายจุลภาค 5 3" xfId="4294" xr:uid="{00000000-0005-0000-0000-0000CC120000}"/>
    <cellStyle name="เครื่องหมายจุลภาค 6" xfId="4295" xr:uid="{00000000-0005-0000-0000-0000CD120000}"/>
    <cellStyle name="เครื่องหมายจุลภาค 6 2" xfId="4296" xr:uid="{00000000-0005-0000-0000-0000CE120000}"/>
    <cellStyle name="เครื่องหมายจุลภาค 6 2 2" xfId="4297" xr:uid="{00000000-0005-0000-0000-0000CF120000}"/>
    <cellStyle name="เครื่องหมายจุลภาค 6 2 2 2" xfId="4298" xr:uid="{00000000-0005-0000-0000-0000D0120000}"/>
    <cellStyle name="เครื่องหมายจุลภาค 6 3" xfId="4299" xr:uid="{00000000-0005-0000-0000-0000D1120000}"/>
    <cellStyle name="เครื่องหมายจุลภาค 6 3 2" xfId="4300" xr:uid="{00000000-0005-0000-0000-0000D2120000}"/>
    <cellStyle name="เครื่องหมายจุลภาค 7" xfId="4301" xr:uid="{00000000-0005-0000-0000-0000D3120000}"/>
    <cellStyle name="เครื่องหมายจุลภาค 7 10" xfId="4302" xr:uid="{00000000-0005-0000-0000-0000D4120000}"/>
    <cellStyle name="เครื่องหมายจุลภาค 7 2" xfId="4303" xr:uid="{00000000-0005-0000-0000-0000D5120000}"/>
    <cellStyle name="เครื่องหมายจุลภาค 7 2 2" xfId="4304" xr:uid="{00000000-0005-0000-0000-0000D6120000}"/>
    <cellStyle name="เครื่องหมายจุลภาค 7 2 2 2" xfId="4305" xr:uid="{00000000-0005-0000-0000-0000D7120000}"/>
    <cellStyle name="เครื่องหมายจุลภาค 7 2 3" xfId="4306" xr:uid="{00000000-0005-0000-0000-0000D8120000}"/>
    <cellStyle name="เครื่องหมายจุลภาค 7 2 3 2" xfId="4307" xr:uid="{00000000-0005-0000-0000-0000D9120000}"/>
    <cellStyle name="เครื่องหมายจุลภาค 7 2 4" xfId="4308" xr:uid="{00000000-0005-0000-0000-0000DA120000}"/>
    <cellStyle name="เครื่องหมายจุลภาค 7 2 4 2" xfId="4309" xr:uid="{00000000-0005-0000-0000-0000DB120000}"/>
    <cellStyle name="เครื่องหมายจุลภาค 7 3" xfId="4310" xr:uid="{00000000-0005-0000-0000-0000DC120000}"/>
    <cellStyle name="เครื่องหมายจุลภาค 7 3 2" xfId="4311" xr:uid="{00000000-0005-0000-0000-0000DD120000}"/>
    <cellStyle name="เครื่องหมายจุลภาค 7 4" xfId="4312" xr:uid="{00000000-0005-0000-0000-0000DE120000}"/>
    <cellStyle name="เครื่องหมายจุลภาค 7 4 2" xfId="4313" xr:uid="{00000000-0005-0000-0000-0000DF120000}"/>
    <cellStyle name="เครื่องหมายจุลภาค 7 4 2 2" xfId="5072" xr:uid="{00000000-0005-0000-0000-0000E0120000}"/>
    <cellStyle name="เครื่องหมายจุลภาค 7 4 3" xfId="5071" xr:uid="{00000000-0005-0000-0000-0000E1120000}"/>
    <cellStyle name="เครื่องหมายจุลภาค 7 5" xfId="4314" xr:uid="{00000000-0005-0000-0000-0000E2120000}"/>
    <cellStyle name="เครื่องหมายจุลภาค 7 5 2" xfId="4315" xr:uid="{00000000-0005-0000-0000-0000E3120000}"/>
    <cellStyle name="เครื่องหมายจุลภาค 7 5 2 2" xfId="4316" xr:uid="{00000000-0005-0000-0000-0000E4120000}"/>
    <cellStyle name="เครื่องหมายจุลภาค 7 5 3" xfId="4317" xr:uid="{00000000-0005-0000-0000-0000E5120000}"/>
    <cellStyle name="เครื่องหมายจุลภาค 7 5 3 2" xfId="4318" xr:uid="{00000000-0005-0000-0000-0000E6120000}"/>
    <cellStyle name="เครื่องหมายจุลภาค 7 5 4" xfId="4319" xr:uid="{00000000-0005-0000-0000-0000E7120000}"/>
    <cellStyle name="เครื่องหมายจุลภาค 7 6" xfId="4320" xr:uid="{00000000-0005-0000-0000-0000E8120000}"/>
    <cellStyle name="เครื่องหมายจุลภาค 7 6 2" xfId="4321" xr:uid="{00000000-0005-0000-0000-0000E9120000}"/>
    <cellStyle name="เครื่องหมายจุลภาค 7 7" xfId="4322" xr:uid="{00000000-0005-0000-0000-0000EA120000}"/>
    <cellStyle name="เครื่องหมายจุลภาค 7 7 2" xfId="4323" xr:uid="{00000000-0005-0000-0000-0000EB120000}"/>
    <cellStyle name="เครื่องหมายจุลภาค 7 8" xfId="4324" xr:uid="{00000000-0005-0000-0000-0000EC120000}"/>
    <cellStyle name="เครื่องหมายจุลภาค 7 8 2" xfId="4325" xr:uid="{00000000-0005-0000-0000-0000ED120000}"/>
    <cellStyle name="เครื่องหมายจุลภาค 7 9" xfId="4326" xr:uid="{00000000-0005-0000-0000-0000EE120000}"/>
    <cellStyle name="เครื่องหมายจุลภาค 7 9 2" xfId="4327" xr:uid="{00000000-0005-0000-0000-0000EF120000}"/>
    <cellStyle name="เครื่องหมายจุลภาค 7_Lead -  NU 31-3-54" xfId="4328" xr:uid="{00000000-0005-0000-0000-0000F0120000}"/>
    <cellStyle name="เครื่องหมายจุลภาค 8" xfId="4329" xr:uid="{00000000-0005-0000-0000-0000F1120000}"/>
    <cellStyle name="เครื่องหมายจุลภาค 8 2" xfId="4330" xr:uid="{00000000-0005-0000-0000-0000F2120000}"/>
    <cellStyle name="เครื่องหมายจุลภาค 8 2 2" xfId="4331" xr:uid="{00000000-0005-0000-0000-0000F3120000}"/>
    <cellStyle name="เครื่องหมายจุลภาค 8 2 2 2" xfId="5075" xr:uid="{00000000-0005-0000-0000-0000F4120000}"/>
    <cellStyle name="เครื่องหมายจุลภาค 8 2 3" xfId="5074" xr:uid="{00000000-0005-0000-0000-0000F5120000}"/>
    <cellStyle name="เครื่องหมายจุลภาค 8 3" xfId="4332" xr:uid="{00000000-0005-0000-0000-0000F6120000}"/>
    <cellStyle name="เครื่องหมายจุลภาค 8 3 2" xfId="5076" xr:uid="{00000000-0005-0000-0000-0000F7120000}"/>
    <cellStyle name="เครื่องหมายจุลภาค 8 4" xfId="5073" xr:uid="{00000000-0005-0000-0000-0000F8120000}"/>
    <cellStyle name="เครื่องหมายจุลภาค 9" xfId="4333" xr:uid="{00000000-0005-0000-0000-0000F9120000}"/>
    <cellStyle name="เครื่องหมายจุลภาค 9 2" xfId="4334" xr:uid="{00000000-0005-0000-0000-0000FA120000}"/>
    <cellStyle name="เครื่องหมายจุลภาค 9 2 2" xfId="5078" xr:uid="{00000000-0005-0000-0000-0000FB120000}"/>
    <cellStyle name="เครื่องหมายจุลภาค 9 3" xfId="5077" xr:uid="{00000000-0005-0000-0000-0000FC120000}"/>
    <cellStyle name="เครื่องหมายจุลภาค_AC Recconcile 4-6 ปี 51" xfId="4335" xr:uid="{00000000-0005-0000-0000-0000FD120000}"/>
    <cellStyle name="เครื่องหมายสกุลเงิน [0]" xfId="4337" xr:uid="{00000000-0005-0000-0000-0000FF120000}"/>
    <cellStyle name="เครื่องหมายสกุลเงิน 2" xfId="4338" xr:uid="{00000000-0005-0000-0000-000000130000}"/>
    <cellStyle name="เครื่องหมายสกุลเงิน 2 2" xfId="4712" xr:uid="{00000000-0005-0000-0000-000001130000}"/>
    <cellStyle name="เครื่องหมายสกุลเงิน 3" xfId="4339" xr:uid="{00000000-0005-0000-0000-000002130000}"/>
    <cellStyle name="เครื่องหมายสกุลเงิน 3 2" xfId="4340" xr:uid="{00000000-0005-0000-0000-000003130000}"/>
    <cellStyle name="เครื่องหมายสกุลเงิน 3 2 2" xfId="5080" xr:uid="{00000000-0005-0000-0000-000004130000}"/>
    <cellStyle name="เครื่องหมายสกุลเงิน 3 3" xfId="5079" xr:uid="{00000000-0005-0000-0000-000005130000}"/>
    <cellStyle name="เครื่องหมายสกุลเงิน 4" xfId="4341" xr:uid="{00000000-0005-0000-0000-000006130000}"/>
    <cellStyle name="เครื่องหมายสกุลเงิน 4 2" xfId="4342" xr:uid="{00000000-0005-0000-0000-000007130000}"/>
    <cellStyle name="เครื่องหมายสกุลเงิน 4 2 2" xfId="5082" xr:uid="{00000000-0005-0000-0000-000008130000}"/>
    <cellStyle name="เครื่องหมายสกุลเงิน 4 3" xfId="5081" xr:uid="{00000000-0005-0000-0000-000009130000}"/>
    <cellStyle name="เชื่อมโยงหลายมิติ" xfId="4348" xr:uid="{00000000-0005-0000-0000-00000F130000}"/>
    <cellStyle name="เชื่อมโยงหลายมิติ 2" xfId="4349" xr:uid="{00000000-0005-0000-0000-000010130000}"/>
    <cellStyle name="เชื่อมโยงหลายมิติ 3" xfId="4350" xr:uid="{00000000-0005-0000-0000-000011130000}"/>
    <cellStyle name="เชื่อมโยงหลายมิติ 4" xfId="4351" xr:uid="{00000000-0005-0000-0000-000012130000}"/>
    <cellStyle name="เชื่อมโยงหลายมิติ_PATO wk12-2006" xfId="4352" xr:uid="{00000000-0005-0000-0000-000013130000}"/>
    <cellStyle name="เซลล์ตรวจสอบ" xfId="4353" xr:uid="{00000000-0005-0000-0000-000014130000}"/>
    <cellStyle name="เซลล์ตรวจสอบ 2" xfId="4354" xr:uid="{00000000-0005-0000-0000-000015130000}"/>
    <cellStyle name="เซลล์ตรวจสอบ 2 2" xfId="4713" xr:uid="{00000000-0005-0000-0000-000016130000}"/>
    <cellStyle name="เซลล์ตรวจสอบ 3" xfId="4355" xr:uid="{00000000-0005-0000-0000-000017130000}"/>
    <cellStyle name="เซลล์ที่มีการเชื่อมโยง" xfId="4356" xr:uid="{00000000-0005-0000-0000-000018130000}"/>
    <cellStyle name="เซลล์ที่มีการเชื่อมโยง 2" xfId="4357" xr:uid="{00000000-0005-0000-0000-000019130000}"/>
    <cellStyle name="เซลล์ที่มีการเชื่อมโยง 2 2" xfId="4358" xr:uid="{00000000-0005-0000-0000-00001A130000}"/>
    <cellStyle name="เซลล์ที่มีการเชื่อมโยง 2 3" xfId="4714" xr:uid="{00000000-0005-0000-0000-00001B130000}"/>
    <cellStyle name="เซลล์ที่มีการเชื่อมโยง 3" xfId="4359" xr:uid="{00000000-0005-0000-0000-00001C130000}"/>
    <cellStyle name="เปอร์เซ็นต์ 2" xfId="4504" xr:uid="{00000000-0005-0000-0000-0000BE130000}"/>
    <cellStyle name="เปอร์เซ็นต์ 2 2" xfId="4505" xr:uid="{00000000-0005-0000-0000-0000BF130000}"/>
    <cellStyle name="เปอร์เซ็นต์ 2 2 2" xfId="4506" xr:uid="{00000000-0005-0000-0000-0000C0130000}"/>
    <cellStyle name="เปอร์เซ็นต์ 2 2 3" xfId="4507" xr:uid="{00000000-0005-0000-0000-0000C1130000}"/>
    <cellStyle name="เปอร์เซ็นต์ 2 2 3 2" xfId="5083" xr:uid="{00000000-0005-0000-0000-0000C2130000}"/>
    <cellStyle name="เปอร์เซ็นต์ 2 2 4" xfId="4718" xr:uid="{00000000-0005-0000-0000-0000C3130000}"/>
    <cellStyle name="เปอร์เซ็นต์ 2 3" xfId="4508" xr:uid="{00000000-0005-0000-0000-0000C4130000}"/>
    <cellStyle name="เปอร์เซ็นต์ 2 3 2" xfId="4509" xr:uid="{00000000-0005-0000-0000-0000C5130000}"/>
    <cellStyle name="เปอร์เซ็นต์ 2 3 3" xfId="4510" xr:uid="{00000000-0005-0000-0000-0000C6130000}"/>
    <cellStyle name="เปอร์เซ็นต์ 2 4" xfId="4511" xr:uid="{00000000-0005-0000-0000-0000C7130000}"/>
    <cellStyle name="เปอร์เซ็นต์ 2 4 2" xfId="4512" xr:uid="{00000000-0005-0000-0000-0000C8130000}"/>
    <cellStyle name="เปอร์เซ็นต์ 2 5" xfId="4513" xr:uid="{00000000-0005-0000-0000-0000C9130000}"/>
    <cellStyle name="เปอร์เซ็นต์ 3" xfId="4514" xr:uid="{00000000-0005-0000-0000-0000CA130000}"/>
    <cellStyle name="เปอร์เซ็นต์ 3 2" xfId="4515" xr:uid="{00000000-0005-0000-0000-0000CB130000}"/>
    <cellStyle name="เปอร์เซ็นต์ 3 3" xfId="4516" xr:uid="{00000000-0005-0000-0000-0000CC130000}"/>
    <cellStyle name="เปอร์เซ็นต์ 4" xfId="4517" xr:uid="{00000000-0005-0000-0000-0000CD130000}"/>
    <cellStyle name="เปอร์เซ็นต์ 4 2" xfId="4518" xr:uid="{00000000-0005-0000-0000-0000CE130000}"/>
    <cellStyle name="เปอร์เซ็นต์ 5" xfId="4519" xr:uid="{00000000-0005-0000-0000-0000CF130000}"/>
    <cellStyle name="เปอร์เซ็นต์ 5 2" xfId="4520" xr:uid="{00000000-0005-0000-0000-0000D0130000}"/>
    <cellStyle name="เปอร์เซ็นต์ 6" xfId="4521" xr:uid="{00000000-0005-0000-0000-0000D1130000}"/>
    <cellStyle name="เปอร์เซ็นต์ 6 2" xfId="4522" xr:uid="{00000000-0005-0000-0000-0000D2130000}"/>
    <cellStyle name="เปอร์เซ็นต์ 7" xfId="4523" xr:uid="{00000000-0005-0000-0000-0000D3130000}"/>
    <cellStyle name="เปอร์เซ็นต์ 7 2" xfId="4524" xr:uid="{00000000-0005-0000-0000-0000D4130000}"/>
    <cellStyle name="เปอร์เซ็นต์ 7 2 2" xfId="4525" xr:uid="{00000000-0005-0000-0000-0000D5130000}"/>
    <cellStyle name="เปอร์เซ็นต์ 7 3" xfId="4526" xr:uid="{00000000-0005-0000-0000-0000D6130000}"/>
    <cellStyle name="เปอร์เซ็นต์ 7 3 2" xfId="4527" xr:uid="{00000000-0005-0000-0000-0000D7130000}"/>
    <cellStyle name="เปอร์เซ็นต์ 7 4" xfId="4528" xr:uid="{00000000-0005-0000-0000-0000D8130000}"/>
    <cellStyle name="เส้นขอบขวา" xfId="4562" xr:uid="{00000000-0005-0000-0000-000002140000}"/>
    <cellStyle name="เส้นขอบขวา 2" xfId="4563" xr:uid="{00000000-0005-0000-0000-000003140000}"/>
    <cellStyle name="เส้นขอบขวา 3" xfId="4564" xr:uid="{00000000-0005-0000-0000-000004140000}"/>
    <cellStyle name="เส้นขอบขวา 4" xfId="4565" xr:uid="{00000000-0005-0000-0000-000005140000}"/>
    <cellStyle name="เส้นขอบขวา 5" xfId="4566" xr:uid="{00000000-0005-0000-0000-000006140000}"/>
    <cellStyle name="เส้นขอบขวา_Lead -  NU 31-3-54" xfId="4567" xr:uid="{00000000-0005-0000-0000-000007140000}"/>
    <cellStyle name="แย่" xfId="4532" xr:uid="{00000000-0005-0000-0000-0000DD130000}"/>
    <cellStyle name="แย่ 2" xfId="4533" xr:uid="{00000000-0005-0000-0000-0000DE130000}"/>
    <cellStyle name="แย่ 2 2" xfId="4534" xr:uid="{00000000-0005-0000-0000-0000DF130000}"/>
    <cellStyle name="แย่ 2 3" xfId="4720" xr:uid="{00000000-0005-0000-0000-0000E0130000}"/>
    <cellStyle name="แย่ 3" xfId="4535" xr:uid="{00000000-0005-0000-0000-0000E1130000}"/>
    <cellStyle name="แสดงผล" xfId="4568" xr:uid="{00000000-0005-0000-0000-000008140000}"/>
    <cellStyle name="แสดงผล 2" xfId="4569" xr:uid="{00000000-0005-0000-0000-000009140000}"/>
    <cellStyle name="แสดงผล 2 2" xfId="4727" xr:uid="{00000000-0005-0000-0000-00000A140000}"/>
    <cellStyle name="แสดงผล 3" xfId="4570" xr:uid="{00000000-0005-0000-0000-00000B140000}"/>
    <cellStyle name="การคำนวณ" xfId="4197" xr:uid="{00000000-0005-0000-0000-000030120000}"/>
    <cellStyle name="การคำนวณ 2" xfId="4198" xr:uid="{00000000-0005-0000-0000-000031120000}"/>
    <cellStyle name="การคำนวณ 2 2" xfId="4702" xr:uid="{00000000-0005-0000-0000-000032120000}"/>
    <cellStyle name="การคำนวณ 3" xfId="4199" xr:uid="{00000000-0005-0000-0000-000033120000}"/>
    <cellStyle name="ข้อความเตือน" xfId="4200" xr:uid="{00000000-0005-0000-0000-000034120000}"/>
    <cellStyle name="ข้อความเตือน 2" xfId="4201" xr:uid="{00000000-0005-0000-0000-000035120000}"/>
    <cellStyle name="ข้อความเตือน 2 2" xfId="4703" xr:uid="{00000000-0005-0000-0000-000036120000}"/>
    <cellStyle name="ข้อความเตือน 3" xfId="4202" xr:uid="{00000000-0005-0000-0000-000037120000}"/>
    <cellStyle name="ข้อความอธิบาย" xfId="4203" xr:uid="{00000000-0005-0000-0000-000038120000}"/>
    <cellStyle name="ข้อความอธิบาย 2" xfId="4204" xr:uid="{00000000-0005-0000-0000-000039120000}"/>
    <cellStyle name="ข้อความอธิบาย 2 2" xfId="4704" xr:uid="{00000000-0005-0000-0000-00003A120000}"/>
    <cellStyle name="ข้อความอธิบาย 3" xfId="4205" xr:uid="{00000000-0005-0000-0000-00003B120000}"/>
    <cellStyle name="จุลภาค 2" xfId="4343" xr:uid="{00000000-0005-0000-0000-00000A130000}"/>
    <cellStyle name="จุลภาค 3" xfId="5176" xr:uid="{275C6A76-DF79-4AB2-B9DA-152BFA5D3EF9}"/>
    <cellStyle name="ชื่อเรื่อง" xfId="4344" xr:uid="{00000000-0005-0000-0000-00000B130000}"/>
    <cellStyle name="ชื่อเรื่อง 2" xfId="4345" xr:uid="{00000000-0005-0000-0000-00000C130000}"/>
    <cellStyle name="ชื่อเรื่อง 3" xfId="4346" xr:uid="{00000000-0005-0000-0000-00000D130000}"/>
    <cellStyle name="ชื่อเรื่อง 4" xfId="4347" xr:uid="{00000000-0005-0000-0000-00000E130000}"/>
    <cellStyle name="ดี" xfId="4360" xr:uid="{00000000-0005-0000-0000-00001D130000}"/>
    <cellStyle name="ดี 2" xfId="4361" xr:uid="{00000000-0005-0000-0000-00001E130000}"/>
    <cellStyle name="ดี 2 2" xfId="4362" xr:uid="{00000000-0005-0000-0000-00001F130000}"/>
    <cellStyle name="ดี 2 3" xfId="4715" xr:uid="{00000000-0005-0000-0000-000020130000}"/>
    <cellStyle name="ดี 3" xfId="4363" xr:uid="{00000000-0005-0000-0000-000021130000}"/>
    <cellStyle name="ตามการเชื่อมโยงหลายมิติ" xfId="4364" xr:uid="{00000000-0005-0000-0000-000022130000}"/>
    <cellStyle name="ตามการเชื่อมโยงหลายมิติ 2" xfId="4365" xr:uid="{00000000-0005-0000-0000-000023130000}"/>
    <cellStyle name="ตามการเชื่อมโยงหลายมิติ 3" xfId="4366" xr:uid="{00000000-0005-0000-0000-000024130000}"/>
    <cellStyle name="ตามการเชื่อมโยงหลายมิติ 4" xfId="4367" xr:uid="{00000000-0005-0000-0000-000025130000}"/>
    <cellStyle name="ตามการเชื่อมโยงหลายมิติ_PATO wk12-2006" xfId="4368" xr:uid="{00000000-0005-0000-0000-000026130000}"/>
    <cellStyle name="น้บะภฒ_95" xfId="4369" xr:uid="{00000000-0005-0000-0000-000027130000}"/>
    <cellStyle name="ปกติ 10" xfId="4370" xr:uid="{00000000-0005-0000-0000-000028130000}"/>
    <cellStyle name="ปกติ 10 2" xfId="4371" xr:uid="{00000000-0005-0000-0000-000029130000}"/>
    <cellStyle name="ปกติ 11" xfId="4372" xr:uid="{00000000-0005-0000-0000-00002A130000}"/>
    <cellStyle name="ปกติ 11 2" xfId="4373" xr:uid="{00000000-0005-0000-0000-00002B130000}"/>
    <cellStyle name="ปกติ 12" xfId="4374" xr:uid="{00000000-0005-0000-0000-00002C130000}"/>
    <cellStyle name="ปกติ 12 2" xfId="4375" xr:uid="{00000000-0005-0000-0000-00002D130000}"/>
    <cellStyle name="ปกติ 13" xfId="4376" xr:uid="{00000000-0005-0000-0000-00002E130000}"/>
    <cellStyle name="ปกติ 13 2" xfId="4377" xr:uid="{00000000-0005-0000-0000-00002F130000}"/>
    <cellStyle name="ปกติ 13 3" xfId="4378" xr:uid="{00000000-0005-0000-0000-000030130000}"/>
    <cellStyle name="ปกติ 14" xfId="4379" xr:uid="{00000000-0005-0000-0000-000031130000}"/>
    <cellStyle name="ปกติ 14 2" xfId="4380" xr:uid="{00000000-0005-0000-0000-000032130000}"/>
    <cellStyle name="ปกติ 14 2 2" xfId="4381" xr:uid="{00000000-0005-0000-0000-000033130000}"/>
    <cellStyle name="ปกติ 14 3" xfId="4382" xr:uid="{00000000-0005-0000-0000-000034130000}"/>
    <cellStyle name="ปกติ 14 3 2" xfId="4383" xr:uid="{00000000-0005-0000-0000-000035130000}"/>
    <cellStyle name="ปกติ 14 4" xfId="4384" xr:uid="{00000000-0005-0000-0000-000036130000}"/>
    <cellStyle name="ปกติ 15" xfId="4385" xr:uid="{00000000-0005-0000-0000-000037130000}"/>
    <cellStyle name="ปกติ 15 2" xfId="4386" xr:uid="{00000000-0005-0000-0000-000038130000}"/>
    <cellStyle name="ปกติ 16" xfId="4387" xr:uid="{00000000-0005-0000-0000-000039130000}"/>
    <cellStyle name="ปกติ 16 2" xfId="4388" xr:uid="{00000000-0005-0000-0000-00003A130000}"/>
    <cellStyle name="ปกติ 16 2 2" xfId="4389" xr:uid="{00000000-0005-0000-0000-00003B130000}"/>
    <cellStyle name="ปกติ 16 3" xfId="4390" xr:uid="{00000000-0005-0000-0000-00003C130000}"/>
    <cellStyle name="ปกติ 16 3 2" xfId="4391" xr:uid="{00000000-0005-0000-0000-00003D130000}"/>
    <cellStyle name="ปกติ 16 4" xfId="4392" xr:uid="{00000000-0005-0000-0000-00003E130000}"/>
    <cellStyle name="ปกติ 17" xfId="4393" xr:uid="{00000000-0005-0000-0000-00003F130000}"/>
    <cellStyle name="ปกติ 2" xfId="24" xr:uid="{00000000-0005-0000-0000-000040130000}"/>
    <cellStyle name="ปกติ 2 10" xfId="4394" xr:uid="{00000000-0005-0000-0000-000041130000}"/>
    <cellStyle name="ปกติ 2 2" xfId="4395" xr:uid="{00000000-0005-0000-0000-000042130000}"/>
    <cellStyle name="ปกติ 2 2 2" xfId="4396" xr:uid="{00000000-0005-0000-0000-000043130000}"/>
    <cellStyle name="ปกติ 2 2 3" xfId="4397" xr:uid="{00000000-0005-0000-0000-000044130000}"/>
    <cellStyle name="ปกติ 2 3" xfId="17" xr:uid="{00000000-0005-0000-0000-000045130000}"/>
    <cellStyle name="ปกติ 2 3 2" xfId="4398" xr:uid="{00000000-0005-0000-0000-000046130000}"/>
    <cellStyle name="ปกติ 2 3 3" xfId="4399" xr:uid="{00000000-0005-0000-0000-000047130000}"/>
    <cellStyle name="ปกติ 2 4" xfId="4400" xr:uid="{00000000-0005-0000-0000-000048130000}"/>
    <cellStyle name="ปกติ 2 5" xfId="4401" xr:uid="{00000000-0005-0000-0000-000049130000}"/>
    <cellStyle name="ปกติ 2 6" xfId="4402" xr:uid="{00000000-0005-0000-0000-00004A130000}"/>
    <cellStyle name="ปกติ 2 7" xfId="4403" xr:uid="{00000000-0005-0000-0000-00004B130000}"/>
    <cellStyle name="ปกติ 2 7 2" xfId="4404" xr:uid="{00000000-0005-0000-0000-00004C130000}"/>
    <cellStyle name="ปกติ 2 8" xfId="4405" xr:uid="{00000000-0005-0000-0000-00004D130000}"/>
    <cellStyle name="ปกติ 2 9" xfId="4406" xr:uid="{00000000-0005-0000-0000-00004E130000}"/>
    <cellStyle name="ปกติ 2_40-1 บิลแลนด์" xfId="4407" xr:uid="{00000000-0005-0000-0000-00004F130000}"/>
    <cellStyle name="ปกติ 3" xfId="4408" xr:uid="{00000000-0005-0000-0000-000050130000}"/>
    <cellStyle name="ปกติ 3 10" xfId="8" xr:uid="{00000000-0005-0000-0000-000051130000}"/>
    <cellStyle name="ปกติ 3 10 2" xfId="11" xr:uid="{00000000-0005-0000-0000-000052130000}"/>
    <cellStyle name="ปกติ 3 11" xfId="4409" xr:uid="{00000000-0005-0000-0000-000053130000}"/>
    <cellStyle name="ปกติ 3 2" xfId="4410" xr:uid="{00000000-0005-0000-0000-000054130000}"/>
    <cellStyle name="ปกติ 3 2 2" xfId="4411" xr:uid="{00000000-0005-0000-0000-000055130000}"/>
    <cellStyle name="ปกติ 3 2 2 2" xfId="4412" xr:uid="{00000000-0005-0000-0000-000056130000}"/>
    <cellStyle name="ปกติ 3 2 3" xfId="4413" xr:uid="{00000000-0005-0000-0000-000057130000}"/>
    <cellStyle name="ปกติ 3 2 3 2" xfId="4414" xr:uid="{00000000-0005-0000-0000-000058130000}"/>
    <cellStyle name="ปกติ 3 2 4" xfId="4415" xr:uid="{00000000-0005-0000-0000-000059130000}"/>
    <cellStyle name="ปกติ 3 2 5" xfId="4416" xr:uid="{00000000-0005-0000-0000-00005A130000}"/>
    <cellStyle name="ปกติ 3 3" xfId="4417" xr:uid="{00000000-0005-0000-0000-00005B130000}"/>
    <cellStyle name="ปกติ 3 3 2" xfId="4418" xr:uid="{00000000-0005-0000-0000-00005C130000}"/>
    <cellStyle name="ปกติ 3 3 3" xfId="4419" xr:uid="{00000000-0005-0000-0000-00005D130000}"/>
    <cellStyle name="ปกติ 3 3 4" xfId="4420" xr:uid="{00000000-0005-0000-0000-00005E130000}"/>
    <cellStyle name="ปกติ 3 3 5" xfId="4421" xr:uid="{00000000-0005-0000-0000-00005F130000}"/>
    <cellStyle name="ปกติ 3 3 6" xfId="4422" xr:uid="{00000000-0005-0000-0000-000060130000}"/>
    <cellStyle name="ปกติ 3 4" xfId="4423" xr:uid="{00000000-0005-0000-0000-000061130000}"/>
    <cellStyle name="ปกติ 3 5" xfId="4424" xr:uid="{00000000-0005-0000-0000-000062130000}"/>
    <cellStyle name="ปกติ 3 6" xfId="4425" xr:uid="{00000000-0005-0000-0000-000063130000}"/>
    <cellStyle name="ปกติ 3 6 2" xfId="4426" xr:uid="{00000000-0005-0000-0000-000064130000}"/>
    <cellStyle name="ปกติ 3 7" xfId="4427" xr:uid="{00000000-0005-0000-0000-000065130000}"/>
    <cellStyle name="ปกติ 3 7 2" xfId="4428" xr:uid="{00000000-0005-0000-0000-000066130000}"/>
    <cellStyle name="ปกติ 3 8" xfId="4429" xr:uid="{00000000-0005-0000-0000-000067130000}"/>
    <cellStyle name="ปกติ 3 8 2" xfId="4430" xr:uid="{00000000-0005-0000-0000-000068130000}"/>
    <cellStyle name="ปกติ 3 9" xfId="4431" xr:uid="{00000000-0005-0000-0000-000069130000}"/>
    <cellStyle name="ปกติ 3 9 2" xfId="4432" xr:uid="{00000000-0005-0000-0000-00006A130000}"/>
    <cellStyle name="ปกติ 3_Index Prebuilt" xfId="4433" xr:uid="{00000000-0005-0000-0000-00006B130000}"/>
    <cellStyle name="ปกติ 4" xfId="4" xr:uid="{00000000-0005-0000-0000-00006C130000}"/>
    <cellStyle name="ปกติ 4 10" xfId="4434" xr:uid="{00000000-0005-0000-0000-00006D130000}"/>
    <cellStyle name="ปกติ 4 11" xfId="4435" xr:uid="{00000000-0005-0000-0000-00006E130000}"/>
    <cellStyle name="ปกติ 4 11 2" xfId="4436" xr:uid="{00000000-0005-0000-0000-00006F130000}"/>
    <cellStyle name="ปกติ 4 12" xfId="4437" xr:uid="{00000000-0005-0000-0000-000070130000}"/>
    <cellStyle name="ปกติ 4 12 2" xfId="4438" xr:uid="{00000000-0005-0000-0000-000071130000}"/>
    <cellStyle name="ปกติ 4 13" xfId="4439" xr:uid="{00000000-0005-0000-0000-000072130000}"/>
    <cellStyle name="ปกติ 4 13 2" xfId="4440" xr:uid="{00000000-0005-0000-0000-000073130000}"/>
    <cellStyle name="ปกติ 4 14" xfId="4441" xr:uid="{00000000-0005-0000-0000-000074130000}"/>
    <cellStyle name="ปกติ 4 14 2" xfId="4442" xr:uid="{00000000-0005-0000-0000-000075130000}"/>
    <cellStyle name="ปกติ 4 15" xfId="4443" xr:uid="{00000000-0005-0000-0000-000076130000}"/>
    <cellStyle name="ปกติ 4 2" xfId="4444" xr:uid="{00000000-0005-0000-0000-000077130000}"/>
    <cellStyle name="ปกติ 4 2 10" xfId="4445" xr:uid="{00000000-0005-0000-0000-000078130000}"/>
    <cellStyle name="ปกติ 4 2 10 2" xfId="4446" xr:uid="{00000000-0005-0000-0000-000079130000}"/>
    <cellStyle name="ปกติ 4 2 11" xfId="4447" xr:uid="{00000000-0005-0000-0000-00007A130000}"/>
    <cellStyle name="ปกติ 4 2 2" xfId="4448" xr:uid="{00000000-0005-0000-0000-00007B130000}"/>
    <cellStyle name="ปกติ 4 2 2 2" xfId="4449" xr:uid="{00000000-0005-0000-0000-00007C130000}"/>
    <cellStyle name="ปกติ 4 2 2 3" xfId="4450" xr:uid="{00000000-0005-0000-0000-00007D130000}"/>
    <cellStyle name="ปกติ 4 2 3" xfId="4451" xr:uid="{00000000-0005-0000-0000-00007E130000}"/>
    <cellStyle name="ปกติ 4 2 3 2" xfId="4452" xr:uid="{00000000-0005-0000-0000-00007F130000}"/>
    <cellStyle name="ปกติ 4 2 4" xfId="4453" xr:uid="{00000000-0005-0000-0000-000080130000}"/>
    <cellStyle name="ปกติ 4 2 4 2" xfId="4454" xr:uid="{00000000-0005-0000-0000-000081130000}"/>
    <cellStyle name="ปกติ 4 2 5" xfId="4455" xr:uid="{00000000-0005-0000-0000-000082130000}"/>
    <cellStyle name="ปกติ 4 2 5 2" xfId="4456" xr:uid="{00000000-0005-0000-0000-000083130000}"/>
    <cellStyle name="ปกติ 4 2 6" xfId="4457" xr:uid="{00000000-0005-0000-0000-000084130000}"/>
    <cellStyle name="ปกติ 4 2 6 2" xfId="4458" xr:uid="{00000000-0005-0000-0000-000085130000}"/>
    <cellStyle name="ปกติ 4 2 7" xfId="4459" xr:uid="{00000000-0005-0000-0000-000086130000}"/>
    <cellStyle name="ปกติ 4 2 7 2" xfId="4460" xr:uid="{00000000-0005-0000-0000-000087130000}"/>
    <cellStyle name="ปกติ 4 2 8" xfId="4461" xr:uid="{00000000-0005-0000-0000-000088130000}"/>
    <cellStyle name="ปกติ 4 2 8 2" xfId="4462" xr:uid="{00000000-0005-0000-0000-000089130000}"/>
    <cellStyle name="ปกติ 4 2 9" xfId="4463" xr:uid="{00000000-0005-0000-0000-00008A130000}"/>
    <cellStyle name="ปกติ 4 2 9 2" xfId="4464" xr:uid="{00000000-0005-0000-0000-00008B130000}"/>
    <cellStyle name="ปกติ 4 3" xfId="4465" xr:uid="{00000000-0005-0000-0000-00008C130000}"/>
    <cellStyle name="ปกติ 4 3 2" xfId="4466" xr:uid="{00000000-0005-0000-0000-00008D130000}"/>
    <cellStyle name="ปกติ 4 3 3" xfId="4467" xr:uid="{00000000-0005-0000-0000-00008E130000}"/>
    <cellStyle name="ปกติ 4 4" xfId="4468" xr:uid="{00000000-0005-0000-0000-00008F130000}"/>
    <cellStyle name="ปกติ 4 4 2" xfId="4469" xr:uid="{00000000-0005-0000-0000-000090130000}"/>
    <cellStyle name="ปกติ 4 5" xfId="4470" xr:uid="{00000000-0005-0000-0000-000091130000}"/>
    <cellStyle name="ปกติ 4 6" xfId="4471" xr:uid="{00000000-0005-0000-0000-000092130000}"/>
    <cellStyle name="ปกติ 4 7" xfId="4472" xr:uid="{00000000-0005-0000-0000-000093130000}"/>
    <cellStyle name="ปกติ 4 8" xfId="4473" xr:uid="{00000000-0005-0000-0000-000094130000}"/>
    <cellStyle name="ปกติ 4 9" xfId="4474" xr:uid="{00000000-0005-0000-0000-000095130000}"/>
    <cellStyle name="ปกติ 4_Book2" xfId="4475" xr:uid="{00000000-0005-0000-0000-000096130000}"/>
    <cellStyle name="ปกติ 5" xfId="4476" xr:uid="{00000000-0005-0000-0000-000097130000}"/>
    <cellStyle name="ปกติ 5 2" xfId="4477" xr:uid="{00000000-0005-0000-0000-000098130000}"/>
    <cellStyle name="ปกติ 5 2 2" xfId="4478" xr:uid="{00000000-0005-0000-0000-000099130000}"/>
    <cellStyle name="ปกติ 5 3" xfId="4479" xr:uid="{00000000-0005-0000-0000-00009A130000}"/>
    <cellStyle name="ปกติ 6" xfId="4480" xr:uid="{00000000-0005-0000-0000-00009B130000}"/>
    <cellStyle name="ปกติ 6 2" xfId="4481" xr:uid="{00000000-0005-0000-0000-00009C130000}"/>
    <cellStyle name="ปกติ 6 3" xfId="4482" xr:uid="{00000000-0005-0000-0000-00009D130000}"/>
    <cellStyle name="ปกติ 6 3 2" xfId="4483" xr:uid="{00000000-0005-0000-0000-00009E130000}"/>
    <cellStyle name="ปกติ 6 4" xfId="4484" xr:uid="{00000000-0005-0000-0000-00009F130000}"/>
    <cellStyle name="ปกติ 6 5" xfId="4485" xr:uid="{00000000-0005-0000-0000-0000A0130000}"/>
    <cellStyle name="ปกติ 6_PRE-BUILTQ1-54" xfId="4486" xr:uid="{00000000-0005-0000-0000-0000A1130000}"/>
    <cellStyle name="ปกติ 7" xfId="4487" xr:uid="{00000000-0005-0000-0000-0000A2130000}"/>
    <cellStyle name="ปกติ 7 2" xfId="4488" xr:uid="{00000000-0005-0000-0000-0000A3130000}"/>
    <cellStyle name="ปกติ 8" xfId="4489" xr:uid="{00000000-0005-0000-0000-0000A4130000}"/>
    <cellStyle name="ปกติ 8 2" xfId="4490" xr:uid="{00000000-0005-0000-0000-0000A5130000}"/>
    <cellStyle name="ปกติ 8 3" xfId="4491" xr:uid="{00000000-0005-0000-0000-0000A6130000}"/>
    <cellStyle name="ปกติ 8 4" xfId="4492" xr:uid="{00000000-0005-0000-0000-0000A7130000}"/>
    <cellStyle name="ปกติ 9" xfId="4493" xr:uid="{00000000-0005-0000-0000-0000A8130000}"/>
    <cellStyle name="ปกติ 9 2" xfId="4494" xr:uid="{00000000-0005-0000-0000-0000A9130000}"/>
    <cellStyle name="ปกติ 9 3" xfId="4495" xr:uid="{00000000-0005-0000-0000-0000AA130000}"/>
    <cellStyle name="ปกติ 9_Lead -  NU 31-3-54" xfId="4496" xr:uid="{00000000-0005-0000-0000-0000AB130000}"/>
    <cellStyle name="ปกติ_Sheet1" xfId="2" xr:uid="{00000000-0005-0000-0000-0000AC130000}"/>
    <cellStyle name="ปกติ_Sheet1 2" xfId="6" xr:uid="{00000000-0005-0000-0000-0000AD130000}"/>
    <cellStyle name="ปกติ_Sheet1 2 2" xfId="5" xr:uid="{00000000-0005-0000-0000-0000AE130000}"/>
    <cellStyle name="ปกติ_Sheet1 3" xfId="7" xr:uid="{00000000-0005-0000-0000-0000AF130000}"/>
    <cellStyle name="ปกติ_Sheet1 3 2" xfId="19" xr:uid="{00000000-0005-0000-0000-0000B0130000}"/>
    <cellStyle name="ปกติ_Sheet1_Q141-Mar'49-T2" xfId="3" xr:uid="{00000000-0005-0000-0000-0000B1130000}"/>
    <cellStyle name="ปกติ_Sheet1_Q141-Sep'48-T3" xfId="21" xr:uid="{00000000-0005-0000-0000-0000B2130000}"/>
    <cellStyle name="ปกติ_Sheet1_Sheet1_Q141-Sep'48-T3" xfId="25" xr:uid="{00000000-0005-0000-0000-0000B3130000}"/>
    <cellStyle name="ปกติ_งบ mc 50" xfId="23" xr:uid="{00000000-0005-0000-0000-0000B4130000}"/>
    <cellStyle name="ป้อนค่า" xfId="4497" xr:uid="{00000000-0005-0000-0000-0000B5130000}"/>
    <cellStyle name="ป้อนค่า 2" xfId="4498" xr:uid="{00000000-0005-0000-0000-0000B6130000}"/>
    <cellStyle name="ป้อนค่า 2 2" xfId="4716" xr:uid="{00000000-0005-0000-0000-0000B7130000}"/>
    <cellStyle name="ป้อนค่า 3" xfId="4499" xr:uid="{00000000-0005-0000-0000-0000B8130000}"/>
    <cellStyle name="ปานกลาง" xfId="4500" xr:uid="{00000000-0005-0000-0000-0000B9130000}"/>
    <cellStyle name="ปานกลาง 2" xfId="4501" xr:uid="{00000000-0005-0000-0000-0000BA130000}"/>
    <cellStyle name="ปานกลาง 2 2" xfId="4717" xr:uid="{00000000-0005-0000-0000-0000BB130000}"/>
    <cellStyle name="ปานกลาง 3" xfId="4502" xr:uid="{00000000-0005-0000-0000-0000BC130000}"/>
    <cellStyle name="ปานกลาง 4" xfId="4503" xr:uid="{00000000-0005-0000-0000-0000BD130000}"/>
    <cellStyle name="ผลรวม" xfId="4529" xr:uid="{00000000-0005-0000-0000-0000D9130000}"/>
    <cellStyle name="ผลรวม 2" xfId="4530" xr:uid="{00000000-0005-0000-0000-0000DA130000}"/>
    <cellStyle name="ผลรวม 2 2" xfId="4719" xr:uid="{00000000-0005-0000-0000-0000DB130000}"/>
    <cellStyle name="ผลรวม 3" xfId="4531" xr:uid="{00000000-0005-0000-0000-0000DC130000}"/>
    <cellStyle name="ฤ?ธถ [0]_95" xfId="4536" xr:uid="{00000000-0005-0000-0000-0000E2130000}"/>
    <cellStyle name="ฤ?ธถ_95" xfId="4537" xr:uid="{00000000-0005-0000-0000-0000E3130000}"/>
    <cellStyle name="ฤธถ [0]_10' 0.26D MS" xfId="4538" xr:uid="{00000000-0005-0000-0000-0000E4130000}"/>
    <cellStyle name="ฤธถ_10' 0.26D MS" xfId="4539" xr:uid="{00000000-0005-0000-0000-0000E5130000}"/>
    <cellStyle name="ล๋ศญ [0]_10' 0.26D MS" xfId="4540" xr:uid="{00000000-0005-0000-0000-0000E6130000}"/>
    <cellStyle name="ล๋ศญ_10' 0.26D MS" xfId="4541" xr:uid="{00000000-0005-0000-0000-0000E7130000}"/>
    <cellStyle name="ลักษณะ 1" xfId="4542" xr:uid="{00000000-0005-0000-0000-0000E8130000}"/>
    <cellStyle name="วฅมุ_#2(M17)_1" xfId="4543" xr:uid="{00000000-0005-0000-0000-0000E9130000}"/>
    <cellStyle name="ส่วนที่ถูกเน้น1" xfId="4544" xr:uid="{00000000-0005-0000-0000-0000EA130000}"/>
    <cellStyle name="ส่วนที่ถูกเน้น1 2" xfId="4545" xr:uid="{00000000-0005-0000-0000-0000EB130000}"/>
    <cellStyle name="ส่วนที่ถูกเน้น1 2 2" xfId="4721" xr:uid="{00000000-0005-0000-0000-0000EC130000}"/>
    <cellStyle name="ส่วนที่ถูกเน้น1 3" xfId="4546" xr:uid="{00000000-0005-0000-0000-0000ED130000}"/>
    <cellStyle name="ส่วนที่ถูกเน้น2" xfId="4547" xr:uid="{00000000-0005-0000-0000-0000EE130000}"/>
    <cellStyle name="ส่วนที่ถูกเน้น2 2" xfId="4548" xr:uid="{00000000-0005-0000-0000-0000EF130000}"/>
    <cellStyle name="ส่วนที่ถูกเน้น2 2 2" xfId="4722" xr:uid="{00000000-0005-0000-0000-0000F0130000}"/>
    <cellStyle name="ส่วนที่ถูกเน้น2 3" xfId="4549" xr:uid="{00000000-0005-0000-0000-0000F1130000}"/>
    <cellStyle name="ส่วนที่ถูกเน้น3" xfId="4550" xr:uid="{00000000-0005-0000-0000-0000F2130000}"/>
    <cellStyle name="ส่วนที่ถูกเน้น3 2" xfId="4551" xr:uid="{00000000-0005-0000-0000-0000F3130000}"/>
    <cellStyle name="ส่วนที่ถูกเน้น3 2 2" xfId="4723" xr:uid="{00000000-0005-0000-0000-0000F4130000}"/>
    <cellStyle name="ส่วนที่ถูกเน้น3 3" xfId="4552" xr:uid="{00000000-0005-0000-0000-0000F5130000}"/>
    <cellStyle name="ส่วนที่ถูกเน้น4" xfId="4553" xr:uid="{00000000-0005-0000-0000-0000F6130000}"/>
    <cellStyle name="ส่วนที่ถูกเน้น4 2" xfId="4554" xr:uid="{00000000-0005-0000-0000-0000F7130000}"/>
    <cellStyle name="ส่วนที่ถูกเน้น4 2 2" xfId="4724" xr:uid="{00000000-0005-0000-0000-0000F8130000}"/>
    <cellStyle name="ส่วนที่ถูกเน้น4 3" xfId="4555" xr:uid="{00000000-0005-0000-0000-0000F9130000}"/>
    <cellStyle name="ส่วนที่ถูกเน้น5" xfId="4556" xr:uid="{00000000-0005-0000-0000-0000FA130000}"/>
    <cellStyle name="ส่วนที่ถูกเน้น5 2" xfId="4557" xr:uid="{00000000-0005-0000-0000-0000FB130000}"/>
    <cellStyle name="ส่วนที่ถูกเน้น5 2 2" xfId="4725" xr:uid="{00000000-0005-0000-0000-0000FC130000}"/>
    <cellStyle name="ส่วนที่ถูกเน้น5 3" xfId="4558" xr:uid="{00000000-0005-0000-0000-0000FD130000}"/>
    <cellStyle name="ส่วนที่ถูกเน้น6" xfId="4559" xr:uid="{00000000-0005-0000-0000-0000FE130000}"/>
    <cellStyle name="ส่วนที่ถูกเน้น6 2" xfId="4560" xr:uid="{00000000-0005-0000-0000-0000FF130000}"/>
    <cellStyle name="ส่วนที่ถูกเน้น6 2 2" xfId="4726" xr:uid="{00000000-0005-0000-0000-000000140000}"/>
    <cellStyle name="ส่วนที่ถูกเน้น6 3" xfId="4561" xr:uid="{00000000-0005-0000-0000-000001140000}"/>
    <cellStyle name="หมายเหตุ 2" xfId="4571" xr:uid="{00000000-0005-0000-0000-00000C140000}"/>
    <cellStyle name="หมายเหตุ 2 2" xfId="4572" xr:uid="{00000000-0005-0000-0000-00000D140000}"/>
    <cellStyle name="หมายเหตุ 2 2 2" xfId="4573" xr:uid="{00000000-0005-0000-0000-00000E140000}"/>
    <cellStyle name="หมายเหตุ 2 2 2 2" xfId="4574" xr:uid="{00000000-0005-0000-0000-00000F140000}"/>
    <cellStyle name="หมายเหตุ 2 2 2 3" xfId="4575" xr:uid="{00000000-0005-0000-0000-000010140000}"/>
    <cellStyle name="หมายเหตุ 2 2 3" xfId="4576" xr:uid="{00000000-0005-0000-0000-000011140000}"/>
    <cellStyle name="หมายเหตุ 2 2 4" xfId="4577" xr:uid="{00000000-0005-0000-0000-000012140000}"/>
    <cellStyle name="หมายเหตุ 2 3" xfId="4578" xr:uid="{00000000-0005-0000-0000-000013140000}"/>
    <cellStyle name="หมายเหตุ 2 3 2" xfId="4579" xr:uid="{00000000-0005-0000-0000-000014140000}"/>
    <cellStyle name="หมายเหตุ 2 3 3" xfId="4580" xr:uid="{00000000-0005-0000-0000-000015140000}"/>
    <cellStyle name="หมายเหตุ 2 4" xfId="4581" xr:uid="{00000000-0005-0000-0000-000016140000}"/>
    <cellStyle name="หมายเหตุ 2 5" xfId="4582" xr:uid="{00000000-0005-0000-0000-000017140000}"/>
    <cellStyle name="หมายเหตุ 2 6" xfId="4728" xr:uid="{00000000-0005-0000-0000-000018140000}"/>
    <cellStyle name="หมายเหตุ 3" xfId="5084" xr:uid="{00000000-0005-0000-0000-000019140000}"/>
    <cellStyle name="หมายเหตุ 4" xfId="5085" xr:uid="{00000000-0005-0000-0000-00001A140000}"/>
    <cellStyle name="หัวเรื่อง 1" xfId="4583" xr:uid="{00000000-0005-0000-0000-00001B140000}"/>
    <cellStyle name="หัวเรื่อง 1 2" xfId="4584" xr:uid="{00000000-0005-0000-0000-00001C140000}"/>
    <cellStyle name="หัวเรื่อง 1 2 2" xfId="4729" xr:uid="{00000000-0005-0000-0000-00001D140000}"/>
    <cellStyle name="หัวเรื่อง 1 3" xfId="4585" xr:uid="{00000000-0005-0000-0000-00001E140000}"/>
    <cellStyle name="หัวเรื่อง 2" xfId="4586" xr:uid="{00000000-0005-0000-0000-00001F140000}"/>
    <cellStyle name="หัวเรื่อง 2 2" xfId="4587" xr:uid="{00000000-0005-0000-0000-000020140000}"/>
    <cellStyle name="หัวเรื่อง 2 2 2" xfId="4730" xr:uid="{00000000-0005-0000-0000-000021140000}"/>
    <cellStyle name="หัวเรื่อง 2 3" xfId="4588" xr:uid="{00000000-0005-0000-0000-000022140000}"/>
    <cellStyle name="หัวเรื่อง 3" xfId="4589" xr:uid="{00000000-0005-0000-0000-000023140000}"/>
    <cellStyle name="หัวเรื่อง 3 2" xfId="4590" xr:uid="{00000000-0005-0000-0000-000024140000}"/>
    <cellStyle name="หัวเรื่อง 3 2 2" xfId="4731" xr:uid="{00000000-0005-0000-0000-000025140000}"/>
    <cellStyle name="หัวเรื่อง 3 3" xfId="4591" xr:uid="{00000000-0005-0000-0000-000026140000}"/>
    <cellStyle name="หัวเรื่อง 4" xfId="4592" xr:uid="{00000000-0005-0000-0000-000027140000}"/>
    <cellStyle name="หัวเรื่อง 4 2" xfId="4593" xr:uid="{00000000-0005-0000-0000-000028140000}"/>
    <cellStyle name="หัวเรื่อง 4 2 2" xfId="4732" xr:uid="{00000000-0005-0000-0000-000029140000}"/>
    <cellStyle name="หัวเรื่อง 4 3" xfId="4594" xr:uid="{00000000-0005-0000-0000-00002A140000}"/>
    <cellStyle name="표준_Sheet1" xfId="4595" xr:uid="{00000000-0005-0000-0000-00002B140000}"/>
    <cellStyle name="一般_0006(1)" xfId="4596" xr:uid="{00000000-0005-0000-0000-00002C140000}"/>
    <cellStyle name="千分位[0]_LC (2)" xfId="4597" xr:uid="{00000000-0005-0000-0000-00002D140000}"/>
    <cellStyle name="千分位_LC (2)" xfId="4598" xr:uid="{00000000-0005-0000-0000-00002E140000}"/>
    <cellStyle name="常规_สต๊อกเดือน 12" xfId="4599" xr:uid="{00000000-0005-0000-0000-00002F140000}"/>
    <cellStyle name="未定義" xfId="4600" xr:uid="{00000000-0005-0000-0000-000030140000}"/>
    <cellStyle name="桁区切り_Receivable Dec" xfId="4601" xr:uid="{00000000-0005-0000-0000-000031140000}"/>
    <cellStyle name="標準_AR562売上出来高確認表印刷_帳票レイアウト" xfId="4602" xr:uid="{00000000-0005-0000-0000-000032140000}"/>
    <cellStyle name="爼ﾗ靉ﾁ篦ｧﾋﾅﾒﾂﾁﾔｵﾔ" xfId="4603" xr:uid="{00000000-0005-0000-0000-000033140000}"/>
    <cellStyle name="貨幣 [0]_liz-ss" xfId="4604" xr:uid="{00000000-0005-0000-0000-000034140000}"/>
    <cellStyle name="貨幣[0]_LC (2)" xfId="4605" xr:uid="{00000000-0005-0000-0000-000035140000}"/>
    <cellStyle name="貨幣_LC (2)" xfId="4606" xr:uid="{00000000-0005-0000-0000-00003614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0"/>
  <sheetViews>
    <sheetView view="pageBreakPreview" topLeftCell="A70" zoomScaleNormal="100" zoomScaleSheetLayoutView="100" workbookViewId="0">
      <selection activeCell="D8" sqref="D8"/>
    </sheetView>
  </sheetViews>
  <sheetFormatPr defaultColWidth="9" defaultRowHeight="23"/>
  <cols>
    <col min="1" max="1" width="3" style="282" customWidth="1"/>
    <col min="2" max="2" width="4.08203125" style="282" customWidth="1"/>
    <col min="3" max="3" width="3.1640625" style="282" customWidth="1"/>
    <col min="4" max="4" width="23.4140625" style="282" customWidth="1"/>
    <col min="5" max="5" width="1.1640625" style="282" customWidth="1"/>
    <col min="6" max="6" width="7.9140625" style="282" customWidth="1"/>
    <col min="7" max="7" width="1.08203125" style="282" customWidth="1"/>
    <col min="8" max="8" width="8.5" style="282" customWidth="1"/>
    <col min="9" max="9" width="1.08203125" style="282" customWidth="1"/>
    <col min="10" max="10" width="24.08203125" style="282" customWidth="1"/>
    <col min="11" max="11" width="1.08203125" style="282" customWidth="1"/>
    <col min="12" max="12" width="24.33203125" style="282" customWidth="1"/>
    <col min="13" max="14" width="1.1640625" style="282" customWidth="1"/>
    <col min="15" max="15" width="16.9140625" style="263" bestFit="1" customWidth="1"/>
    <col min="16" max="16" width="13.4140625" style="266" customWidth="1"/>
    <col min="17" max="17" width="9.1640625" style="263" bestFit="1" customWidth="1"/>
    <col min="18" max="18" width="11.4140625" style="266" bestFit="1" customWidth="1"/>
    <col min="19" max="16384" width="9" style="263"/>
  </cols>
  <sheetData>
    <row r="1" spans="1:18" ht="21.75" customHeight="1">
      <c r="A1" s="580" t="s">
        <v>153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269"/>
    </row>
    <row r="2" spans="1:18" s="473" customFormat="1">
      <c r="A2" s="581" t="s">
        <v>265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472"/>
      <c r="P2" s="474"/>
      <c r="R2" s="474"/>
    </row>
    <row r="3" spans="1:18" s="473" customFormat="1">
      <c r="A3" s="581" t="s">
        <v>17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472"/>
      <c r="P3" s="474"/>
      <c r="R3" s="474"/>
    </row>
    <row r="4" spans="1:18" s="473" customFormat="1">
      <c r="A4" s="581" t="s">
        <v>349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472"/>
      <c r="P4" s="474"/>
      <c r="R4" s="474"/>
    </row>
    <row r="5" spans="1:18">
      <c r="A5" s="314"/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</row>
    <row r="6" spans="1:18" s="473" customFormat="1">
      <c r="A6" s="475" t="s">
        <v>18</v>
      </c>
      <c r="B6" s="476" t="s">
        <v>19</v>
      </c>
      <c r="C6" s="477"/>
      <c r="D6" s="477"/>
      <c r="E6" s="477"/>
      <c r="F6" s="477"/>
      <c r="G6" s="477"/>
      <c r="H6" s="477"/>
      <c r="I6" s="477"/>
      <c r="J6" s="478"/>
      <c r="K6" s="478"/>
      <c r="L6" s="478"/>
      <c r="M6" s="478"/>
      <c r="N6" s="478"/>
      <c r="P6" s="474"/>
      <c r="R6" s="474"/>
    </row>
    <row r="7" spans="1:18">
      <c r="A7" s="475"/>
      <c r="B7" s="479" t="s">
        <v>676</v>
      </c>
      <c r="C7" s="477"/>
      <c r="D7" s="477"/>
      <c r="E7" s="477"/>
      <c r="F7" s="477"/>
      <c r="G7" s="477"/>
      <c r="H7" s="477"/>
      <c r="I7" s="477"/>
      <c r="J7" s="478"/>
      <c r="K7" s="478"/>
      <c r="M7" s="478"/>
      <c r="N7" s="478"/>
    </row>
    <row r="8" spans="1:18">
      <c r="A8" s="262"/>
      <c r="B8" s="263"/>
      <c r="D8" s="262" t="s">
        <v>264</v>
      </c>
      <c r="E8" s="262"/>
      <c r="H8" s="262"/>
      <c r="I8" s="262"/>
      <c r="J8" s="262"/>
      <c r="K8" s="262"/>
      <c r="L8" s="262"/>
      <c r="M8" s="262"/>
      <c r="N8" s="262"/>
    </row>
    <row r="9" spans="1:18">
      <c r="A9" s="262"/>
      <c r="B9" s="263"/>
      <c r="D9" s="262" t="s">
        <v>266</v>
      </c>
      <c r="E9" s="262"/>
      <c r="H9" s="262"/>
      <c r="I9" s="262"/>
      <c r="J9" s="262"/>
      <c r="K9" s="262"/>
      <c r="L9" s="262"/>
      <c r="M9" s="262"/>
      <c r="N9" s="262"/>
    </row>
    <row r="10" spans="1:18" ht="8.25" customHeight="1">
      <c r="A10" s="262"/>
      <c r="B10" s="262"/>
      <c r="C10" s="262"/>
      <c r="D10" s="262"/>
      <c r="E10" s="262"/>
      <c r="H10" s="262"/>
      <c r="I10" s="262"/>
      <c r="J10" s="262"/>
      <c r="K10" s="262"/>
      <c r="L10" s="262"/>
      <c r="M10" s="262"/>
      <c r="N10" s="262"/>
    </row>
    <row r="11" spans="1:18">
      <c r="A11" s="262"/>
      <c r="C11" s="262" t="s">
        <v>255</v>
      </c>
      <c r="D11" s="262"/>
      <c r="E11" s="262"/>
      <c r="H11" s="262"/>
      <c r="I11" s="262"/>
      <c r="J11" s="262"/>
      <c r="K11" s="262"/>
      <c r="L11" s="262"/>
      <c r="M11" s="262"/>
      <c r="N11" s="262"/>
      <c r="O11" s="309"/>
    </row>
    <row r="12" spans="1:18">
      <c r="A12" s="262"/>
      <c r="B12" s="262"/>
      <c r="D12" s="282" t="s">
        <v>350</v>
      </c>
      <c r="F12" s="262"/>
      <c r="G12" s="263"/>
      <c r="H12" s="263"/>
      <c r="I12" s="262"/>
      <c r="J12" s="262"/>
      <c r="K12" s="262"/>
      <c r="L12" s="262"/>
      <c r="M12" s="262"/>
      <c r="N12" s="262"/>
      <c r="O12" s="480"/>
    </row>
    <row r="13" spans="1:18">
      <c r="A13" s="309"/>
      <c r="B13" s="263"/>
      <c r="D13" s="309" t="s">
        <v>239</v>
      </c>
      <c r="E13" s="263"/>
      <c r="F13" s="309"/>
      <c r="I13" s="309"/>
    </row>
    <row r="14" spans="1:18">
      <c r="A14" s="309"/>
      <c r="B14" s="263"/>
      <c r="D14" s="309" t="s">
        <v>236</v>
      </c>
      <c r="E14" s="263"/>
      <c r="F14" s="309"/>
      <c r="I14" s="309"/>
    </row>
    <row r="15" spans="1:18">
      <c r="A15" s="309"/>
      <c r="B15" s="263"/>
      <c r="D15" s="309" t="s">
        <v>237</v>
      </c>
      <c r="E15" s="263"/>
      <c r="F15" s="309"/>
      <c r="I15" s="309"/>
      <c r="Q15" s="480"/>
      <c r="R15" s="310"/>
    </row>
    <row r="16" spans="1:18">
      <c r="A16" s="309"/>
      <c r="B16" s="263"/>
      <c r="D16" s="309" t="s">
        <v>238</v>
      </c>
      <c r="E16" s="263"/>
      <c r="F16" s="309"/>
      <c r="I16" s="309"/>
    </row>
    <row r="17" spans="1:15" ht="9" customHeight="1">
      <c r="A17" s="309"/>
      <c r="B17" s="300"/>
      <c r="D17" s="309"/>
      <c r="E17" s="309"/>
      <c r="F17" s="309"/>
      <c r="H17" s="309"/>
      <c r="I17" s="309"/>
    </row>
    <row r="18" spans="1:15">
      <c r="A18" s="309"/>
      <c r="C18" s="263" t="s">
        <v>252</v>
      </c>
      <c r="D18" s="309"/>
      <c r="E18" s="263"/>
      <c r="F18" s="263"/>
      <c r="G18" s="263"/>
      <c r="H18" s="263"/>
      <c r="I18" s="309"/>
      <c r="O18" s="309"/>
    </row>
    <row r="19" spans="1:15">
      <c r="A19" s="309"/>
      <c r="B19" s="263"/>
      <c r="D19" s="309" t="s">
        <v>314</v>
      </c>
      <c r="E19" s="263"/>
      <c r="F19" s="263"/>
      <c r="G19" s="263"/>
      <c r="H19" s="263"/>
      <c r="I19" s="309"/>
      <c r="O19" s="309"/>
    </row>
    <row r="20" spans="1:15">
      <c r="A20" s="309"/>
      <c r="B20" s="263"/>
      <c r="D20" s="309" t="s">
        <v>254</v>
      </c>
      <c r="E20" s="263"/>
      <c r="F20" s="263"/>
      <c r="G20" s="263"/>
      <c r="H20" s="309"/>
      <c r="I20" s="309"/>
    </row>
    <row r="21" spans="1:15">
      <c r="A21" s="309"/>
      <c r="B21" s="263"/>
      <c r="D21" s="309" t="s">
        <v>257</v>
      </c>
      <c r="E21" s="263"/>
      <c r="F21" s="263"/>
      <c r="G21" s="263"/>
      <c r="H21" s="309"/>
      <c r="I21" s="309"/>
    </row>
    <row r="22" spans="1:15">
      <c r="A22" s="309"/>
      <c r="B22" s="263"/>
      <c r="D22" s="309" t="s">
        <v>256</v>
      </c>
      <c r="E22" s="263"/>
      <c r="F22" s="309"/>
      <c r="G22" s="263"/>
      <c r="H22" s="309"/>
      <c r="I22" s="309"/>
    </row>
    <row r="23" spans="1:15" ht="10.75" customHeight="1">
      <c r="A23" s="309"/>
      <c r="B23" s="263"/>
      <c r="D23" s="309"/>
      <c r="E23" s="263"/>
      <c r="F23" s="309"/>
      <c r="G23" s="263"/>
      <c r="H23" s="309"/>
      <c r="I23" s="309"/>
    </row>
    <row r="24" spans="1:15">
      <c r="A24" s="309"/>
      <c r="C24" s="263" t="s">
        <v>253</v>
      </c>
      <c r="D24" s="309"/>
      <c r="E24" s="263"/>
      <c r="F24" s="309"/>
      <c r="H24" s="309"/>
      <c r="I24" s="309"/>
    </row>
    <row r="25" spans="1:15">
      <c r="A25" s="309"/>
      <c r="B25" s="300"/>
      <c r="D25" s="309" t="s">
        <v>565</v>
      </c>
      <c r="E25" s="309"/>
      <c r="F25" s="309"/>
      <c r="H25" s="309"/>
      <c r="I25" s="309"/>
    </row>
    <row r="26" spans="1:15" ht="11.4" customHeight="1">
      <c r="A26" s="309"/>
      <c r="B26" s="300"/>
      <c r="D26" s="309"/>
      <c r="E26" s="309"/>
      <c r="F26" s="309"/>
      <c r="H26" s="309"/>
      <c r="I26" s="309"/>
    </row>
    <row r="27" spans="1:15">
      <c r="A27" s="481"/>
      <c r="B27" s="482">
        <v>1.2</v>
      </c>
      <c r="C27" s="309" t="s">
        <v>566</v>
      </c>
      <c r="D27" s="481"/>
      <c r="E27" s="481"/>
      <c r="F27" s="481"/>
      <c r="G27" s="481"/>
      <c r="H27" s="481"/>
      <c r="I27" s="483"/>
      <c r="J27" s="481"/>
      <c r="K27" s="481"/>
      <c r="L27" s="483"/>
      <c r="M27" s="483"/>
    </row>
    <row r="28" spans="1:15">
      <c r="A28" s="481"/>
      <c r="B28" s="482"/>
      <c r="C28" s="309" t="s">
        <v>720</v>
      </c>
      <c r="D28" s="481"/>
      <c r="E28" s="481"/>
      <c r="F28" s="481"/>
      <c r="G28" s="481"/>
      <c r="H28" s="481"/>
      <c r="I28" s="483"/>
      <c r="J28" s="481"/>
      <c r="K28" s="481"/>
      <c r="L28" s="483"/>
      <c r="M28" s="483"/>
    </row>
    <row r="29" spans="1:15">
      <c r="A29" s="481"/>
      <c r="B29" s="482"/>
      <c r="C29" s="309" t="s">
        <v>721</v>
      </c>
      <c r="D29" s="481"/>
      <c r="E29" s="481"/>
      <c r="F29" s="481"/>
      <c r="G29" s="481"/>
      <c r="H29" s="481"/>
      <c r="I29" s="483"/>
      <c r="J29" s="481"/>
      <c r="K29" s="481"/>
      <c r="L29" s="483"/>
      <c r="M29" s="483"/>
    </row>
    <row r="30" spans="1:15">
      <c r="A30" s="481"/>
      <c r="B30" s="482"/>
      <c r="C30" s="309" t="s">
        <v>567</v>
      </c>
      <c r="D30" s="481"/>
      <c r="E30" s="481"/>
      <c r="F30" s="481"/>
      <c r="G30" s="481"/>
      <c r="H30" s="481"/>
      <c r="I30" s="483"/>
      <c r="J30" s="481"/>
      <c r="K30" s="481"/>
      <c r="L30" s="483"/>
      <c r="M30" s="483"/>
    </row>
    <row r="31" spans="1:15">
      <c r="A31" s="481"/>
      <c r="B31" s="482"/>
      <c r="C31" s="309" t="s">
        <v>568</v>
      </c>
      <c r="D31" s="481"/>
      <c r="E31" s="481"/>
      <c r="F31" s="481"/>
      <c r="G31" s="481"/>
      <c r="H31" s="481"/>
      <c r="I31" s="483"/>
      <c r="J31" s="481"/>
      <c r="K31" s="481"/>
      <c r="L31" s="483"/>
      <c r="M31" s="483"/>
    </row>
    <row r="32" spans="1:15">
      <c r="A32" s="481"/>
      <c r="B32" s="482"/>
      <c r="C32" s="309"/>
      <c r="D32" s="481"/>
      <c r="E32" s="481"/>
      <c r="F32" s="481"/>
      <c r="G32" s="481"/>
      <c r="H32" s="481"/>
      <c r="I32" s="483"/>
      <c r="J32" s="481"/>
      <c r="K32" s="481"/>
      <c r="L32" s="483"/>
      <c r="M32" s="483"/>
    </row>
    <row r="33" spans="1:18" s="473" customFormat="1">
      <c r="A33" s="484" t="s">
        <v>20</v>
      </c>
      <c r="B33" s="485" t="s">
        <v>198</v>
      </c>
      <c r="C33" s="485"/>
      <c r="D33" s="486"/>
      <c r="E33" s="486"/>
      <c r="F33" s="486"/>
      <c r="G33" s="486"/>
      <c r="I33" s="486"/>
      <c r="J33" s="486"/>
      <c r="K33" s="486"/>
      <c r="L33" s="486"/>
      <c r="M33" s="486"/>
      <c r="N33" s="487"/>
      <c r="P33" s="474"/>
      <c r="R33" s="474"/>
    </row>
    <row r="34" spans="1:18">
      <c r="A34" s="482"/>
      <c r="B34" s="482">
        <v>2.1</v>
      </c>
      <c r="C34" s="263" t="s">
        <v>147</v>
      </c>
      <c r="D34" s="480"/>
      <c r="E34" s="480"/>
      <c r="F34" s="480"/>
      <c r="G34" s="480"/>
      <c r="H34" s="263"/>
      <c r="I34" s="480"/>
      <c r="J34" s="480"/>
      <c r="K34" s="480"/>
      <c r="L34" s="480"/>
      <c r="M34" s="480"/>
      <c r="N34" s="488"/>
    </row>
    <row r="35" spans="1:18">
      <c r="A35" s="481"/>
      <c r="C35" s="309" t="s">
        <v>1103</v>
      </c>
      <c r="D35" s="481"/>
      <c r="E35" s="481"/>
      <c r="F35" s="481"/>
      <c r="G35" s="481"/>
      <c r="H35" s="481"/>
      <c r="I35" s="483"/>
      <c r="J35" s="481"/>
      <c r="K35" s="481"/>
      <c r="L35" s="483"/>
      <c r="M35" s="483"/>
    </row>
    <row r="36" spans="1:18">
      <c r="A36" s="481"/>
      <c r="C36" s="263" t="s">
        <v>1104</v>
      </c>
      <c r="D36" s="481"/>
      <c r="E36" s="481"/>
      <c r="F36" s="481"/>
      <c r="G36" s="481"/>
      <c r="H36" s="481"/>
      <c r="I36" s="483"/>
      <c r="J36" s="481"/>
      <c r="K36" s="481"/>
      <c r="L36" s="483"/>
      <c r="M36" s="483"/>
    </row>
    <row r="37" spans="1:18">
      <c r="A37" s="481"/>
      <c r="B37" s="482"/>
      <c r="C37" s="282" t="s">
        <v>1105</v>
      </c>
      <c r="D37" s="481"/>
      <c r="E37" s="481"/>
      <c r="F37" s="481"/>
      <c r="G37" s="481"/>
      <c r="H37" s="481"/>
      <c r="I37" s="483"/>
      <c r="J37" s="481"/>
      <c r="K37" s="481"/>
      <c r="L37" s="483"/>
      <c r="M37" s="483"/>
    </row>
    <row r="38" spans="1:18">
      <c r="A38" s="481"/>
      <c r="B38" s="482"/>
      <c r="D38" s="481"/>
      <c r="E38" s="481"/>
      <c r="F38" s="481"/>
      <c r="G38" s="481"/>
      <c r="H38" s="481"/>
      <c r="I38" s="483"/>
      <c r="J38" s="481"/>
      <c r="K38" s="481"/>
      <c r="L38" s="483"/>
      <c r="M38" s="483"/>
    </row>
    <row r="39" spans="1:18">
      <c r="A39" s="582" t="s">
        <v>144</v>
      </c>
      <c r="B39" s="582"/>
      <c r="C39" s="582"/>
      <c r="D39" s="582"/>
      <c r="E39" s="582"/>
      <c r="F39" s="582"/>
      <c r="G39" s="582"/>
      <c r="H39" s="582"/>
      <c r="I39" s="582"/>
      <c r="J39" s="582"/>
      <c r="K39" s="582"/>
      <c r="L39" s="582"/>
      <c r="M39" s="582"/>
      <c r="N39" s="489"/>
    </row>
    <row r="40" spans="1:18">
      <c r="A40" s="582" t="s">
        <v>527</v>
      </c>
      <c r="B40" s="582"/>
      <c r="C40" s="582"/>
      <c r="D40" s="582"/>
      <c r="E40" s="582"/>
      <c r="F40" s="582"/>
      <c r="G40" s="582"/>
      <c r="H40" s="582"/>
      <c r="I40" s="582"/>
      <c r="J40" s="582"/>
      <c r="K40" s="582"/>
      <c r="L40" s="582"/>
      <c r="M40" s="582"/>
      <c r="N40" s="489"/>
    </row>
    <row r="41" spans="1:18" ht="21.75" customHeight="1">
      <c r="A41" s="580" t="s">
        <v>173</v>
      </c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269"/>
    </row>
    <row r="42" spans="1:18">
      <c r="A42" s="481"/>
      <c r="C42" s="263"/>
      <c r="D42" s="481"/>
      <c r="E42" s="481"/>
      <c r="F42" s="481"/>
      <c r="G42" s="481"/>
      <c r="H42" s="481"/>
      <c r="I42" s="483"/>
      <c r="J42" s="481"/>
      <c r="K42" s="481"/>
      <c r="L42" s="483"/>
      <c r="M42" s="483"/>
    </row>
    <row r="43" spans="1:18">
      <c r="A43" s="481"/>
      <c r="C43" s="263" t="s">
        <v>570</v>
      </c>
      <c r="D43" s="481"/>
      <c r="E43" s="481"/>
      <c r="F43" s="481"/>
      <c r="G43" s="481"/>
      <c r="H43" s="481"/>
      <c r="I43" s="483"/>
      <c r="J43" s="481"/>
      <c r="K43" s="481"/>
      <c r="L43" s="483"/>
      <c r="M43" s="483"/>
    </row>
    <row r="44" spans="1:18">
      <c r="A44" s="481"/>
      <c r="C44" s="263" t="s">
        <v>571</v>
      </c>
      <c r="D44" s="481"/>
      <c r="E44" s="481"/>
      <c r="F44" s="481"/>
      <c r="G44" s="481"/>
      <c r="H44" s="481"/>
      <c r="I44" s="483"/>
      <c r="J44" s="481"/>
      <c r="K44" s="481"/>
      <c r="L44" s="483"/>
      <c r="M44" s="483"/>
    </row>
    <row r="45" spans="1:18" ht="11.4" customHeight="1">
      <c r="A45" s="481"/>
      <c r="C45" s="263"/>
      <c r="D45" s="481"/>
      <c r="E45" s="481"/>
      <c r="F45" s="481"/>
      <c r="G45" s="481"/>
      <c r="H45" s="481"/>
      <c r="I45" s="483"/>
      <c r="J45" s="481"/>
      <c r="K45" s="481"/>
      <c r="L45" s="483"/>
      <c r="M45" s="483"/>
    </row>
    <row r="46" spans="1:18">
      <c r="A46" s="481"/>
      <c r="B46" s="490"/>
      <c r="C46" s="263" t="s">
        <v>569</v>
      </c>
      <c r="D46" s="481"/>
      <c r="E46" s="481"/>
      <c r="F46" s="481"/>
      <c r="G46" s="481"/>
      <c r="H46" s="481"/>
      <c r="I46" s="483"/>
      <c r="J46" s="481"/>
      <c r="K46" s="481"/>
      <c r="L46" s="483"/>
      <c r="M46" s="483"/>
    </row>
    <row r="47" spans="1:18" ht="18.649999999999999" customHeight="1">
      <c r="A47" s="481"/>
      <c r="B47" s="490"/>
      <c r="C47" s="263"/>
      <c r="D47" s="481"/>
      <c r="E47" s="481"/>
      <c r="F47" s="481"/>
      <c r="G47" s="481"/>
      <c r="H47" s="481"/>
      <c r="I47" s="483"/>
      <c r="J47" s="481"/>
      <c r="K47" s="481"/>
      <c r="L47" s="483"/>
      <c r="M47" s="483"/>
    </row>
    <row r="48" spans="1:18">
      <c r="A48" s="491"/>
      <c r="B48" s="264" t="s">
        <v>162</v>
      </c>
      <c r="C48" s="492" t="s">
        <v>191</v>
      </c>
      <c r="D48" s="293"/>
      <c r="E48" s="293"/>
      <c r="F48" s="293"/>
      <c r="G48" s="301"/>
      <c r="H48" s="293"/>
      <c r="I48" s="263"/>
      <c r="J48" s="493"/>
      <c r="K48" s="493"/>
      <c r="L48" s="494"/>
      <c r="M48" s="494"/>
      <c r="N48" s="301"/>
    </row>
    <row r="49" spans="1:17">
      <c r="A49" s="491"/>
      <c r="B49" s="264"/>
      <c r="C49" s="492" t="s">
        <v>800</v>
      </c>
      <c r="D49" s="293"/>
      <c r="E49" s="293"/>
      <c r="F49" s="293"/>
      <c r="G49" s="301"/>
      <c r="H49" s="293"/>
      <c r="I49" s="263"/>
      <c r="J49" s="493"/>
      <c r="K49" s="493"/>
      <c r="L49" s="494"/>
      <c r="M49" s="494"/>
      <c r="N49" s="301"/>
    </row>
    <row r="50" spans="1:17">
      <c r="A50" s="491"/>
      <c r="B50" s="264"/>
      <c r="C50" s="492" t="s">
        <v>801</v>
      </c>
      <c r="D50" s="293"/>
      <c r="E50" s="293"/>
      <c r="F50" s="293"/>
      <c r="G50" s="301"/>
      <c r="H50" s="293"/>
      <c r="I50" s="263"/>
      <c r="J50" s="493"/>
      <c r="K50" s="493"/>
      <c r="L50" s="494"/>
      <c r="M50" s="494"/>
      <c r="N50" s="301"/>
    </row>
    <row r="51" spans="1:17" ht="7.25" customHeight="1">
      <c r="A51" s="491"/>
      <c r="B51" s="264"/>
      <c r="C51" s="492"/>
      <c r="D51" s="293"/>
      <c r="E51" s="293"/>
      <c r="F51" s="293"/>
      <c r="G51" s="301"/>
      <c r="H51" s="293"/>
      <c r="I51" s="263"/>
      <c r="J51" s="493"/>
      <c r="K51" s="493"/>
      <c r="L51" s="494"/>
      <c r="M51" s="494"/>
      <c r="N51" s="301"/>
    </row>
    <row r="52" spans="1:17">
      <c r="A52" s="491"/>
      <c r="B52" s="264"/>
      <c r="C52" s="492"/>
      <c r="D52" s="293"/>
      <c r="E52" s="293"/>
      <c r="F52" s="585" t="s">
        <v>802</v>
      </c>
      <c r="G52" s="585"/>
      <c r="H52" s="585"/>
      <c r="I52" s="495"/>
      <c r="J52" s="495"/>
      <c r="K52" s="493"/>
      <c r="L52" s="494"/>
      <c r="M52" s="494"/>
      <c r="N52" s="301"/>
    </row>
    <row r="53" spans="1:17">
      <c r="A53" s="491"/>
      <c r="B53" s="264"/>
      <c r="C53" s="492"/>
      <c r="D53" s="293"/>
      <c r="E53" s="293"/>
      <c r="F53" s="586" t="s">
        <v>803</v>
      </c>
      <c r="G53" s="586"/>
      <c r="H53" s="586"/>
      <c r="I53" s="495"/>
      <c r="J53" s="496" t="s">
        <v>804</v>
      </c>
      <c r="K53" s="493"/>
      <c r="L53" s="496" t="s">
        <v>805</v>
      </c>
      <c r="M53" s="497"/>
      <c r="N53" s="301"/>
    </row>
    <row r="54" spans="1:17">
      <c r="A54" s="498"/>
      <c r="B54" s="263"/>
      <c r="F54" s="499" t="s">
        <v>409</v>
      </c>
      <c r="G54" s="500"/>
      <c r="H54" s="499" t="s">
        <v>330</v>
      </c>
      <c r="I54" s="495"/>
      <c r="J54" s="495"/>
      <c r="K54" s="493"/>
      <c r="L54" s="494"/>
      <c r="M54" s="494"/>
      <c r="N54" s="301"/>
      <c r="O54" s="293"/>
      <c r="P54" s="293"/>
      <c r="Q54" s="293"/>
    </row>
    <row r="55" spans="1:17">
      <c r="A55" s="498"/>
      <c r="B55" s="263"/>
      <c r="C55" s="282" t="s">
        <v>809</v>
      </c>
      <c r="G55" s="301"/>
      <c r="H55" s="301"/>
      <c r="I55" s="293"/>
      <c r="J55" s="493"/>
      <c r="K55" s="493"/>
      <c r="L55" s="494"/>
      <c r="M55" s="494"/>
      <c r="N55" s="301"/>
      <c r="O55" s="301"/>
      <c r="P55" s="301"/>
      <c r="Q55" s="293"/>
    </row>
    <row r="56" spans="1:17" ht="23.4" customHeight="1">
      <c r="A56" s="498"/>
      <c r="B56" s="263"/>
      <c r="C56" s="301" t="s">
        <v>230</v>
      </c>
      <c r="F56" s="282">
        <v>100</v>
      </c>
      <c r="G56" s="301"/>
      <c r="H56" s="282">
        <v>100</v>
      </c>
      <c r="I56" s="293"/>
      <c r="J56" s="583" t="s">
        <v>812</v>
      </c>
      <c r="K56" s="493"/>
      <c r="L56" s="501" t="s">
        <v>806</v>
      </c>
      <c r="M56" s="494"/>
      <c r="N56" s="301"/>
      <c r="O56" s="301"/>
      <c r="P56" s="301"/>
      <c r="Q56" s="293"/>
    </row>
    <row r="57" spans="1:17">
      <c r="A57" s="498"/>
      <c r="B57" s="263"/>
      <c r="C57" s="263"/>
      <c r="D57" s="301"/>
      <c r="E57" s="301"/>
      <c r="F57" s="293"/>
      <c r="G57" s="301"/>
      <c r="H57" s="301"/>
      <c r="I57" s="293"/>
      <c r="J57" s="583"/>
      <c r="K57" s="493"/>
      <c r="L57" s="501" t="s">
        <v>807</v>
      </c>
      <c r="M57" s="494"/>
      <c r="N57" s="301"/>
    </row>
    <row r="58" spans="1:17">
      <c r="A58" s="498"/>
      <c r="B58" s="263"/>
      <c r="C58" s="263"/>
      <c r="D58" s="301"/>
      <c r="E58" s="301"/>
      <c r="F58" s="293"/>
      <c r="G58" s="301"/>
      <c r="H58" s="301"/>
      <c r="I58" s="293"/>
      <c r="J58" s="583"/>
      <c r="K58" s="493"/>
      <c r="L58" s="501"/>
      <c r="M58" s="494"/>
      <c r="N58" s="301"/>
    </row>
    <row r="59" spans="1:17">
      <c r="A59" s="498"/>
      <c r="B59" s="263"/>
      <c r="C59" s="282" t="s">
        <v>810</v>
      </c>
      <c r="D59" s="301"/>
      <c r="E59" s="301"/>
      <c r="F59" s="293"/>
      <c r="G59" s="301"/>
      <c r="H59" s="301"/>
      <c r="I59" s="293"/>
      <c r="J59" s="301"/>
      <c r="K59" s="493"/>
      <c r="L59" s="501"/>
      <c r="M59" s="494"/>
      <c r="N59" s="301"/>
    </row>
    <row r="60" spans="1:17" ht="23.4" customHeight="1">
      <c r="A60" s="498"/>
      <c r="B60" s="263"/>
      <c r="C60" s="263" t="s">
        <v>439</v>
      </c>
      <c r="E60" s="301"/>
      <c r="F60" s="502">
        <v>48.99</v>
      </c>
      <c r="G60" s="301"/>
      <c r="H60" s="268">
        <v>0</v>
      </c>
      <c r="I60" s="301"/>
      <c r="J60" s="584" t="s">
        <v>811</v>
      </c>
      <c r="K60" s="301"/>
      <c r="L60" s="503" t="s">
        <v>808</v>
      </c>
      <c r="M60" s="301"/>
      <c r="N60" s="301"/>
    </row>
    <row r="61" spans="1:17">
      <c r="A61" s="498"/>
      <c r="B61" s="263"/>
      <c r="C61" s="263"/>
      <c r="D61" s="503"/>
      <c r="E61" s="503"/>
      <c r="F61" s="503"/>
      <c r="G61" s="503"/>
      <c r="H61" s="503"/>
      <c r="I61" s="263"/>
      <c r="J61" s="584"/>
      <c r="K61" s="504"/>
      <c r="L61" s="401"/>
      <c r="M61" s="493"/>
      <c r="N61" s="301"/>
    </row>
    <row r="62" spans="1:17">
      <c r="A62" s="498"/>
      <c r="B62" s="263"/>
      <c r="G62" s="503"/>
      <c r="H62" s="268">
        <v>0</v>
      </c>
      <c r="I62" s="263">
        <v>1</v>
      </c>
      <c r="J62" s="584"/>
      <c r="K62" s="301"/>
      <c r="L62" s="503"/>
      <c r="M62" s="269"/>
      <c r="N62" s="301"/>
    </row>
    <row r="63" spans="1:17">
      <c r="A63" s="498"/>
      <c r="B63" s="263"/>
      <c r="G63" s="503"/>
      <c r="H63" s="268"/>
      <c r="I63" s="263"/>
      <c r="J63" s="584"/>
      <c r="K63" s="301"/>
      <c r="L63" s="503"/>
      <c r="M63" s="269"/>
      <c r="N63" s="301"/>
    </row>
    <row r="64" spans="1:17" ht="7.25" customHeight="1">
      <c r="A64" s="498"/>
      <c r="B64" s="263"/>
      <c r="G64" s="503"/>
      <c r="H64" s="268"/>
      <c r="I64" s="263"/>
      <c r="J64" s="505"/>
      <c r="K64" s="301"/>
      <c r="L64" s="503"/>
      <c r="M64" s="269"/>
      <c r="N64" s="301"/>
    </row>
    <row r="65" spans="1:30">
      <c r="A65" s="498"/>
      <c r="B65" s="263"/>
      <c r="C65" s="263" t="s">
        <v>440</v>
      </c>
      <c r="D65" s="263"/>
      <c r="E65" s="503"/>
      <c r="F65" s="502">
        <v>25.45</v>
      </c>
      <c r="G65" s="301"/>
      <c r="H65" s="301"/>
      <c r="I65" s="301"/>
      <c r="J65" s="506" t="s">
        <v>462</v>
      </c>
      <c r="K65" s="301"/>
      <c r="L65" s="503" t="s">
        <v>808</v>
      </c>
      <c r="M65" s="301"/>
      <c r="N65" s="301"/>
    </row>
    <row r="66" spans="1:30">
      <c r="A66" s="498"/>
      <c r="B66" s="301"/>
      <c r="C66" s="301"/>
      <c r="D66" s="301"/>
      <c r="E66" s="301"/>
      <c r="F66" s="301"/>
      <c r="G66" s="263"/>
      <c r="H66" s="301"/>
      <c r="I66" s="263"/>
      <c r="K66" s="263"/>
      <c r="L66" s="401"/>
      <c r="M66" s="301"/>
      <c r="N66" s="301"/>
    </row>
    <row r="67" spans="1:30">
      <c r="A67" s="498"/>
      <c r="B67" s="263"/>
      <c r="C67" s="507" t="s">
        <v>809</v>
      </c>
      <c r="D67" s="301"/>
      <c r="E67" s="301"/>
      <c r="F67" s="301"/>
      <c r="G67" s="301"/>
      <c r="H67" s="301"/>
      <c r="I67" s="263"/>
      <c r="J67" s="506"/>
      <c r="K67" s="493"/>
      <c r="L67" s="494"/>
      <c r="M67" s="494"/>
      <c r="N67" s="301"/>
    </row>
    <row r="68" spans="1:30">
      <c r="A68" s="498"/>
      <c r="B68" s="301"/>
      <c r="C68" s="293" t="s">
        <v>199</v>
      </c>
      <c r="D68" s="293" t="s">
        <v>574</v>
      </c>
      <c r="E68" s="293"/>
      <c r="F68" s="293"/>
      <c r="G68" s="301"/>
      <c r="H68" s="301"/>
      <c r="I68" s="293"/>
      <c r="J68" s="493"/>
      <c r="K68" s="493"/>
      <c r="L68" s="494"/>
      <c r="M68" s="494"/>
      <c r="N68" s="301"/>
    </row>
    <row r="69" spans="1:30">
      <c r="A69" s="498"/>
      <c r="B69" s="301"/>
      <c r="C69" s="293"/>
      <c r="D69" s="293" t="s">
        <v>573</v>
      </c>
      <c r="E69" s="293"/>
      <c r="F69" s="293"/>
      <c r="G69" s="301"/>
      <c r="H69" s="301"/>
      <c r="I69" s="293"/>
      <c r="J69" s="493"/>
      <c r="K69" s="493"/>
      <c r="L69" s="494"/>
      <c r="M69" s="494"/>
      <c r="N69" s="301"/>
    </row>
    <row r="70" spans="1:30">
      <c r="A70" s="498"/>
      <c r="B70" s="263"/>
      <c r="C70" s="508" t="s">
        <v>200</v>
      </c>
      <c r="D70" s="293" t="s">
        <v>202</v>
      </c>
      <c r="E70" s="293"/>
      <c r="F70" s="293"/>
      <c r="G70" s="301"/>
      <c r="H70" s="301"/>
      <c r="I70" s="293"/>
      <c r="J70" s="493"/>
      <c r="K70" s="493"/>
      <c r="L70" s="494"/>
      <c r="M70" s="494"/>
      <c r="N70" s="301"/>
    </row>
    <row r="71" spans="1:30">
      <c r="A71" s="498"/>
      <c r="B71" s="263"/>
      <c r="C71" s="508" t="s">
        <v>201</v>
      </c>
      <c r="D71" s="293" t="s">
        <v>315</v>
      </c>
      <c r="E71" s="293"/>
      <c r="F71" s="293"/>
      <c r="G71" s="301"/>
      <c r="H71" s="301"/>
      <c r="I71" s="293"/>
      <c r="J71" s="493"/>
      <c r="K71" s="493"/>
      <c r="L71" s="494"/>
      <c r="M71" s="494"/>
      <c r="N71" s="301"/>
    </row>
    <row r="72" spans="1:30">
      <c r="A72" s="498"/>
      <c r="B72" s="263"/>
      <c r="C72" s="301" t="s">
        <v>203</v>
      </c>
      <c r="D72" s="293" t="s">
        <v>576</v>
      </c>
      <c r="E72" s="293"/>
      <c r="F72" s="293"/>
      <c r="G72" s="301"/>
      <c r="H72" s="301"/>
      <c r="I72" s="293"/>
      <c r="J72" s="493"/>
      <c r="K72" s="493"/>
      <c r="L72" s="494"/>
      <c r="M72" s="494"/>
      <c r="N72" s="301"/>
    </row>
    <row r="73" spans="1:30">
      <c r="A73" s="498"/>
      <c r="B73" s="263"/>
      <c r="C73" s="301"/>
      <c r="D73" s="293" t="s">
        <v>575</v>
      </c>
      <c r="E73" s="293"/>
      <c r="F73" s="293"/>
      <c r="G73" s="301"/>
      <c r="H73" s="301"/>
      <c r="I73" s="293"/>
      <c r="J73" s="493"/>
      <c r="K73" s="493"/>
      <c r="L73" s="494"/>
      <c r="M73" s="494"/>
      <c r="N73" s="301"/>
    </row>
    <row r="74" spans="1:30">
      <c r="A74" s="498"/>
      <c r="B74" s="263"/>
      <c r="C74" s="301"/>
      <c r="D74" s="293"/>
      <c r="E74" s="293"/>
      <c r="F74" s="293"/>
      <c r="G74" s="301"/>
      <c r="H74" s="301"/>
      <c r="I74" s="293"/>
      <c r="J74" s="493"/>
      <c r="K74" s="493"/>
      <c r="L74" s="494"/>
      <c r="M74" s="494"/>
      <c r="N74" s="301"/>
    </row>
    <row r="75" spans="1:30">
      <c r="A75" s="498"/>
      <c r="B75" s="263"/>
      <c r="C75" s="509" t="s">
        <v>808</v>
      </c>
      <c r="D75" s="500"/>
      <c r="E75" s="293"/>
      <c r="F75" s="293"/>
      <c r="G75" s="301"/>
      <c r="H75" s="301"/>
      <c r="I75" s="293"/>
      <c r="J75" s="493"/>
      <c r="K75" s="493"/>
      <c r="L75" s="494"/>
      <c r="M75" s="494"/>
      <c r="N75" s="301"/>
    </row>
    <row r="76" spans="1:30">
      <c r="A76" s="401"/>
      <c r="B76" s="263"/>
      <c r="C76" s="293" t="s">
        <v>813</v>
      </c>
      <c r="D76" s="500"/>
      <c r="E76" s="263"/>
      <c r="F76" s="263"/>
      <c r="G76" s="263"/>
      <c r="H76" s="263"/>
      <c r="I76" s="263"/>
      <c r="J76" s="263"/>
      <c r="K76" s="263"/>
      <c r="L76" s="263"/>
      <c r="M76" s="263"/>
      <c r="N76" s="401"/>
      <c r="P76" s="374"/>
      <c r="Q76" s="375"/>
      <c r="R76" s="401"/>
      <c r="S76" s="401"/>
      <c r="T76" s="401"/>
      <c r="U76" s="401"/>
      <c r="V76" s="401"/>
      <c r="W76" s="401"/>
      <c r="X76" s="401"/>
      <c r="Y76" s="401"/>
      <c r="Z76" s="401"/>
      <c r="AA76" s="401"/>
      <c r="AB76" s="401"/>
      <c r="AC76" s="401"/>
      <c r="AD76" s="401"/>
    </row>
    <row r="77" spans="1:30">
      <c r="A77" s="401"/>
      <c r="B77" s="263"/>
      <c r="C77" s="263" t="s">
        <v>814</v>
      </c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401"/>
      <c r="P77" s="401"/>
      <c r="Q77" s="375"/>
      <c r="R77" s="401"/>
      <c r="S77" s="401"/>
      <c r="T77" s="401"/>
      <c r="U77" s="401"/>
      <c r="V77" s="403"/>
      <c r="W77" s="401"/>
      <c r="X77" s="401"/>
      <c r="Y77" s="401"/>
      <c r="Z77" s="401"/>
      <c r="AA77" s="401"/>
      <c r="AB77" s="401"/>
      <c r="AC77" s="401"/>
      <c r="AD77" s="401"/>
    </row>
    <row r="78" spans="1:30">
      <c r="A78" s="401"/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  <c r="M78" s="263"/>
      <c r="N78" s="401"/>
      <c r="P78" s="401"/>
      <c r="Q78" s="375"/>
      <c r="R78" s="401"/>
      <c r="S78" s="401"/>
      <c r="T78" s="401"/>
      <c r="U78" s="401"/>
      <c r="V78" s="401"/>
      <c r="W78" s="401"/>
      <c r="X78" s="401"/>
      <c r="Y78" s="401"/>
      <c r="Z78" s="401"/>
      <c r="AA78" s="401"/>
      <c r="AB78" s="401"/>
      <c r="AC78" s="401"/>
      <c r="AD78" s="401"/>
    </row>
    <row r="79" spans="1:30">
      <c r="A79" s="582" t="s">
        <v>144</v>
      </c>
      <c r="B79" s="582"/>
      <c r="C79" s="582"/>
      <c r="D79" s="582"/>
      <c r="E79" s="582"/>
      <c r="F79" s="582"/>
      <c r="G79" s="582"/>
      <c r="H79" s="582"/>
      <c r="I79" s="582"/>
      <c r="J79" s="582"/>
      <c r="K79" s="582"/>
      <c r="L79" s="582"/>
      <c r="M79" s="582"/>
      <c r="N79" s="489"/>
    </row>
    <row r="80" spans="1:30">
      <c r="A80" s="582" t="s">
        <v>527</v>
      </c>
      <c r="B80" s="582"/>
      <c r="C80" s="582"/>
      <c r="D80" s="582"/>
      <c r="E80" s="582"/>
      <c r="F80" s="582"/>
      <c r="G80" s="582"/>
      <c r="H80" s="582"/>
      <c r="I80" s="582"/>
      <c r="J80" s="582"/>
      <c r="K80" s="582"/>
      <c r="L80" s="582"/>
      <c r="M80" s="582"/>
      <c r="N80" s="489"/>
    </row>
  </sheetData>
  <mergeCells count="13">
    <mergeCell ref="A1:M1"/>
    <mergeCell ref="A41:M41"/>
    <mergeCell ref="A2:M2"/>
    <mergeCell ref="A80:M80"/>
    <mergeCell ref="A79:M79"/>
    <mergeCell ref="A39:M39"/>
    <mergeCell ref="A40:M40"/>
    <mergeCell ref="A3:M3"/>
    <mergeCell ref="A4:M4"/>
    <mergeCell ref="J56:J58"/>
    <mergeCell ref="J60:J63"/>
    <mergeCell ref="F52:H52"/>
    <mergeCell ref="F53:H53"/>
  </mergeCells>
  <phoneticPr fontId="252" type="noConversion"/>
  <printOptions horizontalCentered="1"/>
  <pageMargins left="0.6692913385826772" right="0.19685039370078741" top="0.59055118110236227" bottom="0.39370078740157483" header="0.31496062992125984" footer="0.31496062992125984"/>
  <pageSetup paperSize="9" scale="84" orientation="portrait" r:id="rId1"/>
  <headerFooter>
    <oddHeader xml:space="preserve">&amp;L&amp;"AngsanaUPC,ธรรมดา"&amp;9บริษัท กรังด์ปรีซ์ อินเตอร์เนชั่นแนล จำกัด (มหาชน) 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27BE-6D9D-4D6D-9EAC-B05523320D3C}">
  <dimension ref="A1:AF657"/>
  <sheetViews>
    <sheetView view="pageBreakPreview" topLeftCell="A649" zoomScaleNormal="100" zoomScaleSheetLayoutView="100" workbookViewId="0">
      <selection activeCell="K380" sqref="K380"/>
    </sheetView>
  </sheetViews>
  <sheetFormatPr defaultColWidth="9" defaultRowHeight="23"/>
  <cols>
    <col min="1" max="1" width="3" style="4" customWidth="1"/>
    <col min="2" max="2" width="4.4140625" style="4" customWidth="1"/>
    <col min="3" max="3" width="3.1640625" style="4" customWidth="1"/>
    <col min="4" max="4" width="15.1640625" style="4" customWidth="1"/>
    <col min="5" max="5" width="1.1640625" style="4" customWidth="1"/>
    <col min="6" max="6" width="7.9140625" style="4" customWidth="1"/>
    <col min="7" max="7" width="1.08203125" style="4" customWidth="1"/>
    <col min="8" max="8" width="10" style="4" customWidth="1"/>
    <col min="9" max="9" width="9.33203125" style="4" customWidth="1"/>
    <col min="10" max="10" width="1.08203125" style="4" customWidth="1"/>
    <col min="11" max="11" width="14.6640625" style="4" customWidth="1"/>
    <col min="12" max="12" width="1.1640625" style="4" customWidth="1"/>
    <col min="13" max="13" width="14.6640625" style="4" customWidth="1"/>
    <col min="14" max="14" width="1.1640625" style="4" customWidth="1"/>
    <col min="15" max="15" width="14.6640625" style="4" customWidth="1"/>
    <col min="16" max="16" width="1.1640625" style="4" customWidth="1"/>
    <col min="17" max="17" width="16.9140625" style="87" bestFit="1" customWidth="1"/>
    <col min="18" max="18" width="13.4140625" style="126" customWidth="1"/>
    <col min="19" max="19" width="9.1640625" style="87" bestFit="1" customWidth="1"/>
    <col min="20" max="20" width="11.4140625" style="126" bestFit="1" customWidth="1"/>
    <col min="21" max="16384" width="9" style="87"/>
  </cols>
  <sheetData>
    <row r="1" spans="1:32" ht="21.75" customHeight="1">
      <c r="A1" s="587" t="s">
        <v>174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110"/>
    </row>
    <row r="2" spans="1:3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370"/>
      <c r="R2" s="157"/>
      <c r="S2" s="157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</row>
    <row r="3" spans="1:32" s="112" customFormat="1">
      <c r="A3" s="344" t="s">
        <v>572</v>
      </c>
      <c r="B3" s="112" t="s">
        <v>194</v>
      </c>
      <c r="D3" s="203"/>
      <c r="E3" s="203"/>
      <c r="F3" s="203"/>
      <c r="G3" s="202"/>
      <c r="H3" s="203"/>
      <c r="I3" s="342"/>
      <c r="J3" s="342"/>
      <c r="K3" s="343"/>
      <c r="L3" s="343"/>
      <c r="M3" s="203"/>
      <c r="N3" s="202"/>
      <c r="O3" s="203"/>
      <c r="P3" s="202"/>
      <c r="R3" s="233"/>
      <c r="T3" s="233"/>
    </row>
    <row r="4" spans="1:32" s="112" customFormat="1">
      <c r="A4" s="201"/>
      <c r="B4" s="174" t="s">
        <v>679</v>
      </c>
      <c r="C4" s="112" t="s">
        <v>680</v>
      </c>
      <c r="D4" s="406"/>
      <c r="E4" s="406"/>
      <c r="F4" s="203"/>
      <c r="G4" s="202"/>
      <c r="H4" s="203"/>
      <c r="I4" s="342"/>
      <c r="J4" s="342"/>
      <c r="K4" s="343"/>
      <c r="L4" s="343"/>
      <c r="M4" s="203"/>
      <c r="N4" s="202"/>
      <c r="O4" s="203"/>
      <c r="P4" s="202"/>
      <c r="R4" s="233"/>
      <c r="T4" s="233"/>
    </row>
    <row r="5" spans="1:32">
      <c r="A5" s="15"/>
      <c r="B5" s="16"/>
      <c r="C5" s="87" t="s">
        <v>577</v>
      </c>
      <c r="D5" s="17"/>
      <c r="E5" s="17"/>
      <c r="F5" s="17"/>
      <c r="G5" s="16"/>
      <c r="H5" s="17"/>
      <c r="I5" s="19"/>
      <c r="J5" s="19"/>
      <c r="K5" s="18"/>
      <c r="L5" s="18"/>
      <c r="M5" s="17"/>
      <c r="N5" s="16"/>
      <c r="O5" s="17"/>
      <c r="P5" s="16"/>
    </row>
    <row r="6" spans="1:32">
      <c r="A6" s="15"/>
      <c r="B6" s="16"/>
      <c r="C6" s="87" t="s">
        <v>894</v>
      </c>
      <c r="D6" s="17"/>
      <c r="E6" s="17"/>
      <c r="F6" s="17"/>
      <c r="G6" s="16"/>
      <c r="H6" s="17"/>
      <c r="I6" s="19"/>
      <c r="J6" s="19"/>
      <c r="K6" s="18"/>
      <c r="L6" s="18"/>
      <c r="M6" s="17"/>
      <c r="N6" s="16"/>
      <c r="O6" s="17"/>
      <c r="P6" s="16"/>
    </row>
    <row r="7" spans="1:32">
      <c r="A7" s="15"/>
      <c r="B7" s="16"/>
      <c r="C7" s="17" t="s">
        <v>889</v>
      </c>
      <c r="D7" s="101"/>
      <c r="E7" s="87"/>
      <c r="F7" s="87"/>
      <c r="G7" s="103"/>
      <c r="H7" s="87"/>
      <c r="I7" s="17"/>
      <c r="J7" s="19"/>
      <c r="K7" s="18"/>
      <c r="L7" s="18"/>
      <c r="M7" s="17"/>
      <c r="N7" s="16"/>
      <c r="O7" s="17"/>
      <c r="P7" s="16"/>
    </row>
    <row r="8" spans="1:32">
      <c r="A8" s="15"/>
      <c r="B8" s="16"/>
      <c r="C8" s="17" t="s">
        <v>890</v>
      </c>
      <c r="D8" s="101"/>
      <c r="E8" s="87"/>
      <c r="F8" s="87"/>
      <c r="G8" s="103"/>
      <c r="H8" s="87"/>
      <c r="I8" s="17"/>
      <c r="J8" s="19"/>
      <c r="K8" s="18"/>
      <c r="L8" s="18"/>
      <c r="M8" s="17"/>
      <c r="N8" s="16"/>
      <c r="O8" s="17"/>
      <c r="P8" s="16"/>
    </row>
    <row r="9" spans="1:32">
      <c r="A9" s="15"/>
      <c r="B9" s="16"/>
      <c r="C9" s="17" t="s">
        <v>891</v>
      </c>
      <c r="D9" s="101"/>
      <c r="E9" s="87"/>
      <c r="F9" s="87"/>
      <c r="G9" s="98"/>
      <c r="H9" s="87"/>
      <c r="I9" s="17"/>
      <c r="J9" s="19"/>
      <c r="K9" s="18"/>
      <c r="L9" s="18"/>
      <c r="M9" s="17"/>
      <c r="N9" s="16"/>
      <c r="O9" s="17"/>
      <c r="P9" s="16"/>
    </row>
    <row r="10" spans="1:32">
      <c r="A10" s="15"/>
      <c r="B10" s="16"/>
      <c r="C10" s="17" t="s">
        <v>893</v>
      </c>
      <c r="D10" s="101"/>
      <c r="E10" s="87"/>
      <c r="F10" s="87"/>
      <c r="G10" s="103"/>
      <c r="H10" s="87"/>
      <c r="I10" s="17"/>
      <c r="J10" s="19"/>
      <c r="K10" s="18"/>
      <c r="L10" s="18"/>
      <c r="M10" s="17"/>
      <c r="N10" s="16"/>
      <c r="O10" s="17"/>
      <c r="P10" s="16"/>
    </row>
    <row r="11" spans="1:32">
      <c r="A11" s="15"/>
      <c r="B11" s="16"/>
      <c r="C11" s="17" t="s">
        <v>892</v>
      </c>
      <c r="D11" s="101"/>
      <c r="E11" s="87"/>
      <c r="F11" s="87"/>
      <c r="G11" s="103"/>
      <c r="H11" s="87"/>
      <c r="I11" s="17"/>
      <c r="J11" s="19"/>
      <c r="K11" s="18"/>
      <c r="L11" s="18"/>
      <c r="M11" s="17"/>
      <c r="N11" s="16"/>
      <c r="O11" s="17"/>
      <c r="P11" s="16"/>
    </row>
    <row r="12" spans="1:32">
      <c r="A12" s="15"/>
      <c r="B12" s="16"/>
      <c r="C12" s="17"/>
      <c r="D12" s="101"/>
      <c r="E12" s="87"/>
      <c r="F12" s="87"/>
      <c r="G12" s="98"/>
      <c r="H12" s="87"/>
      <c r="I12" s="17"/>
      <c r="J12" s="19"/>
      <c r="K12" s="18"/>
      <c r="L12" s="18"/>
      <c r="M12" s="17"/>
      <c r="N12" s="16"/>
      <c r="O12" s="17"/>
      <c r="P12" s="16"/>
    </row>
    <row r="13" spans="1:32">
      <c r="A13" s="15"/>
      <c r="B13" s="16"/>
      <c r="C13" s="17" t="s">
        <v>513</v>
      </c>
      <c r="D13" s="101"/>
      <c r="E13" s="87"/>
      <c r="F13" s="87"/>
      <c r="G13" s="103"/>
      <c r="H13" s="87"/>
      <c r="I13" s="17"/>
      <c r="J13" s="19"/>
      <c r="K13" s="18"/>
      <c r="L13" s="18"/>
      <c r="M13" s="17"/>
      <c r="N13" s="16"/>
      <c r="O13" s="17"/>
      <c r="P13" s="16"/>
    </row>
    <row r="14" spans="1:32">
      <c r="A14" s="15"/>
      <c r="B14" s="16"/>
      <c r="C14" s="17" t="s">
        <v>578</v>
      </c>
      <c r="D14" s="101"/>
      <c r="E14" s="87"/>
      <c r="F14" s="87"/>
      <c r="G14" s="103"/>
      <c r="H14" s="87"/>
      <c r="I14" s="17"/>
      <c r="J14" s="19"/>
      <c r="K14" s="18"/>
      <c r="L14" s="18"/>
      <c r="M14" s="17"/>
      <c r="N14" s="16"/>
      <c r="O14" s="17"/>
      <c r="P14" s="16"/>
    </row>
    <row r="15" spans="1:32">
      <c r="A15" s="15"/>
      <c r="B15" s="16"/>
      <c r="C15" s="17"/>
      <c r="D15" s="101"/>
      <c r="E15" s="87"/>
      <c r="F15" s="87"/>
      <c r="G15" s="103"/>
      <c r="H15" s="87"/>
      <c r="I15" s="17"/>
      <c r="J15" s="19"/>
      <c r="K15" s="18"/>
      <c r="L15" s="18"/>
      <c r="M15" s="17"/>
      <c r="N15" s="16"/>
      <c r="O15" s="17"/>
      <c r="P15" s="16"/>
    </row>
    <row r="16" spans="1:32">
      <c r="A16" s="15"/>
      <c r="B16" s="16"/>
      <c r="C16" s="17" t="s">
        <v>251</v>
      </c>
      <c r="D16" s="101"/>
      <c r="E16" s="87"/>
      <c r="F16" s="87"/>
      <c r="G16" s="103"/>
      <c r="H16" s="87"/>
      <c r="I16" s="17"/>
      <c r="J16" s="19"/>
      <c r="K16" s="18"/>
      <c r="L16" s="18"/>
      <c r="M16" s="17"/>
      <c r="N16" s="16"/>
      <c r="O16" s="17"/>
      <c r="P16" s="16"/>
    </row>
    <row r="17" spans="1:16">
      <c r="A17" s="15"/>
      <c r="B17" s="113"/>
      <c r="C17" s="16"/>
      <c r="D17" s="17" t="s">
        <v>514</v>
      </c>
      <c r="E17" s="17"/>
      <c r="F17" s="87"/>
      <c r="G17" s="16"/>
      <c r="H17" s="87"/>
      <c r="I17" s="19" t="s">
        <v>303</v>
      </c>
      <c r="J17" s="19"/>
      <c r="K17" s="18"/>
      <c r="L17" s="18"/>
      <c r="M17" s="17"/>
      <c r="N17" s="16"/>
      <c r="O17" s="17"/>
      <c r="P17" s="16"/>
    </row>
    <row r="18" spans="1:16">
      <c r="A18" s="15"/>
      <c r="B18" s="16"/>
      <c r="C18" s="17"/>
      <c r="D18" s="17" t="s">
        <v>515</v>
      </c>
      <c r="E18" s="17"/>
      <c r="F18" s="87"/>
      <c r="G18" s="16"/>
      <c r="H18" s="17"/>
      <c r="I18" s="19" t="s">
        <v>172</v>
      </c>
      <c r="J18" s="19"/>
      <c r="K18" s="18"/>
      <c r="L18" s="18"/>
      <c r="M18" s="17"/>
      <c r="N18" s="16"/>
      <c r="O18" s="17"/>
      <c r="P18" s="16"/>
    </row>
    <row r="19" spans="1:16">
      <c r="A19" s="15"/>
      <c r="B19" s="16"/>
      <c r="C19" s="17" t="s">
        <v>516</v>
      </c>
      <c r="D19" s="17"/>
      <c r="E19" s="17"/>
      <c r="F19" s="17"/>
      <c r="G19" s="16"/>
      <c r="H19" s="17"/>
      <c r="I19" s="19"/>
      <c r="J19" s="19"/>
      <c r="K19" s="18"/>
      <c r="L19" s="18"/>
      <c r="M19" s="17"/>
      <c r="N19" s="16"/>
      <c r="O19" s="17"/>
      <c r="P19" s="16"/>
    </row>
    <row r="20" spans="1:16">
      <c r="A20" s="15"/>
      <c r="B20" s="16"/>
      <c r="C20" s="17"/>
      <c r="D20" s="17" t="s">
        <v>579</v>
      </c>
      <c r="E20" s="17"/>
      <c r="F20" s="17"/>
      <c r="G20" s="16"/>
      <c r="H20" s="17"/>
      <c r="I20" s="19" t="s">
        <v>305</v>
      </c>
      <c r="J20" s="19"/>
      <c r="K20" s="18"/>
      <c r="L20" s="18"/>
      <c r="M20" s="17"/>
      <c r="N20" s="16"/>
      <c r="O20" s="17"/>
      <c r="P20" s="16"/>
    </row>
    <row r="21" spans="1:16">
      <c r="A21" s="15"/>
      <c r="B21" s="16"/>
      <c r="C21" s="17" t="s">
        <v>517</v>
      </c>
      <c r="D21" s="17"/>
      <c r="E21" s="17"/>
      <c r="F21" s="17"/>
      <c r="G21" s="16"/>
      <c r="H21" s="17"/>
      <c r="I21" s="19"/>
      <c r="J21" s="19"/>
      <c r="K21" s="18"/>
      <c r="L21" s="18"/>
      <c r="M21" s="17"/>
      <c r="N21" s="16"/>
      <c r="O21" s="17"/>
      <c r="P21" s="16"/>
    </row>
    <row r="22" spans="1:16">
      <c r="A22" s="15"/>
      <c r="B22" s="16"/>
      <c r="C22" s="17"/>
      <c r="D22" s="17" t="s">
        <v>518</v>
      </c>
      <c r="E22" s="17"/>
      <c r="F22" s="17"/>
      <c r="G22" s="16"/>
      <c r="H22" s="17"/>
      <c r="I22" s="19" t="s">
        <v>520</v>
      </c>
      <c r="J22" s="19"/>
      <c r="K22" s="18"/>
      <c r="L22" s="18"/>
      <c r="M22" s="17"/>
      <c r="N22" s="16"/>
      <c r="O22" s="17"/>
      <c r="P22" s="16"/>
    </row>
    <row r="23" spans="1:16">
      <c r="A23" s="15"/>
      <c r="B23" s="16"/>
      <c r="C23" s="17"/>
      <c r="D23" s="17" t="s">
        <v>519</v>
      </c>
      <c r="E23" s="17"/>
      <c r="F23" s="17"/>
      <c r="G23" s="16"/>
      <c r="H23" s="17"/>
      <c r="I23" s="19" t="s">
        <v>306</v>
      </c>
      <c r="J23" s="19"/>
      <c r="K23" s="18"/>
      <c r="L23" s="18"/>
      <c r="M23" s="17"/>
      <c r="N23" s="16"/>
      <c r="O23" s="17"/>
      <c r="P23" s="16"/>
    </row>
    <row r="24" spans="1:16" ht="15" customHeight="1">
      <c r="A24" s="15"/>
      <c r="B24" s="16"/>
      <c r="C24" s="17"/>
      <c r="D24" s="17"/>
      <c r="E24" s="17"/>
      <c r="F24" s="17"/>
      <c r="G24" s="16"/>
      <c r="H24" s="17"/>
      <c r="I24" s="19"/>
      <c r="J24" s="19"/>
      <c r="K24" s="18"/>
      <c r="L24" s="18"/>
      <c r="M24" s="17"/>
      <c r="N24" s="16"/>
      <c r="O24" s="17"/>
      <c r="P24" s="16"/>
    </row>
    <row r="25" spans="1:16">
      <c r="A25" s="15"/>
      <c r="B25" s="16"/>
      <c r="C25" s="17" t="s">
        <v>895</v>
      </c>
      <c r="D25" s="17"/>
      <c r="E25" s="17"/>
      <c r="F25" s="17"/>
      <c r="G25" s="16"/>
      <c r="H25" s="17"/>
      <c r="I25" s="19"/>
      <c r="J25" s="19"/>
      <c r="K25" s="18"/>
      <c r="L25" s="18"/>
      <c r="M25" s="17"/>
      <c r="N25" s="16"/>
      <c r="O25" s="17"/>
      <c r="P25" s="16"/>
    </row>
    <row r="26" spans="1:16">
      <c r="A26" s="15"/>
      <c r="B26" s="16"/>
      <c r="C26" s="17" t="s">
        <v>896</v>
      </c>
      <c r="D26" s="17"/>
      <c r="E26" s="17"/>
      <c r="F26" s="17"/>
      <c r="G26" s="16"/>
      <c r="H26" s="17"/>
      <c r="I26" s="19"/>
      <c r="J26" s="19"/>
      <c r="K26" s="18"/>
      <c r="L26" s="18"/>
      <c r="M26" s="17"/>
      <c r="N26" s="16"/>
      <c r="O26" s="17"/>
      <c r="P26" s="16"/>
    </row>
    <row r="27" spans="1:16">
      <c r="A27" s="15"/>
      <c r="B27" s="16"/>
      <c r="C27" s="17" t="s">
        <v>897</v>
      </c>
      <c r="D27" s="17"/>
      <c r="E27" s="17"/>
      <c r="F27" s="17"/>
      <c r="G27" s="16"/>
      <c r="H27" s="17"/>
      <c r="I27" s="19"/>
      <c r="J27" s="19"/>
      <c r="K27" s="407"/>
      <c r="L27" s="18"/>
      <c r="M27" s="17"/>
      <c r="N27" s="16"/>
      <c r="O27" s="17"/>
      <c r="P27" s="16"/>
    </row>
    <row r="28" spans="1:16">
      <c r="A28" s="15"/>
      <c r="B28" s="16"/>
      <c r="C28" s="17" t="s">
        <v>898</v>
      </c>
      <c r="D28" s="17"/>
      <c r="E28" s="17"/>
      <c r="F28" s="17"/>
      <c r="G28" s="16"/>
      <c r="H28" s="17"/>
      <c r="I28" s="19"/>
      <c r="J28" s="19"/>
      <c r="K28" s="18"/>
      <c r="L28" s="18"/>
      <c r="M28" s="17"/>
      <c r="N28" s="16"/>
      <c r="O28" s="17"/>
      <c r="P28" s="16"/>
    </row>
    <row r="29" spans="1:16">
      <c r="A29" s="15"/>
      <c r="B29" s="16"/>
      <c r="C29" s="17" t="s">
        <v>899</v>
      </c>
      <c r="D29" s="17"/>
      <c r="E29" s="17"/>
      <c r="F29" s="17"/>
      <c r="G29" s="16"/>
      <c r="H29" s="17"/>
      <c r="I29" s="19"/>
      <c r="J29" s="19"/>
      <c r="K29" s="18"/>
      <c r="L29" s="18"/>
      <c r="M29" s="17"/>
      <c r="N29" s="16"/>
      <c r="O29" s="17"/>
      <c r="P29" s="16"/>
    </row>
    <row r="30" spans="1:16" ht="12" customHeight="1">
      <c r="A30" s="15"/>
      <c r="B30" s="16"/>
      <c r="C30" s="17"/>
      <c r="D30" s="17"/>
      <c r="E30" s="17"/>
      <c r="F30" s="17"/>
      <c r="G30" s="16"/>
      <c r="H30" s="17"/>
      <c r="I30" s="19"/>
      <c r="J30" s="19"/>
      <c r="K30" s="18"/>
      <c r="L30" s="18"/>
      <c r="M30" s="17"/>
      <c r="N30" s="16"/>
      <c r="O30" s="17"/>
      <c r="P30" s="16"/>
    </row>
    <row r="31" spans="1:16">
      <c r="A31" s="15"/>
      <c r="B31" s="87"/>
      <c r="C31" s="16" t="s">
        <v>580</v>
      </c>
      <c r="D31" s="17"/>
      <c r="E31" s="17"/>
      <c r="F31" s="17"/>
      <c r="G31" s="16"/>
      <c r="H31" s="17"/>
      <c r="I31" s="19"/>
      <c r="J31" s="19"/>
      <c r="K31" s="18"/>
      <c r="L31" s="18"/>
      <c r="M31" s="17"/>
      <c r="N31" s="16"/>
      <c r="O31" s="17"/>
      <c r="P31" s="16"/>
    </row>
    <row r="32" spans="1:16">
      <c r="A32" s="15"/>
      <c r="B32" s="87"/>
      <c r="C32" s="8" t="s">
        <v>432</v>
      </c>
      <c r="D32" s="16" t="s">
        <v>900</v>
      </c>
      <c r="E32" s="17"/>
      <c r="F32" s="17"/>
      <c r="G32" s="16"/>
      <c r="H32" s="17"/>
      <c r="I32" s="19"/>
      <c r="J32" s="19"/>
      <c r="K32" s="18"/>
      <c r="L32" s="18"/>
      <c r="M32" s="17"/>
      <c r="N32" s="16"/>
      <c r="O32" s="17"/>
      <c r="P32" s="16"/>
    </row>
    <row r="33" spans="1:16">
      <c r="A33" s="15"/>
      <c r="B33" s="87"/>
      <c r="D33" s="98" t="s">
        <v>901</v>
      </c>
      <c r="E33" s="17"/>
      <c r="F33" s="17"/>
      <c r="G33" s="16"/>
      <c r="H33" s="17"/>
      <c r="I33" s="19"/>
      <c r="J33" s="19"/>
      <c r="K33" s="18"/>
      <c r="L33" s="18"/>
      <c r="M33" s="17"/>
      <c r="N33" s="16"/>
      <c r="O33" s="17"/>
      <c r="P33" s="16"/>
    </row>
    <row r="34" spans="1:16">
      <c r="A34" s="15"/>
      <c r="B34" s="87"/>
      <c r="D34" s="98" t="s">
        <v>902</v>
      </c>
      <c r="E34" s="17"/>
      <c r="F34" s="17"/>
      <c r="G34" s="16"/>
      <c r="H34" s="17"/>
      <c r="I34" s="19"/>
      <c r="J34" s="19"/>
      <c r="K34" s="18"/>
      <c r="L34" s="18"/>
      <c r="M34" s="17"/>
      <c r="N34" s="16"/>
      <c r="O34" s="17"/>
      <c r="P34" s="16"/>
    </row>
    <row r="35" spans="1:16">
      <c r="A35" s="15"/>
      <c r="B35" s="87"/>
      <c r="D35" s="98" t="s">
        <v>1155</v>
      </c>
      <c r="E35" s="17"/>
      <c r="G35" s="16"/>
      <c r="H35" s="17"/>
      <c r="I35" s="19"/>
      <c r="J35" s="19"/>
      <c r="K35" s="18"/>
      <c r="L35" s="18"/>
      <c r="M35" s="17"/>
      <c r="N35" s="16"/>
      <c r="O35" s="17"/>
      <c r="P35" s="16"/>
    </row>
    <row r="36" spans="1:16">
      <c r="A36" s="15"/>
      <c r="B36" s="87"/>
      <c r="D36" s="98"/>
      <c r="E36" s="17"/>
      <c r="G36" s="16"/>
      <c r="H36" s="17"/>
      <c r="I36" s="19"/>
      <c r="J36" s="19"/>
      <c r="K36" s="18"/>
      <c r="L36" s="18"/>
      <c r="M36" s="17"/>
      <c r="N36" s="16"/>
      <c r="O36" s="17"/>
      <c r="P36" s="16"/>
    </row>
    <row r="37" spans="1:16">
      <c r="A37" s="588" t="s">
        <v>144</v>
      </c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14"/>
    </row>
    <row r="38" spans="1:16">
      <c r="A38" s="588" t="s">
        <v>527</v>
      </c>
      <c r="B38" s="588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14"/>
    </row>
    <row r="39" spans="1:16" ht="21.75" customHeight="1">
      <c r="A39" s="587" t="s">
        <v>154</v>
      </c>
      <c r="B39" s="587"/>
      <c r="C39" s="587"/>
      <c r="D39" s="587"/>
      <c r="E39" s="587"/>
      <c r="F39" s="587"/>
      <c r="G39" s="587"/>
      <c r="H39" s="587"/>
      <c r="I39" s="587"/>
      <c r="J39" s="587"/>
      <c r="K39" s="587"/>
      <c r="L39" s="587"/>
      <c r="M39" s="587"/>
      <c r="N39" s="587"/>
      <c r="O39" s="587"/>
      <c r="P39" s="110"/>
    </row>
    <row r="40" spans="1:16">
      <c r="A40" s="15"/>
      <c r="B40" s="16"/>
      <c r="C40" s="17"/>
      <c r="D40" s="17"/>
      <c r="E40" s="17"/>
      <c r="F40" s="17"/>
      <c r="G40" s="16"/>
      <c r="H40" s="17"/>
      <c r="I40" s="19"/>
      <c r="J40" s="19"/>
      <c r="K40" s="18"/>
      <c r="L40" s="18"/>
      <c r="M40" s="17"/>
      <c r="N40" s="16"/>
      <c r="O40" s="17"/>
      <c r="P40" s="16"/>
    </row>
    <row r="41" spans="1:16">
      <c r="A41" s="15"/>
      <c r="B41" s="87"/>
      <c r="C41" s="158" t="s">
        <v>581</v>
      </c>
      <c r="D41" s="17" t="s">
        <v>522</v>
      </c>
      <c r="E41" s="17"/>
      <c r="F41" s="17"/>
      <c r="G41" s="16"/>
      <c r="H41" s="17"/>
      <c r="I41" s="19"/>
      <c r="J41" s="19"/>
      <c r="K41" s="18"/>
      <c r="L41" s="18"/>
      <c r="M41" s="17"/>
      <c r="N41" s="16"/>
      <c r="O41" s="17"/>
      <c r="P41" s="16"/>
    </row>
    <row r="42" spans="1:16">
      <c r="A42" s="15"/>
      <c r="B42" s="87"/>
      <c r="C42" s="16"/>
      <c r="D42" s="17" t="s">
        <v>906</v>
      </c>
      <c r="E42" s="17"/>
      <c r="F42" s="17"/>
      <c r="G42" s="16"/>
      <c r="H42" s="17"/>
      <c r="I42" s="19"/>
      <c r="J42" s="19"/>
      <c r="K42" s="18"/>
      <c r="L42" s="18"/>
      <c r="M42" s="17"/>
      <c r="N42" s="16"/>
      <c r="O42" s="17"/>
      <c r="P42" s="16"/>
    </row>
    <row r="43" spans="1:16">
      <c r="A43" s="15"/>
      <c r="B43" s="87"/>
      <c r="C43" s="16"/>
      <c r="D43" s="17" t="s">
        <v>905</v>
      </c>
      <c r="E43" s="17"/>
      <c r="F43" s="17"/>
      <c r="G43" s="16"/>
      <c r="H43" s="17"/>
      <c r="I43" s="19"/>
      <c r="J43" s="19"/>
      <c r="K43" s="18"/>
      <c r="L43" s="18"/>
      <c r="M43" s="17"/>
      <c r="N43" s="16"/>
      <c r="O43" s="17"/>
      <c r="P43" s="16"/>
    </row>
    <row r="44" spans="1:16">
      <c r="A44" s="15"/>
      <c r="B44" s="87"/>
      <c r="C44" s="16"/>
      <c r="D44" s="17" t="s">
        <v>903</v>
      </c>
      <c r="E44" s="17"/>
      <c r="F44" s="17"/>
      <c r="G44" s="16"/>
      <c r="H44" s="17"/>
      <c r="I44" s="19"/>
      <c r="J44" s="19"/>
      <c r="K44" s="18"/>
      <c r="L44" s="18"/>
      <c r="M44" s="17"/>
      <c r="N44" s="16"/>
      <c r="O44" s="17"/>
      <c r="P44" s="16"/>
    </row>
    <row r="45" spans="1:16">
      <c r="A45" s="15"/>
      <c r="B45" s="16"/>
      <c r="C45" s="17"/>
      <c r="D45" s="101" t="s">
        <v>904</v>
      </c>
      <c r="E45" s="87"/>
      <c r="G45" s="17"/>
      <c r="H45" s="19"/>
      <c r="I45" s="101"/>
      <c r="J45" s="19"/>
      <c r="K45" s="18"/>
      <c r="L45" s="18"/>
      <c r="M45" s="17"/>
      <c r="N45" s="16"/>
      <c r="O45" s="17"/>
      <c r="P45" s="16"/>
    </row>
    <row r="46" spans="1:16" ht="6" customHeight="1">
      <c r="A46" s="15"/>
      <c r="B46" s="16"/>
      <c r="C46" s="17"/>
      <c r="D46" s="101"/>
      <c r="E46" s="87"/>
      <c r="G46" s="17"/>
      <c r="H46" s="19"/>
      <c r="I46" s="17"/>
      <c r="J46" s="19"/>
      <c r="K46" s="18"/>
      <c r="L46" s="18"/>
      <c r="M46" s="17"/>
      <c r="N46" s="16"/>
      <c r="O46" s="17"/>
      <c r="P46" s="16"/>
    </row>
    <row r="47" spans="1:16">
      <c r="A47" s="15"/>
      <c r="B47" s="16"/>
      <c r="C47" s="17"/>
      <c r="D47" s="101" t="s">
        <v>909</v>
      </c>
      <c r="E47" s="87"/>
      <c r="G47" s="17"/>
      <c r="H47" s="19"/>
      <c r="I47" s="17"/>
      <c r="J47" s="19"/>
      <c r="K47" s="18"/>
      <c r="L47" s="18"/>
      <c r="M47" s="17"/>
      <c r="N47" s="16"/>
      <c r="O47" s="17"/>
      <c r="P47" s="16"/>
    </row>
    <row r="48" spans="1:16">
      <c r="A48" s="15"/>
      <c r="B48" s="16"/>
      <c r="C48" s="17"/>
      <c r="D48" s="101" t="s">
        <v>910</v>
      </c>
      <c r="E48" s="87"/>
      <c r="G48" s="17"/>
      <c r="H48" s="19"/>
      <c r="I48" s="17"/>
      <c r="J48" s="19"/>
      <c r="K48" s="18"/>
      <c r="L48" s="18"/>
      <c r="M48" s="17"/>
      <c r="N48" s="16"/>
      <c r="O48" s="17"/>
      <c r="P48" s="16"/>
    </row>
    <row r="49" spans="1:20" ht="6" customHeight="1">
      <c r="A49" s="15"/>
      <c r="B49" s="16"/>
      <c r="C49" s="17"/>
      <c r="D49" s="101"/>
      <c r="E49" s="87"/>
      <c r="G49" s="17"/>
      <c r="H49" s="19"/>
      <c r="I49" s="17"/>
      <c r="J49" s="19"/>
      <c r="K49" s="18"/>
      <c r="L49" s="18"/>
      <c r="M49" s="17"/>
      <c r="N49" s="16"/>
      <c r="O49" s="17"/>
      <c r="P49" s="16"/>
    </row>
    <row r="50" spans="1:20">
      <c r="A50" s="15"/>
      <c r="B50" s="16"/>
      <c r="C50" s="17"/>
      <c r="D50" s="101" t="s">
        <v>907</v>
      </c>
      <c r="E50" s="87"/>
      <c r="G50" s="17"/>
      <c r="H50" s="19"/>
      <c r="I50" s="17"/>
      <c r="J50" s="19"/>
      <c r="K50" s="18"/>
      <c r="L50" s="18"/>
      <c r="M50" s="17"/>
      <c r="N50" s="16"/>
      <c r="O50" s="17"/>
      <c r="P50" s="16"/>
    </row>
    <row r="51" spans="1:20">
      <c r="A51" s="15"/>
      <c r="B51" s="16"/>
      <c r="C51" s="17"/>
      <c r="D51" s="101" t="s">
        <v>908</v>
      </c>
      <c r="E51" s="87"/>
      <c r="G51" s="17"/>
      <c r="H51" s="19"/>
      <c r="I51" s="17"/>
      <c r="J51" s="19"/>
      <c r="K51" s="18"/>
      <c r="L51" s="18"/>
      <c r="M51" s="17"/>
      <c r="N51" s="16"/>
      <c r="O51" s="17"/>
      <c r="P51" s="16"/>
    </row>
    <row r="52" spans="1:20" ht="9.65" customHeight="1">
      <c r="A52" s="15"/>
      <c r="B52" s="16"/>
      <c r="C52" s="17"/>
      <c r="D52" s="101"/>
      <c r="E52" s="87"/>
      <c r="G52" s="17"/>
      <c r="H52" s="19"/>
      <c r="I52" s="17"/>
      <c r="J52" s="19"/>
      <c r="K52" s="18"/>
      <c r="L52" s="18"/>
      <c r="M52" s="17"/>
      <c r="N52" s="16"/>
      <c r="O52" s="17"/>
      <c r="P52" s="16"/>
    </row>
    <row r="53" spans="1:20">
      <c r="A53" s="15"/>
      <c r="B53" s="16"/>
      <c r="C53" s="17"/>
      <c r="D53" s="87" t="s">
        <v>521</v>
      </c>
      <c r="E53" s="101"/>
      <c r="F53" s="17"/>
      <c r="G53" s="103"/>
      <c r="H53" s="17"/>
      <c r="I53" s="19"/>
      <c r="J53" s="19"/>
      <c r="K53" s="18"/>
      <c r="L53" s="18"/>
      <c r="M53" s="17"/>
      <c r="N53" s="16"/>
      <c r="O53" s="17"/>
      <c r="P53" s="16"/>
    </row>
    <row r="54" spans="1:20">
      <c r="A54" s="370"/>
      <c r="B54" s="113"/>
      <c r="C54" s="16"/>
      <c r="D54" s="370"/>
      <c r="E54" s="370"/>
      <c r="F54" s="370"/>
      <c r="G54" s="370"/>
      <c r="H54" s="370"/>
      <c r="I54" s="370"/>
      <c r="J54" s="370"/>
      <c r="K54" s="157"/>
      <c r="L54" s="370"/>
      <c r="M54" s="370"/>
      <c r="N54" s="370"/>
      <c r="O54" s="370"/>
      <c r="P54" s="370"/>
    </row>
    <row r="55" spans="1:20" s="112" customFormat="1">
      <c r="A55" s="394"/>
      <c r="C55" s="9" t="s">
        <v>587</v>
      </c>
      <c r="E55" s="345"/>
      <c r="F55" s="203"/>
      <c r="G55" s="17"/>
      <c r="H55" s="16"/>
      <c r="I55" s="17"/>
      <c r="J55" s="19"/>
      <c r="K55" s="19"/>
      <c r="L55" s="18"/>
      <c r="M55" s="18"/>
      <c r="N55" s="17"/>
      <c r="O55" s="394"/>
      <c r="P55" s="394"/>
      <c r="R55" s="233"/>
      <c r="T55" s="233"/>
    </row>
    <row r="56" spans="1:20">
      <c r="A56" s="370"/>
      <c r="B56" s="157"/>
      <c r="C56" s="9" t="s">
        <v>586</v>
      </c>
      <c r="E56" s="345"/>
      <c r="F56" s="203"/>
      <c r="G56" s="17"/>
      <c r="H56" s="16"/>
      <c r="I56" s="17"/>
      <c r="J56" s="19"/>
      <c r="K56" s="19"/>
      <c r="L56" s="18"/>
      <c r="M56" s="18"/>
      <c r="N56" s="17"/>
      <c r="O56" s="370"/>
      <c r="P56" s="370"/>
    </row>
    <row r="57" spans="1:20">
      <c r="A57" s="370"/>
      <c r="C57" s="87" t="s">
        <v>582</v>
      </c>
      <c r="E57" s="157"/>
      <c r="F57" s="17"/>
      <c r="G57" s="17"/>
      <c r="H57" s="16"/>
      <c r="I57" s="17"/>
      <c r="J57" s="19"/>
      <c r="K57" s="19"/>
      <c r="L57" s="18"/>
      <c r="M57" s="18"/>
      <c r="N57" s="17"/>
      <c r="O57" s="370"/>
      <c r="P57" s="370"/>
    </row>
    <row r="58" spans="1:20">
      <c r="A58" s="370"/>
      <c r="C58" s="87" t="s">
        <v>583</v>
      </c>
      <c r="E58" s="157"/>
      <c r="F58" s="17"/>
      <c r="G58" s="17"/>
      <c r="H58" s="16"/>
      <c r="I58" s="17"/>
      <c r="J58" s="19"/>
      <c r="K58" s="19"/>
      <c r="L58" s="18"/>
      <c r="M58" s="18"/>
      <c r="N58" s="17"/>
      <c r="O58" s="370"/>
      <c r="P58" s="370"/>
    </row>
    <row r="59" spans="1:20">
      <c r="A59" s="370"/>
      <c r="B59" s="157"/>
      <c r="C59" s="87" t="s">
        <v>585</v>
      </c>
      <c r="E59" s="157"/>
      <c r="F59" s="17"/>
      <c r="G59" s="17"/>
      <c r="H59" s="16"/>
      <c r="I59" s="17"/>
      <c r="J59" s="19"/>
      <c r="K59" s="19"/>
      <c r="L59" s="18"/>
      <c r="M59" s="18"/>
      <c r="N59" s="17"/>
      <c r="O59" s="370"/>
      <c r="P59" s="370"/>
    </row>
    <row r="60" spans="1:20" s="112" customFormat="1">
      <c r="A60" s="201"/>
      <c r="B60" s="202"/>
      <c r="C60" s="87" t="s">
        <v>584</v>
      </c>
      <c r="E60" s="157"/>
      <c r="F60" s="17"/>
      <c r="G60" s="17"/>
      <c r="H60" s="16"/>
      <c r="I60" s="17"/>
      <c r="J60" s="19"/>
      <c r="K60" s="19"/>
      <c r="L60" s="18"/>
      <c r="M60" s="18"/>
      <c r="N60" s="17"/>
      <c r="O60" s="203"/>
      <c r="P60" s="202"/>
      <c r="R60" s="233"/>
      <c r="T60" s="233"/>
    </row>
    <row r="61" spans="1:20" ht="9" customHeight="1">
      <c r="A61" s="15"/>
      <c r="B61" s="16"/>
      <c r="C61" s="16"/>
      <c r="E61" s="17"/>
      <c r="F61" s="17"/>
      <c r="G61" s="17"/>
      <c r="H61" s="16"/>
      <c r="I61" s="17"/>
      <c r="J61" s="19"/>
      <c r="K61" s="19"/>
      <c r="L61" s="18"/>
      <c r="M61" s="18"/>
      <c r="N61" s="17"/>
      <c r="O61" s="17"/>
      <c r="P61" s="16"/>
    </row>
    <row r="62" spans="1:20">
      <c r="A62" s="15"/>
      <c r="B62" s="16"/>
      <c r="C62" s="87" t="s">
        <v>588</v>
      </c>
      <c r="E62" s="17"/>
      <c r="F62" s="17"/>
      <c r="G62" s="17"/>
      <c r="H62" s="16"/>
      <c r="I62" s="17"/>
      <c r="J62" s="19"/>
      <c r="K62" s="19"/>
      <c r="L62" s="18"/>
      <c r="M62" s="18"/>
      <c r="N62" s="17"/>
      <c r="O62" s="17"/>
      <c r="P62" s="16"/>
    </row>
    <row r="63" spans="1:20">
      <c r="A63" s="15"/>
      <c r="B63" s="16"/>
      <c r="C63" s="87" t="s">
        <v>589</v>
      </c>
      <c r="E63" s="17"/>
      <c r="F63" s="17"/>
      <c r="G63" s="17"/>
      <c r="H63" s="16"/>
      <c r="I63" s="17"/>
      <c r="J63" s="19"/>
      <c r="K63" s="19"/>
      <c r="L63" s="18"/>
      <c r="M63" s="18"/>
      <c r="N63" s="17"/>
      <c r="O63" s="17"/>
      <c r="P63" s="16"/>
    </row>
    <row r="64" spans="1:20">
      <c r="A64" s="15"/>
      <c r="B64" s="16"/>
      <c r="C64" s="157"/>
      <c r="D64" s="408"/>
      <c r="E64" s="17"/>
      <c r="F64" s="17"/>
      <c r="G64" s="17"/>
      <c r="H64" s="16"/>
      <c r="I64" s="17"/>
      <c r="J64" s="19"/>
      <c r="K64" s="19"/>
      <c r="L64" s="18"/>
      <c r="M64" s="18"/>
      <c r="N64" s="17"/>
      <c r="O64" s="17"/>
      <c r="P64" s="16"/>
    </row>
    <row r="65" spans="1:16">
      <c r="A65" s="393"/>
      <c r="B65" s="87"/>
      <c r="C65" s="87" t="s">
        <v>675</v>
      </c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16"/>
    </row>
    <row r="66" spans="1:16">
      <c r="A66" s="393"/>
      <c r="B66" s="87"/>
      <c r="C66" s="409" t="s">
        <v>677</v>
      </c>
      <c r="D66" s="11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16"/>
    </row>
    <row r="67" spans="1:16">
      <c r="A67" s="393"/>
      <c r="B67" s="87"/>
      <c r="C67" s="87"/>
      <c r="D67" s="87" t="s">
        <v>526</v>
      </c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16"/>
    </row>
    <row r="68" spans="1:16">
      <c r="A68" s="393"/>
      <c r="B68" s="87"/>
      <c r="C68" s="87"/>
      <c r="D68" s="87" t="s">
        <v>523</v>
      </c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16"/>
    </row>
    <row r="69" spans="1:16">
      <c r="A69" s="393"/>
      <c r="B69" s="87"/>
      <c r="C69" s="87"/>
      <c r="D69" s="87" t="s">
        <v>524</v>
      </c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16"/>
    </row>
    <row r="70" spans="1:16">
      <c r="A70" s="393"/>
      <c r="B70" s="87"/>
      <c r="C70" s="409" t="s">
        <v>678</v>
      </c>
      <c r="D70" s="11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16"/>
    </row>
    <row r="71" spans="1:16">
      <c r="A71" s="393"/>
      <c r="B71" s="87"/>
      <c r="C71" s="87"/>
      <c r="D71" s="87" t="s">
        <v>525</v>
      </c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16"/>
    </row>
    <row r="72" spans="1:16">
      <c r="A72" s="393"/>
      <c r="B72" s="87"/>
      <c r="C72" s="87"/>
      <c r="D72" s="87"/>
      <c r="E72" s="393"/>
      <c r="F72" s="393"/>
      <c r="G72" s="393"/>
      <c r="H72" s="393"/>
      <c r="I72" s="393"/>
      <c r="J72" s="393"/>
      <c r="K72" s="393"/>
      <c r="L72" s="393"/>
      <c r="M72" s="393"/>
      <c r="N72" s="393"/>
      <c r="O72" s="393"/>
      <c r="P72" s="16"/>
    </row>
    <row r="73" spans="1:16">
      <c r="A73" s="393"/>
      <c r="B73" s="87"/>
      <c r="C73" s="87"/>
      <c r="D73" s="87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16"/>
    </row>
    <row r="74" spans="1:16">
      <c r="A74" s="393"/>
      <c r="B74" s="87"/>
      <c r="C74" s="87"/>
      <c r="D74" s="87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16"/>
    </row>
    <row r="75" spans="1:16">
      <c r="A75" s="393"/>
      <c r="B75" s="87"/>
      <c r="C75" s="87"/>
      <c r="D75" s="87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16"/>
    </row>
    <row r="76" spans="1:16">
      <c r="A76" s="393"/>
      <c r="B76" s="87"/>
      <c r="C76" s="87"/>
      <c r="D76" s="87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16"/>
    </row>
    <row r="77" spans="1:16">
      <c r="A77" s="588" t="s">
        <v>144</v>
      </c>
      <c r="B77" s="588"/>
      <c r="C77" s="588"/>
      <c r="D77" s="588"/>
      <c r="E77" s="588"/>
      <c r="F77" s="588"/>
      <c r="G77" s="588"/>
      <c r="H77" s="588"/>
      <c r="I77" s="588"/>
      <c r="J77" s="588"/>
      <c r="K77" s="588"/>
      <c r="L77" s="588"/>
      <c r="M77" s="588"/>
      <c r="N77" s="588"/>
      <c r="O77" s="588"/>
      <c r="P77" s="14"/>
    </row>
    <row r="78" spans="1:16">
      <c r="A78" s="588" t="s">
        <v>527</v>
      </c>
      <c r="B78" s="588"/>
      <c r="C78" s="588"/>
      <c r="D78" s="588"/>
      <c r="E78" s="588"/>
      <c r="F78" s="588"/>
      <c r="G78" s="588"/>
      <c r="H78" s="588"/>
      <c r="I78" s="588"/>
      <c r="J78" s="588"/>
      <c r="K78" s="588"/>
      <c r="L78" s="588"/>
      <c r="M78" s="588"/>
      <c r="N78" s="588"/>
      <c r="O78" s="588"/>
      <c r="P78" s="14"/>
    </row>
    <row r="79" spans="1:16" ht="21.75" customHeight="1">
      <c r="A79" s="587" t="s">
        <v>155</v>
      </c>
      <c r="B79" s="587"/>
      <c r="C79" s="587"/>
      <c r="D79" s="587"/>
      <c r="E79" s="587"/>
      <c r="F79" s="587"/>
      <c r="G79" s="587"/>
      <c r="H79" s="587"/>
      <c r="I79" s="587"/>
      <c r="J79" s="587"/>
      <c r="K79" s="587"/>
      <c r="L79" s="587"/>
      <c r="M79" s="587"/>
      <c r="N79" s="587"/>
      <c r="O79" s="587"/>
      <c r="P79" s="110"/>
    </row>
    <row r="80" spans="1:16">
      <c r="A80" s="393"/>
      <c r="B80" s="393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3"/>
      <c r="O80" s="393"/>
      <c r="P80" s="110"/>
    </row>
    <row r="81" spans="1:20" s="112" customFormat="1">
      <c r="A81" s="344"/>
      <c r="B81" s="345" t="s">
        <v>591</v>
      </c>
      <c r="C81" s="112" t="s">
        <v>590</v>
      </c>
      <c r="E81" s="344"/>
      <c r="F81" s="344"/>
      <c r="G81" s="344"/>
      <c r="H81" s="344"/>
      <c r="I81" s="344"/>
      <c r="J81" s="344"/>
      <c r="K81" s="344"/>
      <c r="L81" s="344"/>
      <c r="M81" s="344"/>
      <c r="N81" s="344"/>
      <c r="O81" s="344"/>
      <c r="P81" s="202"/>
      <c r="R81" s="233"/>
      <c r="T81" s="233"/>
    </row>
    <row r="82" spans="1:20">
      <c r="A82" s="15"/>
      <c r="B82" s="87"/>
      <c r="C82" s="157" t="s">
        <v>592</v>
      </c>
      <c r="D82" s="157"/>
      <c r="E82" s="17"/>
      <c r="F82" s="17"/>
      <c r="G82" s="16"/>
      <c r="H82" s="17"/>
      <c r="I82" s="19"/>
      <c r="J82" s="19"/>
      <c r="K82" s="18"/>
      <c r="L82" s="18"/>
      <c r="M82" s="17"/>
      <c r="N82" s="16"/>
      <c r="O82" s="17"/>
      <c r="P82" s="16"/>
    </row>
    <row r="83" spans="1:20">
      <c r="A83" s="15"/>
      <c r="B83" s="87"/>
      <c r="C83" s="157" t="s">
        <v>593</v>
      </c>
      <c r="D83" s="157"/>
      <c r="E83" s="17"/>
      <c r="F83" s="17"/>
      <c r="G83" s="16"/>
      <c r="H83" s="17"/>
      <c r="I83" s="19"/>
      <c r="J83" s="19"/>
      <c r="K83" s="18"/>
      <c r="L83" s="18"/>
      <c r="M83" s="17"/>
      <c r="N83" s="16"/>
      <c r="O83" s="17"/>
      <c r="P83" s="16"/>
    </row>
    <row r="84" spans="1:20">
      <c r="A84" s="15"/>
      <c r="B84" s="87"/>
      <c r="C84" s="157" t="s">
        <v>911</v>
      </c>
      <c r="D84" s="157"/>
      <c r="E84" s="17"/>
      <c r="F84" s="17"/>
      <c r="G84" s="16"/>
      <c r="H84" s="17"/>
      <c r="I84" s="19"/>
      <c r="J84" s="19"/>
      <c r="K84" s="18"/>
      <c r="L84" s="18"/>
      <c r="M84" s="17"/>
      <c r="N84" s="16"/>
      <c r="O84" s="17"/>
      <c r="P84" s="16"/>
    </row>
    <row r="85" spans="1:20">
      <c r="A85" s="15"/>
      <c r="B85" s="87"/>
      <c r="C85" s="157" t="s">
        <v>594</v>
      </c>
      <c r="D85" s="157"/>
      <c r="E85" s="17"/>
      <c r="F85" s="17"/>
      <c r="G85" s="16"/>
      <c r="H85" s="17"/>
      <c r="I85" s="19"/>
      <c r="J85" s="19"/>
      <c r="K85" s="18"/>
      <c r="L85" s="18"/>
      <c r="M85" s="17"/>
      <c r="N85" s="16"/>
      <c r="O85" s="17"/>
      <c r="P85" s="16"/>
    </row>
    <row r="86" spans="1:20" ht="12.65" customHeight="1">
      <c r="A86" s="15"/>
      <c r="B86" s="87"/>
      <c r="C86" s="16"/>
      <c r="D86" s="17"/>
      <c r="E86" s="17"/>
      <c r="F86" s="17"/>
      <c r="G86" s="16"/>
      <c r="H86" s="17"/>
      <c r="I86" s="19"/>
      <c r="J86" s="19"/>
      <c r="K86" s="18"/>
      <c r="L86" s="18"/>
      <c r="M86" s="17"/>
      <c r="N86" s="16"/>
      <c r="O86" s="17"/>
      <c r="P86" s="16"/>
    </row>
    <row r="87" spans="1:20">
      <c r="A87" s="15"/>
      <c r="B87" s="87"/>
      <c r="C87" s="87" t="s">
        <v>595</v>
      </c>
      <c r="D87" s="17"/>
      <c r="E87" s="17"/>
      <c r="F87" s="17"/>
      <c r="G87" s="16"/>
      <c r="H87" s="17"/>
      <c r="I87" s="19"/>
      <c r="J87" s="19"/>
      <c r="K87" s="18"/>
      <c r="L87" s="18"/>
      <c r="M87" s="17"/>
      <c r="N87" s="16"/>
      <c r="O87" s="17"/>
      <c r="P87" s="16"/>
    </row>
    <row r="88" spans="1:20">
      <c r="A88" s="15"/>
      <c r="B88" s="16"/>
      <c r="C88" s="17"/>
      <c r="D88" s="87"/>
      <c r="E88" s="17"/>
      <c r="F88" s="17"/>
      <c r="G88" s="16"/>
      <c r="H88" s="17"/>
      <c r="I88" s="19"/>
      <c r="J88" s="19"/>
      <c r="K88" s="18"/>
      <c r="L88" s="18"/>
      <c r="M88" s="17"/>
      <c r="N88" s="16"/>
      <c r="O88" s="17"/>
      <c r="P88" s="16"/>
    </row>
    <row r="89" spans="1:20" s="112" customFormat="1">
      <c r="A89" s="3" t="s">
        <v>48</v>
      </c>
      <c r="B89" s="174" t="s">
        <v>469</v>
      </c>
      <c r="C89" s="344"/>
      <c r="D89" s="344"/>
      <c r="E89" s="344"/>
      <c r="F89" s="344"/>
      <c r="G89" s="344"/>
      <c r="H89" s="344"/>
      <c r="I89" s="344"/>
      <c r="J89" s="344"/>
      <c r="K89" s="344"/>
      <c r="L89" s="344"/>
      <c r="M89" s="344"/>
      <c r="N89" s="344"/>
      <c r="O89" s="344"/>
      <c r="P89" s="155"/>
      <c r="R89" s="233"/>
      <c r="T89" s="233"/>
    </row>
    <row r="90" spans="1:20">
      <c r="A90" s="393"/>
      <c r="B90" s="159" t="s">
        <v>912</v>
      </c>
      <c r="C90" s="87"/>
      <c r="D90" s="159"/>
      <c r="E90" s="393"/>
      <c r="F90" s="393"/>
      <c r="G90" s="393"/>
      <c r="H90" s="393"/>
      <c r="I90" s="393"/>
      <c r="J90" s="393"/>
      <c r="K90" s="393"/>
      <c r="L90" s="393"/>
      <c r="M90" s="393"/>
      <c r="N90" s="393"/>
      <c r="O90" s="393"/>
      <c r="P90" s="110"/>
    </row>
    <row r="91" spans="1:20">
      <c r="A91" s="393"/>
      <c r="B91" s="159" t="s">
        <v>913</v>
      </c>
      <c r="C91" s="87"/>
      <c r="D91" s="159"/>
      <c r="E91" s="393"/>
      <c r="F91" s="393"/>
      <c r="G91" s="393"/>
      <c r="H91" s="393"/>
      <c r="I91" s="393"/>
      <c r="J91" s="393"/>
      <c r="K91" s="393"/>
      <c r="L91" s="393"/>
      <c r="M91" s="393"/>
      <c r="N91" s="393"/>
      <c r="O91" s="393"/>
      <c r="P91" s="110"/>
    </row>
    <row r="92" spans="1:20">
      <c r="A92" s="393"/>
      <c r="B92" s="159" t="s">
        <v>914</v>
      </c>
      <c r="C92" s="87"/>
      <c r="D92" s="159"/>
      <c r="E92" s="393"/>
      <c r="F92" s="393"/>
      <c r="G92" s="393"/>
      <c r="H92" s="393"/>
      <c r="I92" s="393"/>
      <c r="J92" s="393"/>
      <c r="K92" s="393"/>
      <c r="L92" s="393"/>
      <c r="M92" s="393"/>
      <c r="N92" s="393"/>
      <c r="O92" s="393"/>
      <c r="P92" s="110"/>
    </row>
    <row r="93" spans="1:20">
      <c r="A93" s="393"/>
      <c r="B93" s="159"/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3"/>
      <c r="O93" s="88" t="s">
        <v>0</v>
      </c>
      <c r="P93" s="110"/>
    </row>
    <row r="94" spans="1:20">
      <c r="A94" s="393"/>
      <c r="B94" s="393"/>
      <c r="C94" s="393"/>
      <c r="D94" s="393"/>
      <c r="E94" s="393"/>
      <c r="F94" s="393"/>
      <c r="G94" s="393"/>
      <c r="H94" s="393"/>
      <c r="I94" s="393"/>
      <c r="J94" s="393"/>
      <c r="K94" s="371"/>
      <c r="L94" s="410"/>
      <c r="M94" s="410" t="s">
        <v>196</v>
      </c>
      <c r="N94" s="410"/>
      <c r="O94" s="410"/>
      <c r="P94" s="110"/>
    </row>
    <row r="95" spans="1:20">
      <c r="A95" s="393"/>
      <c r="B95" s="393"/>
      <c r="C95" s="393"/>
      <c r="D95" s="393"/>
      <c r="E95" s="393"/>
      <c r="F95" s="393"/>
      <c r="G95" s="393"/>
      <c r="H95" s="393"/>
      <c r="I95" s="393"/>
      <c r="J95" s="393"/>
      <c r="K95" s="411"/>
      <c r="L95" s="393"/>
      <c r="M95" s="592" t="s">
        <v>470</v>
      </c>
      <c r="N95" s="393"/>
      <c r="O95" s="393"/>
      <c r="P95" s="110"/>
    </row>
    <row r="96" spans="1:20">
      <c r="A96" s="393"/>
      <c r="B96" s="393"/>
      <c r="C96" s="393"/>
      <c r="D96" s="393"/>
      <c r="E96" s="393"/>
      <c r="F96" s="393"/>
      <c r="G96" s="393"/>
      <c r="H96" s="393"/>
      <c r="I96" s="393"/>
      <c r="J96" s="393"/>
      <c r="K96" s="411"/>
      <c r="L96" s="393"/>
      <c r="M96" s="593"/>
      <c r="N96" s="393"/>
      <c r="O96" s="393"/>
      <c r="P96" s="110"/>
    </row>
    <row r="97" spans="1:17">
      <c r="A97" s="393"/>
      <c r="B97" s="393"/>
      <c r="C97" s="393"/>
      <c r="D97" s="393"/>
      <c r="E97" s="393"/>
      <c r="F97" s="393"/>
      <c r="G97" s="393"/>
      <c r="H97" s="393"/>
      <c r="I97" s="393"/>
      <c r="J97" s="393"/>
      <c r="K97" s="87"/>
      <c r="L97" s="393"/>
      <c r="M97" s="593"/>
      <c r="N97" s="393"/>
      <c r="O97" s="87"/>
      <c r="P97" s="110"/>
    </row>
    <row r="98" spans="1:17">
      <c r="A98" s="393"/>
      <c r="B98" s="393"/>
      <c r="C98" s="393"/>
      <c r="D98" s="393"/>
      <c r="E98" s="393"/>
      <c r="F98" s="393"/>
      <c r="G98" s="393"/>
      <c r="H98" s="393"/>
      <c r="I98" s="393"/>
      <c r="J98" s="393"/>
      <c r="K98" s="412" t="s">
        <v>435</v>
      </c>
      <c r="L98" s="393"/>
      <c r="M98" s="594"/>
      <c r="N98" s="393"/>
      <c r="O98" s="412" t="s">
        <v>471</v>
      </c>
      <c r="P98" s="110"/>
    </row>
    <row r="99" spans="1:17">
      <c r="A99" s="393"/>
      <c r="B99" s="113" t="s">
        <v>472</v>
      </c>
      <c r="C99" s="87"/>
      <c r="D99" s="393"/>
      <c r="E99" s="393"/>
      <c r="F99" s="393"/>
      <c r="G99" s="393"/>
      <c r="H99" s="393"/>
      <c r="I99" s="393"/>
      <c r="J99" s="393"/>
      <c r="K99" s="393"/>
      <c r="L99" s="393"/>
      <c r="M99" s="393"/>
      <c r="N99" s="393"/>
      <c r="O99" s="393"/>
      <c r="P99" s="110"/>
    </row>
    <row r="100" spans="1:17">
      <c r="A100" s="393"/>
      <c r="B100" s="113" t="s">
        <v>473</v>
      </c>
      <c r="C100" s="87"/>
      <c r="D100" s="393"/>
      <c r="E100" s="393"/>
      <c r="F100" s="393"/>
      <c r="G100" s="393"/>
      <c r="H100" s="393"/>
      <c r="I100" s="393"/>
      <c r="J100" s="393"/>
      <c r="K100" s="393"/>
      <c r="L100" s="393"/>
      <c r="M100" s="393"/>
      <c r="N100" s="393"/>
      <c r="O100" s="393"/>
      <c r="P100" s="110"/>
    </row>
    <row r="101" spans="1:17">
      <c r="A101" s="393"/>
      <c r="B101" s="113" t="s">
        <v>681</v>
      </c>
      <c r="C101" s="87"/>
      <c r="D101" s="393"/>
      <c r="E101" s="393"/>
      <c r="F101" s="393"/>
      <c r="G101" s="393"/>
      <c r="H101" s="393"/>
      <c r="I101" s="393"/>
      <c r="J101" s="393"/>
      <c r="K101" s="393"/>
      <c r="L101" s="393"/>
      <c r="M101" s="393"/>
      <c r="N101" s="393"/>
      <c r="O101" s="393"/>
      <c r="P101" s="110"/>
    </row>
    <row r="102" spans="1:17">
      <c r="A102" s="393"/>
      <c r="B102" s="87"/>
      <c r="C102" s="113" t="s">
        <v>148</v>
      </c>
      <c r="D102" s="393"/>
      <c r="E102" s="393"/>
      <c r="F102" s="393"/>
      <c r="G102" s="393"/>
      <c r="H102" s="393"/>
      <c r="I102" s="393"/>
      <c r="J102" s="393"/>
      <c r="K102" s="4">
        <v>43162643.450000003</v>
      </c>
      <c r="L102" s="393"/>
      <c r="M102" s="339">
        <v>-1106110.71</v>
      </c>
      <c r="N102" s="393"/>
      <c r="O102" s="4">
        <f>SUM(K102:N102)</f>
        <v>42056532.740000002</v>
      </c>
      <c r="P102" s="110"/>
    </row>
    <row r="103" spans="1:17">
      <c r="A103" s="393"/>
      <c r="B103" s="113" t="s">
        <v>682</v>
      </c>
      <c r="C103" s="87"/>
      <c r="D103" s="393"/>
      <c r="E103" s="393"/>
      <c r="F103" s="393"/>
      <c r="G103" s="393"/>
      <c r="H103" s="393"/>
      <c r="I103" s="393"/>
      <c r="J103" s="393"/>
      <c r="L103" s="393"/>
      <c r="M103" s="235"/>
      <c r="N103" s="393"/>
      <c r="P103" s="110"/>
    </row>
    <row r="104" spans="1:17">
      <c r="A104" s="393"/>
      <c r="C104" s="113" t="s">
        <v>6</v>
      </c>
      <c r="D104" s="393"/>
      <c r="E104" s="393"/>
      <c r="F104" s="393"/>
      <c r="G104" s="393"/>
      <c r="H104" s="393"/>
      <c r="I104" s="393"/>
      <c r="J104" s="393"/>
      <c r="K104" s="4">
        <v>184484774.16</v>
      </c>
      <c r="L104" s="393"/>
      <c r="M104" s="339">
        <v>-2448826.33</v>
      </c>
      <c r="N104" s="393"/>
      <c r="O104" s="4">
        <f t="shared" ref="O104:O108" si="0">SUM(K104:N104)</f>
        <v>182035947.82999998</v>
      </c>
      <c r="P104" s="110"/>
    </row>
    <row r="105" spans="1:17">
      <c r="A105" s="393"/>
      <c r="C105" s="113" t="s">
        <v>467</v>
      </c>
      <c r="D105" s="393"/>
      <c r="E105" s="393"/>
      <c r="F105" s="393"/>
      <c r="G105" s="393"/>
      <c r="H105" s="393"/>
      <c r="I105" s="393"/>
      <c r="J105" s="393"/>
      <c r="K105" s="212">
        <v>0</v>
      </c>
      <c r="L105" s="393"/>
      <c r="M105" s="339">
        <v>17739703.769999996</v>
      </c>
      <c r="N105" s="393"/>
      <c r="O105" s="4">
        <f t="shared" si="0"/>
        <v>17739703.769999996</v>
      </c>
      <c r="P105" s="110"/>
    </row>
    <row r="106" spans="1:17">
      <c r="A106" s="393"/>
      <c r="C106" s="113" t="s">
        <v>778</v>
      </c>
      <c r="D106" s="393"/>
      <c r="E106" s="393"/>
      <c r="F106" s="393"/>
      <c r="G106" s="393"/>
      <c r="H106" s="393"/>
      <c r="I106" s="393"/>
      <c r="J106" s="393"/>
      <c r="K106" s="4">
        <v>2962590.19</v>
      </c>
      <c r="L106" s="393"/>
      <c r="M106" s="216">
        <v>-1367942.83</v>
      </c>
      <c r="N106" s="393"/>
      <c r="O106" s="4">
        <f t="shared" si="0"/>
        <v>1594647.3599999999</v>
      </c>
      <c r="P106" s="110"/>
    </row>
    <row r="107" spans="1:17">
      <c r="A107" s="393"/>
      <c r="B107" s="113" t="s">
        <v>683</v>
      </c>
      <c r="C107" s="393"/>
      <c r="D107" s="87"/>
      <c r="E107" s="393"/>
      <c r="F107" s="393"/>
      <c r="G107" s="393"/>
      <c r="H107" s="393"/>
      <c r="I107" s="393"/>
      <c r="J107" s="393"/>
      <c r="L107" s="393"/>
      <c r="M107" s="235"/>
      <c r="N107" s="393"/>
      <c r="P107" s="110"/>
    </row>
    <row r="108" spans="1:17">
      <c r="A108" s="393"/>
      <c r="C108" s="113" t="s">
        <v>476</v>
      </c>
      <c r="E108" s="393"/>
      <c r="F108" s="393"/>
      <c r="G108" s="393"/>
      <c r="H108" s="393"/>
      <c r="I108" s="393"/>
      <c r="J108" s="393"/>
      <c r="K108" s="212">
        <v>0</v>
      </c>
      <c r="L108" s="393"/>
      <c r="M108" s="216">
        <v>-12816823.9</v>
      </c>
      <c r="N108" s="393"/>
      <c r="O108" s="216">
        <f t="shared" si="0"/>
        <v>-12816823.9</v>
      </c>
      <c r="P108" s="110"/>
      <c r="Q108" s="105"/>
    </row>
    <row r="109" spans="1:17">
      <c r="A109" s="393"/>
      <c r="B109" s="393"/>
      <c r="C109" s="393"/>
      <c r="D109" s="393"/>
      <c r="E109" s="393"/>
      <c r="F109" s="393"/>
      <c r="G109" s="393"/>
      <c r="H109" s="393"/>
      <c r="I109" s="393"/>
      <c r="J109" s="393"/>
      <c r="K109" s="393"/>
      <c r="L109" s="393"/>
      <c r="M109" s="510"/>
      <c r="N109" s="393"/>
      <c r="O109" s="393"/>
      <c r="P109" s="110"/>
    </row>
    <row r="110" spans="1:17">
      <c r="A110" s="393"/>
      <c r="B110" s="159"/>
      <c r="C110" s="87"/>
      <c r="D110" s="159"/>
      <c r="E110" s="393"/>
      <c r="F110" s="393"/>
      <c r="G110" s="393"/>
      <c r="H110" s="393"/>
      <c r="I110" s="393"/>
      <c r="J110" s="393"/>
      <c r="K110" s="393"/>
      <c r="L110" s="393"/>
      <c r="M110" s="393"/>
      <c r="N110" s="393"/>
      <c r="O110" s="393"/>
      <c r="P110" s="110"/>
    </row>
    <row r="111" spans="1:17">
      <c r="A111" s="393"/>
      <c r="B111" s="511"/>
      <c r="C111" s="393"/>
      <c r="D111" s="393"/>
      <c r="E111" s="393"/>
      <c r="F111" s="393"/>
      <c r="G111" s="393"/>
      <c r="H111" s="393"/>
      <c r="I111" s="393"/>
      <c r="J111" s="393"/>
      <c r="K111" s="393"/>
      <c r="L111" s="393"/>
      <c r="M111" s="393"/>
      <c r="N111" s="393"/>
      <c r="O111" s="393"/>
      <c r="P111" s="110"/>
    </row>
    <row r="112" spans="1:17">
      <c r="A112" s="15"/>
      <c r="B112" s="87"/>
      <c r="C112" s="16"/>
      <c r="D112" s="17"/>
      <c r="E112" s="17"/>
      <c r="F112" s="17"/>
      <c r="G112" s="16"/>
      <c r="H112" s="17"/>
      <c r="I112" s="19"/>
      <c r="J112" s="19"/>
      <c r="K112" s="18"/>
      <c r="L112" s="18"/>
      <c r="M112" s="17"/>
      <c r="N112" s="16"/>
      <c r="O112" s="17"/>
      <c r="P112" s="16"/>
    </row>
    <row r="113" spans="1:16">
      <c r="A113" s="15"/>
      <c r="B113" s="87"/>
      <c r="C113" s="16"/>
      <c r="D113" s="17"/>
      <c r="E113" s="17"/>
      <c r="F113" s="17"/>
      <c r="G113" s="16"/>
      <c r="H113" s="17"/>
      <c r="I113" s="19"/>
      <c r="J113" s="19"/>
      <c r="K113" s="18"/>
      <c r="L113" s="18"/>
      <c r="M113" s="17"/>
      <c r="N113" s="16"/>
      <c r="O113" s="17"/>
      <c r="P113" s="16"/>
    </row>
    <row r="114" spans="1:16">
      <c r="A114" s="15"/>
      <c r="B114" s="87"/>
      <c r="C114" s="16"/>
      <c r="D114" s="17"/>
      <c r="E114" s="17"/>
      <c r="F114" s="17"/>
      <c r="G114" s="16"/>
      <c r="H114" s="17"/>
      <c r="I114" s="19"/>
      <c r="J114" s="19"/>
      <c r="K114" s="18"/>
      <c r="L114" s="18"/>
      <c r="M114" s="17"/>
      <c r="N114" s="16"/>
      <c r="O114" s="17"/>
      <c r="P114" s="16"/>
    </row>
    <row r="115" spans="1:16">
      <c r="A115" s="588" t="s">
        <v>144</v>
      </c>
      <c r="B115" s="588"/>
      <c r="C115" s="588"/>
      <c r="D115" s="588"/>
      <c r="E115" s="588"/>
      <c r="F115" s="588"/>
      <c r="G115" s="588"/>
      <c r="H115" s="588"/>
      <c r="I115" s="588"/>
      <c r="J115" s="588"/>
      <c r="K115" s="588"/>
      <c r="L115" s="588"/>
      <c r="M115" s="588"/>
      <c r="N115" s="588"/>
      <c r="O115" s="588"/>
      <c r="P115" s="14"/>
    </row>
    <row r="116" spans="1:16">
      <c r="A116" s="588" t="s">
        <v>527</v>
      </c>
      <c r="B116" s="588"/>
      <c r="C116" s="588"/>
      <c r="D116" s="588"/>
      <c r="E116" s="588"/>
      <c r="F116" s="588"/>
      <c r="G116" s="588"/>
      <c r="H116" s="588"/>
      <c r="I116" s="588"/>
      <c r="J116" s="588"/>
      <c r="K116" s="588"/>
      <c r="L116" s="588"/>
      <c r="M116" s="588"/>
      <c r="N116" s="588"/>
      <c r="O116" s="588"/>
      <c r="P116" s="14"/>
    </row>
    <row r="117" spans="1:16" ht="21.75" customHeight="1">
      <c r="A117" s="587" t="s">
        <v>156</v>
      </c>
      <c r="B117" s="587"/>
      <c r="C117" s="587"/>
      <c r="D117" s="587"/>
      <c r="E117" s="587"/>
      <c r="F117" s="587"/>
      <c r="G117" s="587"/>
      <c r="H117" s="587"/>
      <c r="I117" s="587"/>
      <c r="J117" s="587"/>
      <c r="K117" s="587"/>
      <c r="L117" s="587"/>
      <c r="M117" s="587"/>
      <c r="N117" s="587"/>
      <c r="O117" s="587"/>
      <c r="P117" s="110"/>
    </row>
    <row r="118" spans="1:16" ht="21.75" customHeight="1">
      <c r="A118" s="393"/>
      <c r="B118" s="393"/>
      <c r="C118" s="393"/>
      <c r="D118" s="393"/>
      <c r="E118" s="393"/>
      <c r="F118" s="393"/>
      <c r="G118" s="393"/>
      <c r="H118" s="393"/>
      <c r="I118" s="393"/>
      <c r="J118" s="393"/>
      <c r="K118" s="393"/>
      <c r="L118" s="393"/>
      <c r="M118" s="393"/>
      <c r="N118" s="393"/>
      <c r="O118" s="393"/>
      <c r="P118" s="110"/>
    </row>
    <row r="119" spans="1:16">
      <c r="A119" s="393"/>
      <c r="B119" s="393"/>
      <c r="C119" s="393"/>
      <c r="D119" s="393"/>
      <c r="E119" s="393"/>
      <c r="F119" s="393"/>
      <c r="G119" s="393"/>
      <c r="H119" s="393"/>
      <c r="I119" s="393"/>
      <c r="J119" s="393"/>
      <c r="K119" s="393"/>
      <c r="L119" s="393"/>
      <c r="M119" s="393"/>
      <c r="N119" s="393"/>
      <c r="O119" s="88" t="s">
        <v>0</v>
      </c>
      <c r="P119" s="110"/>
    </row>
    <row r="120" spans="1:16">
      <c r="A120" s="393"/>
      <c r="B120" s="393"/>
      <c r="C120" s="393"/>
      <c r="D120" s="393"/>
      <c r="E120" s="393"/>
      <c r="F120" s="393"/>
      <c r="G120" s="393"/>
      <c r="H120" s="393"/>
      <c r="I120" s="393"/>
      <c r="J120" s="393"/>
      <c r="K120" s="371"/>
      <c r="L120" s="410"/>
      <c r="M120" s="410" t="s">
        <v>197</v>
      </c>
      <c r="N120" s="410"/>
      <c r="O120" s="410"/>
      <c r="P120" s="110"/>
    </row>
    <row r="121" spans="1:16">
      <c r="A121" s="393"/>
      <c r="B121" s="393"/>
      <c r="C121" s="393"/>
      <c r="D121" s="393"/>
      <c r="E121" s="393"/>
      <c r="F121" s="393"/>
      <c r="G121" s="393"/>
      <c r="H121" s="393"/>
      <c r="I121" s="393"/>
      <c r="J121" s="393"/>
      <c r="K121" s="411"/>
      <c r="L121" s="393"/>
      <c r="M121" s="589" t="s">
        <v>470</v>
      </c>
      <c r="N121" s="393"/>
      <c r="O121" s="393"/>
      <c r="P121" s="110"/>
    </row>
    <row r="122" spans="1:16">
      <c r="A122" s="393"/>
      <c r="B122" s="393"/>
      <c r="C122" s="393"/>
      <c r="D122" s="393"/>
      <c r="E122" s="393"/>
      <c r="F122" s="393"/>
      <c r="G122" s="393"/>
      <c r="H122" s="393"/>
      <c r="I122" s="393"/>
      <c r="J122" s="393"/>
      <c r="K122" s="411"/>
      <c r="L122" s="393"/>
      <c r="M122" s="590"/>
      <c r="N122" s="393"/>
      <c r="O122" s="393"/>
      <c r="P122" s="110"/>
    </row>
    <row r="123" spans="1:16">
      <c r="A123" s="393"/>
      <c r="B123" s="393"/>
      <c r="C123" s="393"/>
      <c r="D123" s="393"/>
      <c r="E123" s="393"/>
      <c r="F123" s="393"/>
      <c r="G123" s="393"/>
      <c r="H123" s="393"/>
      <c r="I123" s="393"/>
      <c r="J123" s="393"/>
      <c r="K123" s="87"/>
      <c r="L123" s="393"/>
      <c r="M123" s="590"/>
      <c r="N123" s="393"/>
      <c r="O123" s="87"/>
      <c r="P123" s="110"/>
    </row>
    <row r="124" spans="1:16">
      <c r="A124" s="393"/>
      <c r="B124" s="393"/>
      <c r="C124" s="393"/>
      <c r="D124" s="393"/>
      <c r="E124" s="393"/>
      <c r="F124" s="393"/>
      <c r="G124" s="393"/>
      <c r="H124" s="393"/>
      <c r="I124" s="393"/>
      <c r="J124" s="393"/>
      <c r="K124" s="412" t="s">
        <v>435</v>
      </c>
      <c r="L124" s="393"/>
      <c r="M124" s="591"/>
      <c r="N124" s="393"/>
      <c r="O124" s="412" t="s">
        <v>471</v>
      </c>
      <c r="P124" s="110"/>
    </row>
    <row r="125" spans="1:16">
      <c r="A125" s="393"/>
      <c r="B125" s="113" t="s">
        <v>472</v>
      </c>
      <c r="C125" s="87"/>
      <c r="D125" s="393"/>
      <c r="E125" s="87"/>
      <c r="F125" s="393"/>
      <c r="G125" s="393"/>
      <c r="H125" s="393"/>
      <c r="I125" s="393"/>
      <c r="J125" s="393"/>
      <c r="K125" s="393"/>
      <c r="L125" s="393"/>
      <c r="M125" s="393"/>
      <c r="N125" s="393"/>
      <c r="O125" s="393"/>
      <c r="P125" s="110"/>
    </row>
    <row r="126" spans="1:16">
      <c r="A126" s="393"/>
      <c r="B126" s="113" t="s">
        <v>473</v>
      </c>
      <c r="C126" s="87"/>
      <c r="D126" s="393"/>
      <c r="E126" s="87"/>
      <c r="F126" s="393"/>
      <c r="G126" s="393"/>
      <c r="H126" s="393"/>
      <c r="I126" s="393"/>
      <c r="J126" s="393"/>
      <c r="K126" s="393"/>
      <c r="L126" s="393"/>
      <c r="M126" s="393"/>
      <c r="N126" s="393"/>
      <c r="O126" s="393"/>
      <c r="P126" s="110"/>
    </row>
    <row r="127" spans="1:16">
      <c r="A127" s="393"/>
      <c r="B127" s="113" t="s">
        <v>681</v>
      </c>
      <c r="C127" s="87"/>
      <c r="D127" s="393"/>
      <c r="E127" s="87"/>
      <c r="F127" s="393"/>
      <c r="G127" s="393"/>
      <c r="H127" s="393"/>
      <c r="I127" s="393"/>
      <c r="J127" s="393"/>
      <c r="K127" s="393"/>
      <c r="L127" s="393"/>
      <c r="M127" s="393"/>
      <c r="N127" s="393"/>
      <c r="O127" s="393"/>
      <c r="P127" s="110"/>
    </row>
    <row r="128" spans="1:16">
      <c r="A128" s="393"/>
      <c r="C128" s="113" t="s">
        <v>148</v>
      </c>
      <c r="D128" s="393"/>
      <c r="E128" s="87"/>
      <c r="F128" s="393"/>
      <c r="G128" s="393"/>
      <c r="H128" s="393"/>
      <c r="I128" s="393"/>
      <c r="J128" s="393"/>
      <c r="K128" s="339">
        <v>45528891.200000003</v>
      </c>
      <c r="L128" s="393"/>
      <c r="M128" s="339">
        <v>-1106110.71</v>
      </c>
      <c r="N128" s="339"/>
      <c r="O128" s="4">
        <f>SUM(K128:N128)</f>
        <v>44422780.490000002</v>
      </c>
      <c r="P128" s="110"/>
    </row>
    <row r="129" spans="1:19">
      <c r="A129" s="393"/>
      <c r="B129" s="113" t="s">
        <v>682</v>
      </c>
      <c r="C129" s="87"/>
      <c r="D129" s="393"/>
      <c r="E129" s="87"/>
      <c r="F129" s="393"/>
      <c r="G129" s="393"/>
      <c r="H129" s="393"/>
      <c r="I129" s="393"/>
      <c r="J129" s="393"/>
      <c r="K129" s="217"/>
      <c r="L129" s="393"/>
      <c r="M129" s="235"/>
      <c r="N129" s="235"/>
      <c r="P129" s="110"/>
    </row>
    <row r="130" spans="1:19">
      <c r="A130" s="393"/>
      <c r="C130" s="113" t="s">
        <v>6</v>
      </c>
      <c r="D130" s="393"/>
      <c r="E130" s="87"/>
      <c r="F130" s="393"/>
      <c r="G130" s="393"/>
      <c r="H130" s="393"/>
      <c r="I130" s="393"/>
      <c r="J130" s="393"/>
      <c r="K130" s="339">
        <v>184480956.63</v>
      </c>
      <c r="L130" s="393"/>
      <c r="M130" s="339">
        <v>-2448826.33</v>
      </c>
      <c r="N130" s="339"/>
      <c r="O130" s="4">
        <f t="shared" ref="O130:O134" si="1">SUM(K130:N130)</f>
        <v>182032130.29999998</v>
      </c>
      <c r="P130" s="110"/>
    </row>
    <row r="131" spans="1:19">
      <c r="A131" s="393"/>
      <c r="B131" s="87"/>
      <c r="C131" s="113" t="s">
        <v>467</v>
      </c>
      <c r="D131" s="393"/>
      <c r="E131" s="87"/>
      <c r="F131" s="393"/>
      <c r="G131" s="393"/>
      <c r="H131" s="393"/>
      <c r="I131" s="393"/>
      <c r="J131" s="393"/>
      <c r="K131" s="217">
        <v>0</v>
      </c>
      <c r="L131" s="393"/>
      <c r="M131" s="339">
        <v>17739703.769999996</v>
      </c>
      <c r="N131" s="339"/>
      <c r="O131" s="4">
        <f t="shared" si="1"/>
        <v>17739703.769999996</v>
      </c>
      <c r="P131" s="110"/>
    </row>
    <row r="132" spans="1:19">
      <c r="A132" s="393"/>
      <c r="B132" s="87"/>
      <c r="C132" s="113" t="s">
        <v>778</v>
      </c>
      <c r="D132" s="393"/>
      <c r="E132" s="87"/>
      <c r="F132" s="393"/>
      <c r="G132" s="393"/>
      <c r="H132" s="393"/>
      <c r="I132" s="393"/>
      <c r="J132" s="393"/>
      <c r="K132" s="339">
        <v>2962590.19</v>
      </c>
      <c r="L132" s="393"/>
      <c r="M132" s="216">
        <v>-1367942.83</v>
      </c>
      <c r="N132" s="216"/>
      <c r="O132" s="4">
        <f t="shared" si="1"/>
        <v>1594647.3599999999</v>
      </c>
      <c r="P132" s="110"/>
    </row>
    <row r="133" spans="1:19">
      <c r="A133" s="393"/>
      <c r="B133" s="113" t="s">
        <v>683</v>
      </c>
      <c r="C133" s="393"/>
      <c r="D133" s="87"/>
      <c r="E133" s="87"/>
      <c r="F133" s="393"/>
      <c r="G133" s="393"/>
      <c r="H133" s="393"/>
      <c r="I133" s="393"/>
      <c r="J133" s="393"/>
      <c r="K133" s="217"/>
      <c r="L133" s="393"/>
      <c r="M133" s="235"/>
      <c r="N133" s="393"/>
      <c r="P133" s="110"/>
    </row>
    <row r="134" spans="1:19">
      <c r="A134" s="393"/>
      <c r="B134" s="87"/>
      <c r="C134" s="113" t="s">
        <v>476</v>
      </c>
      <c r="E134" s="87"/>
      <c r="F134" s="393"/>
      <c r="G134" s="393"/>
      <c r="H134" s="393"/>
      <c r="I134" s="393"/>
      <c r="J134" s="393"/>
      <c r="K134" s="217">
        <v>0</v>
      </c>
      <c r="L134" s="393"/>
      <c r="M134" s="216">
        <v>-12816823.9</v>
      </c>
      <c r="N134" s="216"/>
      <c r="O134" s="216">
        <f t="shared" si="1"/>
        <v>-12816823.9</v>
      </c>
      <c r="P134" s="110"/>
      <c r="Q134" s="126"/>
      <c r="S134" s="156"/>
    </row>
    <row r="135" spans="1:19">
      <c r="A135" s="393"/>
      <c r="B135" s="393"/>
      <c r="C135" s="393"/>
      <c r="D135" s="393"/>
      <c r="E135" s="393"/>
      <c r="F135" s="393"/>
      <c r="G135" s="393"/>
      <c r="H135" s="393"/>
      <c r="I135" s="393"/>
      <c r="J135" s="393"/>
      <c r="K135" s="393"/>
      <c r="L135" s="393"/>
      <c r="M135" s="235"/>
      <c r="N135" s="393"/>
      <c r="O135" s="393"/>
      <c r="P135" s="110"/>
      <c r="Q135" s="126"/>
    </row>
    <row r="136" spans="1:19">
      <c r="A136" s="393"/>
      <c r="B136" s="159" t="s">
        <v>304</v>
      </c>
      <c r="C136" s="159"/>
      <c r="D136" s="159"/>
      <c r="E136" s="159"/>
      <c r="F136" s="393"/>
      <c r="G136" s="393"/>
      <c r="H136" s="393"/>
      <c r="I136" s="393"/>
      <c r="J136" s="393"/>
      <c r="K136" s="393"/>
      <c r="L136" s="393"/>
      <c r="M136" s="237"/>
      <c r="N136" s="393"/>
      <c r="O136" s="393"/>
      <c r="P136" s="110"/>
    </row>
    <row r="137" spans="1:19">
      <c r="A137" s="393"/>
      <c r="B137" s="159" t="s">
        <v>596</v>
      </c>
      <c r="C137" s="159"/>
      <c r="D137" s="159"/>
      <c r="E137" s="159"/>
      <c r="F137" s="393"/>
      <c r="G137" s="393"/>
      <c r="H137" s="393"/>
      <c r="I137" s="393"/>
      <c r="J137" s="393"/>
      <c r="K137" s="393"/>
      <c r="L137" s="393"/>
      <c r="M137" s="393"/>
      <c r="N137" s="393"/>
      <c r="O137" s="393"/>
      <c r="P137" s="110"/>
    </row>
    <row r="138" spans="1:19">
      <c r="A138" s="393"/>
      <c r="B138" s="159" t="s">
        <v>597</v>
      </c>
      <c r="C138" s="159"/>
      <c r="D138" s="159"/>
      <c r="E138" s="159"/>
      <c r="F138" s="393"/>
      <c r="G138" s="393"/>
      <c r="H138" s="393"/>
      <c r="I138" s="393"/>
      <c r="J138" s="393"/>
      <c r="K138" s="393"/>
      <c r="L138" s="393"/>
      <c r="M138" s="393"/>
      <c r="N138" s="393"/>
      <c r="O138" s="393"/>
      <c r="P138" s="110"/>
    </row>
    <row r="139" spans="1:19">
      <c r="A139" s="393"/>
      <c r="B139" s="159" t="s">
        <v>598</v>
      </c>
      <c r="C139" s="159"/>
      <c r="D139" s="159"/>
      <c r="E139" s="159"/>
      <c r="F139" s="393"/>
      <c r="G139" s="393"/>
      <c r="H139" s="393"/>
      <c r="I139" s="393"/>
      <c r="J139" s="393"/>
      <c r="K139" s="393"/>
      <c r="L139" s="393"/>
      <c r="M139" s="393"/>
      <c r="N139" s="393"/>
      <c r="O139" s="393"/>
      <c r="P139" s="110"/>
    </row>
    <row r="140" spans="1:19">
      <c r="A140" s="393"/>
      <c r="B140" s="159" t="s">
        <v>599</v>
      </c>
      <c r="C140" s="159"/>
      <c r="D140" s="159"/>
      <c r="E140" s="159"/>
      <c r="F140" s="393"/>
      <c r="G140" s="393"/>
      <c r="H140" s="393"/>
      <c r="I140" s="393"/>
      <c r="J140" s="393"/>
      <c r="K140" s="393"/>
      <c r="L140" s="393"/>
      <c r="M140" s="393"/>
      <c r="N140" s="393"/>
      <c r="O140" s="393"/>
      <c r="P140" s="110"/>
    </row>
    <row r="141" spans="1:19" ht="9" customHeight="1">
      <c r="A141" s="393"/>
      <c r="B141" s="159"/>
      <c r="C141" s="159"/>
      <c r="D141" s="159"/>
      <c r="E141" s="159"/>
      <c r="F141" s="393"/>
      <c r="G141" s="393"/>
      <c r="H141" s="393"/>
      <c r="I141" s="393"/>
      <c r="J141" s="393"/>
      <c r="K141" s="393"/>
      <c r="L141" s="393"/>
      <c r="M141" s="393"/>
      <c r="N141" s="393"/>
      <c r="O141" s="393"/>
      <c r="P141" s="110"/>
    </row>
    <row r="142" spans="1:19">
      <c r="A142" s="393"/>
      <c r="B142" s="393"/>
      <c r="C142" s="393"/>
      <c r="D142" s="393"/>
      <c r="E142" s="393"/>
      <c r="F142" s="393"/>
      <c r="G142" s="393"/>
      <c r="H142" s="393"/>
      <c r="I142" s="393"/>
      <c r="J142" s="393"/>
      <c r="K142" s="393"/>
      <c r="L142" s="393"/>
      <c r="M142" s="393"/>
      <c r="N142" s="393"/>
      <c r="O142" s="88" t="s">
        <v>0</v>
      </c>
      <c r="P142" s="110"/>
    </row>
    <row r="143" spans="1:19" ht="69">
      <c r="A143" s="393"/>
      <c r="B143" s="393"/>
      <c r="C143" s="393"/>
      <c r="D143" s="393"/>
      <c r="E143" s="393"/>
      <c r="F143" s="393"/>
      <c r="G143" s="393"/>
      <c r="H143" s="393"/>
      <c r="I143" s="393"/>
      <c r="J143" s="393"/>
      <c r="K143" s="393"/>
      <c r="L143" s="393"/>
      <c r="M143" s="393"/>
      <c r="N143" s="393"/>
      <c r="O143" s="413" t="s">
        <v>279</v>
      </c>
      <c r="P143" s="110"/>
    </row>
    <row r="144" spans="1:19">
      <c r="A144" s="393"/>
      <c r="B144" s="159" t="s">
        <v>477</v>
      </c>
      <c r="C144" s="159"/>
      <c r="E144" s="159"/>
      <c r="F144" s="393"/>
      <c r="G144" s="393"/>
      <c r="H144" s="393"/>
      <c r="I144" s="393"/>
      <c r="J144" s="393"/>
      <c r="K144" s="393"/>
      <c r="L144" s="393"/>
      <c r="M144" s="393"/>
      <c r="N144" s="393"/>
      <c r="O144" s="4">
        <v>3000000</v>
      </c>
      <c r="P144" s="110"/>
    </row>
    <row r="145" spans="1:17">
      <c r="A145" s="393"/>
      <c r="B145" s="159" t="s">
        <v>815</v>
      </c>
      <c r="C145" s="159"/>
      <c r="E145" s="159"/>
      <c r="F145" s="393"/>
      <c r="G145" s="393"/>
      <c r="H145" s="393"/>
      <c r="I145" s="393"/>
      <c r="J145" s="393"/>
      <c r="K145" s="393"/>
      <c r="L145" s="393"/>
      <c r="M145" s="393"/>
      <c r="N145" s="393"/>
      <c r="O145" s="4">
        <v>12000000</v>
      </c>
      <c r="P145" s="110"/>
    </row>
    <row r="146" spans="1:17">
      <c r="A146" s="393"/>
      <c r="B146" s="159" t="s">
        <v>478</v>
      </c>
      <c r="C146" s="159"/>
      <c r="E146" s="159"/>
      <c r="F146" s="393"/>
      <c r="G146" s="393"/>
      <c r="H146" s="393"/>
      <c r="I146" s="393"/>
      <c r="J146" s="393"/>
      <c r="K146" s="393"/>
      <c r="L146" s="393"/>
      <c r="M146" s="393"/>
      <c r="N146" s="393"/>
      <c r="O146" s="340">
        <v>-2183176.1</v>
      </c>
      <c r="P146" s="110"/>
    </row>
    <row r="147" spans="1:17">
      <c r="A147" s="393"/>
      <c r="B147" s="159" t="s">
        <v>479</v>
      </c>
      <c r="C147" s="159"/>
      <c r="E147" s="159"/>
      <c r="F147" s="393"/>
      <c r="G147" s="393"/>
      <c r="H147" s="393"/>
      <c r="I147" s="393"/>
      <c r="J147" s="393"/>
      <c r="K147" s="393"/>
      <c r="L147" s="393"/>
      <c r="M147" s="393"/>
      <c r="N147" s="393"/>
      <c r="O147" s="393"/>
      <c r="P147" s="110"/>
    </row>
    <row r="148" spans="1:17" ht="23.5" thickBot="1">
      <c r="A148" s="393"/>
      <c r="B148" s="159"/>
      <c r="C148" s="159" t="s">
        <v>480</v>
      </c>
      <c r="E148" s="159"/>
      <c r="F148" s="393"/>
      <c r="G148" s="393"/>
      <c r="H148" s="393"/>
      <c r="I148" s="393"/>
      <c r="J148" s="393"/>
      <c r="K148" s="393"/>
      <c r="L148" s="393"/>
      <c r="M148" s="393"/>
      <c r="N148" s="393"/>
      <c r="O148" s="199">
        <f>SUM(O144:O147)</f>
        <v>12816823.9</v>
      </c>
      <c r="P148" s="110"/>
      <c r="Q148" s="126"/>
    </row>
    <row r="149" spans="1:17" ht="23.5" thickTop="1">
      <c r="A149" s="393"/>
      <c r="B149" s="159"/>
      <c r="C149" s="159"/>
      <c r="E149" s="159"/>
      <c r="F149" s="393"/>
      <c r="G149" s="393"/>
      <c r="H149" s="393"/>
      <c r="I149" s="393"/>
      <c r="J149" s="393"/>
      <c r="K149" s="393"/>
      <c r="L149" s="393"/>
      <c r="M149" s="393"/>
      <c r="N149" s="393"/>
      <c r="O149" s="17"/>
      <c r="P149" s="110"/>
      <c r="Q149" s="126"/>
    </row>
    <row r="150" spans="1:17">
      <c r="A150" s="393"/>
      <c r="B150" s="393"/>
      <c r="C150" s="393"/>
      <c r="D150" s="393"/>
      <c r="E150" s="393"/>
      <c r="F150" s="393"/>
      <c r="G150" s="393"/>
      <c r="H150" s="393"/>
      <c r="I150" s="393"/>
      <c r="J150" s="393"/>
      <c r="K150" s="393"/>
      <c r="L150" s="393"/>
      <c r="M150" s="393"/>
      <c r="N150" s="393"/>
      <c r="O150" s="393"/>
      <c r="P150" s="110"/>
    </row>
    <row r="151" spans="1:17">
      <c r="A151" s="588" t="s">
        <v>144</v>
      </c>
      <c r="B151" s="588"/>
      <c r="C151" s="588"/>
      <c r="D151" s="588"/>
      <c r="E151" s="588"/>
      <c r="F151" s="588"/>
      <c r="G151" s="588"/>
      <c r="H151" s="588"/>
      <c r="I151" s="588"/>
      <c r="J151" s="588"/>
      <c r="K151" s="588"/>
      <c r="L151" s="588"/>
      <c r="M151" s="588"/>
      <c r="N151" s="588"/>
      <c r="O151" s="588"/>
      <c r="P151" s="14"/>
    </row>
    <row r="152" spans="1:17">
      <c r="A152" s="588" t="s">
        <v>527</v>
      </c>
      <c r="B152" s="588"/>
      <c r="C152" s="588"/>
      <c r="D152" s="588"/>
      <c r="E152" s="588"/>
      <c r="F152" s="588"/>
      <c r="G152" s="588"/>
      <c r="H152" s="588"/>
      <c r="I152" s="588"/>
      <c r="J152" s="588"/>
      <c r="K152" s="588"/>
      <c r="L152" s="588"/>
      <c r="M152" s="588"/>
      <c r="N152" s="588"/>
      <c r="O152" s="588"/>
      <c r="P152" s="14"/>
    </row>
    <row r="153" spans="1:17">
      <c r="A153" s="587" t="s">
        <v>338</v>
      </c>
      <c r="B153" s="587"/>
      <c r="C153" s="587"/>
      <c r="D153" s="587"/>
      <c r="E153" s="587"/>
      <c r="F153" s="587"/>
      <c r="G153" s="587"/>
      <c r="H153" s="587"/>
      <c r="I153" s="587"/>
      <c r="J153" s="587"/>
      <c r="K153" s="587"/>
      <c r="L153" s="587"/>
      <c r="M153" s="587"/>
      <c r="N153" s="587"/>
      <c r="O153" s="587"/>
      <c r="P153" s="110"/>
    </row>
    <row r="154" spans="1:17" ht="21.75" customHeight="1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110"/>
    </row>
    <row r="155" spans="1:17">
      <c r="A155" s="393"/>
      <c r="B155" s="159" t="s">
        <v>481</v>
      </c>
      <c r="C155" s="159"/>
      <c r="D155" s="393"/>
      <c r="E155" s="393"/>
      <c r="F155" s="393"/>
      <c r="G155" s="393"/>
      <c r="H155" s="393"/>
      <c r="I155" s="393"/>
      <c r="J155" s="393"/>
      <c r="K155" s="393"/>
      <c r="L155" s="393"/>
      <c r="M155" s="393"/>
      <c r="N155" s="393"/>
      <c r="O155" s="393"/>
      <c r="P155" s="110"/>
    </row>
    <row r="156" spans="1:17">
      <c r="A156" s="393"/>
      <c r="B156" s="159" t="s">
        <v>482</v>
      </c>
      <c r="C156" s="159"/>
      <c r="D156" s="393"/>
      <c r="E156" s="393"/>
      <c r="F156" s="393"/>
      <c r="G156" s="393"/>
      <c r="H156" s="393"/>
      <c r="I156" s="393"/>
      <c r="J156" s="393"/>
      <c r="K156" s="393"/>
      <c r="L156" s="393"/>
      <c r="M156" s="393"/>
      <c r="N156" s="393"/>
      <c r="O156" s="393"/>
      <c r="P156" s="110"/>
    </row>
    <row r="157" spans="1:17">
      <c r="A157" s="393"/>
      <c r="B157" s="393"/>
      <c r="C157" s="393"/>
      <c r="D157" s="393"/>
      <c r="E157" s="393"/>
      <c r="F157" s="393"/>
      <c r="G157" s="393"/>
      <c r="H157" s="393"/>
      <c r="I157" s="393"/>
      <c r="J157" s="393"/>
      <c r="K157" s="393"/>
      <c r="L157" s="393"/>
      <c r="M157" s="393"/>
      <c r="N157" s="393"/>
      <c r="O157" s="88" t="s">
        <v>0</v>
      </c>
      <c r="P157" s="110"/>
    </row>
    <row r="158" spans="1:17" ht="69">
      <c r="A158" s="393"/>
      <c r="B158" s="393"/>
      <c r="C158" s="393"/>
      <c r="D158" s="393"/>
      <c r="E158" s="393"/>
      <c r="F158" s="393"/>
      <c r="G158" s="393"/>
      <c r="H158" s="393"/>
      <c r="I158" s="393"/>
      <c r="J158" s="393"/>
      <c r="K158" s="393"/>
      <c r="L158" s="393"/>
      <c r="M158" s="393"/>
      <c r="N158" s="393"/>
      <c r="O158" s="413" t="s">
        <v>279</v>
      </c>
      <c r="P158" s="110"/>
    </row>
    <row r="159" spans="1:17">
      <c r="A159" s="393"/>
      <c r="B159" s="159" t="s">
        <v>483</v>
      </c>
      <c r="C159" s="159"/>
      <c r="E159" s="393"/>
      <c r="F159" s="393"/>
      <c r="G159" s="393"/>
      <c r="H159" s="393"/>
      <c r="I159" s="393"/>
      <c r="J159" s="393"/>
      <c r="K159" s="393"/>
      <c r="L159" s="393"/>
      <c r="M159" s="393"/>
      <c r="N159" s="393"/>
      <c r="O159" s="4">
        <v>2455657.4900000002</v>
      </c>
      <c r="P159" s="110"/>
    </row>
    <row r="160" spans="1:17">
      <c r="A160" s="393"/>
      <c r="B160" s="159" t="s">
        <v>1085</v>
      </c>
      <c r="C160" s="159"/>
      <c r="E160" s="393"/>
      <c r="F160" s="393"/>
      <c r="G160" s="393"/>
      <c r="H160" s="393"/>
      <c r="I160" s="393"/>
      <c r="J160" s="393"/>
      <c r="K160" s="393"/>
      <c r="L160" s="393"/>
      <c r="M160" s="393"/>
      <c r="N160" s="393"/>
      <c r="O160" s="390">
        <v>294495.78999999998</v>
      </c>
      <c r="P160" s="110"/>
    </row>
    <row r="161" spans="1:19">
      <c r="A161" s="393"/>
      <c r="B161" s="159" t="s">
        <v>1087</v>
      </c>
      <c r="C161" s="159"/>
      <c r="E161" s="393"/>
      <c r="F161" s="393"/>
      <c r="G161" s="393"/>
      <c r="H161" s="393"/>
      <c r="I161" s="393"/>
      <c r="J161" s="393"/>
      <c r="K161" s="393"/>
      <c r="L161" s="393"/>
      <c r="M161" s="393"/>
      <c r="N161" s="393"/>
      <c r="O161" s="4">
        <f>SUM(O159:O160)</f>
        <v>2750153.2800000003</v>
      </c>
      <c r="P161" s="110"/>
    </row>
    <row r="162" spans="1:19">
      <c r="A162" s="393"/>
      <c r="B162" s="87" t="s">
        <v>484</v>
      </c>
      <c r="C162" s="159"/>
      <c r="D162" s="159"/>
      <c r="E162" s="393"/>
      <c r="F162" s="393"/>
      <c r="G162" s="393"/>
      <c r="H162" s="393"/>
      <c r="I162" s="393"/>
      <c r="J162" s="393"/>
      <c r="K162" s="393"/>
      <c r="L162" s="393"/>
      <c r="M162" s="393"/>
      <c r="N162" s="393"/>
      <c r="O162" s="340">
        <v>-301326.95</v>
      </c>
      <c r="P162" s="110"/>
    </row>
    <row r="163" spans="1:19" ht="23.5" thickBot="1">
      <c r="A163" s="393"/>
      <c r="B163" s="159" t="s">
        <v>57</v>
      </c>
      <c r="C163" s="159"/>
      <c r="D163" s="159"/>
      <c r="E163" s="393"/>
      <c r="F163" s="393"/>
      <c r="G163" s="393"/>
      <c r="H163" s="393"/>
      <c r="I163" s="393"/>
      <c r="J163" s="393"/>
      <c r="K163" s="393"/>
      <c r="L163" s="393"/>
      <c r="M163" s="393"/>
      <c r="N163" s="393"/>
      <c r="O163" s="341">
        <f>SUM(O161:O162)</f>
        <v>2448826.33</v>
      </c>
      <c r="P163" s="110"/>
      <c r="Q163" s="161"/>
      <c r="S163" s="156"/>
    </row>
    <row r="164" spans="1:19" ht="21.75" customHeight="1" thickTop="1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110"/>
    </row>
    <row r="165" spans="1:19">
      <c r="A165" s="393"/>
      <c r="B165" s="174" t="s">
        <v>485</v>
      </c>
      <c r="C165" s="159"/>
      <c r="D165" s="159"/>
      <c r="E165" s="159"/>
      <c r="F165" s="393"/>
      <c r="G165" s="393"/>
      <c r="H165" s="393"/>
      <c r="I165" s="393"/>
      <c r="J165" s="393"/>
      <c r="K165" s="393"/>
      <c r="L165" s="393"/>
      <c r="M165" s="393"/>
      <c r="N165" s="393"/>
      <c r="O165" s="393"/>
      <c r="P165" s="110"/>
    </row>
    <row r="166" spans="1:19">
      <c r="A166" s="393"/>
      <c r="B166" s="113" t="s">
        <v>486</v>
      </c>
      <c r="C166" s="393"/>
      <c r="E166" s="393"/>
      <c r="F166" s="393"/>
      <c r="G166" s="393"/>
      <c r="H166" s="393"/>
      <c r="I166" s="393"/>
      <c r="J166" s="393"/>
      <c r="K166" s="393"/>
      <c r="L166" s="393"/>
      <c r="M166" s="393"/>
      <c r="N166" s="393"/>
      <c r="O166" s="393"/>
      <c r="P166" s="110"/>
    </row>
    <row r="167" spans="1:19">
      <c r="A167" s="393"/>
      <c r="B167" s="159" t="s">
        <v>487</v>
      </c>
      <c r="C167" s="159"/>
      <c r="D167" s="159"/>
      <c r="E167" s="159"/>
      <c r="F167" s="393"/>
      <c r="G167" s="393"/>
      <c r="H167" s="393"/>
      <c r="I167" s="393"/>
      <c r="J167" s="393"/>
      <c r="K167" s="393"/>
      <c r="L167" s="393"/>
      <c r="M167" s="393"/>
      <c r="N167" s="393"/>
      <c r="O167" s="393"/>
      <c r="P167" s="110"/>
    </row>
    <row r="168" spans="1:19">
      <c r="A168" s="393"/>
      <c r="B168" s="159"/>
      <c r="C168" s="159"/>
      <c r="D168" s="159"/>
      <c r="E168" s="159"/>
      <c r="F168" s="393"/>
      <c r="G168" s="393"/>
      <c r="H168" s="393"/>
      <c r="I168" s="393"/>
      <c r="J168" s="393"/>
      <c r="K168" s="393"/>
      <c r="L168" s="393"/>
      <c r="M168" s="393"/>
      <c r="N168" s="393"/>
      <c r="O168" s="393"/>
      <c r="P168" s="110"/>
    </row>
    <row r="169" spans="1:19">
      <c r="A169" s="393"/>
      <c r="B169" s="159" t="s">
        <v>488</v>
      </c>
      <c r="C169" s="159"/>
      <c r="D169" s="159"/>
      <c r="E169" s="159"/>
      <c r="F169" s="393"/>
      <c r="G169" s="393"/>
      <c r="H169" s="393"/>
      <c r="I169" s="393"/>
      <c r="J169" s="393"/>
      <c r="K169" s="393"/>
      <c r="L169" s="393"/>
      <c r="M169" s="393"/>
      <c r="N169" s="393"/>
      <c r="O169" s="393"/>
      <c r="P169" s="110"/>
    </row>
    <row r="170" spans="1:19">
      <c r="A170" s="393"/>
      <c r="B170" s="393"/>
      <c r="C170" s="393"/>
      <c r="D170" s="393"/>
      <c r="E170" s="393"/>
      <c r="F170" s="393"/>
      <c r="G170" s="393"/>
      <c r="H170" s="393"/>
      <c r="I170" s="393"/>
      <c r="J170" s="393"/>
      <c r="K170" s="393"/>
      <c r="L170" s="393"/>
      <c r="M170" s="393"/>
      <c r="N170" s="393"/>
      <c r="O170" s="88" t="s">
        <v>0</v>
      </c>
      <c r="P170" s="110"/>
    </row>
    <row r="171" spans="1:19">
      <c r="A171" s="393"/>
      <c r="B171" s="393"/>
      <c r="C171" s="393"/>
      <c r="D171" s="393"/>
      <c r="E171" s="393"/>
      <c r="F171" s="393"/>
      <c r="G171" s="393"/>
      <c r="H171" s="393"/>
      <c r="I171" s="393"/>
      <c r="J171" s="393"/>
      <c r="K171" s="371"/>
      <c r="L171" s="410"/>
      <c r="M171" s="410" t="s">
        <v>279</v>
      </c>
      <c r="N171" s="410"/>
      <c r="O171" s="410"/>
      <c r="P171" s="110"/>
    </row>
    <row r="172" spans="1:19">
      <c r="A172" s="393"/>
      <c r="B172" s="393"/>
      <c r="C172" s="393"/>
      <c r="D172" s="393"/>
      <c r="E172" s="393"/>
      <c r="F172" s="393"/>
      <c r="G172" s="393"/>
      <c r="H172" s="393"/>
      <c r="I172" s="393"/>
      <c r="J172" s="393"/>
      <c r="K172" s="411"/>
      <c r="L172" s="393"/>
      <c r="M172" s="590" t="s">
        <v>489</v>
      </c>
      <c r="N172" s="393"/>
      <c r="O172" s="393"/>
      <c r="P172" s="110"/>
    </row>
    <row r="173" spans="1:19">
      <c r="A173" s="393"/>
      <c r="B173" s="393"/>
      <c r="C173" s="393"/>
      <c r="D173" s="393"/>
      <c r="E173" s="393"/>
      <c r="F173" s="393"/>
      <c r="G173" s="393"/>
      <c r="H173" s="393"/>
      <c r="I173" s="393"/>
      <c r="J173" s="393"/>
      <c r="K173" s="411"/>
      <c r="L173" s="393"/>
      <c r="M173" s="590"/>
      <c r="N173" s="393"/>
      <c r="O173" s="393"/>
      <c r="P173" s="110"/>
    </row>
    <row r="174" spans="1:19">
      <c r="A174" s="393"/>
      <c r="B174" s="393"/>
      <c r="C174" s="393"/>
      <c r="D174" s="393"/>
      <c r="E174" s="393"/>
      <c r="F174" s="393"/>
      <c r="G174" s="393"/>
      <c r="H174" s="393"/>
      <c r="I174" s="393"/>
      <c r="J174" s="393"/>
      <c r="K174" s="411"/>
      <c r="L174" s="393"/>
      <c r="M174" s="590"/>
      <c r="N174" s="393"/>
      <c r="O174" s="393"/>
      <c r="P174" s="110"/>
    </row>
    <row r="175" spans="1:19">
      <c r="A175" s="393"/>
      <c r="B175" s="393"/>
      <c r="C175" s="393"/>
      <c r="D175" s="393"/>
      <c r="E175" s="393"/>
      <c r="F175" s="393"/>
      <c r="G175" s="393"/>
      <c r="H175" s="393"/>
      <c r="I175" s="393"/>
      <c r="J175" s="393"/>
      <c r="K175" s="412" t="s">
        <v>435</v>
      </c>
      <c r="L175" s="393"/>
      <c r="M175" s="591"/>
      <c r="N175" s="393"/>
      <c r="O175" s="412" t="s">
        <v>471</v>
      </c>
      <c r="P175" s="110"/>
    </row>
    <row r="176" spans="1:19">
      <c r="A176" s="393"/>
      <c r="B176" s="113" t="s">
        <v>472</v>
      </c>
      <c r="C176" s="87"/>
      <c r="D176" s="393"/>
      <c r="E176" s="393"/>
      <c r="F176" s="393"/>
      <c r="G176" s="393"/>
      <c r="H176" s="393"/>
      <c r="I176" s="393"/>
      <c r="J176" s="393"/>
      <c r="K176" s="393"/>
      <c r="L176" s="393"/>
      <c r="M176" s="393"/>
      <c r="N176" s="393"/>
      <c r="O176" s="393"/>
      <c r="P176" s="110"/>
    </row>
    <row r="177" spans="1:20">
      <c r="A177" s="393"/>
      <c r="B177" s="113" t="s">
        <v>473</v>
      </c>
      <c r="C177" s="87"/>
      <c r="D177" s="393"/>
      <c r="E177" s="393"/>
      <c r="F177" s="393"/>
      <c r="G177" s="393"/>
      <c r="H177" s="393"/>
      <c r="I177" s="393"/>
      <c r="J177" s="393"/>
      <c r="K177" s="393"/>
      <c r="L177" s="393"/>
      <c r="M177" s="393"/>
      <c r="N177" s="393"/>
      <c r="O177" s="393"/>
      <c r="P177" s="110"/>
    </row>
    <row r="178" spans="1:20">
      <c r="A178" s="393"/>
      <c r="B178" s="113" t="s">
        <v>474</v>
      </c>
      <c r="C178" s="87"/>
      <c r="D178" s="393"/>
      <c r="E178" s="393"/>
      <c r="F178" s="393"/>
      <c r="G178" s="393"/>
      <c r="H178" s="393"/>
      <c r="I178" s="393"/>
      <c r="J178" s="393"/>
      <c r="K178" s="393"/>
      <c r="L178" s="393"/>
      <c r="M178" s="393"/>
      <c r="N178" s="393"/>
      <c r="O178" s="393"/>
      <c r="P178" s="110"/>
    </row>
    <row r="179" spans="1:20">
      <c r="A179" s="393"/>
      <c r="B179" s="87"/>
      <c r="C179" s="113" t="s">
        <v>2</v>
      </c>
      <c r="D179" s="393"/>
      <c r="E179" s="393"/>
      <c r="F179" s="393"/>
      <c r="G179" s="393"/>
      <c r="H179" s="393"/>
      <c r="I179" s="393"/>
      <c r="J179" s="393"/>
      <c r="K179" s="392">
        <v>357201913.57999998</v>
      </c>
      <c r="L179" s="393"/>
      <c r="M179" s="392">
        <f>-K179</f>
        <v>-357201913.57999998</v>
      </c>
      <c r="N179" s="393"/>
      <c r="O179" s="217">
        <f>SUM(K179:N179)</f>
        <v>0</v>
      </c>
      <c r="P179" s="110"/>
    </row>
    <row r="180" spans="1:20">
      <c r="A180" s="393"/>
      <c r="B180" s="87"/>
      <c r="C180" s="113" t="s">
        <v>843</v>
      </c>
      <c r="D180" s="393"/>
      <c r="E180" s="393"/>
      <c r="F180" s="393"/>
      <c r="G180" s="393"/>
      <c r="H180" s="393"/>
      <c r="I180" s="393"/>
      <c r="J180" s="393"/>
      <c r="K180" s="218">
        <v>0</v>
      </c>
      <c r="L180" s="393"/>
      <c r="M180" s="392">
        <v>357201913.57999998</v>
      </c>
      <c r="N180" s="393"/>
      <c r="O180" s="392">
        <f>SUM(K180:N180)</f>
        <v>357201913.57999998</v>
      </c>
      <c r="P180" s="110"/>
    </row>
    <row r="181" spans="1:20">
      <c r="A181" s="393"/>
      <c r="B181" s="113" t="s">
        <v>475</v>
      </c>
      <c r="C181" s="87"/>
      <c r="D181" s="393"/>
      <c r="E181" s="393"/>
      <c r="F181" s="393"/>
      <c r="G181" s="393"/>
      <c r="H181" s="393"/>
      <c r="I181" s="393"/>
      <c r="J181" s="393"/>
      <c r="K181" s="159"/>
      <c r="L181" s="393"/>
      <c r="M181" s="393"/>
      <c r="N181" s="393"/>
      <c r="O181" s="393"/>
      <c r="P181" s="110"/>
    </row>
    <row r="182" spans="1:20">
      <c r="A182" s="393"/>
      <c r="B182" s="87"/>
      <c r="C182" s="87" t="s">
        <v>4</v>
      </c>
      <c r="D182" s="393"/>
      <c r="E182" s="393"/>
      <c r="F182" s="393"/>
      <c r="G182" s="393"/>
      <c r="H182" s="393"/>
      <c r="I182" s="393"/>
      <c r="J182" s="393"/>
      <c r="K182" s="392">
        <v>187292014.10999998</v>
      </c>
      <c r="L182" s="393"/>
      <c r="M182" s="392">
        <f>-K182</f>
        <v>-187292014.10999998</v>
      </c>
      <c r="N182" s="393"/>
      <c r="O182" s="217">
        <f>SUM(K182:N182)</f>
        <v>0</v>
      </c>
      <c r="P182" s="110"/>
    </row>
    <row r="183" spans="1:20">
      <c r="A183" s="393"/>
      <c r="B183" s="87"/>
      <c r="C183" s="113" t="s">
        <v>430</v>
      </c>
      <c r="D183" s="393"/>
      <c r="E183" s="393"/>
      <c r="F183" s="393"/>
      <c r="G183" s="393"/>
      <c r="H183" s="393"/>
      <c r="I183" s="393"/>
      <c r="J183" s="393"/>
      <c r="K183" s="218">
        <v>0</v>
      </c>
      <c r="L183" s="393"/>
      <c r="M183" s="392">
        <v>187292014.10999998</v>
      </c>
      <c r="N183" s="393"/>
      <c r="O183" s="392">
        <f>SUM(K183:N183)</f>
        <v>187292014.10999998</v>
      </c>
      <c r="P183" s="110"/>
    </row>
    <row r="184" spans="1:20">
      <c r="A184" s="393"/>
      <c r="B184" s="87"/>
      <c r="C184" s="113"/>
      <c r="D184" s="393"/>
      <c r="E184" s="393"/>
      <c r="F184" s="393"/>
      <c r="G184" s="393"/>
      <c r="H184" s="393"/>
      <c r="I184" s="393"/>
      <c r="J184" s="393"/>
      <c r="K184" s="218"/>
      <c r="L184" s="393"/>
      <c r="M184" s="392"/>
      <c r="N184" s="393"/>
      <c r="O184" s="392"/>
      <c r="P184" s="110"/>
    </row>
    <row r="185" spans="1:20">
      <c r="A185" s="393"/>
      <c r="B185" s="87"/>
      <c r="C185" s="113"/>
      <c r="D185" s="393"/>
      <c r="E185" s="393"/>
      <c r="F185" s="393"/>
      <c r="G185" s="393"/>
      <c r="H185" s="393"/>
      <c r="I185" s="393"/>
      <c r="J185" s="393"/>
      <c r="K185" s="218"/>
      <c r="L185" s="393"/>
      <c r="M185" s="392"/>
      <c r="N185" s="393"/>
      <c r="O185" s="392"/>
      <c r="P185" s="110"/>
    </row>
    <row r="186" spans="1:20">
      <c r="A186" s="393"/>
      <c r="B186" s="87"/>
      <c r="C186" s="113"/>
      <c r="D186" s="393"/>
      <c r="E186" s="393"/>
      <c r="F186" s="393"/>
      <c r="G186" s="393"/>
      <c r="H186" s="393"/>
      <c r="I186" s="393"/>
      <c r="J186" s="393"/>
      <c r="K186" s="218"/>
      <c r="L186" s="393"/>
      <c r="M186" s="392"/>
      <c r="N186" s="393"/>
      <c r="O186" s="392"/>
      <c r="P186" s="110"/>
    </row>
    <row r="187" spans="1:20">
      <c r="A187" s="588" t="s">
        <v>144</v>
      </c>
      <c r="B187" s="588"/>
      <c r="C187" s="588"/>
      <c r="D187" s="588"/>
      <c r="E187" s="588"/>
      <c r="F187" s="588"/>
      <c r="G187" s="588"/>
      <c r="H187" s="588"/>
      <c r="I187" s="588"/>
      <c r="J187" s="588"/>
      <c r="K187" s="588"/>
      <c r="L187" s="588"/>
      <c r="M187" s="588"/>
      <c r="N187" s="588"/>
      <c r="O187" s="588"/>
      <c r="P187" s="14"/>
    </row>
    <row r="188" spans="1:20">
      <c r="A188" s="588" t="s">
        <v>527</v>
      </c>
      <c r="B188" s="588"/>
      <c r="C188" s="588"/>
      <c r="D188" s="588"/>
      <c r="E188" s="588"/>
      <c r="F188" s="588"/>
      <c r="G188" s="588"/>
      <c r="H188" s="588"/>
      <c r="I188" s="588"/>
      <c r="J188" s="588"/>
      <c r="K188" s="588"/>
      <c r="L188" s="588"/>
      <c r="M188" s="588"/>
      <c r="N188" s="588"/>
      <c r="O188" s="588"/>
      <c r="P188" s="14"/>
    </row>
    <row r="189" spans="1:20" ht="21.75" customHeight="1">
      <c r="A189" s="587" t="s">
        <v>339</v>
      </c>
      <c r="B189" s="587"/>
      <c r="C189" s="587"/>
      <c r="D189" s="587"/>
      <c r="E189" s="587"/>
      <c r="F189" s="587"/>
      <c r="G189" s="587"/>
      <c r="H189" s="587"/>
      <c r="I189" s="587"/>
      <c r="J189" s="587"/>
      <c r="K189" s="587"/>
      <c r="L189" s="587"/>
      <c r="M189" s="587"/>
      <c r="N189" s="587"/>
      <c r="O189" s="587"/>
      <c r="P189" s="110"/>
    </row>
    <row r="190" spans="1:20" ht="21.75" customHeight="1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110"/>
    </row>
    <row r="191" spans="1:20" s="112" customFormat="1">
      <c r="A191" s="21" t="s">
        <v>53</v>
      </c>
      <c r="B191" s="22" t="s">
        <v>25</v>
      </c>
      <c r="C191" s="22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R191" s="233"/>
      <c r="T191" s="233"/>
    </row>
    <row r="192" spans="1:20">
      <c r="B192" s="25" t="s">
        <v>684</v>
      </c>
      <c r="C192" s="26" t="s">
        <v>26</v>
      </c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</row>
    <row r="193" spans="1:22">
      <c r="B193" s="25"/>
      <c r="C193" s="8" t="s">
        <v>199</v>
      </c>
      <c r="D193" s="87" t="s">
        <v>396</v>
      </c>
      <c r="E193" s="87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</row>
    <row r="194" spans="1:22">
      <c r="B194" s="25"/>
      <c r="C194" s="8"/>
      <c r="D194" s="87" t="s">
        <v>397</v>
      </c>
      <c r="E194" s="87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R194" s="100"/>
    </row>
    <row r="195" spans="1:22">
      <c r="C195" s="8" t="s">
        <v>200</v>
      </c>
      <c r="D195" s="27" t="s">
        <v>399</v>
      </c>
      <c r="E195" s="27"/>
      <c r="F195" s="27"/>
      <c r="G195" s="24"/>
      <c r="H195" s="24"/>
      <c r="I195" s="24"/>
      <c r="J195" s="24"/>
      <c r="K195" s="24"/>
      <c r="L195" s="24"/>
      <c r="M195" s="24"/>
      <c r="N195" s="24"/>
      <c r="O195" s="24"/>
      <c r="P195" s="24"/>
    </row>
    <row r="196" spans="1:22">
      <c r="C196" s="8"/>
      <c r="D196" s="27" t="s">
        <v>398</v>
      </c>
      <c r="E196" s="27"/>
      <c r="F196" s="27"/>
      <c r="G196" s="24"/>
      <c r="H196" s="24"/>
      <c r="I196" s="24"/>
      <c r="J196" s="24"/>
      <c r="K196" s="24"/>
      <c r="L196" s="24"/>
      <c r="M196" s="24"/>
      <c r="N196" s="24"/>
      <c r="O196" s="24"/>
      <c r="P196" s="24"/>
    </row>
    <row r="197" spans="1:22">
      <c r="C197" s="8" t="s">
        <v>201</v>
      </c>
      <c r="D197" s="27" t="s">
        <v>402</v>
      </c>
      <c r="E197" s="27"/>
      <c r="F197" s="27"/>
      <c r="G197" s="24"/>
      <c r="H197" s="24"/>
      <c r="I197" s="24"/>
      <c r="J197" s="24"/>
      <c r="K197" s="24"/>
      <c r="L197" s="24"/>
      <c r="M197" s="24"/>
      <c r="N197" s="24"/>
      <c r="O197" s="24"/>
      <c r="P197" s="24"/>
    </row>
    <row r="198" spans="1:22">
      <c r="C198" s="8"/>
      <c r="D198" s="27" t="s">
        <v>400</v>
      </c>
      <c r="E198" s="27"/>
      <c r="F198" s="27"/>
      <c r="G198" s="24"/>
      <c r="H198" s="24"/>
      <c r="I198" s="24"/>
      <c r="J198" s="24"/>
      <c r="K198" s="24"/>
      <c r="L198" s="24"/>
      <c r="M198" s="24"/>
      <c r="N198" s="24"/>
      <c r="O198" s="24"/>
      <c r="P198" s="24"/>
    </row>
    <row r="199" spans="1:22">
      <c r="A199" s="87"/>
      <c r="C199" s="8" t="s">
        <v>203</v>
      </c>
      <c r="D199" s="27" t="s">
        <v>240</v>
      </c>
      <c r="E199" s="27"/>
      <c r="F199" s="27"/>
      <c r="G199" s="24"/>
      <c r="H199" s="24"/>
      <c r="I199" s="24"/>
      <c r="J199" s="24"/>
      <c r="K199" s="24"/>
      <c r="L199" s="24"/>
      <c r="M199" s="24"/>
      <c r="N199" s="24"/>
      <c r="O199" s="24"/>
      <c r="P199" s="24"/>
    </row>
    <row r="200" spans="1:22">
      <c r="A200" s="87"/>
      <c r="C200" s="8" t="s">
        <v>204</v>
      </c>
      <c r="D200" s="38" t="s">
        <v>401</v>
      </c>
      <c r="E200" s="38"/>
      <c r="F200" s="38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88"/>
      <c r="R200" s="100"/>
      <c r="S200" s="27"/>
      <c r="T200" s="100"/>
      <c r="U200" s="24"/>
      <c r="V200" s="24"/>
    </row>
    <row r="201" spans="1:22">
      <c r="A201" s="87"/>
      <c r="D201" s="29" t="s">
        <v>403</v>
      </c>
      <c r="E201" s="29"/>
      <c r="F201" s="29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R201" s="100"/>
      <c r="S201" s="27"/>
      <c r="T201" s="100"/>
      <c r="U201" s="24"/>
      <c r="V201" s="24"/>
    </row>
    <row r="202" spans="1:22">
      <c r="A202" s="87"/>
      <c r="D202" s="27" t="s">
        <v>404</v>
      </c>
      <c r="E202" s="27"/>
      <c r="F202" s="27"/>
      <c r="G202" s="24"/>
      <c r="H202" s="24"/>
      <c r="I202" s="24"/>
      <c r="J202" s="24"/>
      <c r="K202" s="24"/>
      <c r="L202" s="24"/>
      <c r="M202" s="24"/>
      <c r="N202" s="24"/>
      <c r="O202" s="24"/>
      <c r="P202" s="24"/>
    </row>
    <row r="203" spans="1:22">
      <c r="A203" s="87"/>
      <c r="C203" s="8" t="s">
        <v>205</v>
      </c>
      <c r="D203" s="27" t="s">
        <v>27</v>
      </c>
      <c r="E203" s="27"/>
      <c r="F203" s="27"/>
      <c r="G203" s="24"/>
      <c r="H203" s="24"/>
      <c r="I203" s="24"/>
      <c r="J203" s="24"/>
      <c r="K203" s="24"/>
      <c r="L203" s="24"/>
      <c r="M203" s="24"/>
      <c r="N203" s="24"/>
      <c r="O203" s="24"/>
      <c r="P203" s="24"/>
    </row>
    <row r="204" spans="1:22">
      <c r="A204" s="87"/>
      <c r="C204" s="8" t="s">
        <v>206</v>
      </c>
      <c r="D204" s="27" t="s">
        <v>600</v>
      </c>
      <c r="E204" s="27"/>
      <c r="F204" s="27"/>
      <c r="G204" s="24"/>
      <c r="H204" s="24"/>
      <c r="I204" s="24"/>
      <c r="J204" s="24"/>
      <c r="K204" s="24"/>
      <c r="L204" s="24"/>
      <c r="M204" s="24"/>
      <c r="N204" s="24"/>
      <c r="O204" s="24"/>
      <c r="P204" s="24"/>
    </row>
    <row r="205" spans="1:22">
      <c r="A205" s="87"/>
      <c r="C205" s="8"/>
      <c r="D205" s="27" t="s">
        <v>915</v>
      </c>
      <c r="E205" s="27"/>
      <c r="F205" s="27"/>
      <c r="G205" s="24"/>
      <c r="H205" s="24"/>
      <c r="I205" s="24"/>
      <c r="J205" s="24"/>
      <c r="K205" s="24"/>
      <c r="L205" s="24"/>
      <c r="M205" s="24"/>
      <c r="N205" s="24"/>
      <c r="O205" s="24"/>
      <c r="P205" s="24"/>
    </row>
    <row r="206" spans="1:22">
      <c r="A206" s="87"/>
      <c r="C206" s="8"/>
      <c r="D206" s="27" t="s">
        <v>917</v>
      </c>
      <c r="E206" s="27"/>
      <c r="F206" s="27"/>
      <c r="G206" s="24"/>
      <c r="H206" s="24"/>
      <c r="I206" s="24"/>
      <c r="J206" s="24"/>
      <c r="K206" s="24"/>
      <c r="L206" s="24"/>
      <c r="M206" s="24"/>
      <c r="N206" s="24"/>
      <c r="O206" s="24"/>
      <c r="P206" s="24"/>
    </row>
    <row r="207" spans="1:22">
      <c r="A207" s="87"/>
      <c r="C207" s="8"/>
      <c r="D207" s="27" t="s">
        <v>916</v>
      </c>
      <c r="E207" s="27"/>
      <c r="F207" s="27"/>
      <c r="G207" s="24"/>
      <c r="H207" s="24"/>
      <c r="I207" s="24"/>
      <c r="J207" s="24"/>
      <c r="K207" s="24"/>
      <c r="L207" s="24"/>
      <c r="M207" s="24"/>
      <c r="N207" s="24"/>
      <c r="O207" s="24"/>
      <c r="P207" s="24"/>
    </row>
    <row r="208" spans="1:22">
      <c r="A208" s="87"/>
      <c r="C208" s="8" t="s">
        <v>207</v>
      </c>
      <c r="D208" s="38" t="s">
        <v>241</v>
      </c>
      <c r="E208" s="38"/>
      <c r="F208" s="38"/>
      <c r="G208" s="24"/>
      <c r="H208" s="24"/>
      <c r="I208" s="24"/>
      <c r="J208" s="24"/>
      <c r="K208" s="24"/>
      <c r="L208" s="24"/>
      <c r="M208" s="24"/>
      <c r="N208" s="24"/>
      <c r="O208" s="24"/>
      <c r="P208" s="24"/>
    </row>
    <row r="209" spans="1:21">
      <c r="A209" s="87"/>
      <c r="C209" s="8" t="s">
        <v>601</v>
      </c>
      <c r="D209" s="38" t="s">
        <v>602</v>
      </c>
      <c r="E209" s="38"/>
      <c r="F209" s="38"/>
      <c r="G209" s="24"/>
      <c r="H209" s="24"/>
      <c r="I209" s="24"/>
      <c r="J209" s="24"/>
      <c r="K209" s="24"/>
      <c r="L209" s="24"/>
      <c r="M209" s="24"/>
      <c r="N209" s="24"/>
      <c r="O209" s="24"/>
      <c r="P209" s="24"/>
    </row>
    <row r="210" spans="1:21">
      <c r="A210" s="87"/>
      <c r="B210" s="28" t="s">
        <v>685</v>
      </c>
      <c r="C210" s="29" t="s">
        <v>1</v>
      </c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R210" s="18"/>
      <c r="S210" s="16"/>
      <c r="T210" s="16"/>
      <c r="U210" s="16"/>
    </row>
    <row r="211" spans="1:21">
      <c r="A211" s="87"/>
      <c r="C211" s="30" t="s">
        <v>406</v>
      </c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R211" s="30"/>
      <c r="S211" s="16"/>
      <c r="T211" s="16"/>
      <c r="U211" s="16"/>
    </row>
    <row r="212" spans="1:21">
      <c r="A212" s="87"/>
      <c r="C212" s="18" t="s">
        <v>405</v>
      </c>
      <c r="D212" s="16"/>
      <c r="E212" s="16"/>
      <c r="F212" s="16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88"/>
      <c r="R212" s="30"/>
      <c r="S212" s="16"/>
      <c r="T212" s="16"/>
      <c r="U212" s="16"/>
    </row>
    <row r="213" spans="1:21">
      <c r="B213" s="32" t="s">
        <v>1109</v>
      </c>
      <c r="C213" s="35" t="s">
        <v>3</v>
      </c>
      <c r="D213" s="26"/>
      <c r="E213" s="26"/>
      <c r="F213" s="26"/>
      <c r="G213" s="26"/>
      <c r="J213" s="24"/>
      <c r="K213" s="24"/>
      <c r="L213" s="24"/>
      <c r="M213" s="24"/>
      <c r="N213" s="24"/>
      <c r="O213" s="24"/>
      <c r="P213" s="24"/>
    </row>
    <row r="214" spans="1:21">
      <c r="C214" s="35" t="s">
        <v>408</v>
      </c>
      <c r="D214" s="26"/>
      <c r="E214" s="26"/>
      <c r="F214" s="26"/>
      <c r="G214" s="26"/>
      <c r="J214" s="24"/>
      <c r="K214" s="24"/>
      <c r="L214" s="24"/>
      <c r="M214" s="24"/>
      <c r="N214" s="24"/>
      <c r="O214" s="24"/>
      <c r="P214" s="24"/>
    </row>
    <row r="215" spans="1:21">
      <c r="C215" s="35" t="s">
        <v>918</v>
      </c>
      <c r="D215" s="26"/>
      <c r="E215" s="26"/>
      <c r="F215" s="26"/>
      <c r="G215" s="26"/>
      <c r="J215" s="24"/>
      <c r="K215" s="24"/>
      <c r="L215" s="24"/>
      <c r="M215" s="24"/>
      <c r="N215" s="24"/>
      <c r="O215" s="24"/>
      <c r="P215" s="24"/>
    </row>
    <row r="216" spans="1:21">
      <c r="C216" s="35" t="s">
        <v>920</v>
      </c>
      <c r="G216" s="26"/>
      <c r="J216" s="24"/>
      <c r="K216" s="24"/>
      <c r="L216" s="24"/>
      <c r="M216" s="24"/>
      <c r="N216" s="24"/>
      <c r="O216" s="24"/>
      <c r="P216" s="24"/>
    </row>
    <row r="217" spans="1:21">
      <c r="C217" s="36" t="s">
        <v>919</v>
      </c>
      <c r="D217" s="37"/>
      <c r="E217" s="37"/>
      <c r="F217" s="37"/>
      <c r="G217" s="38"/>
      <c r="H217" s="38"/>
      <c r="I217" s="38"/>
      <c r="J217" s="24"/>
      <c r="K217" s="24"/>
      <c r="L217" s="24"/>
      <c r="M217" s="24"/>
      <c r="N217" s="24"/>
      <c r="O217" s="24"/>
      <c r="P217" s="24"/>
    </row>
    <row r="218" spans="1:21">
      <c r="B218" s="34" t="s">
        <v>686</v>
      </c>
      <c r="C218" s="87" t="s">
        <v>605</v>
      </c>
      <c r="D218" s="87"/>
      <c r="E218" s="87"/>
      <c r="F218" s="87"/>
      <c r="G218" s="87"/>
      <c r="H218" s="87"/>
      <c r="I218" s="87"/>
      <c r="K218" s="26"/>
      <c r="L218" s="26"/>
    </row>
    <row r="219" spans="1:21">
      <c r="B219" s="34"/>
      <c r="C219" s="113" t="s">
        <v>199</v>
      </c>
      <c r="D219" s="87" t="s">
        <v>604</v>
      </c>
      <c r="E219" s="87"/>
      <c r="F219" s="87"/>
      <c r="G219" s="87"/>
      <c r="H219" s="87"/>
      <c r="I219" s="87"/>
      <c r="K219" s="26"/>
      <c r="L219" s="26"/>
    </row>
    <row r="220" spans="1:21">
      <c r="B220" s="34"/>
      <c r="C220" s="113" t="s">
        <v>200</v>
      </c>
      <c r="D220" s="4" t="s">
        <v>799</v>
      </c>
      <c r="E220" s="87"/>
      <c r="F220" s="87"/>
      <c r="G220" s="87"/>
      <c r="H220" s="87"/>
      <c r="I220" s="87"/>
      <c r="K220" s="26"/>
      <c r="L220" s="26"/>
    </row>
    <row r="221" spans="1:21">
      <c r="C221" s="36"/>
      <c r="D221" s="37"/>
      <c r="E221" s="37"/>
      <c r="F221" s="37"/>
      <c r="G221" s="38"/>
      <c r="H221" s="38"/>
      <c r="I221" s="38"/>
      <c r="J221" s="24"/>
      <c r="K221" s="24"/>
      <c r="L221" s="24"/>
      <c r="M221" s="24"/>
      <c r="N221" s="24"/>
      <c r="O221" s="24"/>
      <c r="P221" s="24"/>
    </row>
    <row r="222" spans="1:21">
      <c r="C222" s="36"/>
      <c r="D222" s="37"/>
      <c r="E222" s="37"/>
      <c r="F222" s="37"/>
      <c r="G222" s="38"/>
      <c r="H222" s="38"/>
      <c r="I222" s="38"/>
      <c r="J222" s="24"/>
      <c r="K222" s="24"/>
      <c r="L222" s="24"/>
      <c r="M222" s="24"/>
      <c r="N222" s="24"/>
      <c r="O222" s="24"/>
      <c r="P222" s="24"/>
    </row>
    <row r="223" spans="1:21">
      <c r="A223" s="588" t="s">
        <v>144</v>
      </c>
      <c r="B223" s="588"/>
      <c r="C223" s="588"/>
      <c r="D223" s="588"/>
      <c r="E223" s="588"/>
      <c r="F223" s="588"/>
      <c r="G223" s="588"/>
      <c r="H223" s="588"/>
      <c r="I223" s="588"/>
      <c r="J223" s="588"/>
      <c r="K223" s="588"/>
      <c r="L223" s="588"/>
      <c r="M223" s="588"/>
      <c r="N223" s="588"/>
      <c r="O223" s="588"/>
      <c r="P223" s="14"/>
    </row>
    <row r="224" spans="1:21">
      <c r="A224" s="588" t="s">
        <v>527</v>
      </c>
      <c r="B224" s="588"/>
      <c r="C224" s="588"/>
      <c r="D224" s="588"/>
      <c r="E224" s="588"/>
      <c r="F224" s="588"/>
      <c r="G224" s="588"/>
      <c r="H224" s="588"/>
      <c r="I224" s="588"/>
      <c r="J224" s="588"/>
      <c r="K224" s="588"/>
      <c r="L224" s="588"/>
      <c r="M224" s="588"/>
      <c r="N224" s="588"/>
      <c r="O224" s="588"/>
      <c r="P224" s="14"/>
    </row>
    <row r="225" spans="1:20">
      <c r="A225" s="587" t="s">
        <v>324</v>
      </c>
      <c r="B225" s="587"/>
      <c r="C225" s="587"/>
      <c r="D225" s="587"/>
      <c r="E225" s="587"/>
      <c r="F225" s="587"/>
      <c r="G225" s="587"/>
      <c r="H225" s="587"/>
      <c r="I225" s="587"/>
      <c r="J225" s="587"/>
      <c r="K225" s="587"/>
      <c r="L225" s="587"/>
      <c r="M225" s="587"/>
      <c r="N225" s="587"/>
      <c r="O225" s="587"/>
      <c r="P225" s="110"/>
    </row>
    <row r="226" spans="1:20">
      <c r="G226" s="24"/>
      <c r="H226" s="24"/>
      <c r="I226" s="24"/>
      <c r="J226" s="24"/>
      <c r="K226" s="24"/>
      <c r="L226" s="24"/>
      <c r="M226" s="24"/>
      <c r="N226" s="24"/>
      <c r="O226" s="24"/>
      <c r="P226" s="24"/>
    </row>
    <row r="227" spans="1:20">
      <c r="B227" s="25" t="s">
        <v>687</v>
      </c>
      <c r="C227" s="4" t="s">
        <v>5</v>
      </c>
      <c r="G227" s="38"/>
      <c r="H227" s="39"/>
      <c r="I227" s="39"/>
      <c r="J227" s="39"/>
      <c r="K227" s="39"/>
      <c r="L227" s="39"/>
      <c r="M227" s="39"/>
      <c r="N227" s="40"/>
      <c r="O227" s="40"/>
      <c r="P227" s="40"/>
    </row>
    <row r="228" spans="1:20">
      <c r="C228" s="87" t="s">
        <v>387</v>
      </c>
      <c r="G228" s="29"/>
      <c r="H228" s="39"/>
      <c r="I228" s="39"/>
      <c r="J228" s="39"/>
      <c r="K228" s="39"/>
      <c r="L228" s="39"/>
      <c r="M228" s="39"/>
      <c r="N228" s="40"/>
      <c r="O228" s="40"/>
      <c r="P228" s="40"/>
    </row>
    <row r="229" spans="1:20">
      <c r="C229" s="87" t="s">
        <v>388</v>
      </c>
      <c r="G229" s="39"/>
      <c r="H229" s="39"/>
      <c r="I229" s="39"/>
      <c r="J229" s="39"/>
      <c r="K229" s="39"/>
      <c r="L229" s="39"/>
      <c r="M229" s="39"/>
      <c r="N229" s="40"/>
      <c r="O229" s="40"/>
      <c r="P229" s="40"/>
    </row>
    <row r="230" spans="1:20">
      <c r="B230" s="25" t="s">
        <v>688</v>
      </c>
      <c r="C230" s="41" t="s">
        <v>6</v>
      </c>
      <c r="D230" s="38"/>
      <c r="E230" s="38"/>
      <c r="F230" s="38"/>
      <c r="G230" s="39"/>
      <c r="H230" s="39"/>
      <c r="I230" s="39"/>
      <c r="J230" s="39"/>
      <c r="K230" s="39"/>
      <c r="L230" s="39"/>
      <c r="M230" s="39"/>
      <c r="N230" s="40"/>
      <c r="O230" s="40"/>
      <c r="P230" s="40"/>
    </row>
    <row r="231" spans="1:20">
      <c r="B231" s="6"/>
      <c r="C231" s="42" t="s">
        <v>29</v>
      </c>
      <c r="G231" s="39"/>
      <c r="H231" s="39"/>
      <c r="I231" s="39"/>
      <c r="J231" s="39"/>
      <c r="K231" s="39"/>
      <c r="L231" s="39"/>
      <c r="M231" s="39"/>
      <c r="N231" s="40"/>
      <c r="O231" s="40"/>
      <c r="P231" s="40"/>
    </row>
    <row r="232" spans="1:20" s="4" customFormat="1" ht="6.75" customHeight="1">
      <c r="C232" s="18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R232" s="100"/>
      <c r="S232" s="33"/>
      <c r="T232" s="100"/>
    </row>
    <row r="233" spans="1:20">
      <c r="B233" s="40"/>
      <c r="C233" s="42" t="s">
        <v>316</v>
      </c>
      <c r="G233" s="39"/>
      <c r="H233" s="39"/>
      <c r="I233" s="39"/>
      <c r="J233" s="39"/>
      <c r="K233" s="39"/>
      <c r="L233" s="39"/>
      <c r="M233" s="39"/>
      <c r="N233" s="40"/>
      <c r="O233" s="40"/>
      <c r="P233" s="40"/>
    </row>
    <row r="234" spans="1:20" s="4" customFormat="1" ht="6.75" customHeight="1">
      <c r="C234" s="18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R234" s="100"/>
      <c r="S234" s="33"/>
      <c r="T234" s="100"/>
    </row>
    <row r="235" spans="1:20">
      <c r="A235" s="43"/>
      <c r="B235" s="40"/>
      <c r="C235" s="44" t="s">
        <v>393</v>
      </c>
      <c r="F235" s="36"/>
      <c r="G235" s="36"/>
      <c r="H235" s="36"/>
      <c r="I235" s="36"/>
      <c r="J235" s="36"/>
      <c r="K235" s="36"/>
      <c r="L235" s="36"/>
      <c r="M235" s="36"/>
      <c r="N235" s="26"/>
      <c r="P235" s="29"/>
    </row>
    <row r="236" spans="1:20">
      <c r="A236" s="43"/>
      <c r="B236" s="40"/>
      <c r="C236" s="44" t="s">
        <v>389</v>
      </c>
      <c r="F236" s="36"/>
      <c r="G236" s="36"/>
      <c r="H236" s="36"/>
      <c r="I236" s="36"/>
      <c r="J236" s="36"/>
      <c r="K236" s="36"/>
      <c r="L236" s="36"/>
      <c r="M236" s="36"/>
      <c r="N236" s="26"/>
      <c r="P236" s="29"/>
    </row>
    <row r="237" spans="1:20" s="4" customFormat="1" ht="6.75" customHeight="1">
      <c r="C237" s="18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R237" s="100"/>
      <c r="S237" s="33"/>
      <c r="T237" s="100"/>
    </row>
    <row r="238" spans="1:20">
      <c r="A238" s="43"/>
      <c r="B238" s="6"/>
      <c r="C238" s="44" t="s">
        <v>391</v>
      </c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26"/>
      <c r="P238" s="29"/>
    </row>
    <row r="239" spans="1:20">
      <c r="A239" s="43"/>
      <c r="B239" s="6"/>
      <c r="C239" s="44" t="s">
        <v>392</v>
      </c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26"/>
      <c r="O239" s="36"/>
      <c r="P239" s="29"/>
    </row>
    <row r="240" spans="1:20">
      <c r="A240" s="43"/>
      <c r="B240" s="38"/>
      <c r="C240" s="44" t="s">
        <v>875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8"/>
      <c r="O240" s="36"/>
      <c r="P240" s="35"/>
    </row>
    <row r="241" spans="1:17">
      <c r="A241" s="43"/>
      <c r="B241" s="38"/>
      <c r="C241" s="44" t="s">
        <v>874</v>
      </c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8"/>
      <c r="O241" s="36"/>
      <c r="P241" s="37"/>
    </row>
    <row r="242" spans="1:17">
      <c r="A242" s="43"/>
      <c r="B242" s="38"/>
      <c r="C242" s="44" t="s">
        <v>390</v>
      </c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8"/>
      <c r="O242" s="36"/>
      <c r="P242" s="37"/>
    </row>
    <row r="243" spans="1:17" ht="6.75" customHeight="1">
      <c r="A243" s="43"/>
      <c r="B243" s="38"/>
      <c r="C243" s="44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8"/>
      <c r="O243" s="36"/>
      <c r="P243" s="37"/>
    </row>
    <row r="244" spans="1:17">
      <c r="A244" s="43"/>
      <c r="B244" s="38"/>
      <c r="C244" s="11" t="s">
        <v>31</v>
      </c>
      <c r="D244" s="36"/>
      <c r="E244" s="36"/>
      <c r="F244" s="36"/>
      <c r="G244" s="26"/>
      <c r="H244" s="26"/>
      <c r="I244" s="26"/>
      <c r="J244" s="26"/>
      <c r="N244" s="38"/>
      <c r="O244" s="36"/>
      <c r="P244" s="37"/>
    </row>
    <row r="245" spans="1:17">
      <c r="A245" s="43"/>
      <c r="B245" s="38"/>
      <c r="C245" s="11" t="s">
        <v>922</v>
      </c>
      <c r="D245" s="36"/>
      <c r="E245" s="36"/>
      <c r="F245" s="36"/>
      <c r="G245" s="26"/>
      <c r="H245" s="26"/>
      <c r="I245" s="26"/>
      <c r="J245" s="26"/>
      <c r="N245" s="38"/>
      <c r="O245" s="36"/>
      <c r="P245" s="37"/>
    </row>
    <row r="246" spans="1:17">
      <c r="A246" s="36"/>
      <c r="B246" s="38"/>
      <c r="C246" s="11" t="s">
        <v>921</v>
      </c>
      <c r="D246" s="36"/>
      <c r="E246" s="36"/>
      <c r="F246" s="36"/>
      <c r="G246" s="26"/>
      <c r="H246" s="26"/>
      <c r="I246" s="26"/>
      <c r="J246" s="26"/>
      <c r="N246" s="38"/>
      <c r="O246" s="36"/>
    </row>
    <row r="247" spans="1:17">
      <c r="A247" s="36"/>
      <c r="B247" s="38"/>
      <c r="C247" s="11" t="s">
        <v>394</v>
      </c>
      <c r="D247" s="36"/>
      <c r="E247" s="36"/>
      <c r="F247" s="36"/>
      <c r="G247" s="26"/>
      <c r="H247" s="26"/>
      <c r="I247" s="26"/>
      <c r="J247" s="26"/>
      <c r="K247" s="87"/>
      <c r="N247" s="38"/>
      <c r="O247" s="36"/>
    </row>
    <row r="248" spans="1:17">
      <c r="A248" s="36"/>
      <c r="B248" s="38"/>
      <c r="C248" s="11"/>
      <c r="D248" s="36"/>
      <c r="E248" s="36"/>
      <c r="F248" s="36"/>
      <c r="G248" s="26"/>
      <c r="H248" s="26"/>
      <c r="I248" s="26"/>
      <c r="J248" s="26"/>
      <c r="M248" s="391" t="s">
        <v>1107</v>
      </c>
      <c r="N248" s="38"/>
      <c r="O248" s="36"/>
    </row>
    <row r="249" spans="1:17">
      <c r="A249" s="36"/>
      <c r="B249" s="38"/>
      <c r="C249" s="11"/>
      <c r="E249" s="36"/>
      <c r="F249" s="38" t="s">
        <v>32</v>
      </c>
      <c r="G249" s="38"/>
      <c r="H249" s="36"/>
      <c r="I249" s="26"/>
      <c r="J249" s="26"/>
      <c r="M249" s="88" t="s">
        <v>828</v>
      </c>
      <c r="N249" s="38"/>
      <c r="O249" s="36"/>
    </row>
    <row r="250" spans="1:17">
      <c r="A250" s="45"/>
      <c r="B250" s="6"/>
      <c r="F250" s="38" t="s">
        <v>33</v>
      </c>
      <c r="G250" s="38"/>
      <c r="H250" s="36"/>
      <c r="I250" s="36"/>
      <c r="J250" s="38"/>
      <c r="L250" s="38"/>
      <c r="M250" s="368" t="s">
        <v>829</v>
      </c>
      <c r="Q250" s="88"/>
    </row>
    <row r="251" spans="1:17">
      <c r="A251" s="45"/>
      <c r="B251" s="6"/>
      <c r="F251" s="38" t="s">
        <v>34</v>
      </c>
      <c r="G251" s="38"/>
      <c r="H251" s="36"/>
      <c r="I251" s="36"/>
      <c r="J251" s="38"/>
      <c r="L251" s="38"/>
      <c r="M251" s="88" t="s">
        <v>830</v>
      </c>
      <c r="Q251" s="88"/>
    </row>
    <row r="252" spans="1:17">
      <c r="A252" s="45"/>
      <c r="B252" s="6"/>
      <c r="F252" s="38" t="s">
        <v>35</v>
      </c>
      <c r="G252" s="38"/>
      <c r="H252" s="36"/>
      <c r="I252" s="36"/>
      <c r="J252" s="38"/>
      <c r="L252" s="38"/>
      <c r="M252" s="369" t="s">
        <v>831</v>
      </c>
      <c r="Q252" s="88"/>
    </row>
    <row r="253" spans="1:17">
      <c r="A253" s="45"/>
      <c r="B253" s="38"/>
      <c r="F253" s="38" t="s">
        <v>36</v>
      </c>
      <c r="G253" s="38"/>
      <c r="H253" s="36"/>
      <c r="I253" s="36"/>
      <c r="J253" s="38"/>
      <c r="L253" s="38"/>
      <c r="M253" s="88" t="s">
        <v>832</v>
      </c>
      <c r="N253" s="38"/>
      <c r="O253" s="38"/>
      <c r="P253" s="35"/>
      <c r="Q253" s="88"/>
    </row>
    <row r="254" spans="1:17">
      <c r="A254" s="45"/>
      <c r="B254" s="38"/>
      <c r="F254" s="38" t="s">
        <v>37</v>
      </c>
      <c r="G254" s="38"/>
      <c r="H254" s="36"/>
      <c r="I254" s="36"/>
      <c r="J254" s="38"/>
      <c r="L254" s="38"/>
      <c r="M254" s="369" t="s">
        <v>831</v>
      </c>
      <c r="N254" s="38"/>
      <c r="O254" s="38"/>
      <c r="P254" s="35"/>
      <c r="Q254" s="88"/>
    </row>
    <row r="255" spans="1:17">
      <c r="A255" s="45"/>
      <c r="B255" s="38"/>
      <c r="F255" s="38" t="s">
        <v>38</v>
      </c>
      <c r="G255" s="38"/>
      <c r="H255" s="36"/>
      <c r="I255" s="36"/>
      <c r="J255" s="38"/>
      <c r="L255" s="38"/>
      <c r="M255" s="88" t="s">
        <v>833</v>
      </c>
      <c r="N255" s="38"/>
      <c r="O255" s="38"/>
      <c r="P255" s="35"/>
      <c r="Q255" s="88"/>
    </row>
    <row r="256" spans="1:17" ht="6.65" customHeight="1">
      <c r="A256" s="45"/>
      <c r="B256" s="38"/>
      <c r="G256" s="87"/>
      <c r="H256" s="87"/>
      <c r="I256" s="36"/>
      <c r="J256" s="38"/>
      <c r="K256" s="87"/>
      <c r="L256" s="38"/>
      <c r="M256" s="87"/>
      <c r="N256" s="38"/>
      <c r="O256" s="38"/>
      <c r="P256" s="35"/>
      <c r="Q256" s="88"/>
    </row>
    <row r="257" spans="1:17">
      <c r="A257" s="45"/>
      <c r="B257" s="38"/>
      <c r="D257" s="11" t="s">
        <v>923</v>
      </c>
      <c r="G257" s="38"/>
      <c r="H257" s="36"/>
      <c r="I257" s="36"/>
      <c r="J257" s="38"/>
      <c r="K257" s="370"/>
      <c r="L257" s="38"/>
      <c r="M257" s="6"/>
      <c r="N257" s="38"/>
      <c r="O257" s="38"/>
      <c r="P257" s="35"/>
      <c r="Q257" s="88"/>
    </row>
    <row r="258" spans="1:17">
      <c r="A258" s="45"/>
      <c r="B258" s="38"/>
      <c r="D258" s="11"/>
      <c r="G258" s="38"/>
      <c r="H258" s="36"/>
      <c r="I258" s="36"/>
      <c r="J258" s="38"/>
      <c r="K258" s="370"/>
      <c r="L258" s="38"/>
      <c r="M258" s="6"/>
      <c r="N258" s="38"/>
      <c r="O258" s="38"/>
      <c r="P258" s="35"/>
      <c r="Q258" s="88"/>
    </row>
    <row r="259" spans="1:17">
      <c r="A259" s="45"/>
      <c r="B259" s="38"/>
      <c r="D259" s="11"/>
      <c r="G259" s="38"/>
      <c r="H259" s="36"/>
      <c r="I259" s="36"/>
      <c r="J259" s="38"/>
      <c r="K259" s="370"/>
      <c r="L259" s="38"/>
      <c r="M259" s="6"/>
      <c r="N259" s="38"/>
      <c r="O259" s="38"/>
      <c r="P259" s="35"/>
      <c r="Q259" s="88"/>
    </row>
    <row r="260" spans="1:17">
      <c r="A260" s="45"/>
      <c r="B260" s="38"/>
      <c r="D260" s="11"/>
      <c r="G260" s="38"/>
      <c r="H260" s="36"/>
      <c r="I260" s="36"/>
      <c r="J260" s="38"/>
      <c r="K260" s="370"/>
      <c r="L260" s="38"/>
      <c r="M260" s="6"/>
      <c r="N260" s="38"/>
      <c r="O260" s="38"/>
      <c r="P260" s="35"/>
      <c r="Q260" s="88"/>
    </row>
    <row r="261" spans="1:17">
      <c r="A261" s="588" t="s">
        <v>144</v>
      </c>
      <c r="B261" s="588"/>
      <c r="C261" s="588"/>
      <c r="D261" s="588"/>
      <c r="E261" s="588"/>
      <c r="F261" s="588"/>
      <c r="G261" s="588"/>
      <c r="H261" s="588"/>
      <c r="I261" s="588"/>
      <c r="J261" s="588"/>
      <c r="K261" s="588"/>
      <c r="L261" s="588"/>
      <c r="M261" s="588"/>
      <c r="N261" s="588"/>
      <c r="O261" s="588"/>
      <c r="P261" s="14"/>
    </row>
    <row r="262" spans="1:17">
      <c r="A262" s="588" t="s">
        <v>527</v>
      </c>
      <c r="B262" s="588"/>
      <c r="C262" s="588"/>
      <c r="D262" s="588"/>
      <c r="E262" s="588"/>
      <c r="F262" s="588"/>
      <c r="G262" s="588"/>
      <c r="H262" s="588"/>
      <c r="I262" s="588"/>
      <c r="J262" s="588"/>
      <c r="K262" s="588"/>
      <c r="L262" s="588"/>
      <c r="M262" s="588"/>
      <c r="N262" s="588"/>
      <c r="O262" s="588"/>
      <c r="P262" s="14"/>
    </row>
    <row r="263" spans="1:17" ht="21.75" customHeight="1">
      <c r="A263" s="587" t="s">
        <v>21</v>
      </c>
      <c r="B263" s="587"/>
      <c r="C263" s="587"/>
      <c r="D263" s="587"/>
      <c r="E263" s="587"/>
      <c r="F263" s="587"/>
      <c r="G263" s="587"/>
      <c r="H263" s="587"/>
      <c r="I263" s="587"/>
      <c r="J263" s="587"/>
      <c r="K263" s="587"/>
      <c r="L263" s="587"/>
      <c r="M263" s="587"/>
      <c r="N263" s="587"/>
      <c r="O263" s="587"/>
      <c r="P263" s="110"/>
    </row>
    <row r="264" spans="1:17">
      <c r="A264" s="45"/>
      <c r="B264" s="38"/>
      <c r="G264" s="38"/>
      <c r="H264" s="36"/>
      <c r="I264" s="36"/>
      <c r="J264" s="38"/>
      <c r="K264" s="370"/>
      <c r="L264" s="38"/>
      <c r="M264" s="6"/>
      <c r="N264" s="38"/>
      <c r="O264" s="38"/>
      <c r="P264" s="35"/>
      <c r="Q264" s="88"/>
    </row>
    <row r="265" spans="1:17">
      <c r="A265" s="43"/>
      <c r="B265" s="113" t="s">
        <v>689</v>
      </c>
      <c r="C265" s="38" t="s">
        <v>304</v>
      </c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8"/>
      <c r="O265" s="36"/>
      <c r="P265" s="37"/>
    </row>
    <row r="266" spans="1:17">
      <c r="A266" s="43"/>
      <c r="B266" s="87"/>
      <c r="C266" s="38" t="s">
        <v>694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8"/>
      <c r="O266" s="36"/>
      <c r="P266" s="37"/>
    </row>
    <row r="267" spans="1:17">
      <c r="A267" s="43"/>
      <c r="B267" s="87"/>
      <c r="C267" s="38" t="s">
        <v>692</v>
      </c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8"/>
      <c r="O267" s="36"/>
      <c r="P267" s="37"/>
    </row>
    <row r="268" spans="1:17">
      <c r="A268" s="43"/>
      <c r="B268" s="87"/>
      <c r="C268" s="38" t="s">
        <v>693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8"/>
      <c r="O268" s="36"/>
      <c r="P268" s="37"/>
    </row>
    <row r="269" spans="1:17" ht="14.4" customHeight="1">
      <c r="A269" s="43"/>
      <c r="B269" s="38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8"/>
      <c r="O269" s="36"/>
      <c r="P269" s="37"/>
    </row>
    <row r="270" spans="1:17">
      <c r="A270" s="43"/>
      <c r="B270" s="87"/>
      <c r="C270" s="38" t="s">
        <v>606</v>
      </c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8"/>
      <c r="O270" s="36"/>
      <c r="P270" s="37"/>
    </row>
    <row r="271" spans="1:17">
      <c r="A271" s="43"/>
      <c r="B271" s="87"/>
      <c r="C271" s="414" t="s">
        <v>607</v>
      </c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8"/>
      <c r="O271" s="36"/>
      <c r="P271" s="37"/>
    </row>
    <row r="272" spans="1:17">
      <c r="A272" s="43"/>
      <c r="B272" s="87"/>
      <c r="C272" s="38" t="s">
        <v>695</v>
      </c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8"/>
      <c r="O272" s="36"/>
      <c r="P272" s="37"/>
    </row>
    <row r="273" spans="1:16">
      <c r="A273" s="43"/>
      <c r="B273" s="87"/>
      <c r="C273" s="38" t="s">
        <v>696</v>
      </c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8"/>
      <c r="O273" s="36"/>
      <c r="P273" s="37"/>
    </row>
    <row r="274" spans="1:16">
      <c r="A274" s="43"/>
      <c r="B274" s="87"/>
      <c r="C274" s="38" t="s">
        <v>697</v>
      </c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8"/>
      <c r="O274" s="36"/>
      <c r="P274" s="37"/>
    </row>
    <row r="275" spans="1:16" ht="11.4" customHeight="1">
      <c r="A275" s="43"/>
      <c r="B275" s="38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8"/>
      <c r="O275" s="36"/>
      <c r="P275" s="37"/>
    </row>
    <row r="276" spans="1:16">
      <c r="A276" s="43"/>
      <c r="B276" s="87"/>
      <c r="C276" s="38" t="s">
        <v>608</v>
      </c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8"/>
      <c r="O276" s="36"/>
      <c r="P276" s="37"/>
    </row>
    <row r="277" spans="1:16">
      <c r="A277" s="43"/>
      <c r="B277" s="87"/>
      <c r="C277" s="38" t="s">
        <v>698</v>
      </c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8"/>
      <c r="O277" s="36"/>
      <c r="P277" s="37"/>
    </row>
    <row r="278" spans="1:16">
      <c r="A278" s="43"/>
      <c r="B278" s="87"/>
      <c r="C278" s="38" t="s">
        <v>699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8"/>
      <c r="O278" s="36"/>
      <c r="P278" s="37"/>
    </row>
    <row r="279" spans="1:16">
      <c r="A279" s="43"/>
      <c r="B279" s="87"/>
      <c r="C279" s="38" t="s">
        <v>700</v>
      </c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8"/>
      <c r="O279" s="36"/>
      <c r="P279" s="37"/>
    </row>
    <row r="280" spans="1:16">
      <c r="A280" s="43"/>
      <c r="B280" s="87"/>
      <c r="C280" s="38" t="s">
        <v>701</v>
      </c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8"/>
      <c r="O280" s="36"/>
      <c r="P280" s="37"/>
    </row>
    <row r="281" spans="1:16" ht="10.75" customHeight="1">
      <c r="A281" s="43"/>
      <c r="B281" s="38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8"/>
      <c r="O281" s="36"/>
      <c r="P281" s="37"/>
    </row>
    <row r="282" spans="1:16">
      <c r="A282" s="43"/>
      <c r="B282" s="87"/>
      <c r="C282" s="38" t="s">
        <v>702</v>
      </c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8"/>
      <c r="O282" s="36"/>
      <c r="P282" s="37"/>
    </row>
    <row r="283" spans="1:16">
      <c r="A283" s="43"/>
      <c r="B283" s="87"/>
      <c r="C283" s="38" t="s">
        <v>703</v>
      </c>
      <c r="D283" s="36"/>
      <c r="E283" s="36"/>
      <c r="F283" s="36"/>
      <c r="G283" s="36"/>
      <c r="H283" s="36"/>
      <c r="I283" s="36"/>
      <c r="J283" s="36"/>
      <c r="K283" s="36"/>
      <c r="L283" s="36"/>
      <c r="M283" s="87"/>
      <c r="N283" s="38"/>
      <c r="O283" s="36"/>
      <c r="P283" s="37"/>
    </row>
    <row r="284" spans="1:16">
      <c r="A284" s="43"/>
      <c r="B284" s="38"/>
      <c r="C284" s="36"/>
      <c r="D284" s="87"/>
      <c r="E284" s="36" t="s">
        <v>819</v>
      </c>
      <c r="F284" s="87"/>
      <c r="G284" s="36"/>
      <c r="H284" s="36"/>
      <c r="I284" s="36"/>
      <c r="J284" s="36"/>
      <c r="K284" s="87"/>
      <c r="L284" s="36"/>
      <c r="M284" s="415" t="s">
        <v>643</v>
      </c>
      <c r="N284" s="38"/>
      <c r="O284" s="36"/>
      <c r="P284" s="37"/>
    </row>
    <row r="285" spans="1:16">
      <c r="A285" s="43"/>
      <c r="B285" s="38"/>
      <c r="C285" s="36"/>
      <c r="D285" s="87"/>
      <c r="E285" s="36" t="s">
        <v>33</v>
      </c>
      <c r="F285" s="87"/>
      <c r="G285" s="36"/>
      <c r="H285" s="36"/>
      <c r="I285" s="36"/>
      <c r="J285" s="36"/>
      <c r="K285" s="87"/>
      <c r="L285" s="36"/>
      <c r="M285" s="416" t="s">
        <v>827</v>
      </c>
      <c r="N285" s="38"/>
      <c r="O285" s="36"/>
      <c r="P285" s="37"/>
    </row>
    <row r="286" spans="1:16">
      <c r="A286" s="43"/>
      <c r="B286" s="38"/>
      <c r="C286" s="36"/>
      <c r="D286" s="87"/>
      <c r="E286" s="36" t="s">
        <v>1085</v>
      </c>
      <c r="F286" s="87"/>
      <c r="G286" s="36"/>
      <c r="H286" s="36"/>
      <c r="I286" s="36"/>
      <c r="J286" s="36"/>
      <c r="K286" s="87"/>
      <c r="L286" s="36"/>
      <c r="M286" s="416" t="s">
        <v>1086</v>
      </c>
      <c r="N286" s="38"/>
      <c r="O286" s="36"/>
      <c r="P286" s="37"/>
    </row>
    <row r="287" spans="1:16">
      <c r="A287" s="43"/>
      <c r="B287" s="87"/>
      <c r="C287" s="38" t="s">
        <v>704</v>
      </c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8"/>
      <c r="O287" s="36"/>
      <c r="P287" s="37"/>
    </row>
    <row r="288" spans="1:16">
      <c r="A288" s="43"/>
      <c r="B288" s="87"/>
      <c r="C288" s="38" t="s">
        <v>705</v>
      </c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8"/>
      <c r="O288" s="36"/>
      <c r="P288" s="37"/>
    </row>
    <row r="289" spans="1:16" ht="13.75" customHeight="1">
      <c r="A289" s="43"/>
      <c r="B289" s="87"/>
      <c r="C289" s="38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8"/>
      <c r="O289" s="36"/>
      <c r="P289" s="37"/>
    </row>
    <row r="290" spans="1:16">
      <c r="A290" s="43"/>
      <c r="B290" s="87"/>
      <c r="C290" s="38" t="s">
        <v>490</v>
      </c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8"/>
      <c r="O290" s="36"/>
      <c r="P290" s="37"/>
    </row>
    <row r="291" spans="1:16">
      <c r="A291" s="43"/>
      <c r="B291" s="87"/>
      <c r="C291" s="38" t="s">
        <v>706</v>
      </c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8"/>
      <c r="O291" s="36"/>
      <c r="P291" s="37"/>
    </row>
    <row r="292" spans="1:16">
      <c r="A292" s="43"/>
      <c r="B292" s="87"/>
      <c r="C292" s="38" t="s">
        <v>707</v>
      </c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8"/>
      <c r="O292" s="36"/>
      <c r="P292" s="37"/>
    </row>
    <row r="293" spans="1:16">
      <c r="A293" s="43"/>
      <c r="B293" s="87"/>
      <c r="C293" s="38" t="s">
        <v>708</v>
      </c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8"/>
      <c r="O293" s="36"/>
      <c r="P293" s="37"/>
    </row>
    <row r="294" spans="1:16">
      <c r="A294" s="43"/>
      <c r="B294" s="87"/>
      <c r="C294" s="38" t="s">
        <v>709</v>
      </c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8"/>
      <c r="O294" s="36"/>
      <c r="P294" s="37"/>
    </row>
    <row r="295" spans="1:16">
      <c r="A295" s="43"/>
      <c r="B295" s="87"/>
      <c r="C295" s="38" t="s">
        <v>710</v>
      </c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8"/>
      <c r="O295" s="36"/>
      <c r="P295" s="37"/>
    </row>
    <row r="296" spans="1:16">
      <c r="A296" s="43"/>
      <c r="B296" s="38"/>
      <c r="C296" s="36" t="s">
        <v>711</v>
      </c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8"/>
      <c r="O296" s="36"/>
      <c r="P296" s="37"/>
    </row>
    <row r="297" spans="1:16">
      <c r="A297" s="43"/>
      <c r="B297" s="38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8"/>
      <c r="O297" s="36"/>
      <c r="P297" s="37"/>
    </row>
    <row r="298" spans="1:16">
      <c r="A298" s="43"/>
      <c r="B298" s="38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8"/>
      <c r="O298" s="36"/>
      <c r="P298" s="37"/>
    </row>
    <row r="299" spans="1:16">
      <c r="A299" s="588" t="s">
        <v>144</v>
      </c>
      <c r="B299" s="588"/>
      <c r="C299" s="588"/>
      <c r="D299" s="588"/>
      <c r="E299" s="588"/>
      <c r="F299" s="588"/>
      <c r="G299" s="588"/>
      <c r="H299" s="588"/>
      <c r="I299" s="588"/>
      <c r="J299" s="588"/>
      <c r="K299" s="588"/>
      <c r="L299" s="588"/>
      <c r="M299" s="588"/>
      <c r="N299" s="588"/>
      <c r="O299" s="588"/>
      <c r="P299" s="14"/>
    </row>
    <row r="300" spans="1:16">
      <c r="A300" s="588" t="s">
        <v>527</v>
      </c>
      <c r="B300" s="588"/>
      <c r="C300" s="588"/>
      <c r="D300" s="588"/>
      <c r="E300" s="588"/>
      <c r="F300" s="588"/>
      <c r="G300" s="588"/>
      <c r="H300" s="588"/>
      <c r="I300" s="588"/>
      <c r="J300" s="588"/>
      <c r="K300" s="588"/>
      <c r="L300" s="588"/>
      <c r="M300" s="588"/>
      <c r="N300" s="588"/>
      <c r="O300" s="588"/>
      <c r="P300" s="14"/>
    </row>
    <row r="301" spans="1:16" ht="21.75" customHeight="1">
      <c r="A301" s="587" t="s">
        <v>23</v>
      </c>
      <c r="B301" s="587"/>
      <c r="C301" s="587"/>
      <c r="D301" s="587"/>
      <c r="E301" s="587"/>
      <c r="F301" s="587"/>
      <c r="G301" s="587"/>
      <c r="H301" s="587"/>
      <c r="I301" s="587"/>
      <c r="J301" s="587"/>
      <c r="K301" s="587"/>
      <c r="L301" s="587"/>
      <c r="M301" s="587"/>
      <c r="N301" s="587"/>
      <c r="O301" s="587"/>
      <c r="P301" s="110"/>
    </row>
    <row r="302" spans="1:16">
      <c r="A302" s="43"/>
      <c r="B302" s="38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8"/>
      <c r="O302" s="36"/>
      <c r="P302" s="37"/>
    </row>
    <row r="303" spans="1:16">
      <c r="A303" s="43"/>
      <c r="C303" s="38" t="s">
        <v>712</v>
      </c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8"/>
      <c r="O303" s="36"/>
      <c r="P303" s="37"/>
    </row>
    <row r="304" spans="1:16">
      <c r="A304" s="43"/>
      <c r="C304" s="38" t="s">
        <v>716</v>
      </c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8"/>
      <c r="O304" s="36"/>
      <c r="P304" s="37"/>
    </row>
    <row r="305" spans="1:16">
      <c r="A305" s="43"/>
      <c r="C305" s="38" t="s">
        <v>713</v>
      </c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8"/>
      <c r="O305" s="36"/>
      <c r="P305" s="37"/>
    </row>
    <row r="306" spans="1:16">
      <c r="A306" s="43"/>
      <c r="C306" s="38" t="s">
        <v>714</v>
      </c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8"/>
      <c r="O306" s="36"/>
      <c r="P306" s="37"/>
    </row>
    <row r="307" spans="1:16">
      <c r="A307" s="43"/>
      <c r="C307" s="38" t="s">
        <v>715</v>
      </c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8"/>
      <c r="O307" s="36"/>
      <c r="P307" s="37"/>
    </row>
    <row r="308" spans="1:16">
      <c r="A308" s="43"/>
      <c r="C308" s="38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8"/>
      <c r="O308" s="36"/>
      <c r="P308" s="37"/>
    </row>
    <row r="309" spans="1:16">
      <c r="A309" s="43"/>
      <c r="C309" s="36" t="s">
        <v>609</v>
      </c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8"/>
      <c r="O309" s="36"/>
      <c r="P309" s="37"/>
    </row>
    <row r="310" spans="1:16">
      <c r="A310" s="43"/>
      <c r="C310" s="38" t="s">
        <v>718</v>
      </c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8"/>
      <c r="O310" s="36"/>
      <c r="P310" s="37"/>
    </row>
    <row r="311" spans="1:16">
      <c r="A311" s="43"/>
      <c r="C311" s="38" t="s">
        <v>717</v>
      </c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8"/>
      <c r="O311" s="36"/>
      <c r="P311" s="37"/>
    </row>
    <row r="312" spans="1:16">
      <c r="A312" s="43"/>
      <c r="C312" s="38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8"/>
      <c r="O312" s="36"/>
      <c r="P312" s="37"/>
    </row>
    <row r="313" spans="1:16">
      <c r="A313" s="43"/>
      <c r="C313" s="414" t="s">
        <v>610</v>
      </c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8"/>
      <c r="O313" s="36"/>
      <c r="P313" s="37"/>
    </row>
    <row r="314" spans="1:16">
      <c r="A314" s="43"/>
      <c r="C314" s="38" t="s">
        <v>719</v>
      </c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8"/>
      <c r="O314" s="36"/>
      <c r="P314" s="37"/>
    </row>
    <row r="315" spans="1:16">
      <c r="A315" s="43"/>
      <c r="C315" s="38" t="s">
        <v>722</v>
      </c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8"/>
      <c r="O315" s="36"/>
      <c r="P315" s="37"/>
    </row>
    <row r="316" spans="1:16">
      <c r="A316" s="43"/>
      <c r="C316" s="38" t="s">
        <v>723</v>
      </c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8"/>
      <c r="O316" s="36"/>
      <c r="P316" s="37"/>
    </row>
    <row r="317" spans="1:16">
      <c r="A317" s="43"/>
      <c r="C317" s="38" t="s">
        <v>724</v>
      </c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8"/>
      <c r="O317" s="36"/>
      <c r="P317" s="37"/>
    </row>
    <row r="318" spans="1:16">
      <c r="A318" s="43"/>
      <c r="C318" s="38" t="s">
        <v>725</v>
      </c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8"/>
      <c r="O318" s="36"/>
      <c r="P318" s="37"/>
    </row>
    <row r="319" spans="1:16">
      <c r="A319" s="43"/>
      <c r="C319" s="38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8"/>
      <c r="O319" s="36"/>
      <c r="P319" s="37"/>
    </row>
    <row r="320" spans="1:16">
      <c r="A320" s="43"/>
      <c r="C320" s="38" t="s">
        <v>726</v>
      </c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8"/>
      <c r="O320" s="36"/>
      <c r="P320" s="37"/>
    </row>
    <row r="321" spans="1:26">
      <c r="A321" s="43"/>
      <c r="C321" s="38" t="s">
        <v>727</v>
      </c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8"/>
      <c r="O321" s="36"/>
      <c r="P321" s="37"/>
    </row>
    <row r="322" spans="1:26">
      <c r="A322" s="43"/>
      <c r="B322" s="38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8"/>
      <c r="O322" s="36"/>
      <c r="P322" s="37"/>
    </row>
    <row r="323" spans="1:26">
      <c r="A323" s="3"/>
      <c r="B323" s="46" t="s">
        <v>690</v>
      </c>
      <c r="C323" s="38" t="s">
        <v>7</v>
      </c>
      <c r="F323" s="23"/>
      <c r="G323" s="23"/>
      <c r="H323" s="23"/>
      <c r="I323" s="23"/>
      <c r="J323" s="23"/>
      <c r="K323" s="24"/>
      <c r="L323" s="23"/>
      <c r="M323" s="24"/>
      <c r="N323" s="24"/>
      <c r="O323" s="24"/>
      <c r="P323" s="23"/>
    </row>
    <row r="324" spans="1:26">
      <c r="A324" s="45"/>
      <c r="B324" s="46"/>
      <c r="C324" s="38" t="s">
        <v>395</v>
      </c>
      <c r="G324" s="118"/>
      <c r="H324" s="118"/>
      <c r="I324" s="118"/>
      <c r="J324" s="118"/>
      <c r="K324" s="118"/>
      <c r="L324" s="118"/>
      <c r="M324" s="118"/>
      <c r="N324" s="118"/>
      <c r="O324" s="118"/>
      <c r="P324" s="118"/>
    </row>
    <row r="325" spans="1:26">
      <c r="A325" s="47"/>
      <c r="B325" s="46"/>
      <c r="C325" s="38" t="s">
        <v>380</v>
      </c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</row>
    <row r="326" spans="1:26" s="6" customFormat="1" ht="6.75" customHeight="1">
      <c r="A326" s="47"/>
      <c r="B326" s="46"/>
      <c r="C326" s="38"/>
      <c r="D326" s="4"/>
      <c r="E326" s="4"/>
      <c r="F326" s="4"/>
      <c r="G326" s="118"/>
      <c r="H326" s="118"/>
      <c r="I326" s="118"/>
      <c r="J326" s="118"/>
      <c r="K326" s="118"/>
      <c r="L326" s="118"/>
      <c r="M326" s="118"/>
      <c r="N326" s="118"/>
      <c r="O326" s="118"/>
      <c r="P326" s="118"/>
      <c r="Q326" s="118"/>
      <c r="R326" s="100"/>
      <c r="S326" s="48"/>
      <c r="T326" s="100"/>
      <c r="U326" s="4"/>
      <c r="V326" s="5"/>
      <c r="W326" s="5"/>
      <c r="X326" s="15"/>
      <c r="Y326" s="20"/>
      <c r="Z326" s="15"/>
    </row>
    <row r="327" spans="1:26">
      <c r="A327" s="47"/>
      <c r="B327" s="6"/>
      <c r="C327" s="38" t="s">
        <v>39</v>
      </c>
      <c r="F327" s="38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</row>
    <row r="328" spans="1:26">
      <c r="A328" s="45"/>
      <c r="B328" s="46"/>
      <c r="C328" s="4" t="s">
        <v>199</v>
      </c>
      <c r="D328" s="4" t="s">
        <v>382</v>
      </c>
      <c r="F328" s="38"/>
      <c r="G328" s="26"/>
      <c r="H328" s="26"/>
      <c r="I328" s="26"/>
      <c r="J328" s="26"/>
      <c r="N328" s="26"/>
    </row>
    <row r="329" spans="1:26">
      <c r="A329" s="45"/>
      <c r="B329" s="38"/>
      <c r="C329" s="6"/>
      <c r="D329" s="4" t="s">
        <v>381</v>
      </c>
      <c r="F329" s="38"/>
      <c r="G329" s="26"/>
      <c r="H329" s="26"/>
      <c r="I329" s="26"/>
      <c r="J329" s="26"/>
      <c r="N329" s="26"/>
    </row>
    <row r="330" spans="1:26">
      <c r="A330" s="49"/>
      <c r="B330" s="46"/>
      <c r="C330" s="38" t="s">
        <v>200</v>
      </c>
      <c r="D330" s="38" t="s">
        <v>384</v>
      </c>
      <c r="E330" s="38"/>
      <c r="F330" s="38"/>
      <c r="G330" s="26"/>
      <c r="H330" s="26"/>
      <c r="I330" s="26"/>
      <c r="J330" s="26"/>
      <c r="N330" s="26"/>
    </row>
    <row r="331" spans="1:26">
      <c r="A331" s="25"/>
      <c r="B331" s="38"/>
      <c r="D331" s="38" t="s">
        <v>383</v>
      </c>
      <c r="E331" s="38"/>
      <c r="F331" s="38"/>
      <c r="G331" s="26"/>
      <c r="H331" s="26"/>
      <c r="I331" s="26"/>
      <c r="J331" s="26"/>
      <c r="N331" s="26"/>
    </row>
    <row r="332" spans="1:26" s="6" customFormat="1" ht="3" customHeight="1">
      <c r="A332" s="47"/>
      <c r="B332" s="46"/>
      <c r="C332" s="38"/>
      <c r="D332" s="4"/>
      <c r="E332" s="4"/>
      <c r="F332" s="4"/>
      <c r="G332" s="118"/>
      <c r="H332" s="118"/>
      <c r="I332" s="118"/>
      <c r="J332" s="118"/>
      <c r="K332" s="118"/>
      <c r="L332" s="118"/>
      <c r="M332" s="118"/>
      <c r="N332" s="118"/>
      <c r="O332" s="118"/>
      <c r="P332" s="118"/>
      <c r="Q332" s="118"/>
      <c r="R332" s="100"/>
      <c r="S332" s="48"/>
      <c r="T332" s="100"/>
      <c r="U332" s="4"/>
      <c r="V332" s="5"/>
      <c r="W332" s="5"/>
      <c r="X332" s="15"/>
      <c r="Y332" s="20"/>
      <c r="Z332" s="15"/>
    </row>
    <row r="333" spans="1:26">
      <c r="A333" s="47"/>
      <c r="C333" s="4" t="s">
        <v>40</v>
      </c>
      <c r="F333" s="42"/>
      <c r="G333" s="26"/>
      <c r="H333" s="26"/>
      <c r="I333" s="26"/>
      <c r="J333" s="26"/>
      <c r="N333" s="26"/>
    </row>
    <row r="334" spans="1:26">
      <c r="A334" s="47"/>
      <c r="B334" s="87"/>
      <c r="D334" s="42"/>
      <c r="E334" s="42"/>
      <c r="F334" s="42"/>
      <c r="G334" s="26"/>
      <c r="H334" s="26"/>
      <c r="I334" s="26"/>
      <c r="J334" s="26"/>
      <c r="N334" s="26"/>
    </row>
    <row r="335" spans="1:26">
      <c r="A335" s="47"/>
      <c r="F335" s="6"/>
    </row>
    <row r="336" spans="1:26">
      <c r="A336" s="47"/>
      <c r="D336" s="42"/>
      <c r="E336" s="42"/>
    </row>
    <row r="337" spans="1:16">
      <c r="D337" s="42"/>
      <c r="E337" s="42"/>
      <c r="G337" s="39"/>
      <c r="H337" s="39"/>
      <c r="I337" s="39"/>
      <c r="J337" s="39"/>
      <c r="K337" s="39"/>
      <c r="L337" s="39"/>
      <c r="M337" s="39"/>
      <c r="N337" s="40"/>
      <c r="O337" s="40"/>
      <c r="P337" s="40"/>
    </row>
    <row r="338" spans="1:16">
      <c r="A338" s="588" t="s">
        <v>144</v>
      </c>
      <c r="B338" s="588"/>
      <c r="C338" s="588"/>
      <c r="D338" s="588"/>
      <c r="E338" s="588"/>
      <c r="F338" s="588"/>
      <c r="G338" s="588"/>
      <c r="H338" s="588"/>
      <c r="I338" s="588"/>
      <c r="J338" s="588"/>
      <c r="K338" s="588"/>
      <c r="L338" s="588"/>
      <c r="M338" s="588"/>
      <c r="N338" s="588"/>
      <c r="O338" s="588"/>
      <c r="P338" s="14"/>
    </row>
    <row r="339" spans="1:16">
      <c r="A339" s="588" t="s">
        <v>527</v>
      </c>
      <c r="B339" s="588"/>
      <c r="C339" s="588"/>
      <c r="D339" s="588"/>
      <c r="E339" s="588"/>
      <c r="F339" s="588"/>
      <c r="G339" s="588"/>
      <c r="H339" s="588"/>
      <c r="I339" s="588"/>
      <c r="J339" s="588"/>
      <c r="K339" s="588"/>
      <c r="L339" s="588"/>
      <c r="M339" s="588"/>
      <c r="N339" s="588"/>
      <c r="O339" s="588"/>
      <c r="P339" s="14"/>
    </row>
    <row r="340" spans="1:16">
      <c r="A340" s="587" t="s">
        <v>24</v>
      </c>
      <c r="B340" s="587"/>
      <c r="C340" s="587"/>
      <c r="D340" s="587"/>
      <c r="E340" s="587"/>
      <c r="F340" s="587"/>
      <c r="G340" s="587"/>
      <c r="H340" s="587"/>
      <c r="I340" s="587"/>
      <c r="J340" s="587"/>
      <c r="K340" s="587"/>
      <c r="L340" s="587"/>
      <c r="M340" s="587"/>
      <c r="N340" s="587"/>
      <c r="O340" s="587"/>
      <c r="P340" s="110"/>
    </row>
    <row r="341" spans="1:16">
      <c r="B341" s="204"/>
      <c r="C341" s="51"/>
      <c r="G341" s="39"/>
      <c r="H341" s="39"/>
      <c r="I341" s="39"/>
      <c r="J341" s="39"/>
      <c r="K341" s="39"/>
      <c r="L341" s="39"/>
      <c r="M341" s="39"/>
      <c r="N341" s="40"/>
      <c r="O341" s="40"/>
      <c r="P341" s="40"/>
    </row>
    <row r="342" spans="1:16">
      <c r="A342" s="47"/>
      <c r="B342" s="8" t="s">
        <v>691</v>
      </c>
      <c r="C342" s="51" t="s">
        <v>611</v>
      </c>
    </row>
    <row r="343" spans="1:16">
      <c r="A343" s="47"/>
      <c r="B343" s="204"/>
      <c r="C343" s="44" t="s">
        <v>924</v>
      </c>
    </row>
    <row r="344" spans="1:16">
      <c r="A344" s="47"/>
      <c r="B344" s="204"/>
      <c r="C344" s="44" t="s">
        <v>925</v>
      </c>
    </row>
    <row r="345" spans="1:16">
      <c r="A345" s="47"/>
      <c r="B345" s="204"/>
      <c r="C345" s="44" t="s">
        <v>934</v>
      </c>
    </row>
    <row r="346" spans="1:16">
      <c r="A346" s="47"/>
      <c r="B346" s="204"/>
      <c r="C346" s="44" t="s">
        <v>929</v>
      </c>
    </row>
    <row r="347" spans="1:16">
      <c r="C347" s="44" t="s">
        <v>926</v>
      </c>
      <c r="D347" s="36"/>
      <c r="E347" s="36"/>
      <c r="F347" s="36"/>
      <c r="G347" s="42"/>
      <c r="H347" s="42"/>
      <c r="I347" s="42"/>
      <c r="J347" s="42"/>
      <c r="K347" s="42"/>
      <c r="L347" s="42"/>
      <c r="M347" s="42"/>
      <c r="N347" s="42"/>
      <c r="O347" s="42"/>
      <c r="P347" s="42"/>
    </row>
    <row r="348" spans="1:16">
      <c r="B348" s="36"/>
      <c r="C348" s="44" t="s">
        <v>933</v>
      </c>
      <c r="H348" s="42"/>
      <c r="I348" s="42"/>
      <c r="J348" s="42"/>
      <c r="K348" s="42"/>
      <c r="L348" s="42"/>
      <c r="M348" s="42"/>
      <c r="N348" s="42"/>
      <c r="O348" s="42"/>
      <c r="P348" s="42"/>
    </row>
    <row r="349" spans="1:16">
      <c r="B349" s="36"/>
      <c r="C349" s="51" t="s">
        <v>927</v>
      </c>
      <c r="H349" s="42"/>
      <c r="I349" s="42"/>
      <c r="J349" s="42"/>
      <c r="K349" s="42"/>
      <c r="L349" s="42"/>
      <c r="M349" s="42"/>
      <c r="N349" s="42"/>
      <c r="O349" s="42"/>
      <c r="P349" s="42"/>
    </row>
    <row r="350" spans="1:16">
      <c r="B350" s="36"/>
      <c r="C350" s="51" t="s">
        <v>928</v>
      </c>
      <c r="H350" s="42"/>
      <c r="I350" s="42"/>
      <c r="J350" s="42"/>
      <c r="K350" s="42"/>
      <c r="L350" s="42"/>
      <c r="M350" s="42"/>
      <c r="N350" s="42"/>
      <c r="O350" s="42"/>
      <c r="P350" s="42"/>
    </row>
    <row r="351" spans="1:16">
      <c r="A351" s="47"/>
      <c r="C351" s="51" t="s">
        <v>931</v>
      </c>
      <c r="D351" s="42"/>
      <c r="E351" s="42"/>
      <c r="F351" s="42"/>
      <c r="G351" s="26"/>
      <c r="H351" s="26"/>
      <c r="I351" s="26"/>
      <c r="J351" s="26"/>
      <c r="N351" s="26"/>
    </row>
    <row r="352" spans="1:16">
      <c r="A352" s="47"/>
      <c r="C352" s="51" t="s">
        <v>932</v>
      </c>
      <c r="D352" s="42"/>
      <c r="E352" s="42"/>
      <c r="F352" s="42"/>
      <c r="G352" s="26"/>
      <c r="H352" s="26"/>
      <c r="I352" s="26"/>
      <c r="J352" s="26"/>
      <c r="N352" s="26"/>
    </row>
    <row r="353" spans="1:16">
      <c r="A353" s="47"/>
      <c r="C353" s="51" t="s">
        <v>930</v>
      </c>
      <c r="D353" s="42"/>
      <c r="E353" s="42"/>
      <c r="F353" s="42"/>
      <c r="G353" s="26"/>
      <c r="H353" s="26"/>
      <c r="I353" s="26"/>
      <c r="J353" s="26"/>
      <c r="N353" s="26"/>
    </row>
    <row r="354" spans="1:16" ht="7.75" customHeight="1">
      <c r="A354" s="47"/>
      <c r="C354" s="51"/>
      <c r="D354" s="42"/>
      <c r="E354" s="42"/>
      <c r="F354" s="42"/>
      <c r="G354" s="26"/>
      <c r="H354" s="26"/>
      <c r="I354" s="26"/>
      <c r="J354" s="26"/>
      <c r="N354" s="26"/>
    </row>
    <row r="355" spans="1:16">
      <c r="A355" s="47"/>
      <c r="C355" s="51" t="s">
        <v>868</v>
      </c>
      <c r="D355" s="42"/>
      <c r="E355" s="42"/>
      <c r="F355" s="42"/>
      <c r="G355" s="26"/>
      <c r="H355" s="26"/>
      <c r="I355" s="26"/>
      <c r="J355" s="26"/>
      <c r="N355" s="26"/>
    </row>
    <row r="356" spans="1:16">
      <c r="B356" s="36"/>
      <c r="C356" s="44" t="s">
        <v>869</v>
      </c>
      <c r="H356" s="42"/>
      <c r="I356" s="42"/>
      <c r="J356" s="42"/>
      <c r="K356" s="42"/>
      <c r="L356" s="42"/>
      <c r="M356" s="42"/>
      <c r="N356" s="42"/>
      <c r="O356" s="42"/>
      <c r="P356" s="42"/>
    </row>
    <row r="357" spans="1:16">
      <c r="B357" s="36"/>
      <c r="C357" s="44" t="s">
        <v>870</v>
      </c>
      <c r="H357" s="42"/>
      <c r="I357" s="42"/>
      <c r="J357" s="42"/>
      <c r="K357" s="42"/>
      <c r="L357" s="42"/>
      <c r="M357" s="42"/>
      <c r="N357" s="42"/>
      <c r="O357" s="42"/>
      <c r="P357" s="42"/>
    </row>
    <row r="358" spans="1:16">
      <c r="B358" s="36"/>
      <c r="C358" s="44" t="s">
        <v>871</v>
      </c>
      <c r="H358" s="42"/>
      <c r="I358" s="42"/>
      <c r="J358" s="42"/>
      <c r="K358" s="42"/>
      <c r="L358" s="42"/>
      <c r="M358" s="42"/>
      <c r="N358" s="42"/>
      <c r="O358" s="42"/>
      <c r="P358" s="42"/>
    </row>
    <row r="359" spans="1:16">
      <c r="B359" s="36"/>
      <c r="C359" s="44" t="s">
        <v>872</v>
      </c>
      <c r="H359" s="42"/>
      <c r="I359" s="42"/>
      <c r="J359" s="42"/>
      <c r="K359" s="42"/>
      <c r="L359" s="42"/>
      <c r="M359" s="42"/>
      <c r="N359" s="42"/>
      <c r="O359" s="42"/>
      <c r="P359" s="42"/>
    </row>
    <row r="360" spans="1:16">
      <c r="B360" s="36"/>
      <c r="C360" s="44" t="s">
        <v>935</v>
      </c>
      <c r="H360" s="42"/>
      <c r="I360" s="42"/>
      <c r="J360" s="42"/>
      <c r="K360" s="42"/>
      <c r="L360" s="42"/>
      <c r="M360" s="42"/>
      <c r="N360" s="42"/>
      <c r="O360" s="42"/>
      <c r="P360" s="42"/>
    </row>
    <row r="361" spans="1:16">
      <c r="B361" s="36"/>
      <c r="C361" s="44" t="s">
        <v>873</v>
      </c>
      <c r="H361" s="42"/>
      <c r="I361" s="42"/>
      <c r="J361" s="42"/>
      <c r="K361" s="42"/>
      <c r="L361" s="42"/>
      <c r="M361" s="42"/>
      <c r="N361" s="42"/>
      <c r="O361" s="42"/>
      <c r="P361" s="42"/>
    </row>
    <row r="362" spans="1:16">
      <c r="B362" s="36"/>
      <c r="C362" s="44"/>
      <c r="H362" s="42"/>
      <c r="I362" s="42"/>
      <c r="J362" s="42"/>
      <c r="K362" s="42"/>
      <c r="L362" s="42"/>
      <c r="M362" s="42"/>
      <c r="N362" s="42"/>
      <c r="O362" s="42"/>
      <c r="P362" s="42"/>
    </row>
    <row r="363" spans="1:16">
      <c r="A363" s="118"/>
      <c r="B363" s="46">
        <v>5.0999999999999996</v>
      </c>
      <c r="C363" s="38" t="s">
        <v>1070</v>
      </c>
    </row>
    <row r="364" spans="1:16">
      <c r="A364" s="118"/>
      <c r="B364" s="46"/>
      <c r="C364" s="38" t="s">
        <v>1072</v>
      </c>
    </row>
    <row r="365" spans="1:16">
      <c r="A365" s="118"/>
      <c r="B365" s="46"/>
      <c r="C365" s="38" t="s">
        <v>1071</v>
      </c>
    </row>
    <row r="366" spans="1:16">
      <c r="A366" s="118"/>
      <c r="B366" s="46"/>
      <c r="C366" s="38" t="s">
        <v>1073</v>
      </c>
    </row>
    <row r="367" spans="1:16">
      <c r="A367" s="118"/>
      <c r="B367" s="46"/>
      <c r="C367" s="38" t="s">
        <v>1074</v>
      </c>
    </row>
    <row r="368" spans="1:16">
      <c r="A368" s="118"/>
      <c r="B368" s="46" t="s">
        <v>728</v>
      </c>
      <c r="C368" s="38" t="s">
        <v>1075</v>
      </c>
    </row>
    <row r="369" spans="1:16">
      <c r="A369" s="118"/>
      <c r="B369" s="46"/>
      <c r="C369" s="38" t="s">
        <v>1076</v>
      </c>
    </row>
    <row r="370" spans="1:16">
      <c r="A370" s="118"/>
      <c r="B370" s="46"/>
      <c r="C370" s="38" t="s">
        <v>1079</v>
      </c>
    </row>
    <row r="371" spans="1:16">
      <c r="A371" s="118"/>
      <c r="B371" s="46"/>
      <c r="C371" s="38" t="s">
        <v>1080</v>
      </c>
    </row>
    <row r="372" spans="1:16">
      <c r="A372" s="118"/>
      <c r="B372" s="46"/>
      <c r="C372" s="38" t="s">
        <v>1077</v>
      </c>
    </row>
    <row r="373" spans="1:16">
      <c r="A373" s="118"/>
      <c r="B373" s="46"/>
      <c r="C373" s="38" t="s">
        <v>1078</v>
      </c>
    </row>
    <row r="374" spans="1:16">
      <c r="A374" s="118"/>
      <c r="B374" s="46"/>
      <c r="C374" s="38"/>
    </row>
    <row r="375" spans="1:16">
      <c r="B375" s="36"/>
      <c r="C375" s="44"/>
      <c r="H375" s="42"/>
      <c r="I375" s="42"/>
      <c r="J375" s="42"/>
      <c r="K375" s="42"/>
      <c r="L375" s="42"/>
      <c r="M375" s="42"/>
      <c r="N375" s="42"/>
      <c r="O375" s="42"/>
      <c r="P375" s="42"/>
    </row>
    <row r="376" spans="1:16">
      <c r="A376" s="588" t="s">
        <v>144</v>
      </c>
      <c r="B376" s="588"/>
      <c r="C376" s="588"/>
      <c r="D376" s="588"/>
      <c r="E376" s="588"/>
      <c r="F376" s="588"/>
      <c r="G376" s="588"/>
      <c r="H376" s="588"/>
      <c r="I376" s="588"/>
      <c r="J376" s="588"/>
      <c r="K376" s="588"/>
      <c r="L376" s="588"/>
      <c r="M376" s="588"/>
      <c r="N376" s="588"/>
      <c r="O376" s="588"/>
      <c r="P376" s="14"/>
    </row>
    <row r="377" spans="1:16">
      <c r="A377" s="588" t="s">
        <v>527</v>
      </c>
      <c r="B377" s="588"/>
      <c r="C377" s="588"/>
      <c r="D377" s="588"/>
      <c r="E377" s="588"/>
      <c r="F377" s="588"/>
      <c r="G377" s="588"/>
      <c r="H377" s="588"/>
      <c r="I377" s="588"/>
      <c r="J377" s="588"/>
      <c r="K377" s="588"/>
      <c r="L377" s="588"/>
      <c r="M377" s="588"/>
      <c r="N377" s="588"/>
      <c r="O377" s="588"/>
      <c r="P377" s="14"/>
    </row>
    <row r="378" spans="1:16">
      <c r="A378" s="587" t="s">
        <v>307</v>
      </c>
      <c r="B378" s="587"/>
      <c r="C378" s="587"/>
      <c r="D378" s="587"/>
      <c r="E378" s="587"/>
      <c r="F378" s="587"/>
      <c r="G378" s="587"/>
      <c r="H378" s="587"/>
      <c r="I378" s="587"/>
      <c r="J378" s="587"/>
      <c r="K378" s="587"/>
      <c r="L378" s="587"/>
      <c r="M378" s="587"/>
      <c r="N378" s="587"/>
      <c r="O378" s="587"/>
      <c r="P378" s="110"/>
    </row>
    <row r="379" spans="1:16">
      <c r="A379" s="393"/>
      <c r="B379" s="393"/>
      <c r="C379" s="393"/>
      <c r="D379" s="393"/>
      <c r="E379" s="393"/>
      <c r="F379" s="393"/>
      <c r="G379" s="393"/>
      <c r="H379" s="393"/>
      <c r="I379" s="393"/>
      <c r="J379" s="393"/>
      <c r="K379" s="393"/>
      <c r="L379" s="393"/>
      <c r="M379" s="393"/>
      <c r="N379" s="393"/>
      <c r="O379" s="393"/>
      <c r="P379" s="110"/>
    </row>
    <row r="380" spans="1:16">
      <c r="A380" s="5"/>
      <c r="B380" s="36">
        <v>5.12</v>
      </c>
      <c r="C380" s="36" t="s">
        <v>844</v>
      </c>
      <c r="D380" s="36"/>
      <c r="E380" s="36"/>
      <c r="F380" s="36"/>
      <c r="G380" s="36"/>
      <c r="H380" s="42"/>
      <c r="I380" s="51"/>
      <c r="J380" s="51"/>
      <c r="K380" s="51"/>
      <c r="L380" s="51"/>
      <c r="M380" s="51"/>
      <c r="N380" s="51"/>
      <c r="O380" s="42"/>
      <c r="P380" s="51"/>
    </row>
    <row r="381" spans="1:16">
      <c r="A381" s="5"/>
      <c r="B381" s="36"/>
      <c r="C381" s="36" t="s">
        <v>938</v>
      </c>
      <c r="D381" s="36"/>
      <c r="E381" s="36"/>
      <c r="F381" s="36"/>
      <c r="G381" s="36"/>
      <c r="H381" s="42"/>
      <c r="I381" s="51"/>
      <c r="J381" s="51"/>
      <c r="K381" s="51"/>
      <c r="L381" s="51"/>
      <c r="M381" s="51"/>
      <c r="N381" s="51"/>
      <c r="O381" s="42"/>
      <c r="P381" s="51"/>
    </row>
    <row r="382" spans="1:16">
      <c r="A382" s="5"/>
      <c r="B382" s="36"/>
      <c r="C382" s="36" t="s">
        <v>845</v>
      </c>
      <c r="D382" s="36"/>
      <c r="E382" s="36"/>
      <c r="F382" s="36"/>
      <c r="G382" s="36"/>
      <c r="H382" s="42"/>
      <c r="I382" s="51"/>
      <c r="J382" s="51"/>
      <c r="K382" s="51"/>
      <c r="L382" s="51"/>
      <c r="M382" s="51"/>
      <c r="N382" s="51"/>
      <c r="O382" s="42"/>
      <c r="P382" s="51"/>
    </row>
    <row r="383" spans="1:16">
      <c r="A383" s="5"/>
      <c r="B383" s="36"/>
      <c r="C383" s="36" t="s">
        <v>939</v>
      </c>
      <c r="D383" s="36"/>
      <c r="E383" s="36"/>
      <c r="F383" s="36"/>
      <c r="G383" s="36"/>
      <c r="H383" s="42"/>
      <c r="I383" s="51"/>
      <c r="J383" s="51"/>
      <c r="K383" s="51"/>
      <c r="L383" s="51"/>
      <c r="M383" s="51"/>
      <c r="N383" s="51"/>
      <c r="O383" s="42"/>
      <c r="P383" s="51"/>
    </row>
    <row r="384" spans="1:16">
      <c r="A384" s="5"/>
      <c r="B384" s="36"/>
      <c r="C384" s="36" t="s">
        <v>846</v>
      </c>
      <c r="D384" s="36"/>
      <c r="E384" s="36"/>
      <c r="F384" s="36"/>
      <c r="G384" s="36"/>
      <c r="H384" s="42"/>
      <c r="I384" s="51"/>
      <c r="J384" s="51"/>
      <c r="K384" s="51"/>
      <c r="L384" s="51"/>
      <c r="M384" s="51"/>
      <c r="N384" s="51"/>
      <c r="O384" s="42"/>
      <c r="P384" s="51"/>
    </row>
    <row r="385" spans="1:16" ht="9" customHeight="1">
      <c r="A385" s="5"/>
      <c r="B385" s="36"/>
      <c r="C385" s="36"/>
      <c r="D385" s="36"/>
      <c r="E385" s="36"/>
      <c r="F385" s="36"/>
      <c r="G385" s="36"/>
      <c r="H385" s="42"/>
      <c r="I385" s="51"/>
      <c r="J385" s="51"/>
      <c r="K385" s="51"/>
      <c r="L385" s="51"/>
      <c r="M385" s="51"/>
      <c r="N385" s="51"/>
      <c r="O385" s="42"/>
      <c r="P385" s="51"/>
    </row>
    <row r="386" spans="1:16">
      <c r="A386" s="5"/>
      <c r="B386" s="36"/>
      <c r="C386" s="417" t="s">
        <v>847</v>
      </c>
      <c r="D386" s="36"/>
      <c r="E386" s="36"/>
      <c r="F386" s="36"/>
      <c r="G386" s="36"/>
      <c r="H386" s="42"/>
      <c r="I386" s="51"/>
      <c r="J386" s="51"/>
      <c r="K386" s="51"/>
      <c r="L386" s="51"/>
      <c r="M386" s="51"/>
      <c r="N386" s="51"/>
      <c r="O386" s="42"/>
      <c r="P386" s="51"/>
    </row>
    <row r="387" spans="1:16">
      <c r="A387" s="5"/>
      <c r="B387" s="36"/>
      <c r="C387" s="36" t="s">
        <v>940</v>
      </c>
      <c r="D387" s="36"/>
      <c r="E387" s="36"/>
      <c r="F387" s="36"/>
      <c r="G387" s="36"/>
      <c r="H387" s="42"/>
      <c r="I387" s="51"/>
      <c r="J387" s="51"/>
      <c r="K387" s="51"/>
      <c r="L387" s="51"/>
      <c r="M387" s="51"/>
      <c r="N387" s="51"/>
      <c r="O387" s="42"/>
      <c r="P387" s="51"/>
    </row>
    <row r="388" spans="1:16">
      <c r="A388" s="5"/>
      <c r="B388" s="36"/>
      <c r="C388" s="36" t="s">
        <v>848</v>
      </c>
      <c r="D388" s="36"/>
      <c r="E388" s="36"/>
      <c r="F388" s="36"/>
      <c r="G388" s="36"/>
      <c r="H388" s="42"/>
      <c r="I388" s="51"/>
      <c r="J388" s="51"/>
      <c r="K388" s="51"/>
      <c r="L388" s="51"/>
      <c r="M388" s="51"/>
      <c r="N388" s="51"/>
      <c r="O388" s="42"/>
      <c r="P388" s="51"/>
    </row>
    <row r="389" spans="1:16">
      <c r="A389" s="5"/>
      <c r="B389" s="36"/>
      <c r="C389" s="36" t="s">
        <v>941</v>
      </c>
      <c r="D389" s="36"/>
      <c r="E389" s="36"/>
      <c r="F389" s="36"/>
      <c r="G389" s="36"/>
      <c r="H389" s="42"/>
      <c r="I389" s="51"/>
      <c r="J389" s="51"/>
      <c r="K389" s="51"/>
      <c r="L389" s="51"/>
      <c r="M389" s="51"/>
      <c r="N389" s="51"/>
      <c r="O389" s="42"/>
      <c r="P389" s="51"/>
    </row>
    <row r="390" spans="1:16">
      <c r="A390" s="5"/>
      <c r="B390" s="36"/>
      <c r="C390" s="36" t="s">
        <v>942</v>
      </c>
      <c r="D390" s="36"/>
      <c r="E390" s="36"/>
      <c r="F390" s="36"/>
      <c r="G390" s="36"/>
      <c r="H390" s="42"/>
      <c r="I390" s="51"/>
      <c r="J390" s="51"/>
      <c r="K390" s="51"/>
      <c r="L390" s="51"/>
      <c r="M390" s="51"/>
      <c r="N390" s="51"/>
      <c r="O390" s="42"/>
      <c r="P390" s="51"/>
    </row>
    <row r="391" spans="1:16">
      <c r="A391" s="5"/>
      <c r="B391" s="36"/>
      <c r="C391" s="36" t="s">
        <v>849</v>
      </c>
      <c r="D391" s="36"/>
      <c r="E391" s="36"/>
      <c r="F391" s="36"/>
      <c r="G391" s="36"/>
      <c r="H391" s="42"/>
      <c r="I391" s="51"/>
      <c r="J391" s="51"/>
      <c r="K391" s="51"/>
      <c r="L391" s="51"/>
      <c r="M391" s="51"/>
      <c r="N391" s="51"/>
      <c r="O391" s="42"/>
      <c r="P391" s="51"/>
    </row>
    <row r="392" spans="1:16" ht="7.25" customHeight="1">
      <c r="A392" s="5"/>
      <c r="B392" s="36"/>
      <c r="C392" s="36"/>
      <c r="D392" s="36"/>
      <c r="E392" s="36"/>
      <c r="F392" s="36"/>
      <c r="G392" s="36"/>
      <c r="H392" s="42"/>
      <c r="I392" s="51"/>
      <c r="J392" s="51"/>
      <c r="K392" s="51"/>
      <c r="L392" s="51"/>
      <c r="M392" s="51"/>
      <c r="N392" s="51"/>
      <c r="O392" s="42"/>
      <c r="P392" s="51"/>
    </row>
    <row r="393" spans="1:16">
      <c r="A393" s="5"/>
      <c r="B393" s="36"/>
      <c r="C393" s="417" t="s">
        <v>852</v>
      </c>
      <c r="D393" s="36"/>
      <c r="E393" s="36"/>
      <c r="F393" s="36"/>
      <c r="G393" s="36"/>
      <c r="H393" s="42"/>
      <c r="I393" s="51"/>
      <c r="J393" s="51"/>
      <c r="K393" s="51"/>
      <c r="L393" s="51"/>
      <c r="M393" s="51"/>
      <c r="N393" s="51"/>
      <c r="O393" s="42"/>
      <c r="P393" s="51"/>
    </row>
    <row r="394" spans="1:16">
      <c r="A394" s="5"/>
      <c r="B394" s="36"/>
      <c r="C394" s="36" t="s">
        <v>853</v>
      </c>
      <c r="D394" s="36"/>
      <c r="E394" s="36"/>
      <c r="F394" s="36"/>
      <c r="G394" s="36"/>
      <c r="H394" s="42"/>
      <c r="I394" s="51"/>
      <c r="J394" s="51"/>
      <c r="K394" s="51"/>
      <c r="L394" s="51"/>
      <c r="M394" s="51"/>
      <c r="N394" s="51"/>
      <c r="O394" s="42"/>
      <c r="P394" s="51"/>
    </row>
    <row r="395" spans="1:16">
      <c r="A395" s="5"/>
      <c r="B395" s="36"/>
      <c r="C395" s="36" t="s">
        <v>854</v>
      </c>
      <c r="D395" s="36"/>
      <c r="E395" s="36"/>
      <c r="F395" s="36"/>
      <c r="G395" s="36"/>
      <c r="H395" s="42"/>
      <c r="I395" s="51"/>
      <c r="J395" s="51"/>
      <c r="K395" s="51"/>
      <c r="L395" s="51"/>
      <c r="M395" s="51"/>
      <c r="N395" s="51"/>
      <c r="O395" s="42"/>
      <c r="P395" s="51"/>
    </row>
    <row r="396" spans="1:16">
      <c r="A396" s="5"/>
      <c r="B396" s="36"/>
      <c r="C396" s="36"/>
      <c r="D396" s="36"/>
      <c r="E396" s="36"/>
      <c r="F396" s="36"/>
      <c r="G396" s="36"/>
      <c r="H396" s="42"/>
      <c r="I396" s="51"/>
      <c r="J396" s="51"/>
      <c r="K396" s="51"/>
      <c r="L396" s="51"/>
      <c r="M396" s="51"/>
      <c r="N396" s="51"/>
      <c r="O396" s="42"/>
      <c r="P396" s="51"/>
    </row>
    <row r="397" spans="1:16">
      <c r="A397" s="5"/>
      <c r="B397" s="36"/>
      <c r="C397" s="36" t="s">
        <v>855</v>
      </c>
      <c r="D397" s="36"/>
      <c r="E397" s="36"/>
      <c r="F397" s="36"/>
      <c r="G397" s="36"/>
      <c r="H397" s="42"/>
      <c r="I397" s="51"/>
      <c r="J397" s="51"/>
      <c r="K397" s="51"/>
      <c r="L397" s="51"/>
      <c r="M397" s="51"/>
      <c r="N397" s="51"/>
      <c r="O397" s="42"/>
      <c r="P397" s="51"/>
    </row>
    <row r="398" spans="1:16">
      <c r="A398" s="5"/>
      <c r="B398" s="36"/>
      <c r="C398" s="36" t="s">
        <v>856</v>
      </c>
      <c r="D398" s="36"/>
      <c r="E398" s="36"/>
      <c r="F398" s="36"/>
      <c r="G398" s="36"/>
      <c r="H398" s="42"/>
      <c r="I398" s="51"/>
      <c r="J398" s="51"/>
      <c r="K398" s="51"/>
      <c r="L398" s="51"/>
      <c r="M398" s="51"/>
      <c r="N398" s="51"/>
      <c r="O398" s="42"/>
      <c r="P398" s="51"/>
    </row>
    <row r="399" spans="1:16">
      <c r="A399" s="5"/>
      <c r="B399" s="36"/>
      <c r="C399" s="36"/>
      <c r="D399" s="36"/>
      <c r="E399" s="36"/>
      <c r="F399" s="36"/>
      <c r="G399" s="36"/>
      <c r="H399" s="42"/>
      <c r="I399" s="51"/>
      <c r="J399" s="51"/>
      <c r="K399" s="51"/>
      <c r="L399" s="51"/>
      <c r="M399" s="51"/>
      <c r="N399" s="51"/>
      <c r="O399" s="42"/>
      <c r="P399" s="51"/>
    </row>
    <row r="400" spans="1:16">
      <c r="A400" s="5"/>
      <c r="B400" s="36"/>
      <c r="C400" s="36" t="s">
        <v>943</v>
      </c>
      <c r="D400" s="36"/>
      <c r="E400" s="36"/>
      <c r="F400" s="36"/>
      <c r="G400" s="36"/>
      <c r="H400" s="42"/>
      <c r="I400" s="51"/>
      <c r="J400" s="51"/>
      <c r="K400" s="51"/>
      <c r="L400" s="51"/>
      <c r="M400" s="51"/>
      <c r="N400" s="51"/>
      <c r="O400" s="42"/>
      <c r="P400" s="51"/>
    </row>
    <row r="401" spans="1:16">
      <c r="A401" s="5"/>
      <c r="B401" s="36"/>
      <c r="C401" s="36" t="s">
        <v>850</v>
      </c>
      <c r="D401" s="36"/>
      <c r="E401" s="36"/>
      <c r="F401" s="36"/>
      <c r="G401" s="36"/>
      <c r="H401" s="42"/>
      <c r="I401" s="51"/>
      <c r="J401" s="51"/>
      <c r="K401" s="51"/>
      <c r="L401" s="51"/>
      <c r="M401" s="51"/>
      <c r="N401" s="51"/>
      <c r="O401" s="42"/>
      <c r="P401" s="51"/>
    </row>
    <row r="402" spans="1:16">
      <c r="A402" s="5"/>
      <c r="B402" s="36"/>
      <c r="C402" s="36" t="s">
        <v>944</v>
      </c>
      <c r="D402" s="36"/>
      <c r="E402" s="36"/>
      <c r="F402" s="36"/>
      <c r="G402" s="36"/>
      <c r="H402" s="42"/>
      <c r="I402" s="51"/>
      <c r="J402" s="51"/>
      <c r="K402" s="51"/>
      <c r="L402" s="51"/>
      <c r="M402" s="51"/>
      <c r="N402" s="51"/>
      <c r="O402" s="42"/>
      <c r="P402" s="51"/>
    </row>
    <row r="403" spans="1:16">
      <c r="A403" s="5"/>
      <c r="B403" s="36"/>
      <c r="C403" s="36" t="s">
        <v>945</v>
      </c>
      <c r="D403" s="36"/>
      <c r="E403" s="36"/>
      <c r="F403" s="36"/>
      <c r="G403" s="36"/>
      <c r="H403" s="42"/>
      <c r="I403" s="51"/>
      <c r="J403" s="51"/>
      <c r="K403" s="51"/>
      <c r="L403" s="51"/>
      <c r="M403" s="51"/>
      <c r="N403" s="51"/>
      <c r="O403" s="42"/>
      <c r="P403" s="51"/>
    </row>
    <row r="404" spans="1:16">
      <c r="A404" s="5"/>
      <c r="B404" s="36"/>
      <c r="C404" s="36"/>
      <c r="D404" s="36"/>
      <c r="E404" s="36"/>
      <c r="F404" s="36"/>
      <c r="G404" s="36"/>
      <c r="H404" s="42"/>
      <c r="I404" s="51"/>
      <c r="J404" s="51"/>
      <c r="K404" s="51"/>
      <c r="L404" s="51"/>
      <c r="M404" s="51"/>
      <c r="N404" s="51"/>
      <c r="O404" s="42"/>
      <c r="P404" s="51"/>
    </row>
    <row r="405" spans="1:16">
      <c r="A405" s="5"/>
      <c r="B405" s="36"/>
      <c r="C405" s="36" t="s">
        <v>955</v>
      </c>
      <c r="D405" s="36"/>
      <c r="E405" s="36"/>
      <c r="F405" s="36"/>
      <c r="G405" s="36"/>
      <c r="H405" s="42"/>
      <c r="I405" s="51"/>
      <c r="J405" s="51"/>
      <c r="K405" s="51"/>
      <c r="L405" s="51"/>
      <c r="M405" s="51"/>
      <c r="N405" s="51"/>
      <c r="O405" s="42"/>
      <c r="P405" s="51"/>
    </row>
    <row r="406" spans="1:16">
      <c r="A406" s="5"/>
      <c r="B406" s="36"/>
      <c r="C406" s="36" t="s">
        <v>960</v>
      </c>
      <c r="D406" s="36"/>
      <c r="E406" s="36"/>
      <c r="F406" s="36"/>
      <c r="G406" s="36"/>
      <c r="H406" s="42"/>
      <c r="I406" s="51"/>
      <c r="J406" s="51"/>
      <c r="K406" s="51"/>
      <c r="L406" s="51"/>
      <c r="M406" s="51"/>
      <c r="N406" s="51"/>
      <c r="O406" s="42"/>
      <c r="P406" s="51"/>
    </row>
    <row r="407" spans="1:16">
      <c r="A407" s="5"/>
      <c r="B407" s="36"/>
      <c r="C407" s="36" t="s">
        <v>954</v>
      </c>
      <c r="D407" s="36"/>
      <c r="E407" s="36"/>
      <c r="F407" s="36"/>
      <c r="G407" s="36"/>
      <c r="H407" s="42"/>
      <c r="I407" s="51"/>
      <c r="J407" s="51"/>
      <c r="K407" s="51"/>
      <c r="L407" s="51"/>
      <c r="M407" s="51"/>
      <c r="N407" s="51"/>
      <c r="O407" s="42"/>
      <c r="P407" s="51"/>
    </row>
    <row r="408" spans="1:16">
      <c r="A408" s="5"/>
      <c r="B408" s="36"/>
      <c r="C408" s="36" t="s">
        <v>959</v>
      </c>
      <c r="D408" s="36"/>
      <c r="E408" s="36"/>
      <c r="F408" s="36"/>
      <c r="G408" s="36"/>
      <c r="H408" s="42"/>
      <c r="I408" s="51"/>
      <c r="J408" s="51"/>
      <c r="K408" s="51"/>
      <c r="L408" s="51"/>
      <c r="M408" s="51"/>
      <c r="N408" s="51"/>
      <c r="O408" s="42"/>
      <c r="P408" s="51"/>
    </row>
    <row r="409" spans="1:16">
      <c r="A409" s="5"/>
      <c r="B409" s="36"/>
      <c r="C409" s="36" t="s">
        <v>956</v>
      </c>
      <c r="D409" s="36"/>
      <c r="E409" s="36"/>
      <c r="F409" s="36"/>
      <c r="G409" s="36"/>
      <c r="H409" s="42"/>
      <c r="I409" s="51"/>
      <c r="J409" s="51"/>
      <c r="K409" s="51"/>
      <c r="L409" s="51"/>
      <c r="M409" s="51"/>
      <c r="N409" s="51"/>
      <c r="O409" s="42"/>
      <c r="P409" s="51"/>
    </row>
    <row r="410" spans="1:16">
      <c r="A410" s="5"/>
      <c r="B410" s="36"/>
      <c r="C410" s="36" t="s">
        <v>958</v>
      </c>
      <c r="D410" s="36"/>
      <c r="E410" s="36"/>
      <c r="F410" s="36"/>
      <c r="G410" s="36"/>
      <c r="H410" s="42"/>
      <c r="I410" s="51"/>
      <c r="J410" s="51"/>
      <c r="K410" s="51"/>
      <c r="L410" s="51"/>
      <c r="M410" s="51"/>
      <c r="N410" s="51"/>
      <c r="O410" s="42"/>
      <c r="P410" s="51"/>
    </row>
    <row r="411" spans="1:16">
      <c r="A411" s="5"/>
      <c r="B411" s="36"/>
      <c r="C411" s="36" t="s">
        <v>957</v>
      </c>
      <c r="D411" s="36"/>
      <c r="E411" s="36"/>
      <c r="F411" s="36"/>
      <c r="G411" s="36"/>
      <c r="H411" s="42"/>
      <c r="I411" s="51"/>
      <c r="J411" s="51"/>
      <c r="K411" s="51"/>
      <c r="L411" s="51"/>
      <c r="M411" s="51"/>
      <c r="N411" s="51"/>
      <c r="O411" s="42"/>
      <c r="P411" s="51"/>
    </row>
    <row r="412" spans="1:16" ht="15.65" customHeight="1">
      <c r="A412" s="5"/>
      <c r="B412" s="36"/>
      <c r="C412" s="36"/>
      <c r="D412" s="36"/>
      <c r="E412" s="36"/>
      <c r="F412" s="36"/>
      <c r="G412" s="36"/>
      <c r="H412" s="42"/>
      <c r="I412" s="51"/>
      <c r="J412" s="51"/>
      <c r="K412" s="51"/>
      <c r="L412" s="51"/>
      <c r="M412" s="51"/>
      <c r="N412" s="51"/>
      <c r="O412" s="42"/>
      <c r="P412" s="51"/>
    </row>
    <row r="413" spans="1:16" ht="15.65" customHeight="1">
      <c r="A413" s="5"/>
      <c r="B413" s="36"/>
      <c r="C413" s="36"/>
      <c r="D413" s="36"/>
      <c r="E413" s="36"/>
      <c r="F413" s="36"/>
      <c r="G413" s="36"/>
      <c r="H413" s="42"/>
      <c r="I413" s="51"/>
      <c r="J413" s="51"/>
      <c r="K413" s="51"/>
      <c r="L413" s="51"/>
      <c r="M413" s="51"/>
      <c r="N413" s="51"/>
      <c r="O413" s="42"/>
      <c r="P413" s="51"/>
    </row>
    <row r="414" spans="1:16">
      <c r="A414" s="118"/>
      <c r="B414" s="46"/>
      <c r="C414" s="38"/>
    </row>
    <row r="415" spans="1:16">
      <c r="A415" s="588" t="s">
        <v>144</v>
      </c>
      <c r="B415" s="588"/>
      <c r="C415" s="588"/>
      <c r="D415" s="588"/>
      <c r="E415" s="588"/>
      <c r="F415" s="588"/>
      <c r="G415" s="588"/>
      <c r="H415" s="588"/>
      <c r="I415" s="588"/>
      <c r="J415" s="588"/>
      <c r="K415" s="588"/>
      <c r="L415" s="588"/>
      <c r="M415" s="588"/>
      <c r="N415" s="588"/>
      <c r="O415" s="588"/>
      <c r="P415" s="51"/>
    </row>
    <row r="416" spans="1:16">
      <c r="A416" s="588" t="s">
        <v>527</v>
      </c>
      <c r="B416" s="588"/>
      <c r="C416" s="588"/>
      <c r="D416" s="588"/>
      <c r="E416" s="588"/>
      <c r="F416" s="588"/>
      <c r="G416" s="588"/>
      <c r="H416" s="588"/>
      <c r="I416" s="588"/>
      <c r="J416" s="588"/>
      <c r="K416" s="588"/>
      <c r="L416" s="588"/>
      <c r="M416" s="588"/>
      <c r="N416" s="588"/>
      <c r="O416" s="588"/>
      <c r="P416" s="51"/>
    </row>
    <row r="417" spans="1:16">
      <c r="A417" s="587" t="s">
        <v>157</v>
      </c>
      <c r="B417" s="587"/>
      <c r="C417" s="587"/>
      <c r="D417" s="587"/>
      <c r="E417" s="587"/>
      <c r="F417" s="587"/>
      <c r="G417" s="587"/>
      <c r="H417" s="587"/>
      <c r="I417" s="587"/>
      <c r="J417" s="587"/>
      <c r="K417" s="587"/>
      <c r="L417" s="587"/>
      <c r="M417" s="587"/>
      <c r="N417" s="587"/>
      <c r="O417" s="587"/>
      <c r="P417" s="51"/>
    </row>
    <row r="418" spans="1:16">
      <c r="A418" s="118"/>
      <c r="B418" s="46"/>
      <c r="C418" s="38"/>
    </row>
    <row r="419" spans="1:16">
      <c r="A419" s="5"/>
      <c r="B419" s="36"/>
      <c r="C419" s="417" t="s">
        <v>851</v>
      </c>
      <c r="D419" s="36"/>
      <c r="E419" s="36"/>
      <c r="F419" s="36"/>
      <c r="G419" s="36"/>
      <c r="H419" s="42"/>
      <c r="I419" s="51"/>
      <c r="J419" s="51"/>
      <c r="K419" s="51"/>
      <c r="L419" s="51"/>
      <c r="M419" s="51"/>
      <c r="N419" s="51"/>
      <c r="O419" s="42"/>
      <c r="P419" s="51"/>
    </row>
    <row r="420" spans="1:16">
      <c r="A420" s="5"/>
      <c r="B420" s="36"/>
      <c r="C420" s="36" t="s">
        <v>962</v>
      </c>
      <c r="D420" s="36"/>
      <c r="E420" s="36"/>
      <c r="F420" s="36"/>
      <c r="G420" s="36"/>
      <c r="H420" s="42"/>
      <c r="I420" s="51"/>
      <c r="J420" s="51"/>
      <c r="K420" s="51"/>
      <c r="L420" s="51"/>
      <c r="M420" s="51"/>
      <c r="N420" s="51"/>
      <c r="O420" s="42"/>
      <c r="P420" s="51"/>
    </row>
    <row r="421" spans="1:16">
      <c r="A421" s="5"/>
      <c r="B421" s="36"/>
      <c r="C421" s="36" t="s">
        <v>963</v>
      </c>
      <c r="D421" s="36"/>
      <c r="E421" s="36"/>
      <c r="F421" s="36"/>
      <c r="G421" s="36"/>
      <c r="H421" s="42"/>
      <c r="I421" s="51"/>
      <c r="J421" s="51"/>
      <c r="K421" s="51"/>
      <c r="L421" s="51"/>
      <c r="M421" s="51"/>
      <c r="N421" s="51"/>
      <c r="O421" s="42"/>
      <c r="P421" s="51"/>
    </row>
    <row r="422" spans="1:16">
      <c r="A422" s="5"/>
      <c r="B422" s="36"/>
      <c r="C422" s="36" t="s">
        <v>964</v>
      </c>
      <c r="D422" s="36"/>
      <c r="E422" s="36"/>
      <c r="F422" s="36"/>
      <c r="G422" s="36"/>
      <c r="H422" s="42"/>
      <c r="I422" s="51"/>
      <c r="J422" s="51"/>
      <c r="K422" s="51"/>
      <c r="L422" s="51"/>
      <c r="M422" s="51"/>
      <c r="N422" s="51"/>
      <c r="O422" s="42"/>
      <c r="P422" s="51"/>
    </row>
    <row r="423" spans="1:16">
      <c r="A423" s="5"/>
      <c r="B423" s="36"/>
      <c r="C423" s="36" t="s">
        <v>965</v>
      </c>
      <c r="D423" s="36"/>
      <c r="E423" s="36"/>
      <c r="F423" s="36"/>
      <c r="G423" s="36"/>
      <c r="H423" s="42"/>
      <c r="I423" s="51"/>
      <c r="J423" s="51"/>
      <c r="K423" s="51"/>
      <c r="L423" s="51"/>
      <c r="M423" s="51"/>
      <c r="N423" s="51"/>
      <c r="O423" s="42"/>
      <c r="P423" s="51"/>
    </row>
    <row r="424" spans="1:16">
      <c r="A424" s="5"/>
      <c r="B424" s="36"/>
      <c r="C424" s="36" t="s">
        <v>966</v>
      </c>
      <c r="D424" s="36"/>
      <c r="E424" s="36"/>
      <c r="F424" s="36"/>
      <c r="G424" s="36"/>
      <c r="H424" s="42"/>
      <c r="I424" s="51"/>
      <c r="J424" s="51"/>
      <c r="K424" s="51"/>
      <c r="L424" s="51"/>
      <c r="M424" s="51"/>
      <c r="N424" s="51"/>
      <c r="O424" s="42"/>
      <c r="P424" s="51"/>
    </row>
    <row r="425" spans="1:16" ht="11.4" customHeight="1">
      <c r="A425" s="5"/>
      <c r="B425" s="36"/>
      <c r="C425" s="36"/>
      <c r="D425" s="36"/>
      <c r="E425" s="36"/>
      <c r="F425" s="36"/>
      <c r="G425" s="36"/>
      <c r="H425" s="42"/>
      <c r="I425" s="51"/>
      <c r="J425" s="51"/>
      <c r="K425" s="51"/>
      <c r="L425" s="51"/>
      <c r="M425" s="51"/>
      <c r="N425" s="51"/>
      <c r="O425" s="42"/>
      <c r="P425" s="51"/>
    </row>
    <row r="426" spans="1:16">
      <c r="A426" s="5"/>
      <c r="B426" s="36"/>
      <c r="C426" s="417" t="s">
        <v>857</v>
      </c>
      <c r="D426" s="36"/>
      <c r="E426" s="36"/>
      <c r="F426" s="36"/>
      <c r="G426" s="36"/>
      <c r="H426" s="42"/>
      <c r="I426" s="51"/>
      <c r="J426" s="51"/>
      <c r="K426" s="51"/>
      <c r="L426" s="51"/>
      <c r="M426" s="51"/>
      <c r="N426" s="51"/>
      <c r="O426" s="42"/>
      <c r="P426" s="51"/>
    </row>
    <row r="427" spans="1:16">
      <c r="A427" s="5"/>
      <c r="B427" s="36"/>
      <c r="C427" s="36" t="s">
        <v>858</v>
      </c>
      <c r="D427" s="36"/>
      <c r="E427" s="36"/>
      <c r="F427" s="36"/>
      <c r="G427" s="36"/>
      <c r="H427" s="42"/>
      <c r="I427" s="51"/>
      <c r="J427" s="51"/>
      <c r="K427" s="51"/>
      <c r="L427" s="51"/>
      <c r="M427" s="51"/>
      <c r="N427" s="51"/>
      <c r="O427" s="42"/>
      <c r="P427" s="51"/>
    </row>
    <row r="428" spans="1:16">
      <c r="A428" s="5"/>
      <c r="B428" s="36"/>
      <c r="C428" s="36" t="s">
        <v>859</v>
      </c>
      <c r="D428" s="36"/>
      <c r="E428" s="36"/>
      <c r="F428" s="36"/>
      <c r="G428" s="36"/>
      <c r="H428" s="42"/>
      <c r="I428" s="51"/>
      <c r="J428" s="51"/>
      <c r="K428" s="51"/>
      <c r="L428" s="51"/>
      <c r="M428" s="51"/>
      <c r="N428" s="51"/>
      <c r="O428" s="42"/>
      <c r="P428" s="51"/>
    </row>
    <row r="429" spans="1:16">
      <c r="A429" s="5"/>
      <c r="B429" s="36"/>
      <c r="C429" s="36" t="s">
        <v>860</v>
      </c>
      <c r="D429" s="36"/>
      <c r="E429" s="36"/>
      <c r="F429" s="36"/>
      <c r="G429" s="36"/>
      <c r="H429" s="42"/>
      <c r="I429" s="51"/>
      <c r="J429" s="51"/>
      <c r="K429" s="51"/>
      <c r="L429" s="51"/>
      <c r="M429" s="51"/>
      <c r="N429" s="51"/>
      <c r="O429" s="42"/>
      <c r="P429" s="51"/>
    </row>
    <row r="430" spans="1:16" ht="13.25" customHeight="1">
      <c r="A430" s="5"/>
      <c r="B430" s="36"/>
      <c r="C430" s="36"/>
      <c r="D430" s="36"/>
      <c r="E430" s="36"/>
      <c r="F430" s="36"/>
      <c r="G430" s="36"/>
      <c r="H430" s="42"/>
      <c r="I430" s="51"/>
      <c r="J430" s="51"/>
      <c r="K430" s="51"/>
      <c r="L430" s="51"/>
      <c r="M430" s="51"/>
      <c r="N430" s="51"/>
      <c r="O430" s="42"/>
      <c r="P430" s="51"/>
    </row>
    <row r="431" spans="1:16">
      <c r="A431" s="5"/>
      <c r="B431" s="36"/>
      <c r="C431" s="417" t="s">
        <v>304</v>
      </c>
      <c r="D431" s="36"/>
      <c r="E431" s="36"/>
      <c r="F431" s="36"/>
      <c r="G431" s="36"/>
      <c r="H431" s="42"/>
      <c r="I431" s="51"/>
      <c r="J431" s="51"/>
      <c r="K431" s="51"/>
      <c r="L431" s="51"/>
      <c r="M431" s="51"/>
      <c r="N431" s="51"/>
      <c r="O431" s="42"/>
      <c r="P431" s="51"/>
    </row>
    <row r="432" spans="1:16">
      <c r="A432" s="5"/>
      <c r="B432" s="36"/>
      <c r="C432" s="417" t="s">
        <v>861</v>
      </c>
      <c r="D432" s="36"/>
      <c r="E432" s="36"/>
      <c r="F432" s="36"/>
      <c r="G432" s="36"/>
      <c r="H432" s="42"/>
      <c r="I432" s="51"/>
      <c r="J432" s="51"/>
      <c r="K432" s="51"/>
      <c r="L432" s="51"/>
      <c r="M432" s="51"/>
      <c r="N432" s="51"/>
      <c r="O432" s="42"/>
      <c r="P432" s="51"/>
    </row>
    <row r="433" spans="1:27">
      <c r="A433" s="5"/>
      <c r="B433" s="36"/>
      <c r="C433" s="36" t="s">
        <v>961</v>
      </c>
      <c r="D433" s="36"/>
      <c r="E433" s="36"/>
      <c r="F433" s="36"/>
      <c r="G433" s="36"/>
      <c r="H433" s="42"/>
      <c r="I433" s="51"/>
      <c r="J433" s="51"/>
      <c r="K433" s="51"/>
      <c r="L433" s="51"/>
      <c r="M433" s="51"/>
      <c r="N433" s="51"/>
      <c r="O433" s="42"/>
      <c r="P433" s="51"/>
    </row>
    <row r="434" spans="1:27">
      <c r="A434" s="5"/>
      <c r="B434" s="36"/>
      <c r="C434" s="36" t="s">
        <v>946</v>
      </c>
      <c r="D434" s="36"/>
      <c r="E434" s="36"/>
      <c r="F434" s="36"/>
      <c r="G434" s="36"/>
      <c r="H434" s="42"/>
      <c r="I434" s="51"/>
      <c r="J434" s="51"/>
      <c r="K434" s="51"/>
      <c r="L434" s="51"/>
      <c r="M434" s="51"/>
      <c r="N434" s="51"/>
      <c r="O434" s="42"/>
      <c r="P434" s="51"/>
    </row>
    <row r="435" spans="1:27">
      <c r="A435" s="5"/>
      <c r="B435" s="36"/>
      <c r="C435" s="36" t="s">
        <v>947</v>
      </c>
      <c r="D435" s="36"/>
      <c r="E435" s="36"/>
      <c r="F435" s="36"/>
      <c r="G435" s="36"/>
      <c r="H435" s="42"/>
      <c r="I435" s="51"/>
      <c r="J435" s="51"/>
      <c r="K435" s="51"/>
      <c r="L435" s="51"/>
      <c r="M435" s="51"/>
      <c r="N435" s="51"/>
      <c r="O435" s="42"/>
      <c r="P435" s="51"/>
    </row>
    <row r="436" spans="1:27">
      <c r="A436" s="5"/>
      <c r="B436" s="36"/>
      <c r="C436" s="36" t="s">
        <v>948</v>
      </c>
      <c r="D436" s="36"/>
      <c r="E436" s="36"/>
      <c r="F436" s="36"/>
      <c r="G436" s="36"/>
      <c r="H436" s="42"/>
      <c r="I436" s="51"/>
      <c r="J436" s="51"/>
      <c r="K436" s="51"/>
      <c r="L436" s="51"/>
      <c r="M436" s="51"/>
      <c r="N436" s="51"/>
      <c r="O436" s="42"/>
      <c r="P436" s="51"/>
    </row>
    <row r="437" spans="1:27" ht="9" customHeight="1">
      <c r="A437" s="5"/>
      <c r="B437" s="36"/>
      <c r="C437" s="36"/>
      <c r="D437" s="36"/>
      <c r="E437" s="36"/>
      <c r="F437" s="36"/>
      <c r="G437" s="36"/>
      <c r="H437" s="42"/>
      <c r="I437" s="51"/>
      <c r="J437" s="51"/>
      <c r="K437" s="51"/>
      <c r="L437" s="51"/>
      <c r="M437" s="51"/>
      <c r="N437" s="51"/>
      <c r="O437" s="42"/>
      <c r="P437" s="51"/>
    </row>
    <row r="438" spans="1:27">
      <c r="A438" s="5"/>
      <c r="B438" s="36"/>
      <c r="C438" s="417" t="s">
        <v>862</v>
      </c>
      <c r="D438" s="36"/>
      <c r="E438" s="36"/>
      <c r="F438" s="36"/>
      <c r="G438" s="36"/>
      <c r="H438" s="42"/>
      <c r="I438" s="51"/>
      <c r="J438" s="51"/>
      <c r="K438" s="51"/>
      <c r="L438" s="51"/>
      <c r="M438" s="51"/>
      <c r="N438" s="51"/>
      <c r="O438" s="42"/>
      <c r="P438" s="51"/>
    </row>
    <row r="439" spans="1:27">
      <c r="A439" s="5"/>
      <c r="B439" s="36"/>
      <c r="C439" s="36" t="s">
        <v>949</v>
      </c>
      <c r="D439" s="36"/>
      <c r="E439" s="36"/>
      <c r="F439" s="36"/>
      <c r="G439" s="36"/>
      <c r="H439" s="42"/>
      <c r="I439" s="51"/>
      <c r="J439" s="51"/>
      <c r="K439" s="51"/>
      <c r="L439" s="51"/>
      <c r="M439" s="51"/>
      <c r="N439" s="51"/>
      <c r="O439" s="42"/>
      <c r="P439" s="51"/>
    </row>
    <row r="440" spans="1:27">
      <c r="A440" s="5"/>
      <c r="B440" s="36"/>
      <c r="C440" s="36" t="s">
        <v>950</v>
      </c>
      <c r="D440" s="36"/>
      <c r="E440" s="36"/>
      <c r="F440" s="36"/>
      <c r="G440" s="36"/>
      <c r="H440" s="42"/>
      <c r="I440" s="51"/>
      <c r="J440" s="51"/>
      <c r="K440" s="51"/>
      <c r="L440" s="51"/>
      <c r="M440" s="51"/>
      <c r="N440" s="51"/>
      <c r="O440" s="42"/>
      <c r="P440" s="51"/>
    </row>
    <row r="441" spans="1:27">
      <c r="A441" s="5"/>
      <c r="B441" s="36"/>
      <c r="C441" s="36" t="s">
        <v>951</v>
      </c>
      <c r="D441" s="36"/>
      <c r="E441" s="36"/>
      <c r="F441" s="36"/>
      <c r="G441" s="36"/>
      <c r="H441" s="42"/>
      <c r="I441" s="51"/>
      <c r="J441" s="51"/>
      <c r="K441" s="51"/>
      <c r="L441" s="51"/>
      <c r="M441" s="51"/>
      <c r="N441" s="51"/>
      <c r="O441" s="42"/>
      <c r="P441" s="51"/>
    </row>
    <row r="442" spans="1:27">
      <c r="A442" s="5"/>
      <c r="B442" s="36"/>
      <c r="C442" s="36" t="s">
        <v>952</v>
      </c>
      <c r="D442" s="36"/>
      <c r="E442" s="36"/>
      <c r="F442" s="36"/>
      <c r="G442" s="36"/>
      <c r="H442" s="42"/>
      <c r="I442" s="51"/>
      <c r="J442" s="51"/>
      <c r="K442" s="51"/>
      <c r="L442" s="51"/>
      <c r="M442" s="51"/>
      <c r="N442" s="51"/>
      <c r="O442" s="42"/>
      <c r="P442" s="51"/>
    </row>
    <row r="443" spans="1:27">
      <c r="A443" s="5"/>
      <c r="B443" s="36"/>
      <c r="C443" s="36" t="s">
        <v>953</v>
      </c>
      <c r="D443" s="36"/>
      <c r="E443" s="36"/>
      <c r="F443" s="36"/>
      <c r="G443" s="36"/>
      <c r="H443" s="42"/>
      <c r="I443" s="51"/>
      <c r="J443" s="51"/>
      <c r="K443" s="51"/>
      <c r="L443" s="51"/>
      <c r="M443" s="51"/>
      <c r="N443" s="51"/>
      <c r="O443" s="42"/>
      <c r="P443" s="51"/>
    </row>
    <row r="444" spans="1:27">
      <c r="A444" s="47"/>
      <c r="B444" s="56" t="s">
        <v>1111</v>
      </c>
      <c r="C444" s="57" t="s">
        <v>863</v>
      </c>
      <c r="D444" s="58"/>
      <c r="E444" s="58"/>
      <c r="F444" s="58"/>
      <c r="G444" s="42"/>
      <c r="S444" s="4"/>
      <c r="T444" s="100"/>
      <c r="U444" s="4"/>
      <c r="V444" s="4"/>
      <c r="X444" s="4"/>
      <c r="Y444" s="4"/>
      <c r="Z444" s="4"/>
      <c r="AA444" s="4"/>
    </row>
    <row r="445" spans="1:27">
      <c r="A445" s="47"/>
      <c r="B445" s="56"/>
      <c r="C445" s="57" t="s">
        <v>1141</v>
      </c>
      <c r="D445" s="58"/>
      <c r="E445" s="58"/>
      <c r="F445" s="58"/>
      <c r="G445" s="42"/>
      <c r="S445" s="4"/>
      <c r="T445" s="100"/>
      <c r="U445" s="4"/>
      <c r="V445" s="4"/>
      <c r="X445" s="4"/>
      <c r="Y445" s="4"/>
      <c r="Z445" s="4"/>
      <c r="AA445" s="4"/>
    </row>
    <row r="446" spans="1:27">
      <c r="A446" s="47"/>
      <c r="B446" s="56"/>
      <c r="C446" s="57" t="s">
        <v>864</v>
      </c>
      <c r="D446" s="58"/>
      <c r="E446" s="58"/>
      <c r="F446" s="58"/>
      <c r="G446" s="42"/>
      <c r="R446" s="100"/>
      <c r="S446" s="4"/>
      <c r="T446" s="100"/>
      <c r="U446" s="4"/>
      <c r="V446" s="4"/>
      <c r="X446" s="4"/>
      <c r="Y446" s="4"/>
      <c r="Z446" s="4"/>
      <c r="AA446" s="4"/>
    </row>
    <row r="447" spans="1:27">
      <c r="A447" s="47"/>
      <c r="B447" s="56"/>
      <c r="C447" s="57" t="s">
        <v>865</v>
      </c>
      <c r="D447" s="58"/>
      <c r="E447" s="58"/>
      <c r="F447" s="58"/>
      <c r="G447" s="42"/>
      <c r="S447" s="4"/>
      <c r="T447" s="100"/>
      <c r="U447" s="4"/>
      <c r="V447" s="4"/>
      <c r="X447" s="4"/>
      <c r="Y447" s="4"/>
      <c r="Z447" s="4"/>
      <c r="AA447" s="4"/>
    </row>
    <row r="448" spans="1:27">
      <c r="A448" s="47"/>
      <c r="B448" s="56"/>
      <c r="C448" s="57" t="s">
        <v>866</v>
      </c>
      <c r="D448" s="58"/>
      <c r="E448" s="58"/>
      <c r="F448" s="58"/>
      <c r="G448" s="42"/>
      <c r="S448" s="4"/>
      <c r="T448" s="100"/>
      <c r="U448" s="4"/>
      <c r="V448" s="4"/>
      <c r="X448" s="4"/>
      <c r="Y448" s="4"/>
      <c r="Z448" s="4"/>
      <c r="AA448" s="4"/>
    </row>
    <row r="449" spans="1:27">
      <c r="A449" s="118"/>
      <c r="B449" s="7" t="s">
        <v>729</v>
      </c>
      <c r="C449" s="6" t="s">
        <v>8</v>
      </c>
      <c r="D449" s="44"/>
      <c r="E449" s="44"/>
      <c r="F449" s="44"/>
      <c r="G449" s="38"/>
      <c r="H449" s="38"/>
      <c r="I449" s="38"/>
      <c r="J449" s="38"/>
      <c r="K449" s="38"/>
      <c r="L449" s="38"/>
      <c r="M449" s="38"/>
      <c r="N449" s="38"/>
      <c r="O449" s="38"/>
      <c r="R449" s="100"/>
      <c r="S449" s="4"/>
      <c r="T449" s="100"/>
      <c r="U449" s="4"/>
      <c r="V449" s="4"/>
      <c r="W449" s="4"/>
      <c r="X449" s="4"/>
      <c r="Y449" s="4"/>
      <c r="Z449" s="4"/>
      <c r="AA449" s="4"/>
    </row>
    <row r="450" spans="1:27">
      <c r="A450" s="118"/>
      <c r="B450" s="7"/>
      <c r="C450" s="7" t="s">
        <v>199</v>
      </c>
      <c r="D450" s="44" t="s">
        <v>46</v>
      </c>
      <c r="E450" s="44"/>
      <c r="F450" s="44"/>
      <c r="G450" s="38"/>
      <c r="H450" s="38"/>
      <c r="I450" s="38"/>
      <c r="J450" s="38"/>
      <c r="K450" s="38"/>
      <c r="L450" s="38"/>
      <c r="M450" s="38"/>
      <c r="N450" s="38"/>
      <c r="O450" s="38"/>
      <c r="R450" s="100"/>
      <c r="S450" s="4"/>
      <c r="T450" s="100"/>
      <c r="U450" s="4"/>
      <c r="V450" s="4"/>
      <c r="W450" s="4"/>
      <c r="X450" s="4"/>
      <c r="Y450" s="4"/>
      <c r="Z450" s="4"/>
      <c r="AA450" s="4"/>
    </row>
    <row r="451" spans="1:27">
      <c r="A451" s="118"/>
      <c r="B451" s="7"/>
      <c r="C451" s="6"/>
      <c r="D451" s="44" t="s">
        <v>888</v>
      </c>
      <c r="E451" s="44"/>
      <c r="F451" s="44"/>
      <c r="G451" s="38"/>
      <c r="H451" s="38"/>
      <c r="I451" s="38"/>
      <c r="J451" s="38"/>
      <c r="K451" s="38"/>
      <c r="L451" s="38"/>
      <c r="M451" s="38"/>
      <c r="N451" s="38"/>
      <c r="O451" s="38"/>
      <c r="R451" s="100"/>
      <c r="S451" s="4"/>
      <c r="T451" s="100"/>
      <c r="U451" s="4"/>
      <c r="V451" s="4"/>
      <c r="W451" s="4"/>
      <c r="X451" s="4"/>
      <c r="Y451" s="4"/>
      <c r="Z451" s="4"/>
      <c r="AA451" s="4"/>
    </row>
    <row r="452" spans="1:27">
      <c r="A452" s="118"/>
      <c r="B452" s="7"/>
      <c r="C452" s="6"/>
      <c r="D452" s="44" t="s">
        <v>887</v>
      </c>
      <c r="E452" s="44"/>
      <c r="F452" s="44"/>
      <c r="G452" s="38"/>
      <c r="H452" s="38"/>
      <c r="I452" s="38"/>
      <c r="J452" s="38"/>
      <c r="K452" s="38"/>
      <c r="L452" s="38"/>
      <c r="M452" s="38"/>
      <c r="N452" s="38"/>
      <c r="O452" s="38"/>
      <c r="R452" s="100"/>
      <c r="S452" s="4"/>
      <c r="T452" s="100"/>
      <c r="U452" s="4"/>
      <c r="V452" s="4"/>
      <c r="W452" s="4"/>
      <c r="X452" s="4"/>
      <c r="Y452" s="4"/>
      <c r="Z452" s="4"/>
      <c r="AA452" s="4"/>
    </row>
    <row r="453" spans="1:27">
      <c r="A453" s="118"/>
      <c r="B453" s="7"/>
      <c r="C453" s="6"/>
      <c r="D453" s="44"/>
      <c r="E453" s="44"/>
      <c r="F453" s="44"/>
      <c r="G453" s="38"/>
      <c r="H453" s="38"/>
      <c r="I453" s="38"/>
      <c r="J453" s="38"/>
      <c r="K453" s="38"/>
      <c r="L453" s="38"/>
      <c r="M453" s="38"/>
      <c r="N453" s="38"/>
      <c r="O453" s="38"/>
      <c r="R453" s="100"/>
      <c r="S453" s="4"/>
      <c r="T453" s="100"/>
      <c r="U453" s="4"/>
      <c r="V453" s="4"/>
      <c r="W453" s="4"/>
      <c r="X453" s="4"/>
      <c r="Y453" s="4"/>
      <c r="Z453" s="4"/>
      <c r="AA453" s="4"/>
    </row>
    <row r="454" spans="1:27">
      <c r="A454" s="588" t="s">
        <v>144</v>
      </c>
      <c r="B454" s="588"/>
      <c r="C454" s="588"/>
      <c r="D454" s="588"/>
      <c r="E454" s="588"/>
      <c r="F454" s="588"/>
      <c r="G454" s="588"/>
      <c r="H454" s="588"/>
      <c r="I454" s="588"/>
      <c r="J454" s="588"/>
      <c r="K454" s="588"/>
      <c r="L454" s="588"/>
      <c r="M454" s="588"/>
      <c r="N454" s="588"/>
      <c r="O454" s="588"/>
      <c r="P454" s="51"/>
    </row>
    <row r="455" spans="1:27">
      <c r="A455" s="588" t="s">
        <v>527</v>
      </c>
      <c r="B455" s="588"/>
      <c r="C455" s="588"/>
      <c r="D455" s="588"/>
      <c r="E455" s="588"/>
      <c r="F455" s="588"/>
      <c r="G455" s="588"/>
      <c r="H455" s="588"/>
      <c r="I455" s="588"/>
      <c r="J455" s="588"/>
      <c r="K455" s="588"/>
      <c r="L455" s="588"/>
      <c r="M455" s="588"/>
      <c r="N455" s="588"/>
      <c r="O455" s="588"/>
      <c r="P455" s="51"/>
    </row>
    <row r="456" spans="1:27">
      <c r="A456" s="587" t="s">
        <v>158</v>
      </c>
      <c r="B456" s="587"/>
      <c r="C456" s="587"/>
      <c r="D456" s="587"/>
      <c r="E456" s="587"/>
      <c r="F456" s="587"/>
      <c r="G456" s="587"/>
      <c r="H456" s="587"/>
      <c r="I456" s="587"/>
      <c r="J456" s="587"/>
      <c r="K456" s="587"/>
      <c r="L456" s="587"/>
      <c r="M456" s="587"/>
      <c r="N456" s="587"/>
      <c r="O456" s="587"/>
      <c r="P456" s="51"/>
    </row>
    <row r="457" spans="1:27">
      <c r="A457" s="393"/>
      <c r="B457" s="393"/>
      <c r="C457" s="393"/>
      <c r="D457" s="393"/>
      <c r="E457" s="393"/>
      <c r="F457" s="393"/>
      <c r="G457" s="393"/>
      <c r="H457" s="393"/>
      <c r="I457" s="393"/>
      <c r="J457" s="393"/>
      <c r="K457" s="393"/>
      <c r="L457" s="393"/>
      <c r="M457" s="393"/>
      <c r="N457" s="393"/>
      <c r="O457" s="393"/>
      <c r="P457" s="51"/>
    </row>
    <row r="458" spans="1:27">
      <c r="A458" s="118"/>
      <c r="B458" s="7"/>
      <c r="C458" s="6"/>
      <c r="D458" s="44" t="s">
        <v>352</v>
      </c>
      <c r="E458" s="44"/>
      <c r="F458" s="44"/>
      <c r="G458" s="38"/>
      <c r="H458" s="38"/>
      <c r="I458" s="38"/>
      <c r="J458" s="38"/>
      <c r="K458" s="38"/>
      <c r="L458" s="38"/>
      <c r="M458" s="38"/>
      <c r="N458" s="38"/>
      <c r="O458" s="38"/>
      <c r="R458" s="100"/>
      <c r="S458" s="4"/>
      <c r="T458" s="100"/>
      <c r="U458" s="4"/>
      <c r="V458" s="4"/>
      <c r="W458" s="4"/>
      <c r="X458" s="4"/>
      <c r="Y458" s="4"/>
      <c r="Z458" s="4"/>
      <c r="AA458" s="4"/>
    </row>
    <row r="459" spans="1:27">
      <c r="A459" s="118"/>
      <c r="B459" s="7"/>
      <c r="C459" s="6"/>
      <c r="D459" s="44" t="s">
        <v>351</v>
      </c>
      <c r="E459" s="44"/>
      <c r="F459" s="44"/>
      <c r="G459" s="38"/>
      <c r="H459" s="38"/>
      <c r="I459" s="38"/>
      <c r="J459" s="38"/>
      <c r="K459" s="38"/>
      <c r="L459" s="38"/>
      <c r="M459" s="38"/>
      <c r="N459" s="38"/>
      <c r="O459" s="38"/>
      <c r="R459" s="100"/>
      <c r="S459" s="4"/>
      <c r="T459" s="100"/>
      <c r="U459" s="4"/>
      <c r="V459" s="4"/>
      <c r="W459" s="4"/>
      <c r="X459" s="4"/>
      <c r="Y459" s="4"/>
      <c r="Z459" s="4"/>
      <c r="AA459" s="4"/>
    </row>
    <row r="460" spans="1:27">
      <c r="A460" s="118"/>
      <c r="B460" s="7"/>
      <c r="C460" s="7" t="s">
        <v>200</v>
      </c>
      <c r="D460" s="44" t="s">
        <v>22</v>
      </c>
      <c r="E460" s="44"/>
      <c r="F460" s="44"/>
      <c r="G460" s="38"/>
      <c r="H460" s="38"/>
      <c r="I460" s="38"/>
      <c r="J460" s="38"/>
      <c r="K460" s="38"/>
      <c r="L460" s="38"/>
      <c r="M460" s="38"/>
      <c r="N460" s="38"/>
      <c r="O460" s="38"/>
      <c r="R460" s="100"/>
      <c r="S460" s="4"/>
      <c r="T460" s="100"/>
      <c r="U460" s="4"/>
      <c r="V460" s="4"/>
      <c r="W460" s="4"/>
      <c r="X460" s="4"/>
      <c r="Y460" s="4"/>
      <c r="Z460" s="4"/>
      <c r="AA460" s="4"/>
    </row>
    <row r="461" spans="1:27">
      <c r="A461" s="118"/>
      <c r="B461" s="6"/>
      <c r="D461" s="6" t="s">
        <v>353</v>
      </c>
      <c r="E461" s="6"/>
      <c r="F461" s="6"/>
      <c r="G461" s="38"/>
      <c r="H461" s="38"/>
      <c r="I461" s="38"/>
      <c r="J461" s="38"/>
      <c r="K461" s="38"/>
      <c r="L461" s="38"/>
      <c r="M461" s="38"/>
      <c r="N461" s="38"/>
      <c r="O461" s="38"/>
      <c r="R461" s="100"/>
      <c r="S461" s="4"/>
      <c r="T461" s="100"/>
      <c r="U461" s="4"/>
      <c r="V461" s="4"/>
      <c r="W461" s="4"/>
      <c r="X461" s="4"/>
      <c r="Y461" s="4"/>
      <c r="Z461" s="4"/>
      <c r="AA461" s="4"/>
    </row>
    <row r="462" spans="1:27">
      <c r="A462" s="118"/>
      <c r="B462" s="6"/>
      <c r="D462" s="59" t="s">
        <v>354</v>
      </c>
      <c r="E462" s="59"/>
      <c r="F462" s="59"/>
      <c r="G462" s="38"/>
      <c r="H462" s="38"/>
      <c r="I462" s="38"/>
      <c r="J462" s="38"/>
      <c r="K462" s="38"/>
      <c r="L462" s="38"/>
      <c r="M462" s="38"/>
      <c r="N462" s="38"/>
      <c r="O462" s="38"/>
      <c r="R462" s="100"/>
      <c r="S462" s="4"/>
      <c r="T462" s="100"/>
      <c r="U462" s="4"/>
      <c r="V462" s="4"/>
      <c r="W462" s="4"/>
      <c r="X462" s="4"/>
      <c r="Y462" s="4"/>
      <c r="Z462" s="4"/>
      <c r="AA462" s="4"/>
    </row>
    <row r="463" spans="1:27">
      <c r="A463" s="118"/>
      <c r="B463" s="6"/>
      <c r="D463" s="6" t="s">
        <v>355</v>
      </c>
      <c r="E463" s="6"/>
      <c r="F463" s="6"/>
      <c r="G463" s="38"/>
      <c r="H463" s="38"/>
      <c r="I463" s="38"/>
      <c r="J463" s="38"/>
      <c r="K463" s="38"/>
      <c r="L463" s="38"/>
      <c r="M463" s="38"/>
      <c r="N463" s="38"/>
      <c r="O463" s="38"/>
      <c r="R463" s="100"/>
      <c r="S463" s="4"/>
      <c r="T463" s="100"/>
      <c r="U463" s="4"/>
      <c r="V463" s="4"/>
      <c r="W463" s="4"/>
      <c r="X463" s="4"/>
      <c r="Y463" s="4"/>
      <c r="Z463" s="4"/>
      <c r="AA463" s="4"/>
    </row>
    <row r="464" spans="1:27">
      <c r="A464" s="118"/>
      <c r="B464" s="6"/>
      <c r="C464" s="6"/>
      <c r="D464" s="6" t="s">
        <v>356</v>
      </c>
      <c r="E464" s="6"/>
      <c r="F464" s="6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R464" s="100"/>
      <c r="S464" s="4"/>
      <c r="T464" s="100"/>
      <c r="U464" s="4"/>
      <c r="V464" s="4"/>
      <c r="W464" s="4"/>
      <c r="X464" s="4"/>
      <c r="Y464" s="4"/>
      <c r="Z464" s="4"/>
      <c r="AA464" s="4"/>
    </row>
    <row r="465" spans="1:16">
      <c r="A465" s="118"/>
      <c r="B465" s="36"/>
      <c r="C465" s="36"/>
      <c r="D465" s="6" t="s">
        <v>357</v>
      </c>
      <c r="E465" s="6"/>
      <c r="F465" s="6"/>
      <c r="G465" s="42"/>
      <c r="H465" s="42"/>
      <c r="I465" s="42"/>
      <c r="J465" s="42"/>
      <c r="K465" s="42"/>
      <c r="L465" s="42"/>
      <c r="M465" s="42"/>
      <c r="N465" s="42"/>
      <c r="O465" s="42"/>
      <c r="P465" s="42"/>
    </row>
    <row r="466" spans="1:16">
      <c r="A466" s="26"/>
      <c r="D466" s="6" t="s">
        <v>358</v>
      </c>
      <c r="E466" s="6"/>
      <c r="F466" s="6"/>
      <c r="G466" s="26"/>
      <c r="H466" s="26"/>
      <c r="I466" s="26"/>
      <c r="J466" s="26"/>
      <c r="K466" s="26"/>
      <c r="L466" s="26"/>
      <c r="M466" s="26"/>
      <c r="N466" s="26"/>
      <c r="O466" s="26"/>
      <c r="P466" s="26"/>
    </row>
    <row r="467" spans="1:16">
      <c r="A467" s="26"/>
      <c r="D467" s="6" t="s">
        <v>359</v>
      </c>
      <c r="E467" s="6"/>
      <c r="F467" s="6"/>
      <c r="G467" s="49"/>
      <c r="H467" s="49"/>
      <c r="I467" s="49"/>
      <c r="J467" s="49"/>
      <c r="K467" s="49"/>
      <c r="L467" s="49"/>
      <c r="M467" s="49"/>
      <c r="N467" s="49"/>
      <c r="O467" s="49"/>
      <c r="P467" s="49"/>
    </row>
    <row r="468" spans="1:16">
      <c r="A468" s="118"/>
      <c r="B468" s="46"/>
      <c r="C468" s="38"/>
      <c r="D468" s="4" t="s">
        <v>360</v>
      </c>
    </row>
    <row r="469" spans="1:16">
      <c r="A469" s="52"/>
      <c r="B469" s="152" t="s">
        <v>1110</v>
      </c>
      <c r="C469" s="4" t="s">
        <v>250</v>
      </c>
    </row>
    <row r="470" spans="1:16">
      <c r="A470" s="52"/>
      <c r="C470" s="4" t="s">
        <v>199</v>
      </c>
      <c r="D470" s="4" t="s">
        <v>270</v>
      </c>
    </row>
    <row r="471" spans="1:16">
      <c r="A471" s="52"/>
      <c r="D471" s="4" t="s">
        <v>361</v>
      </c>
    </row>
    <row r="472" spans="1:16">
      <c r="A472" s="52"/>
      <c r="D472" s="4" t="s">
        <v>362</v>
      </c>
    </row>
    <row r="473" spans="1:16">
      <c r="A473" s="52"/>
      <c r="D473" s="4" t="s">
        <v>797</v>
      </c>
    </row>
    <row r="474" spans="1:16" ht="6" customHeight="1">
      <c r="A474" s="52"/>
      <c r="C474" s="87"/>
      <c r="D474" s="87"/>
      <c r="E474" s="87"/>
      <c r="F474" s="87"/>
      <c r="G474" s="87"/>
      <c r="H474" s="87"/>
      <c r="I474" s="87"/>
    </row>
    <row r="475" spans="1:16">
      <c r="A475" s="52"/>
      <c r="C475" s="4" t="s">
        <v>200</v>
      </c>
      <c r="D475" s="4" t="s">
        <v>271</v>
      </c>
    </row>
    <row r="476" spans="1:16">
      <c r="A476" s="52"/>
      <c r="D476" s="4" t="s">
        <v>363</v>
      </c>
    </row>
    <row r="477" spans="1:16">
      <c r="A477" s="52"/>
      <c r="D477" s="4" t="s">
        <v>364</v>
      </c>
    </row>
    <row r="478" spans="1:16">
      <c r="A478" s="52"/>
      <c r="D478" s="4" t="s">
        <v>365</v>
      </c>
    </row>
    <row r="479" spans="1:16">
      <c r="A479" s="52"/>
      <c r="D479" s="4" t="s">
        <v>366</v>
      </c>
    </row>
    <row r="480" spans="1:16">
      <c r="A480" s="52"/>
      <c r="D480" s="4" t="s">
        <v>367</v>
      </c>
    </row>
    <row r="481" spans="1:16" ht="20.5" customHeight="1">
      <c r="A481" s="52"/>
      <c r="D481" s="4" t="s">
        <v>463</v>
      </c>
    </row>
    <row r="482" spans="1:16">
      <c r="A482" s="52"/>
      <c r="D482" s="4" t="s">
        <v>368</v>
      </c>
    </row>
    <row r="483" spans="1:16">
      <c r="A483" s="52"/>
      <c r="C483" s="4" t="s">
        <v>201</v>
      </c>
      <c r="D483" s="87" t="s">
        <v>272</v>
      </c>
    </row>
    <row r="484" spans="1:16">
      <c r="A484" s="52"/>
      <c r="D484" s="4" t="s">
        <v>967</v>
      </c>
    </row>
    <row r="485" spans="1:16">
      <c r="A485" s="52"/>
      <c r="D485" s="4" t="s">
        <v>968</v>
      </c>
    </row>
    <row r="486" spans="1:16">
      <c r="A486" s="52"/>
      <c r="D486" s="4" t="s">
        <v>969</v>
      </c>
    </row>
    <row r="487" spans="1:16">
      <c r="A487" s="52"/>
      <c r="C487" s="87"/>
      <c r="D487" s="102" t="s">
        <v>370</v>
      </c>
    </row>
    <row r="488" spans="1:16">
      <c r="A488" s="52"/>
      <c r="D488" s="102" t="s">
        <v>369</v>
      </c>
    </row>
    <row r="489" spans="1:16">
      <c r="A489" s="52"/>
      <c r="D489" s="102" t="s">
        <v>308</v>
      </c>
    </row>
    <row r="490" spans="1:16">
      <c r="A490" s="52"/>
      <c r="D490" s="102" t="s">
        <v>273</v>
      </c>
    </row>
    <row r="491" spans="1:16">
      <c r="A491" s="52"/>
      <c r="D491" s="102"/>
    </row>
    <row r="492" spans="1:16">
      <c r="A492" s="588" t="s">
        <v>144</v>
      </c>
      <c r="B492" s="588"/>
      <c r="C492" s="588"/>
      <c r="D492" s="588"/>
      <c r="E492" s="588"/>
      <c r="F492" s="588"/>
      <c r="G492" s="588"/>
      <c r="H492" s="588"/>
      <c r="I492" s="588"/>
      <c r="J492" s="588"/>
      <c r="K492" s="588"/>
      <c r="L492" s="588"/>
      <c r="M492" s="588"/>
      <c r="N492" s="588"/>
      <c r="O492" s="588"/>
      <c r="P492" s="14"/>
    </row>
    <row r="493" spans="1:16">
      <c r="A493" s="588" t="s">
        <v>527</v>
      </c>
      <c r="B493" s="588"/>
      <c r="C493" s="588"/>
      <c r="D493" s="588"/>
      <c r="E493" s="588"/>
      <c r="F493" s="588"/>
      <c r="G493" s="588"/>
      <c r="H493" s="588"/>
      <c r="I493" s="588"/>
      <c r="J493" s="588"/>
      <c r="K493" s="588"/>
      <c r="L493" s="588"/>
      <c r="M493" s="588"/>
      <c r="N493" s="588"/>
      <c r="O493" s="588"/>
      <c r="P493" s="14"/>
    </row>
    <row r="494" spans="1:16">
      <c r="A494" s="587" t="s">
        <v>748</v>
      </c>
      <c r="B494" s="587"/>
      <c r="C494" s="587"/>
      <c r="D494" s="587"/>
      <c r="E494" s="587"/>
      <c r="F494" s="587"/>
      <c r="G494" s="587"/>
      <c r="H494" s="587"/>
      <c r="I494" s="587"/>
      <c r="J494" s="587"/>
      <c r="K494" s="587"/>
      <c r="L494" s="587"/>
      <c r="M494" s="587"/>
      <c r="N494" s="587"/>
      <c r="O494" s="587"/>
      <c r="P494" s="110"/>
    </row>
    <row r="495" spans="1:16">
      <c r="A495" s="52"/>
      <c r="D495" s="102"/>
    </row>
    <row r="496" spans="1:16">
      <c r="A496" s="52"/>
      <c r="B496" s="152" t="s">
        <v>731</v>
      </c>
      <c r="C496" s="38" t="s">
        <v>249</v>
      </c>
    </row>
    <row r="497" spans="1:16">
      <c r="A497" s="52"/>
      <c r="C497" s="38" t="s">
        <v>248</v>
      </c>
    </row>
    <row r="498" spans="1:16" ht="7.5" customHeight="1">
      <c r="A498" s="52"/>
      <c r="C498" s="38"/>
    </row>
    <row r="499" spans="1:16">
      <c r="A499" s="52"/>
      <c r="C499" s="38" t="s">
        <v>970</v>
      </c>
    </row>
    <row r="500" spans="1:16">
      <c r="A500" s="52"/>
      <c r="C500" s="38" t="s">
        <v>971</v>
      </c>
    </row>
    <row r="501" spans="1:16" ht="7.5" customHeight="1">
      <c r="A501" s="52"/>
      <c r="C501" s="38"/>
    </row>
    <row r="502" spans="1:16">
      <c r="A502" s="52"/>
      <c r="C502" s="38" t="s">
        <v>464</v>
      </c>
    </row>
    <row r="503" spans="1:16">
      <c r="A503" s="52"/>
      <c r="C503" s="38" t="s">
        <v>371</v>
      </c>
    </row>
    <row r="504" spans="1:16">
      <c r="A504" s="49"/>
      <c r="B504" s="52" t="s">
        <v>732</v>
      </c>
      <c r="C504" s="5" t="s">
        <v>12</v>
      </c>
      <c r="G504" s="42"/>
    </row>
    <row r="505" spans="1:16">
      <c r="A505" s="43"/>
      <c r="B505" s="36"/>
      <c r="C505" s="5" t="s">
        <v>43</v>
      </c>
      <c r="D505" s="36"/>
      <c r="E505" s="36"/>
      <c r="F505" s="36"/>
      <c r="G505" s="53"/>
    </row>
    <row r="506" spans="1:16">
      <c r="C506" s="36" t="s">
        <v>199</v>
      </c>
      <c r="D506" s="4" t="s">
        <v>44</v>
      </c>
      <c r="G506" s="5"/>
    </row>
    <row r="507" spans="1:16">
      <c r="D507" s="36" t="s">
        <v>879</v>
      </c>
      <c r="E507" s="36"/>
      <c r="F507" s="36"/>
      <c r="G507" s="42"/>
    </row>
    <row r="508" spans="1:16">
      <c r="B508" s="40"/>
      <c r="D508" s="36" t="s">
        <v>878</v>
      </c>
      <c r="E508" s="36"/>
      <c r="F508" s="36"/>
      <c r="G508" s="42"/>
      <c r="H508" s="39"/>
      <c r="I508" s="39"/>
      <c r="J508" s="39"/>
      <c r="K508" s="39"/>
      <c r="L508" s="39"/>
      <c r="M508" s="39"/>
      <c r="N508" s="40"/>
      <c r="O508" s="40"/>
      <c r="P508" s="40"/>
    </row>
    <row r="509" spans="1:16">
      <c r="A509" s="47"/>
      <c r="B509" s="36"/>
      <c r="C509" s="5" t="s">
        <v>200</v>
      </c>
      <c r="D509" s="36" t="s">
        <v>45</v>
      </c>
      <c r="E509" s="36"/>
      <c r="F509" s="36"/>
      <c r="G509" s="20"/>
      <c r="H509" s="36"/>
      <c r="I509" s="36"/>
      <c r="J509" s="36"/>
      <c r="K509" s="36"/>
      <c r="L509" s="36"/>
      <c r="M509" s="36"/>
      <c r="N509" s="36"/>
      <c r="O509" s="36"/>
      <c r="P509" s="36"/>
    </row>
    <row r="510" spans="1:16">
      <c r="A510" s="47"/>
      <c r="B510" s="36"/>
      <c r="C510" s="5"/>
      <c r="D510" s="5" t="s">
        <v>877</v>
      </c>
      <c r="E510" s="5"/>
      <c r="F510" s="5"/>
      <c r="G510" s="20"/>
      <c r="H510" s="36"/>
      <c r="I510" s="36"/>
      <c r="J510" s="36"/>
      <c r="K510" s="36"/>
      <c r="L510" s="36"/>
      <c r="M510" s="36"/>
      <c r="N510" s="36"/>
      <c r="O510" s="36"/>
      <c r="P510" s="36"/>
    </row>
    <row r="511" spans="1:16">
      <c r="A511" s="47"/>
      <c r="B511" s="36"/>
      <c r="D511" s="5" t="s">
        <v>876</v>
      </c>
      <c r="E511" s="5"/>
      <c r="F511" s="5"/>
      <c r="G511" s="20"/>
      <c r="H511" s="36"/>
      <c r="I511" s="36"/>
      <c r="J511" s="36"/>
      <c r="K511" s="36"/>
      <c r="L511" s="36"/>
      <c r="M511" s="36"/>
      <c r="N511" s="36"/>
      <c r="O511" s="36"/>
      <c r="P511" s="36"/>
    </row>
    <row r="512" spans="1:16">
      <c r="B512" s="40"/>
      <c r="D512" s="5" t="s">
        <v>377</v>
      </c>
      <c r="E512" s="5"/>
      <c r="F512" s="5"/>
      <c r="G512" s="39"/>
      <c r="H512" s="39"/>
      <c r="I512" s="39"/>
      <c r="J512" s="39"/>
      <c r="K512" s="39"/>
      <c r="L512" s="39"/>
      <c r="M512" s="39"/>
      <c r="N512" s="40"/>
      <c r="O512" s="40"/>
      <c r="P512" s="40"/>
    </row>
    <row r="513" spans="1:27" ht="4.5" customHeight="1">
      <c r="B513" s="40"/>
      <c r="D513" s="36"/>
      <c r="E513" s="36"/>
      <c r="F513" s="36"/>
      <c r="G513" s="42"/>
      <c r="H513" s="39"/>
      <c r="I513" s="39"/>
      <c r="J513" s="39"/>
      <c r="K513" s="39"/>
      <c r="L513" s="39"/>
      <c r="M513" s="39"/>
      <c r="N513" s="40"/>
      <c r="O513" s="40"/>
      <c r="P513" s="40"/>
    </row>
    <row r="514" spans="1:27">
      <c r="B514" s="36"/>
      <c r="C514" s="54" t="s">
        <v>880</v>
      </c>
      <c r="F514" s="5"/>
      <c r="G514" s="42"/>
      <c r="H514" s="42"/>
      <c r="I514" s="42"/>
      <c r="J514" s="42"/>
      <c r="K514" s="42"/>
      <c r="L514" s="42"/>
      <c r="M514" s="42"/>
      <c r="N514" s="42"/>
      <c r="O514" s="42"/>
      <c r="P514" s="42"/>
    </row>
    <row r="515" spans="1:27">
      <c r="C515" s="5" t="s">
        <v>881</v>
      </c>
      <c r="F515" s="5"/>
      <c r="G515" s="26"/>
      <c r="H515" s="26"/>
      <c r="I515" s="26"/>
      <c r="J515" s="26"/>
      <c r="N515" s="26"/>
    </row>
    <row r="516" spans="1:27">
      <c r="B516" s="40"/>
      <c r="C516" s="5" t="s">
        <v>883</v>
      </c>
      <c r="G516" s="39"/>
      <c r="H516" s="39"/>
      <c r="I516" s="39"/>
      <c r="J516" s="39"/>
      <c r="K516" s="39"/>
      <c r="L516" s="39"/>
      <c r="M516" s="39"/>
      <c r="N516" s="40"/>
      <c r="O516" s="40"/>
      <c r="P516" s="40"/>
    </row>
    <row r="517" spans="1:27">
      <c r="B517" s="44"/>
      <c r="C517" s="5" t="s">
        <v>882</v>
      </c>
      <c r="G517" s="26"/>
      <c r="H517" s="26"/>
      <c r="I517" s="26"/>
      <c r="J517" s="26"/>
      <c r="N517" s="26"/>
    </row>
    <row r="518" spans="1:27">
      <c r="A518" s="43"/>
      <c r="B518" s="36"/>
      <c r="C518" s="5" t="s">
        <v>884</v>
      </c>
      <c r="D518" s="36"/>
      <c r="E518" s="36"/>
      <c r="F518" s="36"/>
      <c r="G518" s="36"/>
      <c r="H518" s="20"/>
      <c r="I518" s="20"/>
      <c r="J518" s="20"/>
      <c r="K518" s="20"/>
      <c r="L518" s="20"/>
      <c r="M518" s="20"/>
      <c r="N518" s="53"/>
      <c r="O518" s="36"/>
      <c r="P518" s="36"/>
    </row>
    <row r="519" spans="1:27">
      <c r="A519" s="43"/>
      <c r="B519" s="36"/>
      <c r="C519" s="5" t="s">
        <v>885</v>
      </c>
      <c r="D519" s="36"/>
      <c r="E519" s="36"/>
      <c r="F519" s="36"/>
      <c r="G519" s="36"/>
      <c r="H519" s="20"/>
      <c r="I519" s="20"/>
      <c r="J519" s="20"/>
      <c r="K519" s="20"/>
      <c r="L519" s="20"/>
      <c r="M519" s="20"/>
      <c r="N519" s="53"/>
      <c r="O519" s="36"/>
      <c r="P519" s="36"/>
    </row>
    <row r="520" spans="1:27">
      <c r="A520" s="43"/>
      <c r="B520" s="36"/>
      <c r="C520" s="5" t="s">
        <v>886</v>
      </c>
      <c r="D520" s="36"/>
      <c r="E520" s="36"/>
      <c r="F520" s="36"/>
      <c r="G520" s="36"/>
      <c r="H520" s="20"/>
      <c r="I520" s="20"/>
      <c r="J520" s="20"/>
      <c r="K520" s="20"/>
      <c r="L520" s="20"/>
      <c r="M520" s="20"/>
      <c r="N520" s="53"/>
      <c r="O520" s="36"/>
      <c r="P520" s="36"/>
    </row>
    <row r="521" spans="1:27" ht="7.5" customHeight="1">
      <c r="A521" s="5"/>
      <c r="B521" s="36"/>
      <c r="C521" s="36"/>
      <c r="D521" s="36"/>
      <c r="E521" s="36"/>
      <c r="F521" s="36"/>
      <c r="G521" s="36"/>
      <c r="H521" s="42"/>
      <c r="I521" s="51"/>
      <c r="J521" s="51"/>
      <c r="K521" s="51"/>
      <c r="L521" s="51"/>
      <c r="M521" s="51"/>
      <c r="N521" s="51"/>
      <c r="O521" s="42"/>
      <c r="P521" s="51"/>
    </row>
    <row r="522" spans="1:27">
      <c r="A522" s="41"/>
      <c r="C522" s="5" t="s">
        <v>936</v>
      </c>
      <c r="F522" s="5"/>
      <c r="H522" s="42"/>
      <c r="I522" s="51"/>
      <c r="J522" s="51"/>
      <c r="K522" s="51"/>
      <c r="L522" s="51"/>
      <c r="M522" s="51"/>
      <c r="N522" s="51"/>
      <c r="O522" s="42"/>
      <c r="P522" s="51"/>
    </row>
    <row r="523" spans="1:27">
      <c r="A523" s="49"/>
      <c r="B523" s="36"/>
      <c r="C523" s="36" t="s">
        <v>937</v>
      </c>
      <c r="D523" s="36"/>
      <c r="E523" s="36"/>
      <c r="F523" s="36"/>
      <c r="G523" s="36"/>
      <c r="H523" s="42"/>
      <c r="I523" s="51"/>
      <c r="J523" s="51"/>
      <c r="K523" s="51"/>
      <c r="L523" s="51"/>
      <c r="M523" s="51"/>
      <c r="N523" s="51"/>
      <c r="O523" s="42"/>
      <c r="P523" s="51"/>
    </row>
    <row r="524" spans="1:27">
      <c r="A524" s="49"/>
      <c r="B524" s="55" t="s">
        <v>733</v>
      </c>
      <c r="C524" s="36" t="s">
        <v>13</v>
      </c>
      <c r="D524" s="36"/>
      <c r="E524" s="36"/>
      <c r="F524" s="36"/>
      <c r="G524" s="36"/>
      <c r="H524" s="42"/>
      <c r="I524" s="51"/>
      <c r="J524" s="51"/>
      <c r="K524" s="51"/>
      <c r="L524" s="51"/>
      <c r="M524" s="51"/>
      <c r="N524" s="51"/>
      <c r="O524" s="42"/>
      <c r="P524" s="51"/>
    </row>
    <row r="525" spans="1:27">
      <c r="A525" s="5"/>
      <c r="B525" s="36"/>
      <c r="C525" s="36" t="s">
        <v>379</v>
      </c>
      <c r="D525" s="36"/>
      <c r="E525" s="36"/>
      <c r="F525" s="36"/>
      <c r="G525" s="36"/>
      <c r="H525" s="42"/>
      <c r="I525" s="51"/>
      <c r="J525" s="51"/>
      <c r="K525" s="51"/>
      <c r="L525" s="51"/>
      <c r="M525" s="51"/>
      <c r="N525" s="51"/>
      <c r="O525" s="42"/>
      <c r="P525" s="51"/>
    </row>
    <row r="526" spans="1:27">
      <c r="A526" s="5"/>
      <c r="B526" s="36"/>
      <c r="C526" s="36" t="s">
        <v>378</v>
      </c>
      <c r="D526" s="36"/>
      <c r="E526" s="36"/>
      <c r="F526" s="36"/>
      <c r="G526" s="36"/>
      <c r="H526" s="42"/>
      <c r="I526" s="51"/>
      <c r="J526" s="51"/>
      <c r="K526" s="51"/>
      <c r="L526" s="51"/>
      <c r="M526" s="51"/>
      <c r="N526" s="51"/>
      <c r="O526" s="42"/>
      <c r="P526" s="51"/>
    </row>
    <row r="527" spans="1:27">
      <c r="A527" s="47"/>
      <c r="B527" s="56"/>
      <c r="C527" s="57"/>
      <c r="D527" s="58"/>
      <c r="E527" s="58"/>
      <c r="F527" s="58"/>
      <c r="G527" s="42"/>
      <c r="S527" s="4"/>
      <c r="T527" s="100"/>
      <c r="U527" s="4"/>
      <c r="V527" s="4"/>
      <c r="X527" s="4"/>
      <c r="Y527" s="4"/>
      <c r="Z527" s="4"/>
      <c r="AA527" s="4"/>
    </row>
    <row r="528" spans="1:27">
      <c r="A528" s="52"/>
      <c r="C528" s="38"/>
    </row>
    <row r="529" spans="1:16">
      <c r="A529" s="52"/>
      <c r="C529" s="38"/>
    </row>
    <row r="530" spans="1:16">
      <c r="A530" s="52"/>
      <c r="C530" s="38"/>
    </row>
    <row r="531" spans="1:16">
      <c r="A531" s="52"/>
      <c r="C531" s="38"/>
    </row>
    <row r="532" spans="1:16">
      <c r="A532" s="588" t="str">
        <f>A492</f>
        <v>(ลงชื่อ) ………………………...…………………………………………………………... กรรมการ</v>
      </c>
      <c r="B532" s="588"/>
      <c r="C532" s="588"/>
      <c r="D532" s="588"/>
      <c r="E532" s="588"/>
      <c r="F532" s="588"/>
      <c r="G532" s="588"/>
      <c r="H532" s="588"/>
      <c r="I532" s="588"/>
      <c r="J532" s="588"/>
      <c r="K532" s="588"/>
      <c r="L532" s="588"/>
      <c r="M532" s="588"/>
      <c r="N532" s="588"/>
      <c r="O532" s="588"/>
      <c r="P532" s="14"/>
    </row>
    <row r="533" spans="1:16">
      <c r="A533" s="588" t="str">
        <f>A493</f>
        <v xml:space="preserve"> (นายอโณทัย   เอี่ยมลำเนา)                (นายพีระพงศ์   เอี่ยมลำเนา)</v>
      </c>
      <c r="B533" s="588"/>
      <c r="C533" s="588"/>
      <c r="D533" s="588"/>
      <c r="E533" s="588"/>
      <c r="F533" s="588"/>
      <c r="G533" s="588"/>
      <c r="H533" s="588"/>
      <c r="I533" s="588"/>
      <c r="J533" s="588"/>
      <c r="K533" s="588"/>
      <c r="L533" s="588"/>
      <c r="M533" s="588"/>
      <c r="N533" s="588"/>
      <c r="O533" s="588"/>
      <c r="P533" s="14"/>
    </row>
    <row r="534" spans="1:16">
      <c r="A534" s="587" t="s">
        <v>159</v>
      </c>
      <c r="B534" s="587"/>
      <c r="C534" s="587"/>
      <c r="D534" s="587"/>
      <c r="E534" s="587"/>
      <c r="F534" s="587"/>
      <c r="G534" s="587"/>
      <c r="H534" s="587"/>
      <c r="I534" s="587"/>
      <c r="J534" s="587"/>
      <c r="K534" s="587"/>
      <c r="L534" s="587"/>
      <c r="M534" s="587"/>
      <c r="N534" s="587"/>
      <c r="O534" s="587"/>
      <c r="P534" s="110"/>
    </row>
    <row r="535" spans="1:16">
      <c r="A535" s="393"/>
      <c r="B535" s="393"/>
      <c r="C535" s="393"/>
      <c r="D535" s="393"/>
      <c r="E535" s="393"/>
      <c r="F535" s="393"/>
      <c r="G535" s="393"/>
      <c r="H535" s="393"/>
      <c r="I535" s="393"/>
      <c r="J535" s="393"/>
      <c r="K535" s="393"/>
      <c r="L535" s="393"/>
      <c r="M535" s="393"/>
      <c r="N535" s="393"/>
      <c r="O535" s="393"/>
      <c r="P535" s="110"/>
    </row>
    <row r="536" spans="1:16">
      <c r="A536" s="118"/>
      <c r="B536" s="46" t="s">
        <v>734</v>
      </c>
      <c r="C536" s="38" t="s">
        <v>47</v>
      </c>
    </row>
    <row r="537" spans="1:16">
      <c r="A537" s="52"/>
      <c r="C537" s="38" t="s">
        <v>998</v>
      </c>
    </row>
    <row r="538" spans="1:16">
      <c r="A538" s="118"/>
      <c r="C538" s="38" t="s">
        <v>374</v>
      </c>
    </row>
    <row r="539" spans="1:16">
      <c r="A539" s="6"/>
      <c r="B539" s="6"/>
      <c r="C539" s="6" t="s">
        <v>999</v>
      </c>
      <c r="D539" s="6"/>
      <c r="E539" s="6"/>
      <c r="F539" s="6"/>
      <c r="G539" s="47"/>
      <c r="H539" s="47"/>
      <c r="I539" s="47"/>
      <c r="J539" s="47"/>
      <c r="K539" s="47"/>
      <c r="L539" s="47"/>
      <c r="M539" s="47"/>
      <c r="N539" s="47"/>
      <c r="O539" s="47"/>
      <c r="P539" s="47"/>
    </row>
    <row r="540" spans="1:16">
      <c r="A540" s="6"/>
      <c r="B540" s="6"/>
      <c r="C540" s="6" t="s">
        <v>375</v>
      </c>
      <c r="D540" s="6"/>
      <c r="E540" s="6"/>
      <c r="F540" s="6"/>
      <c r="G540" s="47"/>
      <c r="H540" s="47"/>
      <c r="I540" s="47"/>
      <c r="J540" s="47"/>
      <c r="K540" s="47"/>
      <c r="L540" s="47"/>
      <c r="M540" s="47"/>
      <c r="N540" s="47"/>
      <c r="O540" s="47"/>
      <c r="P540" s="47"/>
    </row>
    <row r="541" spans="1:16">
      <c r="A541" s="6"/>
      <c r="B541" s="6"/>
      <c r="C541" s="36" t="s">
        <v>372</v>
      </c>
      <c r="D541" s="36"/>
      <c r="E541" s="36"/>
      <c r="F541" s="36"/>
      <c r="G541" s="42"/>
      <c r="H541" s="42"/>
      <c r="I541" s="42"/>
      <c r="J541" s="42"/>
      <c r="K541" s="42"/>
      <c r="L541" s="42"/>
      <c r="M541" s="42"/>
      <c r="N541" s="42"/>
      <c r="O541" s="42"/>
      <c r="P541" s="42"/>
    </row>
    <row r="542" spans="1:16">
      <c r="A542" s="6"/>
      <c r="B542" s="6"/>
      <c r="C542" s="36" t="s">
        <v>376</v>
      </c>
      <c r="D542" s="36"/>
      <c r="E542" s="36"/>
      <c r="F542" s="36"/>
      <c r="G542" s="42"/>
      <c r="H542" s="42"/>
      <c r="I542" s="42"/>
      <c r="J542" s="42"/>
      <c r="K542" s="42"/>
      <c r="L542" s="42"/>
      <c r="M542" s="42"/>
      <c r="N542" s="42"/>
      <c r="O542" s="42"/>
      <c r="P542" s="42"/>
    </row>
    <row r="543" spans="1:16">
      <c r="A543" s="6"/>
      <c r="B543" s="6"/>
      <c r="C543" s="36" t="s">
        <v>373</v>
      </c>
      <c r="D543" s="36"/>
      <c r="E543" s="36"/>
      <c r="F543" s="36"/>
      <c r="G543" s="42"/>
      <c r="H543" s="42"/>
      <c r="I543" s="42"/>
      <c r="J543" s="42"/>
      <c r="K543" s="42"/>
      <c r="L543" s="42"/>
      <c r="M543" s="42"/>
      <c r="N543" s="42"/>
      <c r="O543" s="42"/>
      <c r="P543" s="42"/>
    </row>
    <row r="544" spans="1:16">
      <c r="A544" s="87"/>
      <c r="B544" s="152" t="s">
        <v>730</v>
      </c>
      <c r="C544" s="87" t="s">
        <v>172</v>
      </c>
      <c r="D544" s="87"/>
      <c r="E544" s="87"/>
      <c r="F544" s="87"/>
      <c r="G544" s="87"/>
      <c r="H544" s="87"/>
      <c r="I544" s="87"/>
      <c r="J544" s="19"/>
      <c r="K544" s="19"/>
      <c r="L544" s="19"/>
      <c r="M544" s="19"/>
      <c r="N544" s="19"/>
      <c r="O544" s="16"/>
      <c r="P544" s="16"/>
    </row>
    <row r="545" spans="1:25">
      <c r="A545" s="87"/>
      <c r="B545" s="16"/>
      <c r="C545" s="87" t="s">
        <v>607</v>
      </c>
      <c r="D545" s="87"/>
      <c r="E545" s="87"/>
      <c r="F545" s="87"/>
      <c r="G545" s="87"/>
      <c r="H545" s="87"/>
      <c r="I545" s="87"/>
      <c r="J545" s="19"/>
      <c r="K545" s="19"/>
      <c r="L545" s="19"/>
      <c r="M545" s="19"/>
      <c r="N545" s="19"/>
      <c r="O545" s="16"/>
      <c r="P545" s="16"/>
    </row>
    <row r="546" spans="1:25">
      <c r="A546" s="87"/>
      <c r="B546" s="389"/>
      <c r="C546" s="87" t="s">
        <v>972</v>
      </c>
      <c r="D546" s="87"/>
      <c r="E546" s="87"/>
      <c r="F546" s="87"/>
      <c r="G546" s="87"/>
      <c r="H546" s="87"/>
      <c r="I546" s="87"/>
      <c r="J546" s="19"/>
      <c r="K546" s="19"/>
      <c r="L546" s="19"/>
      <c r="M546" s="19"/>
      <c r="N546" s="19"/>
      <c r="O546" s="16"/>
      <c r="P546" s="16"/>
    </row>
    <row r="547" spans="1:25">
      <c r="A547" s="87"/>
      <c r="B547" s="389"/>
      <c r="C547" s="87" t="s">
        <v>973</v>
      </c>
      <c r="D547" s="87"/>
      <c r="E547" s="87"/>
      <c r="F547" s="87"/>
      <c r="G547" s="87"/>
      <c r="H547" s="87"/>
      <c r="I547" s="87"/>
      <c r="J547" s="19"/>
      <c r="K547" s="19"/>
      <c r="L547" s="19"/>
      <c r="M547" s="19"/>
      <c r="N547" s="19"/>
      <c r="O547" s="16"/>
      <c r="P547" s="16"/>
    </row>
    <row r="548" spans="1:25">
      <c r="A548" s="87"/>
      <c r="B548" s="389"/>
      <c r="C548" s="87" t="s">
        <v>1055</v>
      </c>
      <c r="D548" s="87"/>
      <c r="E548" s="87"/>
      <c r="F548" s="87"/>
      <c r="G548" s="87"/>
      <c r="H548" s="87"/>
      <c r="I548" s="87"/>
      <c r="J548" s="19"/>
      <c r="K548" s="19"/>
      <c r="L548" s="19"/>
      <c r="M548" s="19"/>
      <c r="N548" s="19"/>
      <c r="O548" s="16"/>
      <c r="P548" s="16"/>
    </row>
    <row r="549" spans="1:25">
      <c r="A549" s="87"/>
      <c r="B549" s="389"/>
      <c r="C549" s="87" t="s">
        <v>1056</v>
      </c>
      <c r="D549" s="87"/>
      <c r="E549" s="87"/>
      <c r="F549" s="87"/>
      <c r="G549" s="87"/>
      <c r="H549" s="87"/>
      <c r="I549" s="87"/>
      <c r="J549" s="19"/>
      <c r="K549" s="19"/>
      <c r="L549" s="19"/>
      <c r="M549" s="19"/>
      <c r="N549" s="19"/>
      <c r="O549" s="16"/>
      <c r="P549" s="16"/>
    </row>
    <row r="550" spans="1:25" ht="9.65" customHeight="1">
      <c r="A550" s="87"/>
      <c r="B550" s="389"/>
      <c r="C550" s="87"/>
      <c r="D550" s="87"/>
      <c r="E550" s="87"/>
      <c r="F550" s="87"/>
      <c r="G550" s="87"/>
      <c r="H550" s="87"/>
      <c r="I550" s="87"/>
      <c r="J550" s="19"/>
      <c r="K550" s="19"/>
      <c r="L550" s="19"/>
      <c r="M550" s="19"/>
      <c r="N550" s="19"/>
      <c r="O550" s="16"/>
      <c r="P550" s="16"/>
    </row>
    <row r="551" spans="1:25">
      <c r="A551" s="118"/>
      <c r="C551" s="87" t="s">
        <v>612</v>
      </c>
      <c r="D551" s="87"/>
      <c r="E551" s="87"/>
      <c r="F551" s="87"/>
      <c r="G551" s="87"/>
      <c r="H551" s="87"/>
      <c r="I551" s="87"/>
    </row>
    <row r="552" spans="1:25">
      <c r="A552" s="6"/>
      <c r="B552" s="60"/>
      <c r="C552" s="87" t="s">
        <v>974</v>
      </c>
      <c r="D552" s="87"/>
      <c r="E552" s="87"/>
      <c r="F552" s="87"/>
      <c r="G552" s="87"/>
      <c r="H552" s="87"/>
      <c r="I552" s="87"/>
      <c r="J552" s="47"/>
      <c r="K552" s="47"/>
      <c r="L552" s="47"/>
      <c r="M552" s="47"/>
      <c r="N552" s="47"/>
      <c r="O552" s="47"/>
      <c r="P552" s="47"/>
    </row>
    <row r="553" spans="1:25">
      <c r="A553" s="6"/>
      <c r="B553" s="60"/>
      <c r="C553" s="87" t="s">
        <v>975</v>
      </c>
      <c r="D553" s="87"/>
      <c r="E553" s="87"/>
      <c r="F553" s="87"/>
      <c r="G553" s="87"/>
      <c r="H553" s="87"/>
      <c r="I553" s="87"/>
      <c r="J553" s="47"/>
      <c r="K553" s="47"/>
      <c r="L553" s="47"/>
      <c r="M553" s="47"/>
      <c r="N553" s="47"/>
      <c r="O553" s="47"/>
      <c r="P553" s="47"/>
    </row>
    <row r="554" spans="1:25">
      <c r="A554" s="6"/>
      <c r="B554" s="60"/>
      <c r="C554" s="87" t="s">
        <v>976</v>
      </c>
      <c r="D554" s="87"/>
      <c r="E554" s="87"/>
      <c r="F554" s="87"/>
      <c r="G554" s="87"/>
      <c r="H554" s="87"/>
      <c r="I554" s="87"/>
      <c r="J554" s="47"/>
      <c r="K554" s="47"/>
      <c r="L554" s="47"/>
      <c r="M554" s="47"/>
      <c r="N554" s="47"/>
      <c r="O554" s="47"/>
      <c r="P554" s="47"/>
    </row>
    <row r="555" spans="1:25">
      <c r="A555" s="6"/>
      <c r="B555" s="60"/>
      <c r="C555" s="87" t="s">
        <v>977</v>
      </c>
      <c r="D555" s="87"/>
      <c r="E555" s="87"/>
      <c r="F555" s="87"/>
      <c r="G555" s="87"/>
      <c r="H555" s="87"/>
      <c r="I555" s="87"/>
      <c r="J555" s="47"/>
      <c r="K555" s="47"/>
      <c r="L555" s="47"/>
      <c r="M555" s="47"/>
      <c r="N555" s="47"/>
      <c r="O555" s="47"/>
      <c r="P555" s="47"/>
    </row>
    <row r="556" spans="1:25" ht="10.75" customHeight="1">
      <c r="A556" s="52"/>
      <c r="C556" s="38"/>
      <c r="R556" s="18"/>
      <c r="S556" s="19"/>
      <c r="T556" s="19"/>
      <c r="U556" s="19"/>
      <c r="V556" s="19"/>
      <c r="W556" s="19"/>
      <c r="X556" s="19"/>
      <c r="Y556" s="19"/>
    </row>
    <row r="557" spans="1:25">
      <c r="A557" s="6"/>
      <c r="B557" s="60"/>
      <c r="C557" s="87" t="s">
        <v>613</v>
      </c>
      <c r="D557" s="87"/>
      <c r="E557" s="87"/>
      <c r="F557" s="87"/>
      <c r="G557" s="87"/>
      <c r="H557" s="87"/>
      <c r="I557" s="87"/>
      <c r="J557" s="47"/>
      <c r="K557" s="47"/>
      <c r="L557" s="47"/>
      <c r="M557" s="47"/>
      <c r="N557" s="47"/>
      <c r="O557" s="47"/>
      <c r="P557" s="47"/>
    </row>
    <row r="558" spans="1:25">
      <c r="A558" s="6"/>
      <c r="B558" s="60"/>
      <c r="C558" s="87" t="s">
        <v>978</v>
      </c>
      <c r="D558" s="87"/>
      <c r="E558" s="87"/>
      <c r="F558" s="87"/>
      <c r="G558" s="87"/>
      <c r="H558" s="87"/>
      <c r="I558" s="87"/>
      <c r="J558" s="47"/>
      <c r="K558" s="47"/>
      <c r="L558" s="47"/>
      <c r="M558" s="47"/>
      <c r="N558" s="47"/>
      <c r="O558" s="47"/>
      <c r="P558" s="47"/>
    </row>
    <row r="559" spans="1:25">
      <c r="A559" s="6"/>
      <c r="B559" s="60"/>
      <c r="C559" s="87" t="s">
        <v>979</v>
      </c>
      <c r="D559" s="87"/>
      <c r="E559" s="87"/>
      <c r="F559" s="87"/>
      <c r="G559" s="87"/>
      <c r="H559" s="87"/>
      <c r="I559" s="87"/>
      <c r="J559" s="47"/>
      <c r="K559" s="47"/>
      <c r="L559" s="47"/>
      <c r="M559" s="47"/>
      <c r="N559" s="47"/>
      <c r="O559" s="47"/>
      <c r="P559" s="47"/>
    </row>
    <row r="560" spans="1:25">
      <c r="A560" s="6"/>
      <c r="B560" s="60"/>
      <c r="C560" s="87" t="s">
        <v>980</v>
      </c>
      <c r="D560" s="87"/>
      <c r="E560" s="87"/>
      <c r="F560" s="87"/>
      <c r="G560" s="87"/>
      <c r="H560" s="87"/>
      <c r="I560" s="87"/>
      <c r="J560" s="47"/>
      <c r="K560" s="47"/>
      <c r="L560" s="47"/>
      <c r="M560" s="47"/>
      <c r="N560" s="47"/>
      <c r="O560" s="47"/>
      <c r="P560" s="47"/>
    </row>
    <row r="561" spans="1:16">
      <c r="A561" s="6"/>
      <c r="B561" s="60"/>
      <c r="C561" s="87" t="s">
        <v>981</v>
      </c>
      <c r="D561" s="87"/>
      <c r="E561" s="87"/>
      <c r="F561" s="87"/>
      <c r="G561" s="87"/>
      <c r="H561" s="87"/>
      <c r="I561" s="87"/>
      <c r="J561" s="47"/>
      <c r="K561" s="47"/>
      <c r="L561" s="47"/>
      <c r="M561" s="47"/>
      <c r="N561" s="47"/>
      <c r="O561" s="47"/>
      <c r="P561" s="47"/>
    </row>
    <row r="562" spans="1:16">
      <c r="A562" s="6"/>
      <c r="B562" s="60"/>
      <c r="C562" s="87" t="s">
        <v>982</v>
      </c>
      <c r="D562" s="87"/>
      <c r="E562" s="87"/>
      <c r="F562" s="87"/>
      <c r="G562" s="87"/>
      <c r="H562" s="87"/>
      <c r="I562" s="87"/>
      <c r="J562" s="47"/>
      <c r="K562" s="47"/>
      <c r="L562" s="47"/>
      <c r="M562" s="47"/>
      <c r="N562" s="47"/>
      <c r="O562" s="47"/>
      <c r="P562" s="47"/>
    </row>
    <row r="563" spans="1:16" ht="8.4" customHeight="1">
      <c r="A563" s="6"/>
      <c r="B563" s="60"/>
      <c r="C563" s="87"/>
      <c r="D563" s="87"/>
      <c r="E563" s="87"/>
      <c r="F563" s="87"/>
      <c r="G563" s="87"/>
      <c r="H563" s="87"/>
      <c r="I563" s="87"/>
      <c r="J563" s="47"/>
      <c r="K563" s="47"/>
      <c r="L563" s="47"/>
      <c r="M563" s="47"/>
      <c r="N563" s="47"/>
      <c r="O563" s="47"/>
      <c r="P563" s="47"/>
    </row>
    <row r="564" spans="1:16">
      <c r="A564" s="6"/>
      <c r="B564" s="60"/>
      <c r="C564" s="87" t="s">
        <v>614</v>
      </c>
      <c r="D564" s="87"/>
      <c r="E564" s="87"/>
      <c r="F564" s="87"/>
      <c r="G564" s="87"/>
      <c r="H564" s="87"/>
      <c r="I564" s="87"/>
      <c r="J564" s="47"/>
      <c r="K564" s="47"/>
      <c r="L564" s="47"/>
      <c r="M564" s="47"/>
      <c r="N564" s="47"/>
      <c r="O564" s="47"/>
      <c r="P564" s="47"/>
    </row>
    <row r="565" spans="1:16">
      <c r="A565" s="6"/>
      <c r="B565" s="60"/>
      <c r="C565" s="87" t="s">
        <v>986</v>
      </c>
      <c r="D565" s="87"/>
      <c r="E565" s="87"/>
      <c r="F565" s="87"/>
      <c r="G565" s="87"/>
      <c r="H565" s="87"/>
      <c r="I565" s="87"/>
      <c r="J565" s="47"/>
      <c r="K565" s="47"/>
      <c r="L565" s="47"/>
      <c r="M565" s="47"/>
      <c r="N565" s="47"/>
      <c r="O565" s="47"/>
      <c r="P565" s="47"/>
    </row>
    <row r="566" spans="1:16">
      <c r="A566" s="6"/>
      <c r="B566" s="60"/>
      <c r="C566" s="87" t="s">
        <v>798</v>
      </c>
      <c r="D566" s="87"/>
      <c r="E566" s="87"/>
      <c r="F566" s="87"/>
      <c r="G566" s="87"/>
      <c r="H566" s="87"/>
      <c r="I566" s="87"/>
      <c r="J566" s="47"/>
      <c r="K566" s="47"/>
      <c r="L566" s="47"/>
      <c r="M566" s="47"/>
      <c r="N566" s="47"/>
      <c r="O566" s="47"/>
      <c r="P566" s="47"/>
    </row>
    <row r="567" spans="1:16" ht="10.75" customHeight="1">
      <c r="A567" s="6"/>
      <c r="B567" s="60"/>
      <c r="C567" s="87"/>
      <c r="D567" s="87"/>
      <c r="E567" s="87"/>
      <c r="F567" s="87"/>
      <c r="G567" s="87"/>
      <c r="H567" s="87"/>
      <c r="I567" s="87"/>
      <c r="J567" s="47"/>
      <c r="K567" s="47"/>
      <c r="L567" s="47"/>
      <c r="M567" s="47"/>
      <c r="N567" s="47"/>
      <c r="O567" s="47"/>
      <c r="P567" s="47"/>
    </row>
    <row r="568" spans="1:16">
      <c r="A568" s="6"/>
      <c r="B568" s="60"/>
      <c r="C568" s="87" t="s">
        <v>983</v>
      </c>
      <c r="D568" s="87"/>
      <c r="E568" s="87"/>
      <c r="F568" s="87"/>
      <c r="G568" s="87"/>
      <c r="H568" s="87"/>
      <c r="I568" s="87"/>
      <c r="J568" s="47"/>
      <c r="K568" s="47"/>
      <c r="L568" s="47"/>
      <c r="M568" s="47"/>
      <c r="N568" s="47"/>
      <c r="O568" s="47"/>
      <c r="P568" s="47"/>
    </row>
    <row r="569" spans="1:16">
      <c r="A569" s="6"/>
      <c r="B569" s="60"/>
      <c r="C569" s="87" t="s">
        <v>985</v>
      </c>
      <c r="D569" s="87"/>
      <c r="E569" s="87"/>
      <c r="F569" s="87"/>
      <c r="G569" s="87"/>
      <c r="H569" s="87"/>
      <c r="I569" s="87"/>
      <c r="J569" s="47"/>
      <c r="K569" s="47"/>
      <c r="L569" s="47"/>
      <c r="M569" s="47"/>
      <c r="N569" s="47"/>
      <c r="O569" s="47"/>
      <c r="P569" s="47"/>
    </row>
    <row r="570" spans="1:16">
      <c r="A570" s="6"/>
      <c r="B570" s="60"/>
      <c r="C570" s="87" t="s">
        <v>984</v>
      </c>
      <c r="D570" s="87"/>
      <c r="E570" s="87"/>
      <c r="F570" s="87"/>
      <c r="G570" s="87"/>
      <c r="H570" s="87"/>
      <c r="I570" s="87"/>
      <c r="J570" s="47"/>
      <c r="K570" s="47"/>
      <c r="L570" s="47"/>
      <c r="M570" s="47"/>
      <c r="N570" s="47"/>
      <c r="O570" s="47"/>
      <c r="P570" s="47"/>
    </row>
    <row r="571" spans="1:16">
      <c r="A571" s="6"/>
      <c r="B571" s="60"/>
      <c r="C571" s="87"/>
      <c r="D571" s="87"/>
      <c r="E571" s="87"/>
      <c r="F571" s="87"/>
      <c r="G571" s="87"/>
      <c r="H571" s="87"/>
      <c r="I571" s="87"/>
      <c r="J571" s="47"/>
      <c r="K571" s="47"/>
      <c r="L571" s="47"/>
      <c r="M571" s="47"/>
      <c r="N571" s="47"/>
      <c r="O571" s="47"/>
      <c r="P571" s="47"/>
    </row>
    <row r="572" spans="1:16">
      <c r="A572" s="588" t="s">
        <v>144</v>
      </c>
      <c r="B572" s="588"/>
      <c r="C572" s="588"/>
      <c r="D572" s="588"/>
      <c r="E572" s="588"/>
      <c r="F572" s="588"/>
      <c r="G572" s="588"/>
      <c r="H572" s="588"/>
      <c r="I572" s="588"/>
      <c r="J572" s="588"/>
      <c r="K572" s="588"/>
      <c r="L572" s="588"/>
      <c r="M572" s="588"/>
      <c r="N572" s="588"/>
      <c r="O572" s="588"/>
      <c r="P572" s="14"/>
    </row>
    <row r="573" spans="1:16">
      <c r="A573" s="588" t="s">
        <v>527</v>
      </c>
      <c r="B573" s="588"/>
      <c r="C573" s="588"/>
      <c r="D573" s="588"/>
      <c r="E573" s="588"/>
      <c r="F573" s="588"/>
      <c r="G573" s="588"/>
      <c r="H573" s="588"/>
      <c r="I573" s="588"/>
      <c r="J573" s="588"/>
      <c r="K573" s="588"/>
      <c r="L573" s="588"/>
      <c r="M573" s="588"/>
      <c r="N573" s="588"/>
      <c r="O573" s="588"/>
      <c r="P573" s="14"/>
    </row>
    <row r="574" spans="1:16">
      <c r="A574" s="587" t="s">
        <v>28</v>
      </c>
      <c r="B574" s="587"/>
      <c r="C574" s="587"/>
      <c r="D574" s="587"/>
      <c r="E574" s="587"/>
      <c r="F574" s="587"/>
      <c r="G574" s="587"/>
      <c r="H574" s="587"/>
      <c r="I574" s="587"/>
      <c r="J574" s="587"/>
      <c r="K574" s="587"/>
      <c r="L574" s="587"/>
      <c r="M574" s="587"/>
      <c r="N574" s="587"/>
      <c r="O574" s="587"/>
      <c r="P574" s="110"/>
    </row>
    <row r="575" spans="1:16">
      <c r="A575" s="393"/>
      <c r="B575" s="393"/>
      <c r="C575" s="393"/>
      <c r="D575" s="393"/>
      <c r="E575" s="393"/>
      <c r="F575" s="393"/>
      <c r="G575" s="393"/>
      <c r="H575" s="393"/>
      <c r="I575" s="393"/>
      <c r="J575" s="393"/>
      <c r="K575" s="393"/>
      <c r="L575" s="393"/>
      <c r="M575" s="393"/>
      <c r="N575" s="393"/>
      <c r="O575" s="393"/>
      <c r="P575" s="110"/>
    </row>
    <row r="576" spans="1:16">
      <c r="A576" s="6"/>
      <c r="B576" s="60"/>
      <c r="C576" s="87" t="s">
        <v>1082</v>
      </c>
      <c r="D576" s="87"/>
      <c r="E576" s="87"/>
      <c r="F576" s="87"/>
      <c r="G576" s="87"/>
      <c r="H576" s="87"/>
      <c r="I576" s="87"/>
      <c r="J576" s="47"/>
      <c r="K576" s="47"/>
      <c r="L576" s="47"/>
      <c r="M576" s="47"/>
      <c r="N576" s="47"/>
      <c r="O576" s="47"/>
      <c r="P576" s="47"/>
    </row>
    <row r="577" spans="1:16">
      <c r="A577" s="6"/>
      <c r="B577" s="60"/>
      <c r="C577" s="87" t="s">
        <v>1108</v>
      </c>
      <c r="D577" s="87"/>
      <c r="E577" s="87"/>
      <c r="F577" s="87"/>
      <c r="G577" s="87"/>
      <c r="H577" s="87"/>
      <c r="I577" s="87"/>
      <c r="J577" s="47"/>
      <c r="K577" s="47"/>
      <c r="L577" s="47"/>
      <c r="M577" s="47"/>
      <c r="N577" s="47"/>
      <c r="O577" s="47"/>
      <c r="P577" s="47"/>
    </row>
    <row r="578" spans="1:16">
      <c r="A578" s="6"/>
      <c r="B578" s="60"/>
      <c r="C578" s="87" t="s">
        <v>1083</v>
      </c>
      <c r="D578" s="87"/>
      <c r="E578" s="87"/>
      <c r="F578" s="87"/>
      <c r="G578" s="87"/>
      <c r="H578" s="87"/>
      <c r="I578" s="87"/>
      <c r="J578" s="47"/>
      <c r="K578" s="47"/>
      <c r="L578" s="47"/>
      <c r="M578" s="47"/>
      <c r="N578" s="47"/>
      <c r="O578" s="47"/>
      <c r="P578" s="47"/>
    </row>
    <row r="579" spans="1:16" ht="5.4" customHeight="1">
      <c r="A579" s="6"/>
      <c r="B579" s="60"/>
      <c r="C579" s="87"/>
      <c r="D579" s="87"/>
      <c r="E579" s="87"/>
      <c r="F579" s="87"/>
      <c r="G579" s="87"/>
      <c r="H579" s="87"/>
      <c r="I579" s="87"/>
      <c r="J579" s="47"/>
      <c r="K579" s="47"/>
      <c r="L579" s="47"/>
      <c r="M579" s="47"/>
      <c r="N579" s="47"/>
      <c r="O579" s="47"/>
      <c r="P579" s="47"/>
    </row>
    <row r="580" spans="1:16">
      <c r="A580" s="6"/>
      <c r="B580" s="60"/>
      <c r="C580" s="87" t="s">
        <v>615</v>
      </c>
      <c r="D580" s="87"/>
      <c r="E580" s="87"/>
      <c r="F580" s="87"/>
      <c r="G580" s="87"/>
      <c r="H580" s="87"/>
      <c r="I580" s="87"/>
      <c r="J580" s="47"/>
      <c r="K580" s="47"/>
      <c r="L580" s="47"/>
      <c r="M580" s="47"/>
      <c r="N580" s="47"/>
      <c r="O580" s="47"/>
      <c r="P580" s="47"/>
    </row>
    <row r="581" spans="1:16">
      <c r="A581" s="6"/>
      <c r="B581" s="60"/>
      <c r="C581" s="87" t="s">
        <v>616</v>
      </c>
      <c r="D581" s="87"/>
      <c r="E581" s="87"/>
      <c r="F581" s="87"/>
      <c r="G581" s="87"/>
      <c r="H581" s="87"/>
      <c r="I581" s="87"/>
      <c r="J581" s="47"/>
      <c r="K581" s="47"/>
      <c r="L581" s="47"/>
      <c r="M581" s="47"/>
      <c r="N581" s="47"/>
      <c r="O581" s="47"/>
      <c r="P581" s="47"/>
    </row>
    <row r="582" spans="1:16">
      <c r="A582" s="6"/>
      <c r="B582" s="60"/>
      <c r="C582" s="87" t="s">
        <v>617</v>
      </c>
      <c r="D582" s="87"/>
      <c r="E582" s="87"/>
      <c r="F582" s="87"/>
      <c r="G582" s="87"/>
      <c r="H582" s="87"/>
      <c r="I582" s="87"/>
      <c r="J582" s="47"/>
      <c r="K582" s="47"/>
      <c r="L582" s="47"/>
      <c r="M582" s="47"/>
      <c r="N582" s="47"/>
      <c r="O582" s="47"/>
      <c r="P582" s="47"/>
    </row>
    <row r="583" spans="1:16">
      <c r="A583" s="6"/>
      <c r="B583" s="60"/>
      <c r="C583" s="87" t="s">
        <v>618</v>
      </c>
      <c r="D583" s="87"/>
      <c r="E583" s="87"/>
      <c r="F583" s="87"/>
      <c r="G583" s="87"/>
      <c r="H583" s="87"/>
      <c r="I583" s="87"/>
      <c r="J583" s="47"/>
      <c r="K583" s="47"/>
      <c r="L583" s="47"/>
      <c r="M583" s="47"/>
      <c r="N583" s="47"/>
      <c r="O583" s="47"/>
      <c r="P583" s="47"/>
    </row>
    <row r="584" spans="1:16" ht="11.4" customHeight="1">
      <c r="A584" s="6"/>
      <c r="B584" s="60"/>
      <c r="C584" s="87"/>
      <c r="D584" s="87"/>
      <c r="E584" s="87"/>
      <c r="F584" s="87"/>
      <c r="G584" s="87"/>
      <c r="H584" s="87"/>
      <c r="I584" s="87"/>
      <c r="J584" s="47"/>
      <c r="K584" s="47"/>
      <c r="L584" s="47"/>
      <c r="M584" s="47"/>
      <c r="N584" s="47"/>
      <c r="O584" s="47"/>
      <c r="P584" s="47"/>
    </row>
    <row r="585" spans="1:16">
      <c r="A585" s="6"/>
      <c r="B585" s="60"/>
      <c r="C585" s="87" t="s">
        <v>619</v>
      </c>
      <c r="D585" s="87"/>
      <c r="E585" s="87"/>
      <c r="F585" s="87"/>
      <c r="G585" s="87"/>
      <c r="H585" s="87"/>
      <c r="I585" s="87"/>
      <c r="J585" s="47"/>
      <c r="K585" s="47"/>
      <c r="L585" s="47"/>
      <c r="M585" s="47"/>
      <c r="N585" s="47"/>
      <c r="O585" s="47"/>
      <c r="P585" s="47"/>
    </row>
    <row r="586" spans="1:16">
      <c r="A586" s="6"/>
      <c r="B586" s="60"/>
      <c r="C586" s="87" t="s">
        <v>620</v>
      </c>
      <c r="D586" s="87"/>
      <c r="E586" s="87"/>
      <c r="F586" s="87"/>
      <c r="G586" s="87"/>
      <c r="H586" s="87"/>
      <c r="I586" s="87"/>
      <c r="J586" s="47"/>
      <c r="K586" s="47"/>
      <c r="L586" s="47"/>
      <c r="M586" s="47"/>
      <c r="N586" s="47"/>
      <c r="O586" s="47"/>
      <c r="P586" s="47"/>
    </row>
    <row r="587" spans="1:16">
      <c r="A587" s="6"/>
      <c r="B587" s="60"/>
      <c r="C587" s="87" t="s">
        <v>621</v>
      </c>
      <c r="D587" s="87"/>
      <c r="E587" s="87"/>
      <c r="F587" s="87"/>
      <c r="G587" s="87"/>
      <c r="H587" s="87"/>
      <c r="I587" s="87"/>
      <c r="J587" s="47"/>
      <c r="K587" s="47"/>
      <c r="L587" s="47"/>
      <c r="M587" s="47"/>
      <c r="N587" s="47"/>
      <c r="O587" s="47"/>
      <c r="P587" s="47"/>
    </row>
    <row r="588" spans="1:16">
      <c r="A588" s="6"/>
      <c r="B588" s="60"/>
      <c r="C588" s="87" t="s">
        <v>867</v>
      </c>
      <c r="D588" s="87"/>
      <c r="E588" s="87"/>
      <c r="F588" s="87"/>
      <c r="G588" s="87"/>
      <c r="H588" s="87"/>
      <c r="I588" s="87"/>
      <c r="J588" s="47"/>
      <c r="K588" s="47"/>
      <c r="L588" s="47"/>
      <c r="M588" s="47"/>
      <c r="N588" s="47"/>
      <c r="O588" s="47"/>
      <c r="P588" s="47"/>
    </row>
    <row r="589" spans="1:16" ht="11.4" customHeight="1">
      <c r="A589" s="6"/>
      <c r="B589" s="60"/>
      <c r="C589" s="87"/>
      <c r="D589" s="87"/>
      <c r="E589" s="87"/>
      <c r="F589" s="87"/>
      <c r="G589" s="87"/>
      <c r="H589" s="87"/>
      <c r="I589" s="87"/>
      <c r="J589" s="47"/>
      <c r="K589" s="47"/>
      <c r="L589" s="47"/>
      <c r="M589" s="47"/>
      <c r="N589" s="47"/>
      <c r="O589" s="47"/>
      <c r="P589" s="47"/>
    </row>
    <row r="590" spans="1:16">
      <c r="A590" s="6"/>
      <c r="B590" s="60"/>
      <c r="C590" s="87" t="s">
        <v>622</v>
      </c>
      <c r="D590" s="87"/>
      <c r="E590" s="87"/>
      <c r="F590" s="87"/>
      <c r="G590" s="87"/>
      <c r="H590" s="87"/>
      <c r="I590" s="87"/>
      <c r="J590" s="47"/>
      <c r="K590" s="47"/>
      <c r="L590" s="47"/>
      <c r="M590" s="47"/>
      <c r="N590" s="47"/>
      <c r="O590" s="47"/>
      <c r="P590" s="47"/>
    </row>
    <row r="591" spans="1:16">
      <c r="A591" s="6"/>
      <c r="B591" s="60"/>
      <c r="C591" s="87" t="s">
        <v>1057</v>
      </c>
      <c r="D591" s="87"/>
      <c r="E591" s="87"/>
      <c r="F591" s="87"/>
      <c r="G591" s="87"/>
      <c r="H591" s="87"/>
      <c r="I591" s="87"/>
      <c r="J591" s="47"/>
      <c r="K591" s="47"/>
      <c r="L591" s="47"/>
      <c r="M591" s="47"/>
      <c r="N591" s="47"/>
      <c r="O591" s="47"/>
      <c r="P591" s="47"/>
    </row>
    <row r="592" spans="1:16">
      <c r="A592" s="6"/>
      <c r="B592" s="60"/>
      <c r="C592" s="87" t="s">
        <v>1058</v>
      </c>
      <c r="D592" s="87"/>
      <c r="E592" s="87"/>
      <c r="F592" s="87"/>
      <c r="G592" s="87"/>
      <c r="H592" s="87"/>
      <c r="I592" s="87"/>
      <c r="J592" s="47"/>
      <c r="K592" s="47"/>
      <c r="L592" s="47"/>
      <c r="M592" s="47"/>
      <c r="N592" s="47"/>
      <c r="O592" s="47"/>
      <c r="P592" s="47"/>
    </row>
    <row r="593" spans="1:16">
      <c r="A593" s="6"/>
      <c r="B593" s="60"/>
      <c r="C593" s="87" t="s">
        <v>1060</v>
      </c>
      <c r="D593" s="87"/>
      <c r="E593" s="87"/>
      <c r="F593" s="87"/>
      <c r="G593" s="87"/>
      <c r="H593" s="87"/>
      <c r="I593" s="87"/>
      <c r="J593" s="47"/>
      <c r="K593" s="47"/>
      <c r="L593" s="47"/>
      <c r="M593" s="47"/>
      <c r="N593" s="47"/>
      <c r="O593" s="47"/>
      <c r="P593" s="47"/>
    </row>
    <row r="594" spans="1:16">
      <c r="A594" s="6"/>
      <c r="B594" s="60"/>
      <c r="C594" s="87" t="s">
        <v>1059</v>
      </c>
      <c r="D594" s="87"/>
      <c r="E594" s="87"/>
      <c r="F594" s="87"/>
      <c r="G594" s="87"/>
      <c r="H594" s="87"/>
      <c r="I594" s="87"/>
      <c r="J594" s="47"/>
      <c r="K594" s="47"/>
      <c r="L594" s="47"/>
      <c r="M594" s="47"/>
      <c r="N594" s="47"/>
      <c r="O594" s="47"/>
      <c r="P594" s="47"/>
    </row>
    <row r="595" spans="1:16" ht="8.4" customHeight="1">
      <c r="A595" s="6"/>
      <c r="B595" s="60"/>
      <c r="C595" s="87"/>
      <c r="D595" s="87"/>
      <c r="E595" s="87"/>
      <c r="F595" s="87"/>
      <c r="G595" s="87"/>
      <c r="H595" s="87"/>
      <c r="I595" s="87"/>
      <c r="J595" s="47"/>
      <c r="K595" s="47"/>
      <c r="L595" s="47"/>
      <c r="M595" s="47"/>
      <c r="N595" s="47"/>
      <c r="O595" s="47"/>
      <c r="P595" s="47"/>
    </row>
    <row r="596" spans="1:16">
      <c r="A596" s="6"/>
      <c r="B596" s="60"/>
      <c r="C596" s="87" t="s">
        <v>987</v>
      </c>
      <c r="D596" s="87"/>
      <c r="E596" s="87"/>
      <c r="F596" s="87"/>
      <c r="G596" s="87"/>
      <c r="H596" s="87"/>
      <c r="I596" s="87"/>
      <c r="J596" s="47"/>
      <c r="K596" s="47"/>
      <c r="L596" s="47"/>
      <c r="M596" s="47"/>
      <c r="N596" s="47"/>
      <c r="O596" s="47"/>
      <c r="P596" s="47"/>
    </row>
    <row r="597" spans="1:16">
      <c r="A597" s="6"/>
      <c r="B597" s="60"/>
      <c r="C597" s="87" t="s">
        <v>989</v>
      </c>
      <c r="D597" s="87"/>
      <c r="E597" s="87"/>
      <c r="F597" s="87"/>
      <c r="G597" s="87"/>
      <c r="H597" s="87"/>
      <c r="I597" s="87"/>
      <c r="J597" s="47"/>
      <c r="K597" s="47"/>
      <c r="L597" s="47"/>
      <c r="M597" s="47"/>
      <c r="N597" s="47"/>
      <c r="O597" s="47"/>
      <c r="P597" s="47"/>
    </row>
    <row r="598" spans="1:16">
      <c r="A598" s="6"/>
      <c r="B598" s="60"/>
      <c r="C598" s="87" t="s">
        <v>988</v>
      </c>
      <c r="D598" s="87"/>
      <c r="E598" s="87"/>
      <c r="F598" s="87"/>
      <c r="G598" s="87"/>
      <c r="H598" s="87"/>
      <c r="I598" s="87"/>
      <c r="J598" s="47"/>
      <c r="K598" s="47"/>
      <c r="L598" s="47"/>
      <c r="M598" s="47"/>
      <c r="N598" s="47"/>
      <c r="O598" s="47"/>
      <c r="P598" s="47"/>
    </row>
    <row r="599" spans="1:16">
      <c r="A599" s="6"/>
      <c r="B599" s="60"/>
      <c r="C599" s="87" t="s">
        <v>623</v>
      </c>
      <c r="D599" s="87"/>
      <c r="E599" s="87"/>
      <c r="F599" s="87"/>
      <c r="G599" s="87"/>
      <c r="H599" s="87"/>
      <c r="I599" s="87"/>
      <c r="J599" s="47"/>
      <c r="K599" s="47"/>
      <c r="L599" s="47"/>
      <c r="M599" s="47"/>
      <c r="N599" s="47"/>
      <c r="O599" s="47"/>
      <c r="P599" s="47"/>
    </row>
    <row r="600" spans="1:16" ht="7.75" customHeight="1">
      <c r="A600" s="6"/>
      <c r="B600" s="60"/>
      <c r="C600" s="87"/>
      <c r="D600" s="87"/>
      <c r="E600" s="87"/>
      <c r="F600" s="87"/>
      <c r="G600" s="87"/>
      <c r="H600" s="87"/>
      <c r="I600" s="87"/>
      <c r="J600" s="47"/>
      <c r="K600" s="47"/>
      <c r="L600" s="47"/>
      <c r="M600" s="47"/>
      <c r="N600" s="47"/>
      <c r="O600" s="47"/>
      <c r="P600" s="47"/>
    </row>
    <row r="601" spans="1:16">
      <c r="A601" s="6"/>
      <c r="B601" s="60"/>
      <c r="C601" s="87" t="s">
        <v>990</v>
      </c>
      <c r="D601" s="87"/>
      <c r="E601" s="87"/>
      <c r="F601" s="87"/>
      <c r="G601" s="87"/>
      <c r="H601" s="87"/>
      <c r="I601" s="87"/>
      <c r="J601" s="47"/>
      <c r="K601" s="47"/>
      <c r="L601" s="47"/>
      <c r="M601" s="47"/>
      <c r="N601" s="47"/>
      <c r="O601" s="47"/>
      <c r="P601" s="47"/>
    </row>
    <row r="602" spans="1:16">
      <c r="A602" s="6"/>
      <c r="B602" s="60"/>
      <c r="C602" s="87" t="s">
        <v>993</v>
      </c>
      <c r="D602" s="87"/>
      <c r="E602" s="87"/>
      <c r="F602" s="87"/>
      <c r="G602" s="87"/>
      <c r="H602" s="87"/>
      <c r="I602" s="87"/>
      <c r="J602" s="47"/>
      <c r="K602" s="47"/>
      <c r="L602" s="47"/>
      <c r="M602" s="47"/>
      <c r="N602" s="47"/>
      <c r="O602" s="47"/>
      <c r="P602" s="47"/>
    </row>
    <row r="603" spans="1:16">
      <c r="A603" s="6"/>
      <c r="B603" s="60"/>
      <c r="C603" s="87" t="s">
        <v>992</v>
      </c>
      <c r="D603" s="87"/>
      <c r="E603" s="87"/>
      <c r="F603" s="87"/>
      <c r="G603" s="87"/>
      <c r="H603" s="87"/>
      <c r="I603" s="87"/>
      <c r="J603" s="47"/>
      <c r="K603" s="47"/>
      <c r="L603" s="47"/>
      <c r="M603" s="47"/>
      <c r="N603" s="47"/>
      <c r="O603" s="47"/>
      <c r="P603" s="47"/>
    </row>
    <row r="604" spans="1:16">
      <c r="A604" s="6"/>
      <c r="B604" s="60"/>
      <c r="C604" s="87" t="s">
        <v>991</v>
      </c>
      <c r="D604" s="87"/>
      <c r="E604" s="87"/>
      <c r="F604" s="87"/>
      <c r="G604" s="87"/>
      <c r="H604" s="87"/>
      <c r="I604" s="87"/>
      <c r="J604" s="47"/>
      <c r="K604" s="47"/>
      <c r="L604" s="47"/>
      <c r="M604" s="47"/>
      <c r="N604" s="47"/>
      <c r="O604" s="47"/>
      <c r="P604" s="47"/>
    </row>
    <row r="605" spans="1:16" ht="11.4" customHeight="1">
      <c r="A605" s="6"/>
      <c r="B605" s="60"/>
      <c r="C605" s="87"/>
      <c r="D605" s="87"/>
      <c r="E605" s="87"/>
      <c r="F605" s="87"/>
      <c r="G605" s="87"/>
      <c r="H605" s="87"/>
      <c r="I605" s="87"/>
      <c r="J605" s="47"/>
      <c r="K605" s="47"/>
      <c r="L605" s="47"/>
      <c r="M605" s="47"/>
      <c r="N605" s="47"/>
      <c r="O605" s="47"/>
      <c r="P605" s="47"/>
    </row>
    <row r="606" spans="1:16">
      <c r="A606" s="6"/>
      <c r="B606" s="60"/>
      <c r="C606" s="87" t="s">
        <v>996</v>
      </c>
      <c r="D606" s="87"/>
      <c r="E606" s="87"/>
      <c r="F606" s="87"/>
      <c r="G606" s="87"/>
      <c r="H606" s="87"/>
      <c r="I606" s="87"/>
      <c r="J606" s="47"/>
      <c r="K606" s="47"/>
      <c r="L606" s="47"/>
      <c r="M606" s="47"/>
      <c r="N606" s="47"/>
      <c r="O606" s="47"/>
      <c r="P606" s="47"/>
    </row>
    <row r="607" spans="1:16">
      <c r="A607" s="6"/>
      <c r="B607" s="60"/>
      <c r="C607" s="87" t="s">
        <v>997</v>
      </c>
      <c r="D607" s="87"/>
      <c r="E607" s="87"/>
      <c r="F607" s="87"/>
      <c r="G607" s="87"/>
      <c r="H607" s="87"/>
      <c r="I607" s="87"/>
      <c r="J607" s="47"/>
      <c r="K607" s="47"/>
      <c r="L607" s="47"/>
      <c r="M607" s="47"/>
      <c r="N607" s="47"/>
      <c r="O607" s="47"/>
      <c r="P607" s="47"/>
    </row>
    <row r="608" spans="1:16">
      <c r="A608" s="6"/>
      <c r="B608" s="60"/>
      <c r="C608" s="87" t="s">
        <v>994</v>
      </c>
      <c r="D608" s="87"/>
      <c r="E608" s="87"/>
      <c r="F608" s="87"/>
      <c r="G608" s="87"/>
      <c r="H608" s="87"/>
      <c r="I608" s="87"/>
      <c r="J608" s="47"/>
      <c r="K608" s="47"/>
      <c r="L608" s="47"/>
      <c r="M608" s="47"/>
      <c r="N608" s="47"/>
      <c r="O608" s="47"/>
      <c r="P608" s="47"/>
    </row>
    <row r="609" spans="1:16">
      <c r="A609" s="6"/>
      <c r="B609" s="60"/>
      <c r="C609" s="87" t="s">
        <v>995</v>
      </c>
      <c r="D609" s="87"/>
      <c r="E609" s="87"/>
      <c r="F609" s="87"/>
      <c r="G609" s="87"/>
      <c r="H609" s="87"/>
      <c r="I609" s="87"/>
      <c r="J609" s="47"/>
      <c r="K609" s="47"/>
      <c r="L609" s="47"/>
      <c r="M609" s="47"/>
      <c r="N609" s="47"/>
      <c r="O609" s="47"/>
      <c r="P609" s="47"/>
    </row>
    <row r="610" spans="1:16">
      <c r="A610" s="6"/>
      <c r="B610" s="60"/>
      <c r="C610" s="87"/>
      <c r="D610" s="87"/>
      <c r="E610" s="87"/>
      <c r="F610" s="87"/>
      <c r="G610" s="87"/>
      <c r="H610" s="87"/>
      <c r="I610" s="87"/>
      <c r="J610" s="47"/>
      <c r="K610" s="47"/>
      <c r="L610" s="47"/>
      <c r="M610" s="47"/>
      <c r="N610" s="47"/>
      <c r="O610" s="47"/>
      <c r="P610" s="47"/>
    </row>
    <row r="611" spans="1:16">
      <c r="A611" s="6"/>
      <c r="B611" s="60"/>
      <c r="C611" s="87" t="s">
        <v>624</v>
      </c>
      <c r="D611" s="87"/>
      <c r="E611" s="87"/>
      <c r="F611" s="87"/>
      <c r="G611" s="87"/>
      <c r="H611" s="87"/>
      <c r="I611" s="87"/>
      <c r="J611" s="47"/>
      <c r="K611" s="47"/>
      <c r="L611" s="47"/>
      <c r="M611" s="47"/>
      <c r="N611" s="47"/>
      <c r="O611" s="47"/>
      <c r="P611" s="47"/>
    </row>
    <row r="612" spans="1:16">
      <c r="A612" s="6"/>
      <c r="B612" s="60"/>
      <c r="C612" s="87"/>
      <c r="D612" s="87"/>
      <c r="E612" s="87"/>
      <c r="F612" s="87"/>
      <c r="G612" s="87"/>
      <c r="H612" s="87"/>
      <c r="I612" s="87"/>
      <c r="J612" s="47"/>
      <c r="K612" s="47"/>
      <c r="L612" s="47"/>
      <c r="M612" s="47"/>
      <c r="N612" s="47"/>
      <c r="O612" s="47"/>
      <c r="P612" s="47"/>
    </row>
    <row r="613" spans="1:16">
      <c r="A613" s="588" t="s">
        <v>144</v>
      </c>
      <c r="B613" s="588"/>
      <c r="C613" s="588"/>
      <c r="D613" s="588"/>
      <c r="E613" s="588"/>
      <c r="F613" s="588"/>
      <c r="G613" s="588"/>
      <c r="H613" s="588"/>
      <c r="I613" s="588"/>
      <c r="J613" s="588"/>
      <c r="K613" s="588"/>
      <c r="L613" s="588"/>
      <c r="M613" s="588"/>
      <c r="N613" s="588"/>
      <c r="O613" s="588"/>
      <c r="P613" s="14"/>
    </row>
    <row r="614" spans="1:16">
      <c r="A614" s="588" t="s">
        <v>527</v>
      </c>
      <c r="B614" s="588"/>
      <c r="C614" s="588"/>
      <c r="D614" s="588"/>
      <c r="E614" s="588"/>
      <c r="F614" s="588"/>
      <c r="G614" s="588"/>
      <c r="H614" s="588"/>
      <c r="I614" s="588"/>
      <c r="J614" s="588"/>
      <c r="K614" s="588"/>
      <c r="L614" s="588"/>
      <c r="M614" s="588"/>
      <c r="N614" s="588"/>
      <c r="O614" s="588"/>
      <c r="P614" s="14"/>
    </row>
    <row r="615" spans="1:16">
      <c r="A615" s="587" t="s">
        <v>30</v>
      </c>
      <c r="B615" s="587"/>
      <c r="C615" s="587"/>
      <c r="D615" s="587"/>
      <c r="E615" s="587"/>
      <c r="F615" s="587"/>
      <c r="G615" s="587"/>
      <c r="H615" s="587"/>
      <c r="I615" s="587"/>
      <c r="J615" s="587"/>
      <c r="K615" s="587"/>
      <c r="L615" s="587"/>
      <c r="M615" s="587"/>
      <c r="N615" s="587"/>
      <c r="O615" s="587"/>
      <c r="P615" s="47"/>
    </row>
    <row r="616" spans="1:16">
      <c r="A616" s="6"/>
      <c r="B616" s="60"/>
      <c r="C616" s="87"/>
      <c r="D616" s="87"/>
      <c r="E616" s="87"/>
      <c r="F616" s="87"/>
      <c r="G616" s="87"/>
      <c r="H616" s="87"/>
      <c r="I616" s="87"/>
      <c r="J616" s="47"/>
      <c r="K616" s="47"/>
      <c r="L616" s="47"/>
      <c r="M616" s="47"/>
      <c r="N616" s="47"/>
      <c r="O616" s="47"/>
      <c r="P616" s="47"/>
    </row>
    <row r="617" spans="1:16">
      <c r="A617" s="6"/>
      <c r="B617" s="60"/>
      <c r="C617" s="87" t="s">
        <v>625</v>
      </c>
      <c r="D617" s="87"/>
      <c r="E617" s="87"/>
      <c r="F617" s="87"/>
      <c r="G617" s="87"/>
      <c r="H617" s="87"/>
      <c r="I617" s="87"/>
      <c r="J617" s="47"/>
      <c r="K617" s="47"/>
      <c r="L617" s="47"/>
      <c r="M617" s="47"/>
      <c r="N617" s="47"/>
      <c r="O617" s="47"/>
      <c r="P617" s="47"/>
    </row>
    <row r="618" spans="1:16">
      <c r="A618" s="6"/>
      <c r="B618" s="60"/>
      <c r="C618" s="87" t="s">
        <v>1061</v>
      </c>
      <c r="D618" s="87"/>
      <c r="E618" s="87"/>
      <c r="F618" s="87"/>
      <c r="G618" s="87"/>
      <c r="H618" s="87"/>
      <c r="I618" s="87"/>
      <c r="J618" s="47"/>
      <c r="K618" s="47"/>
      <c r="L618" s="47"/>
      <c r="M618" s="47"/>
      <c r="N618" s="47"/>
      <c r="O618" s="47"/>
      <c r="P618" s="47"/>
    </row>
    <row r="619" spans="1:16">
      <c r="A619" s="6"/>
      <c r="B619" s="60"/>
      <c r="C619" s="87" t="s">
        <v>1062</v>
      </c>
      <c r="D619" s="87"/>
      <c r="E619" s="87"/>
      <c r="F619" s="87"/>
      <c r="G619" s="87"/>
      <c r="H619" s="87"/>
      <c r="I619" s="87"/>
      <c r="J619" s="47"/>
      <c r="K619" s="47"/>
      <c r="L619" s="47"/>
      <c r="M619" s="47"/>
      <c r="N619" s="47"/>
      <c r="O619" s="47"/>
      <c r="P619" s="47"/>
    </row>
    <row r="620" spans="1:16">
      <c r="A620" s="6"/>
      <c r="B620" s="60"/>
      <c r="C620" s="87" t="s">
        <v>1063</v>
      </c>
      <c r="D620" s="87"/>
      <c r="E620" s="87"/>
      <c r="F620" s="87"/>
      <c r="G620" s="87"/>
      <c r="H620" s="87"/>
      <c r="I620" s="87"/>
      <c r="J620" s="47"/>
      <c r="K620" s="47"/>
      <c r="L620" s="47"/>
      <c r="M620" s="47"/>
      <c r="N620" s="47"/>
      <c r="O620" s="47"/>
      <c r="P620" s="47"/>
    </row>
    <row r="621" spans="1:16" ht="9.65" customHeight="1">
      <c r="A621" s="6"/>
      <c r="B621" s="60"/>
      <c r="C621" s="87"/>
      <c r="D621" s="87"/>
      <c r="E621" s="87"/>
      <c r="F621" s="87"/>
      <c r="G621" s="87"/>
      <c r="H621" s="87"/>
      <c r="I621" s="87"/>
      <c r="J621" s="47"/>
      <c r="K621" s="47"/>
      <c r="L621" s="47"/>
      <c r="M621" s="47"/>
      <c r="N621" s="47"/>
      <c r="O621" s="47"/>
      <c r="P621" s="47"/>
    </row>
    <row r="622" spans="1:16">
      <c r="A622" s="6"/>
      <c r="B622" s="60"/>
      <c r="C622" s="87" t="s">
        <v>610</v>
      </c>
      <c r="D622" s="87"/>
      <c r="E622" s="87"/>
      <c r="F622" s="87"/>
      <c r="G622" s="87"/>
      <c r="H622" s="87"/>
      <c r="I622" s="87"/>
      <c r="J622" s="47"/>
      <c r="K622" s="47"/>
      <c r="L622" s="47"/>
      <c r="M622" s="47"/>
      <c r="N622" s="47"/>
      <c r="O622" s="47"/>
      <c r="P622" s="47"/>
    </row>
    <row r="623" spans="1:16" ht="9" customHeight="1">
      <c r="A623" s="6"/>
      <c r="B623" s="60"/>
      <c r="C623" s="87"/>
      <c r="D623" s="87"/>
      <c r="E623" s="87"/>
      <c r="F623" s="87"/>
      <c r="G623" s="87"/>
      <c r="H623" s="87"/>
      <c r="I623" s="87"/>
      <c r="J623" s="47"/>
      <c r="K623" s="47"/>
      <c r="L623" s="47"/>
      <c r="M623" s="47"/>
      <c r="N623" s="47"/>
      <c r="O623" s="47"/>
      <c r="P623" s="47"/>
    </row>
    <row r="624" spans="1:16">
      <c r="A624" s="6"/>
      <c r="B624" s="60"/>
      <c r="C624" s="87" t="s">
        <v>148</v>
      </c>
      <c r="D624" s="87"/>
      <c r="E624" s="87"/>
      <c r="F624" s="87"/>
      <c r="G624" s="87"/>
      <c r="H624" s="87"/>
      <c r="I624" s="87"/>
      <c r="J624" s="47"/>
      <c r="K624" s="47"/>
      <c r="L624" s="47"/>
      <c r="M624" s="47"/>
      <c r="N624" s="47"/>
      <c r="O624" s="47"/>
      <c r="P624" s="47"/>
    </row>
    <row r="625" spans="1:21">
      <c r="A625" s="6"/>
      <c r="B625" s="60"/>
      <c r="C625" s="87" t="s">
        <v>258</v>
      </c>
      <c r="D625" s="87"/>
      <c r="E625" s="87"/>
      <c r="F625" s="87"/>
      <c r="G625" s="87"/>
      <c r="H625" s="87"/>
      <c r="I625" s="87"/>
      <c r="J625" s="47"/>
      <c r="K625" s="47"/>
      <c r="L625" s="47"/>
      <c r="M625" s="47"/>
      <c r="N625" s="47"/>
      <c r="O625" s="47"/>
      <c r="P625" s="47"/>
    </row>
    <row r="626" spans="1:21" ht="7.75" customHeight="1">
      <c r="A626" s="6"/>
      <c r="B626" s="60"/>
      <c r="C626" s="87"/>
      <c r="D626" s="87"/>
      <c r="E626" s="87"/>
      <c r="F626" s="87"/>
      <c r="G626" s="87"/>
      <c r="H626" s="87"/>
      <c r="I626" s="87"/>
      <c r="J626" s="47"/>
      <c r="K626" s="47"/>
      <c r="L626" s="47"/>
      <c r="M626" s="47"/>
      <c r="N626" s="47"/>
      <c r="O626" s="47"/>
      <c r="P626" s="47"/>
    </row>
    <row r="627" spans="1:21">
      <c r="A627" s="6"/>
      <c r="B627" s="60"/>
      <c r="C627" s="87" t="s">
        <v>626</v>
      </c>
      <c r="D627" s="87"/>
      <c r="E627" s="87"/>
      <c r="F627" s="87"/>
      <c r="G627" s="87"/>
      <c r="H627" s="87"/>
      <c r="I627" s="87"/>
      <c r="J627" s="47"/>
      <c r="K627" s="47"/>
      <c r="L627" s="47"/>
      <c r="M627" s="47"/>
      <c r="N627" s="47"/>
      <c r="O627" s="47"/>
      <c r="P627" s="47"/>
    </row>
    <row r="628" spans="1:21">
      <c r="A628" s="6"/>
      <c r="B628" s="60"/>
      <c r="C628" s="87" t="s">
        <v>627</v>
      </c>
      <c r="D628" s="87"/>
      <c r="E628" s="87"/>
      <c r="F628" s="87"/>
      <c r="G628" s="87"/>
      <c r="H628" s="87"/>
      <c r="I628" s="87"/>
      <c r="J628" s="47"/>
      <c r="K628" s="47"/>
      <c r="L628" s="47"/>
      <c r="M628" s="47"/>
      <c r="N628" s="47"/>
      <c r="O628" s="47"/>
      <c r="P628" s="47"/>
    </row>
    <row r="629" spans="1:21">
      <c r="A629" s="6"/>
      <c r="B629" s="60"/>
      <c r="C629" s="87" t="s">
        <v>407</v>
      </c>
      <c r="D629" s="87"/>
      <c r="E629" s="87"/>
      <c r="F629" s="87"/>
      <c r="G629" s="87"/>
      <c r="H629" s="87"/>
      <c r="I629" s="87"/>
      <c r="J629" s="47"/>
      <c r="K629" s="47"/>
      <c r="L629" s="47"/>
      <c r="M629" s="47"/>
      <c r="N629" s="47"/>
      <c r="O629" s="47"/>
      <c r="P629" s="47"/>
    </row>
    <row r="630" spans="1:21" ht="4.75" customHeight="1">
      <c r="A630" s="6"/>
      <c r="B630" s="60"/>
      <c r="C630" s="87"/>
      <c r="D630" s="87"/>
      <c r="E630" s="87"/>
      <c r="F630" s="87"/>
      <c r="G630" s="87"/>
      <c r="H630" s="87"/>
      <c r="I630" s="87"/>
      <c r="J630" s="47"/>
      <c r="K630" s="47"/>
      <c r="L630" s="47"/>
      <c r="M630" s="47"/>
      <c r="N630" s="47"/>
      <c r="O630" s="47"/>
      <c r="P630" s="47"/>
    </row>
    <row r="631" spans="1:21">
      <c r="A631" s="87"/>
      <c r="B631" s="31"/>
      <c r="C631" s="4" t="s">
        <v>2</v>
      </c>
      <c r="D631" s="16"/>
      <c r="E631" s="16"/>
      <c r="F631" s="16"/>
      <c r="G631" s="24"/>
      <c r="H631" s="18"/>
      <c r="I631" s="24"/>
      <c r="J631" s="24"/>
      <c r="K631" s="24"/>
      <c r="L631" s="24"/>
      <c r="M631" s="24"/>
      <c r="N631" s="24"/>
      <c r="O631" s="24"/>
      <c r="P631" s="24"/>
      <c r="R631" s="234"/>
    </row>
    <row r="632" spans="1:21">
      <c r="A632" s="87"/>
      <c r="C632" s="4" t="s">
        <v>603</v>
      </c>
      <c r="D632" s="16"/>
      <c r="E632" s="16"/>
      <c r="F632" s="16"/>
      <c r="G632" s="24"/>
      <c r="H632" s="18"/>
      <c r="I632" s="24"/>
      <c r="J632" s="24"/>
      <c r="K632" s="24"/>
      <c r="L632" s="24"/>
      <c r="M632" s="24"/>
      <c r="N632" s="24"/>
      <c r="O632" s="24"/>
      <c r="P632" s="24"/>
      <c r="R632" s="234"/>
      <c r="S632" s="16"/>
      <c r="T632" s="125"/>
      <c r="U632" s="16"/>
    </row>
    <row r="633" spans="1:21" ht="6" customHeight="1">
      <c r="A633" s="87"/>
      <c r="D633" s="16"/>
      <c r="E633" s="16"/>
      <c r="F633" s="16"/>
      <c r="G633" s="24"/>
      <c r="H633" s="18"/>
      <c r="I633" s="24"/>
      <c r="J633" s="24"/>
      <c r="K633" s="24"/>
      <c r="L633" s="24"/>
      <c r="M633" s="24"/>
      <c r="N633" s="24"/>
      <c r="O633" s="24"/>
      <c r="P633" s="24"/>
      <c r="R633" s="234"/>
      <c r="S633" s="16"/>
      <c r="T633" s="125"/>
      <c r="U633" s="16"/>
    </row>
    <row r="634" spans="1:21">
      <c r="B634" s="25"/>
      <c r="C634" s="36" t="s">
        <v>312</v>
      </c>
      <c r="D634" s="37"/>
      <c r="E634" s="37"/>
      <c r="F634" s="37"/>
      <c r="G634" s="38"/>
      <c r="H634" s="38"/>
      <c r="I634" s="38"/>
      <c r="J634" s="38"/>
      <c r="K634" s="38"/>
      <c r="L634" s="38"/>
      <c r="M634" s="38"/>
      <c r="Q634" s="37"/>
      <c r="R634" s="100"/>
      <c r="S634" s="37"/>
      <c r="T634" s="384"/>
      <c r="U634" s="29"/>
    </row>
    <row r="635" spans="1:21">
      <c r="C635" s="36" t="s">
        <v>385</v>
      </c>
      <c r="D635" s="37"/>
      <c r="E635" s="37"/>
      <c r="F635" s="37"/>
      <c r="G635" s="38"/>
      <c r="H635" s="38"/>
      <c r="I635" s="38"/>
      <c r="J635" s="38"/>
      <c r="K635" s="38"/>
      <c r="L635" s="38"/>
      <c r="M635" s="38"/>
      <c r="Q635" s="37"/>
      <c r="R635" s="100"/>
      <c r="S635" s="37"/>
      <c r="T635" s="384"/>
      <c r="U635" s="29"/>
    </row>
    <row r="636" spans="1:21">
      <c r="B636" s="25"/>
      <c r="C636" s="37" t="s">
        <v>386</v>
      </c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6"/>
      <c r="Q636" s="37"/>
      <c r="R636" s="100"/>
      <c r="S636" s="37"/>
      <c r="T636" s="384"/>
      <c r="U636" s="29"/>
    </row>
    <row r="637" spans="1:21" ht="7.25" customHeight="1">
      <c r="B637" s="25"/>
      <c r="C637" s="37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6"/>
      <c r="Q637" s="37"/>
      <c r="R637" s="100"/>
      <c r="S637" s="37"/>
      <c r="T637" s="384"/>
      <c r="U637" s="29"/>
    </row>
    <row r="638" spans="1:21">
      <c r="A638" s="6"/>
      <c r="B638" s="113" t="s">
        <v>1081</v>
      </c>
      <c r="C638" s="6" t="s">
        <v>169</v>
      </c>
      <c r="D638" s="36"/>
      <c r="E638" s="36"/>
      <c r="F638" s="36"/>
      <c r="G638" s="42"/>
      <c r="H638" s="42"/>
      <c r="I638" s="42"/>
      <c r="J638" s="42"/>
      <c r="K638" s="42"/>
      <c r="L638" s="42"/>
      <c r="M638" s="42"/>
      <c r="N638" s="42"/>
      <c r="O638" s="42"/>
      <c r="P638" s="42"/>
    </row>
    <row r="639" spans="1:21">
      <c r="A639" s="6"/>
      <c r="B639" s="6"/>
      <c r="C639" s="36" t="s">
        <v>1001</v>
      </c>
      <c r="D639" s="36"/>
      <c r="E639" s="36"/>
      <c r="F639" s="36"/>
      <c r="G639" s="42"/>
      <c r="H639" s="42"/>
      <c r="I639" s="42"/>
      <c r="J639" s="42"/>
      <c r="K639" s="42"/>
      <c r="L639" s="42"/>
      <c r="M639" s="42"/>
      <c r="N639" s="42"/>
      <c r="O639" s="42"/>
      <c r="P639" s="42"/>
    </row>
    <row r="640" spans="1:21">
      <c r="A640" s="6"/>
      <c r="B640" s="6"/>
      <c r="C640" s="36" t="s">
        <v>1000</v>
      </c>
      <c r="D640" s="36"/>
      <c r="E640" s="36"/>
      <c r="F640" s="36"/>
      <c r="G640" s="42"/>
      <c r="H640" s="42"/>
      <c r="I640" s="42"/>
      <c r="J640" s="42"/>
      <c r="K640" s="42"/>
      <c r="L640" s="42"/>
      <c r="M640" s="42"/>
      <c r="N640" s="42"/>
      <c r="O640" s="42"/>
      <c r="P640" s="42"/>
    </row>
    <row r="641" spans="1:16">
      <c r="A641" s="6"/>
      <c r="B641" s="6"/>
      <c r="C641" s="36" t="s">
        <v>1006</v>
      </c>
      <c r="D641" s="36"/>
      <c r="E641" s="36"/>
      <c r="F641" s="36"/>
      <c r="G641" s="42"/>
      <c r="H641" s="42"/>
      <c r="I641" s="42"/>
      <c r="J641" s="42"/>
      <c r="K641" s="42"/>
      <c r="L641" s="42"/>
      <c r="M641" s="42"/>
      <c r="N641" s="42"/>
      <c r="O641" s="42"/>
      <c r="P641" s="42"/>
    </row>
    <row r="642" spans="1:16">
      <c r="A642" s="6"/>
      <c r="B642" s="6"/>
      <c r="C642" s="36" t="s">
        <v>1002</v>
      </c>
      <c r="D642" s="36"/>
      <c r="E642" s="36"/>
      <c r="F642" s="36"/>
      <c r="G642" s="42"/>
      <c r="H642" s="42"/>
      <c r="I642" s="42"/>
      <c r="J642" s="42"/>
      <c r="K642" s="42"/>
      <c r="L642" s="42"/>
      <c r="M642" s="42"/>
      <c r="N642" s="42"/>
      <c r="O642" s="42"/>
      <c r="P642" s="42"/>
    </row>
    <row r="643" spans="1:16">
      <c r="A643" s="393"/>
      <c r="B643" s="393"/>
      <c r="C643" s="159" t="s">
        <v>1003</v>
      </c>
      <c r="D643" s="393"/>
      <c r="E643" s="393"/>
      <c r="F643" s="393"/>
      <c r="G643" s="393"/>
      <c r="H643" s="393"/>
      <c r="I643" s="393"/>
      <c r="J643" s="393"/>
      <c r="K643" s="393"/>
      <c r="L643" s="393"/>
      <c r="M643" s="393"/>
      <c r="N643" s="393"/>
      <c r="O643" s="393"/>
      <c r="P643" s="110"/>
    </row>
    <row r="644" spans="1:16">
      <c r="A644" s="393"/>
      <c r="B644" s="393"/>
      <c r="C644" s="159" t="s">
        <v>1005</v>
      </c>
      <c r="D644" s="393"/>
      <c r="E644" s="393"/>
      <c r="F644" s="393"/>
      <c r="G644" s="393"/>
      <c r="H644" s="393"/>
      <c r="I644" s="393"/>
      <c r="J644" s="393"/>
      <c r="K644" s="393"/>
      <c r="L644" s="393"/>
      <c r="M644" s="393"/>
      <c r="N644" s="393"/>
      <c r="O644" s="393"/>
      <c r="P644" s="110"/>
    </row>
    <row r="645" spans="1:16">
      <c r="A645" s="393"/>
      <c r="B645" s="159"/>
      <c r="C645" s="159" t="s">
        <v>1004</v>
      </c>
      <c r="D645" s="393"/>
      <c r="E645" s="393"/>
      <c r="F645" s="393"/>
      <c r="G645" s="393"/>
      <c r="H645" s="393"/>
      <c r="I645" s="393"/>
      <c r="J645" s="393"/>
      <c r="K645" s="393"/>
      <c r="L645" s="393"/>
      <c r="M645" s="393"/>
      <c r="N645" s="393"/>
      <c r="O645" s="393"/>
      <c r="P645" s="110"/>
    </row>
    <row r="646" spans="1:16" ht="9.65" customHeight="1">
      <c r="A646" s="393"/>
      <c r="B646" s="159"/>
      <c r="C646" s="159"/>
      <c r="D646" s="393"/>
      <c r="E646" s="393"/>
      <c r="F646" s="393"/>
      <c r="G646" s="393"/>
      <c r="H646" s="393"/>
      <c r="I646" s="393"/>
      <c r="J646" s="393"/>
      <c r="K646" s="393"/>
      <c r="L646" s="393"/>
      <c r="M646" s="393"/>
      <c r="N646" s="393"/>
      <c r="O646" s="393"/>
      <c r="P646" s="110"/>
    </row>
    <row r="647" spans="1:16">
      <c r="A647" s="393"/>
      <c r="B647" s="393"/>
      <c r="C647" s="159" t="s">
        <v>1007</v>
      </c>
      <c r="D647" s="393"/>
      <c r="E647" s="393"/>
      <c r="F647" s="393"/>
      <c r="G647" s="393"/>
      <c r="H647" s="393"/>
      <c r="I647" s="393"/>
      <c r="J647" s="393"/>
      <c r="K647" s="393"/>
      <c r="L647" s="393"/>
      <c r="M647" s="393"/>
      <c r="N647" s="393"/>
      <c r="O647" s="393"/>
      <c r="P647" s="110"/>
    </row>
    <row r="648" spans="1:16">
      <c r="A648" s="393"/>
      <c r="B648" s="393"/>
      <c r="C648" s="159" t="s">
        <v>1008</v>
      </c>
      <c r="D648" s="393"/>
      <c r="E648" s="393"/>
      <c r="F648" s="393"/>
      <c r="G648" s="393"/>
      <c r="H648" s="393"/>
      <c r="I648" s="393"/>
      <c r="J648" s="393"/>
      <c r="K648" s="393"/>
      <c r="L648" s="393"/>
      <c r="M648" s="393"/>
      <c r="N648" s="393"/>
      <c r="O648" s="393"/>
      <c r="P648" s="110"/>
    </row>
    <row r="649" spans="1:16">
      <c r="A649" s="393"/>
      <c r="B649" s="393"/>
      <c r="C649" s="87"/>
      <c r="D649" s="159" t="s">
        <v>628</v>
      </c>
      <c r="E649" s="159" t="s">
        <v>629</v>
      </c>
      <c r="F649" s="393"/>
      <c r="G649" s="393"/>
      <c r="H649" s="393"/>
      <c r="I649" s="393"/>
      <c r="J649" s="393"/>
      <c r="K649" s="393"/>
      <c r="L649" s="393"/>
      <c r="M649" s="393"/>
      <c r="N649" s="393"/>
      <c r="O649" s="393"/>
      <c r="P649" s="110"/>
    </row>
    <row r="650" spans="1:16">
      <c r="A650" s="393"/>
      <c r="B650" s="393"/>
      <c r="C650" s="87"/>
      <c r="D650" s="159" t="s">
        <v>630</v>
      </c>
      <c r="E650" s="159" t="s">
        <v>631</v>
      </c>
      <c r="F650" s="393"/>
      <c r="G650" s="393"/>
      <c r="H650" s="393"/>
      <c r="I650" s="393"/>
      <c r="J650" s="393"/>
      <c r="K650" s="393"/>
      <c r="L650" s="393"/>
      <c r="M650" s="393"/>
      <c r="N650" s="393"/>
      <c r="O650" s="393"/>
      <c r="P650" s="110"/>
    </row>
    <row r="651" spans="1:16">
      <c r="A651" s="393"/>
      <c r="B651" s="393"/>
      <c r="C651" s="87"/>
      <c r="D651" s="159" t="s">
        <v>633</v>
      </c>
      <c r="E651" s="159" t="s">
        <v>632</v>
      </c>
      <c r="F651" s="393"/>
      <c r="G651" s="393"/>
      <c r="H651" s="393"/>
      <c r="I651" s="393"/>
      <c r="J651" s="393"/>
      <c r="K651" s="393"/>
      <c r="L651" s="393"/>
      <c r="M651" s="393"/>
      <c r="N651" s="393"/>
      <c r="O651" s="393"/>
      <c r="P651" s="110"/>
    </row>
    <row r="652" spans="1:16" ht="9" customHeight="1">
      <c r="A652" s="393"/>
      <c r="B652" s="87"/>
      <c r="C652" s="87"/>
      <c r="D652" s="393"/>
      <c r="E652" s="393"/>
      <c r="F652" s="393"/>
      <c r="G652" s="393"/>
      <c r="H652" s="393"/>
      <c r="I652" s="393"/>
      <c r="J652" s="393"/>
      <c r="K652" s="393"/>
      <c r="L652" s="393"/>
      <c r="M652" s="393"/>
      <c r="N652" s="393"/>
      <c r="O652" s="393"/>
      <c r="P652" s="110"/>
    </row>
    <row r="653" spans="1:16">
      <c r="A653" s="393"/>
      <c r="B653" s="393"/>
      <c r="C653" s="159" t="s">
        <v>634</v>
      </c>
      <c r="D653" s="393"/>
      <c r="E653" s="393"/>
      <c r="F653" s="393"/>
      <c r="G653" s="393"/>
      <c r="H653" s="393"/>
      <c r="I653" s="393"/>
      <c r="J653" s="393"/>
      <c r="K653" s="393"/>
      <c r="L653" s="393"/>
      <c r="M653" s="393"/>
      <c r="N653" s="393"/>
      <c r="O653" s="393"/>
      <c r="P653" s="110"/>
    </row>
    <row r="654" spans="1:16">
      <c r="A654" s="393"/>
      <c r="B654" s="87"/>
      <c r="C654" s="87" t="s">
        <v>635</v>
      </c>
      <c r="D654" s="87"/>
      <c r="E654" s="393"/>
      <c r="F654" s="393"/>
      <c r="G654" s="393"/>
      <c r="H654" s="393"/>
      <c r="I654" s="393"/>
      <c r="J654" s="393"/>
      <c r="K654" s="393"/>
      <c r="L654" s="393"/>
      <c r="M654" s="393"/>
      <c r="N654" s="393"/>
      <c r="O654" s="393"/>
      <c r="P654" s="110"/>
    </row>
    <row r="655" spans="1:16">
      <c r="A655" s="393"/>
      <c r="B655" s="87"/>
      <c r="C655" s="87"/>
      <c r="D655" s="87"/>
      <c r="E655" s="393"/>
      <c r="F655" s="393"/>
      <c r="G655" s="393"/>
      <c r="H655" s="393"/>
      <c r="I655" s="393"/>
      <c r="J655" s="393"/>
      <c r="K655" s="393"/>
      <c r="L655" s="393"/>
      <c r="M655" s="393"/>
      <c r="N655" s="393"/>
      <c r="O655" s="393"/>
      <c r="P655" s="110"/>
    </row>
    <row r="656" spans="1:16">
      <c r="A656" s="588" t="s">
        <v>144</v>
      </c>
      <c r="B656" s="588"/>
      <c r="C656" s="588"/>
      <c r="D656" s="588"/>
      <c r="E656" s="588"/>
      <c r="F656" s="588"/>
      <c r="G656" s="588"/>
      <c r="H656" s="588"/>
      <c r="I656" s="588"/>
      <c r="J656" s="588"/>
      <c r="K656" s="588"/>
      <c r="L656" s="588"/>
      <c r="M656" s="588"/>
      <c r="N656" s="588"/>
      <c r="O656" s="588"/>
      <c r="P656" s="110"/>
    </row>
    <row r="657" spans="1:16">
      <c r="A657" s="588" t="s">
        <v>527</v>
      </c>
      <c r="B657" s="588"/>
      <c r="C657" s="588"/>
      <c r="D657" s="588"/>
      <c r="E657" s="588"/>
      <c r="F657" s="588"/>
      <c r="G657" s="588"/>
      <c r="H657" s="588"/>
      <c r="I657" s="588"/>
      <c r="J657" s="588"/>
      <c r="K657" s="588"/>
      <c r="L657" s="588"/>
      <c r="M657" s="588"/>
      <c r="N657" s="588"/>
      <c r="O657" s="588"/>
      <c r="P657" s="110"/>
    </row>
  </sheetData>
  <mergeCells count="54">
    <mergeCell ref="A116:O116"/>
    <mergeCell ref="A1:O1"/>
    <mergeCell ref="A37:O37"/>
    <mergeCell ref="A38:O38"/>
    <mergeCell ref="A39:O39"/>
    <mergeCell ref="A77:O77"/>
    <mergeCell ref="A78:O78"/>
    <mergeCell ref="A79:O79"/>
    <mergeCell ref="M95:M98"/>
    <mergeCell ref="A115:O115"/>
    <mergeCell ref="A225:O225"/>
    <mergeCell ref="A117:O117"/>
    <mergeCell ref="M121:M124"/>
    <mergeCell ref="A151:O151"/>
    <mergeCell ref="A152:O152"/>
    <mergeCell ref="A153:O153"/>
    <mergeCell ref="M172:M175"/>
    <mergeCell ref="A187:O187"/>
    <mergeCell ref="A188:O188"/>
    <mergeCell ref="A189:O189"/>
    <mergeCell ref="A223:O223"/>
    <mergeCell ref="A224:O224"/>
    <mergeCell ref="A378:O378"/>
    <mergeCell ref="A261:O261"/>
    <mergeCell ref="A262:O262"/>
    <mergeCell ref="A263:O263"/>
    <mergeCell ref="A299:O299"/>
    <mergeCell ref="A300:O300"/>
    <mergeCell ref="A301:O301"/>
    <mergeCell ref="A338:O338"/>
    <mergeCell ref="A339:O339"/>
    <mergeCell ref="A340:O340"/>
    <mergeCell ref="A376:O376"/>
    <mergeCell ref="A377:O377"/>
    <mergeCell ref="A656:O656"/>
    <mergeCell ref="A657:O657"/>
    <mergeCell ref="A615:O615"/>
    <mergeCell ref="A492:O492"/>
    <mergeCell ref="A493:O493"/>
    <mergeCell ref="A494:O494"/>
    <mergeCell ref="A532:O532"/>
    <mergeCell ref="A533:O533"/>
    <mergeCell ref="A534:O534"/>
    <mergeCell ref="A572:O572"/>
    <mergeCell ref="A573:O573"/>
    <mergeCell ref="A574:O574"/>
    <mergeCell ref="A613:O613"/>
    <mergeCell ref="A614:O614"/>
    <mergeCell ref="A456:O456"/>
    <mergeCell ref="A415:O415"/>
    <mergeCell ref="A416:O416"/>
    <mergeCell ref="A417:O417"/>
    <mergeCell ref="A454:O454"/>
    <mergeCell ref="A455:O455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4" orientation="portrait" r:id="rId1"/>
  <headerFooter>
    <oddHeader xml:space="preserve">&amp;L&amp;"AngsanaUPC,Regular"&amp;9บริษัท กรังด์ปรีซ์ อินเตอร์เนชั่นแนล จำกัด (มหาชน) </oddHeader>
  </headerFooter>
  <rowBreaks count="16" manualBreakCount="16">
    <brk id="38" max="16383" man="1"/>
    <brk id="78" max="16383" man="1"/>
    <brk id="116" max="16383" man="1"/>
    <brk id="152" max="16383" man="1"/>
    <brk id="188" max="16383" man="1"/>
    <brk id="224" max="16383" man="1"/>
    <brk id="262" max="16383" man="1"/>
    <brk id="300" max="16383" man="1"/>
    <brk id="339" max="16383" man="1"/>
    <brk id="377" max="16383" man="1"/>
    <brk id="416" max="16383" man="1"/>
    <brk id="455" max="16383" man="1"/>
    <brk id="493" max="16383" man="1"/>
    <brk id="533" max="16383" man="1"/>
    <brk id="573" max="16383" man="1"/>
    <brk id="6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67"/>
  <sheetViews>
    <sheetView view="pageBreakPreview" topLeftCell="A163" zoomScaleNormal="120" zoomScaleSheetLayoutView="100" workbookViewId="0">
      <selection activeCell="H12" sqref="H12"/>
    </sheetView>
  </sheetViews>
  <sheetFormatPr defaultColWidth="9.08203125" defaultRowHeight="23"/>
  <cols>
    <col min="1" max="1" width="2.4140625" style="149" customWidth="1"/>
    <col min="2" max="2" width="4.33203125" style="149" customWidth="1"/>
    <col min="3" max="3" width="5.83203125" style="149" customWidth="1"/>
    <col min="4" max="4" width="3" style="149" customWidth="1"/>
    <col min="5" max="5" width="2.1640625" style="120" customWidth="1"/>
    <col min="6" max="6" width="19.9140625" style="149" customWidth="1"/>
    <col min="7" max="7" width="1.08203125" style="120" customWidth="1"/>
    <col min="8" max="8" width="13.58203125" style="149" customWidth="1"/>
    <col min="9" max="9" width="1.08203125" style="120" customWidth="1"/>
    <col min="10" max="10" width="13.58203125" style="149" customWidth="1"/>
    <col min="11" max="11" width="1.08203125" style="120" customWidth="1"/>
    <col min="12" max="12" width="13.58203125" style="149" customWidth="1"/>
    <col min="13" max="13" width="1.08203125" style="149" customWidth="1"/>
    <col min="14" max="14" width="13.58203125" style="149" customWidth="1"/>
    <col min="15" max="15" width="1.08203125" style="120" customWidth="1"/>
    <col min="16" max="16" width="4.08203125" style="120" customWidth="1"/>
    <col min="17" max="17" width="13.33203125" style="87" customWidth="1"/>
    <col min="18" max="18" width="14.08203125" style="87" customWidth="1"/>
    <col min="19" max="19" width="11.83203125" style="87" bestFit="1" customWidth="1"/>
    <col min="20" max="20" width="12.83203125" style="87" bestFit="1" customWidth="1"/>
    <col min="21" max="16384" width="9.08203125" style="87"/>
  </cols>
  <sheetData>
    <row r="1" spans="1:16">
      <c r="A1" s="587" t="s">
        <v>41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352"/>
      <c r="P1" s="352"/>
    </row>
    <row r="2" spans="1:16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175"/>
      <c r="P2" s="175"/>
    </row>
    <row r="3" spans="1:16" s="112" customFormat="1">
      <c r="A3" s="111" t="s">
        <v>54</v>
      </c>
      <c r="B3" s="112" t="s">
        <v>124</v>
      </c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4"/>
      <c r="P3" s="254"/>
    </row>
    <row r="4" spans="1:16">
      <c r="A4" s="397"/>
      <c r="B4" s="113" t="s">
        <v>735</v>
      </c>
      <c r="C4" s="87"/>
      <c r="D4" s="87"/>
      <c r="E4" s="87"/>
      <c r="F4" s="87"/>
      <c r="G4" s="6"/>
      <c r="H4" s="87"/>
      <c r="I4" s="397"/>
      <c r="J4" s="397"/>
      <c r="K4" s="397"/>
      <c r="L4" s="397"/>
      <c r="M4" s="397"/>
      <c r="N4" s="397"/>
      <c r="O4" s="175"/>
      <c r="P4" s="175"/>
    </row>
    <row r="5" spans="1:16">
      <c r="A5" s="397"/>
      <c r="B5" s="87"/>
      <c r="C5" s="87"/>
      <c r="D5" s="87"/>
      <c r="E5" s="6"/>
      <c r="F5" s="87"/>
      <c r="G5" s="6"/>
      <c r="H5" s="87"/>
      <c r="I5" s="397"/>
      <c r="J5" s="397"/>
      <c r="K5" s="397"/>
      <c r="L5" s="397"/>
      <c r="M5" s="397"/>
      <c r="N5" s="397"/>
      <c r="O5" s="175"/>
      <c r="P5" s="175"/>
    </row>
    <row r="6" spans="1:16">
      <c r="A6" s="397"/>
      <c r="B6" s="87"/>
      <c r="C6" s="600" t="s">
        <v>218</v>
      </c>
      <c r="D6" s="600"/>
      <c r="E6" s="600"/>
      <c r="F6" s="600"/>
      <c r="G6" s="600"/>
      <c r="H6" s="600"/>
      <c r="I6" s="397"/>
      <c r="J6" s="600" t="s">
        <v>219</v>
      </c>
      <c r="K6" s="600"/>
      <c r="L6" s="600"/>
      <c r="M6" s="6"/>
      <c r="N6" s="87"/>
      <c r="O6" s="175"/>
      <c r="P6" s="175"/>
    </row>
    <row r="7" spans="1:16">
      <c r="A7" s="397"/>
      <c r="B7" s="87"/>
      <c r="C7" s="257" t="s">
        <v>242</v>
      </c>
      <c r="D7" s="257"/>
      <c r="E7" s="87"/>
      <c r="F7" s="87"/>
      <c r="G7" s="118"/>
      <c r="H7" s="87"/>
      <c r="I7" s="397"/>
      <c r="J7" s="418" t="s">
        <v>441</v>
      </c>
      <c r="K7" s="118"/>
      <c r="L7" s="87"/>
      <c r="M7" s="6"/>
      <c r="N7" s="87"/>
      <c r="O7" s="175"/>
      <c r="P7" s="175"/>
    </row>
    <row r="8" spans="1:16">
      <c r="A8" s="397"/>
      <c r="B8" s="87"/>
      <c r="C8" s="257" t="s">
        <v>438</v>
      </c>
      <c r="D8" s="419"/>
      <c r="E8" s="87"/>
      <c r="F8" s="87"/>
      <c r="G8" s="6"/>
      <c r="H8" s="87"/>
      <c r="I8" s="397"/>
      <c r="J8" s="418" t="s">
        <v>442</v>
      </c>
      <c r="K8" s="6"/>
      <c r="L8" s="87"/>
      <c r="M8" s="118"/>
      <c r="N8" s="87"/>
      <c r="O8" s="175"/>
      <c r="P8" s="175"/>
    </row>
    <row r="9" spans="1:16">
      <c r="A9" s="397"/>
      <c r="B9" s="87"/>
      <c r="C9" s="257" t="s">
        <v>439</v>
      </c>
      <c r="D9" s="257"/>
      <c r="E9" s="87"/>
      <c r="F9" s="87"/>
      <c r="G9" s="4"/>
      <c r="H9" s="87"/>
      <c r="I9" s="397"/>
      <c r="J9" s="418" t="s">
        <v>443</v>
      </c>
      <c r="K9" s="4"/>
      <c r="L9" s="87"/>
      <c r="M9" s="6"/>
      <c r="N9" s="87"/>
      <c r="O9" s="175"/>
      <c r="P9" s="175"/>
    </row>
    <row r="10" spans="1:16">
      <c r="A10" s="397"/>
      <c r="B10" s="87"/>
      <c r="C10" s="257" t="s">
        <v>440</v>
      </c>
      <c r="D10" s="257"/>
      <c r="E10" s="87"/>
      <c r="F10" s="87"/>
      <c r="G10" s="4"/>
      <c r="H10" s="87"/>
      <c r="I10" s="397"/>
      <c r="J10" s="418" t="s">
        <v>443</v>
      </c>
      <c r="K10" s="4"/>
      <c r="L10" s="87"/>
      <c r="M10" s="4"/>
      <c r="N10" s="87"/>
      <c r="O10" s="175"/>
      <c r="P10" s="175"/>
    </row>
    <row r="11" spans="1:16">
      <c r="A11" s="397"/>
      <c r="B11" s="87"/>
      <c r="C11" s="257" t="s">
        <v>225</v>
      </c>
      <c r="D11" s="257"/>
      <c r="E11" s="116"/>
      <c r="F11" s="87"/>
      <c r="G11" s="4"/>
      <c r="H11" s="87"/>
      <c r="I11" s="397"/>
      <c r="J11" s="418" t="s">
        <v>224</v>
      </c>
      <c r="K11" s="4"/>
      <c r="L11" s="87"/>
      <c r="M11" s="4"/>
      <c r="N11" s="87"/>
      <c r="O11" s="175"/>
      <c r="P11" s="175"/>
    </row>
    <row r="12" spans="1:16">
      <c r="A12" s="397"/>
      <c r="B12" s="87"/>
      <c r="C12" s="258" t="s">
        <v>223</v>
      </c>
      <c r="D12" s="258"/>
      <c r="E12" s="4"/>
      <c r="F12" s="87"/>
      <c r="G12" s="4"/>
      <c r="H12" s="87"/>
      <c r="I12" s="397"/>
      <c r="J12" s="420" t="s">
        <v>444</v>
      </c>
      <c r="K12" s="4"/>
      <c r="L12" s="87"/>
      <c r="M12" s="4"/>
      <c r="N12" s="87"/>
      <c r="O12" s="175"/>
      <c r="P12" s="175"/>
    </row>
    <row r="13" spans="1:16">
      <c r="A13" s="397"/>
      <c r="B13" s="87"/>
      <c r="C13" s="87"/>
      <c r="D13" s="87"/>
      <c r="E13" s="4"/>
      <c r="F13" s="87"/>
      <c r="G13" s="4"/>
      <c r="H13" s="87"/>
      <c r="I13" s="397"/>
      <c r="J13" s="420" t="s">
        <v>445</v>
      </c>
      <c r="K13" s="4"/>
      <c r="L13" s="87"/>
      <c r="M13" s="4"/>
      <c r="N13" s="87"/>
      <c r="O13" s="175"/>
      <c r="P13" s="175"/>
    </row>
    <row r="14" spans="1:16">
      <c r="A14" s="397"/>
      <c r="B14" s="87"/>
      <c r="C14" s="87"/>
      <c r="D14" s="87"/>
      <c r="E14" s="4"/>
      <c r="F14" s="87"/>
      <c r="G14" s="4"/>
      <c r="H14" s="87"/>
      <c r="I14" s="397"/>
      <c r="J14" s="420" t="s">
        <v>446</v>
      </c>
      <c r="K14" s="4"/>
      <c r="L14" s="87"/>
      <c r="M14" s="4"/>
      <c r="N14" s="87"/>
      <c r="O14" s="175"/>
      <c r="P14" s="175"/>
    </row>
    <row r="15" spans="1:16">
      <c r="A15" s="397"/>
      <c r="B15" s="87"/>
      <c r="C15" s="87"/>
      <c r="D15" s="87"/>
      <c r="E15" s="4"/>
      <c r="F15" s="87"/>
      <c r="G15" s="4"/>
      <c r="H15" s="87"/>
      <c r="I15" s="397"/>
      <c r="J15" s="420" t="s">
        <v>447</v>
      </c>
      <c r="K15" s="4"/>
      <c r="L15" s="87"/>
      <c r="M15" s="4"/>
      <c r="N15" s="87"/>
      <c r="O15" s="175"/>
      <c r="P15" s="175"/>
    </row>
    <row r="16" spans="1:16">
      <c r="A16" s="397"/>
      <c r="B16" s="87"/>
      <c r="C16" s="87"/>
      <c r="D16" s="87"/>
      <c r="E16" s="4"/>
      <c r="F16" s="87"/>
      <c r="G16" s="4"/>
      <c r="H16" s="87"/>
      <c r="I16" s="397"/>
      <c r="J16" s="87"/>
      <c r="K16" s="87"/>
      <c r="L16" s="87"/>
      <c r="M16" s="4"/>
      <c r="N16" s="87"/>
      <c r="O16" s="175"/>
      <c r="P16" s="175"/>
    </row>
    <row r="17" spans="1:16">
      <c r="A17" s="397"/>
      <c r="B17" s="397"/>
      <c r="C17" s="600" t="s">
        <v>220</v>
      </c>
      <c r="D17" s="600"/>
      <c r="E17" s="600"/>
      <c r="F17" s="600"/>
      <c r="G17" s="600"/>
      <c r="H17" s="600"/>
      <c r="I17" s="397"/>
      <c r="J17" s="600" t="s">
        <v>221</v>
      </c>
      <c r="K17" s="600"/>
      <c r="L17" s="600"/>
      <c r="M17" s="397"/>
      <c r="N17" s="397"/>
      <c r="O17" s="175"/>
      <c r="P17" s="175"/>
    </row>
    <row r="18" spans="1:16">
      <c r="A18" s="397"/>
      <c r="B18" s="397"/>
      <c r="C18" s="257" t="s">
        <v>448</v>
      </c>
      <c r="D18" s="257"/>
      <c r="E18" s="87"/>
      <c r="F18" s="87"/>
      <c r="G18" s="4"/>
      <c r="H18" s="87"/>
      <c r="I18" s="397"/>
      <c r="J18" s="418" t="s">
        <v>125</v>
      </c>
      <c r="K18" s="4"/>
      <c r="L18" s="87"/>
      <c r="M18" s="397"/>
      <c r="N18" s="397"/>
      <c r="O18" s="175"/>
      <c r="P18" s="175"/>
    </row>
    <row r="19" spans="1:16">
      <c r="A19" s="397"/>
      <c r="B19" s="397"/>
      <c r="C19" s="257" t="s">
        <v>127</v>
      </c>
      <c r="D19" s="257"/>
      <c r="E19" s="87"/>
      <c r="F19" s="87"/>
      <c r="G19" s="4"/>
      <c r="H19" s="87"/>
      <c r="I19" s="397"/>
      <c r="J19" s="418" t="s">
        <v>125</v>
      </c>
      <c r="K19" s="4"/>
      <c r="L19" s="87"/>
      <c r="M19" s="397"/>
      <c r="N19" s="397"/>
      <c r="O19" s="175"/>
      <c r="P19" s="175"/>
    </row>
    <row r="20" spans="1:16">
      <c r="A20" s="397"/>
      <c r="B20" s="397"/>
      <c r="C20" s="257" t="s">
        <v>126</v>
      </c>
      <c r="D20" s="257"/>
      <c r="E20" s="87"/>
      <c r="F20" s="87"/>
      <c r="G20" s="4"/>
      <c r="H20" s="87"/>
      <c r="I20" s="397"/>
      <c r="J20" s="418" t="s">
        <v>125</v>
      </c>
      <c r="K20" s="4"/>
      <c r="L20" s="87"/>
      <c r="M20" s="397"/>
      <c r="N20" s="397"/>
      <c r="O20" s="175"/>
      <c r="P20" s="175"/>
    </row>
    <row r="21" spans="1:16">
      <c r="A21" s="397"/>
      <c r="B21" s="397"/>
      <c r="C21" s="257" t="s">
        <v>449</v>
      </c>
      <c r="D21" s="257"/>
      <c r="E21" s="87"/>
      <c r="F21" s="87"/>
      <c r="G21" s="4"/>
      <c r="H21" s="87"/>
      <c r="I21" s="397"/>
      <c r="J21" s="418" t="s">
        <v>125</v>
      </c>
      <c r="K21" s="4"/>
      <c r="L21" s="87"/>
      <c r="M21" s="397"/>
      <c r="N21" s="397"/>
      <c r="O21" s="175"/>
      <c r="P21" s="175"/>
    </row>
    <row r="22" spans="1:16">
      <c r="A22" s="397"/>
      <c r="B22" s="397"/>
      <c r="C22" s="257" t="s">
        <v>143</v>
      </c>
      <c r="D22" s="257"/>
      <c r="E22" s="87"/>
      <c r="F22" s="87"/>
      <c r="G22" s="4"/>
      <c r="H22" s="87"/>
      <c r="I22" s="397"/>
      <c r="J22" s="421" t="s">
        <v>186</v>
      </c>
      <c r="K22" s="4"/>
      <c r="L22" s="87"/>
      <c r="M22" s="397"/>
      <c r="N22" s="397"/>
      <c r="O22" s="175"/>
      <c r="P22" s="175"/>
    </row>
    <row r="23" spans="1:16">
      <c r="A23" s="397"/>
      <c r="B23" s="397"/>
      <c r="C23" s="257" t="s">
        <v>346</v>
      </c>
      <c r="D23" s="257"/>
      <c r="E23" s="87"/>
      <c r="F23" s="87"/>
      <c r="G23" s="4"/>
      <c r="H23" s="87"/>
      <c r="I23" s="397"/>
      <c r="J23" s="421" t="s">
        <v>186</v>
      </c>
      <c r="K23" s="4"/>
      <c r="L23" s="87"/>
      <c r="M23" s="397"/>
      <c r="N23" s="397"/>
      <c r="O23" s="175"/>
      <c r="P23" s="175"/>
    </row>
    <row r="24" spans="1:16">
      <c r="A24" s="397"/>
      <c r="B24" s="397"/>
      <c r="C24" s="259" t="s">
        <v>226</v>
      </c>
      <c r="D24" s="259"/>
      <c r="E24" s="87"/>
      <c r="F24" s="87"/>
      <c r="G24" s="4"/>
      <c r="H24" s="87"/>
      <c r="I24" s="397"/>
      <c r="J24" s="421" t="s">
        <v>186</v>
      </c>
      <c r="K24" s="4"/>
      <c r="L24" s="87"/>
      <c r="M24" s="397"/>
      <c r="N24" s="397"/>
      <c r="O24" s="175"/>
      <c r="P24" s="175"/>
    </row>
    <row r="25" spans="1:16">
      <c r="A25" s="397"/>
      <c r="B25" s="397"/>
      <c r="C25" s="257" t="s">
        <v>222</v>
      </c>
      <c r="D25" s="257"/>
      <c r="E25" s="114"/>
      <c r="F25" s="87"/>
      <c r="G25" s="4"/>
      <c r="H25" s="87"/>
      <c r="I25" s="397"/>
      <c r="J25" s="418" t="s">
        <v>125</v>
      </c>
      <c r="K25" s="4"/>
      <c r="L25" s="87"/>
      <c r="M25" s="397"/>
      <c r="N25" s="397"/>
      <c r="O25" s="175"/>
      <c r="P25" s="175"/>
    </row>
    <row r="26" spans="1:16">
      <c r="A26" s="397"/>
      <c r="B26" s="397"/>
      <c r="C26" s="259" t="s">
        <v>269</v>
      </c>
      <c r="D26" s="259"/>
      <c r="E26" s="87"/>
      <c r="F26" s="87"/>
      <c r="G26" s="4"/>
      <c r="H26" s="87"/>
      <c r="I26" s="397"/>
      <c r="J26" s="418" t="s">
        <v>125</v>
      </c>
      <c r="K26" s="4"/>
      <c r="L26" s="87"/>
      <c r="M26" s="397"/>
      <c r="N26" s="397"/>
      <c r="O26" s="175"/>
      <c r="P26" s="175"/>
    </row>
    <row r="27" spans="1:16">
      <c r="A27" s="397"/>
      <c r="B27" s="397"/>
      <c r="C27" s="114" t="s">
        <v>1106</v>
      </c>
      <c r="D27" s="114"/>
      <c r="E27" s="114"/>
      <c r="F27" s="87"/>
      <c r="G27" s="4"/>
      <c r="H27" s="87"/>
      <c r="I27" s="397"/>
      <c r="J27" s="87" t="s">
        <v>555</v>
      </c>
      <c r="K27" s="4"/>
      <c r="L27" s="87"/>
      <c r="M27" s="397"/>
      <c r="N27" s="397"/>
      <c r="O27" s="175"/>
      <c r="P27" s="175"/>
    </row>
    <row r="28" spans="1:16">
      <c r="A28" s="397"/>
      <c r="B28" s="397"/>
      <c r="C28" s="87"/>
      <c r="D28" s="87"/>
      <c r="E28" s="4"/>
      <c r="F28" s="87"/>
      <c r="G28" s="4"/>
      <c r="H28" s="87"/>
      <c r="I28" s="397"/>
      <c r="J28" s="397"/>
      <c r="K28" s="397"/>
      <c r="L28" s="397"/>
      <c r="M28" s="397"/>
      <c r="N28" s="397"/>
      <c r="O28" s="175"/>
      <c r="P28" s="175"/>
    </row>
    <row r="29" spans="1:16">
      <c r="A29" s="397"/>
      <c r="B29" s="397"/>
      <c r="C29" s="87"/>
      <c r="D29" s="87"/>
      <c r="E29" s="4"/>
      <c r="F29" s="87"/>
      <c r="G29" s="4"/>
      <c r="H29" s="87"/>
      <c r="I29" s="397"/>
      <c r="J29" s="397"/>
      <c r="K29" s="397"/>
      <c r="L29" s="397"/>
      <c r="M29" s="397"/>
      <c r="N29" s="397"/>
      <c r="O29" s="175"/>
      <c r="P29" s="175"/>
    </row>
    <row r="30" spans="1:16">
      <c r="C30" s="87"/>
      <c r="D30" s="87"/>
      <c r="E30" s="4"/>
      <c r="F30" s="87"/>
      <c r="G30" s="4"/>
      <c r="H30" s="87"/>
      <c r="I30" s="147"/>
      <c r="K30" s="147"/>
      <c r="O30" s="147"/>
      <c r="P30" s="147"/>
    </row>
    <row r="31" spans="1:16">
      <c r="C31" s="87"/>
      <c r="D31" s="87"/>
      <c r="E31" s="4"/>
      <c r="F31" s="87"/>
      <c r="G31" s="4"/>
      <c r="H31" s="87"/>
      <c r="I31" s="147"/>
      <c r="K31" s="147"/>
      <c r="O31" s="147"/>
      <c r="P31" s="147"/>
    </row>
    <row r="32" spans="1:16">
      <c r="C32" s="87"/>
      <c r="D32" s="87"/>
      <c r="E32" s="4"/>
      <c r="F32" s="87"/>
      <c r="G32" s="4"/>
      <c r="H32" s="87"/>
      <c r="I32" s="147"/>
      <c r="K32" s="147"/>
      <c r="O32" s="147"/>
      <c r="P32" s="147"/>
    </row>
    <row r="33" spans="1:16">
      <c r="C33" s="87"/>
      <c r="D33" s="87"/>
      <c r="E33" s="4"/>
      <c r="F33" s="87"/>
      <c r="G33" s="4"/>
      <c r="H33" s="87"/>
      <c r="I33" s="147"/>
      <c r="K33" s="147"/>
      <c r="O33" s="147"/>
      <c r="P33" s="147"/>
    </row>
    <row r="34" spans="1:16">
      <c r="C34" s="87"/>
      <c r="D34" s="87"/>
      <c r="E34" s="4"/>
      <c r="F34" s="87"/>
      <c r="G34" s="4"/>
      <c r="H34" s="87"/>
      <c r="I34" s="147"/>
      <c r="K34" s="147"/>
      <c r="O34" s="147"/>
      <c r="P34" s="147"/>
    </row>
    <row r="35" spans="1:16">
      <c r="C35" s="87"/>
      <c r="D35" s="87"/>
      <c r="E35" s="4"/>
      <c r="F35" s="87"/>
      <c r="G35" s="4"/>
      <c r="H35" s="87"/>
      <c r="I35" s="147"/>
      <c r="K35" s="147"/>
      <c r="O35" s="147"/>
      <c r="P35" s="147"/>
    </row>
    <row r="36" spans="1:16">
      <c r="A36" s="4"/>
      <c r="B36" s="149" t="s">
        <v>142</v>
      </c>
      <c r="E36" s="121"/>
      <c r="G36" s="121"/>
      <c r="I36" s="121"/>
      <c r="K36" s="121"/>
      <c r="O36" s="4"/>
      <c r="P36" s="4"/>
    </row>
    <row r="37" spans="1:16">
      <c r="A37" s="4"/>
      <c r="B37" s="149" t="s">
        <v>564</v>
      </c>
      <c r="E37" s="121"/>
      <c r="G37" s="121"/>
      <c r="I37" s="121"/>
      <c r="K37" s="121"/>
      <c r="O37" s="4"/>
      <c r="P37" s="4"/>
    </row>
    <row r="38" spans="1:16">
      <c r="A38" s="587" t="s">
        <v>1112</v>
      </c>
      <c r="B38" s="587"/>
      <c r="C38" s="587"/>
      <c r="D38" s="587"/>
      <c r="E38" s="587"/>
      <c r="F38" s="587"/>
      <c r="G38" s="587"/>
      <c r="H38" s="587"/>
      <c r="I38" s="587"/>
      <c r="J38" s="587"/>
      <c r="K38" s="587"/>
      <c r="L38" s="587"/>
      <c r="M38" s="587"/>
      <c r="N38" s="587"/>
      <c r="O38" s="147"/>
      <c r="P38" s="147"/>
    </row>
    <row r="39" spans="1:16">
      <c r="C39" s="87"/>
      <c r="D39" s="87"/>
      <c r="E39" s="4"/>
      <c r="F39" s="87"/>
      <c r="G39" s="4"/>
      <c r="H39" s="87"/>
      <c r="I39" s="147"/>
      <c r="K39" s="147"/>
      <c r="O39" s="147"/>
      <c r="P39" s="147"/>
    </row>
    <row r="40" spans="1:16">
      <c r="B40" s="176" t="s">
        <v>736</v>
      </c>
      <c r="C40" s="87" t="s">
        <v>128</v>
      </c>
      <c r="D40" s="87"/>
      <c r="E40" s="4"/>
      <c r="F40" s="87"/>
      <c r="G40" s="4"/>
      <c r="H40" s="87"/>
      <c r="I40" s="91"/>
      <c r="K40" s="91"/>
      <c r="O40" s="91"/>
      <c r="P40" s="91"/>
    </row>
    <row r="41" spans="1:16">
      <c r="C41" s="149" t="s">
        <v>415</v>
      </c>
      <c r="E41" s="121"/>
      <c r="G41" s="91"/>
      <c r="I41" s="91"/>
      <c r="K41" s="91"/>
      <c r="O41" s="91"/>
      <c r="P41" s="91"/>
    </row>
    <row r="42" spans="1:16">
      <c r="C42" s="149" t="s">
        <v>195</v>
      </c>
      <c r="E42" s="91"/>
      <c r="G42" s="91"/>
      <c r="I42" s="91"/>
      <c r="K42" s="91"/>
      <c r="O42" s="91"/>
      <c r="P42" s="91"/>
    </row>
    <row r="43" spans="1:16">
      <c r="E43" s="91"/>
      <c r="G43" s="91"/>
      <c r="I43" s="91"/>
      <c r="K43" s="91"/>
      <c r="M43" s="143"/>
      <c r="N43" s="143" t="s">
        <v>0</v>
      </c>
      <c r="O43" s="146"/>
      <c r="P43" s="91"/>
    </row>
    <row r="44" spans="1:16">
      <c r="E44" s="91"/>
      <c r="G44" s="91"/>
      <c r="H44" s="599" t="s">
        <v>196</v>
      </c>
      <c r="I44" s="599"/>
      <c r="J44" s="599"/>
      <c r="K44" s="91"/>
      <c r="L44" s="597" t="s">
        <v>197</v>
      </c>
      <c r="M44" s="597"/>
      <c r="N44" s="597"/>
      <c r="O44" s="146"/>
      <c r="P44" s="91"/>
    </row>
    <row r="45" spans="1:16">
      <c r="E45" s="91"/>
      <c r="G45" s="91"/>
      <c r="H45" s="154">
        <v>2563</v>
      </c>
      <c r="I45" s="143"/>
      <c r="J45" s="154">
        <v>2562</v>
      </c>
      <c r="K45" s="91"/>
      <c r="L45" s="154">
        <v>2563</v>
      </c>
      <c r="M45" s="143"/>
      <c r="N45" s="154">
        <v>2562</v>
      </c>
      <c r="O45" s="146"/>
      <c r="P45" s="91"/>
    </row>
    <row r="46" spans="1:16">
      <c r="C46" s="149" t="s">
        <v>502</v>
      </c>
      <c r="E46" s="95"/>
      <c r="G46" s="95"/>
      <c r="I46" s="95"/>
      <c r="K46" s="95"/>
      <c r="M46" s="143"/>
      <c r="O46" s="95"/>
      <c r="P46" s="95"/>
    </row>
    <row r="47" spans="1:16">
      <c r="C47" s="159" t="s">
        <v>230</v>
      </c>
      <c r="E47" s="95"/>
      <c r="G47" s="95"/>
      <c r="H47" s="126">
        <v>0</v>
      </c>
      <c r="I47" s="95"/>
      <c r="J47" s="126">
        <v>0</v>
      </c>
      <c r="K47" s="95"/>
      <c r="L47" s="148">
        <v>2633550</v>
      </c>
      <c r="M47" s="143"/>
      <c r="N47" s="148">
        <v>93496.6</v>
      </c>
      <c r="O47" s="95"/>
      <c r="P47" s="95"/>
    </row>
    <row r="48" spans="1:16">
      <c r="C48" s="96" t="s">
        <v>208</v>
      </c>
      <c r="D48" s="87"/>
      <c r="E48" s="87"/>
      <c r="G48" s="95"/>
      <c r="I48" s="95"/>
      <c r="K48" s="95"/>
      <c r="M48" s="143"/>
      <c r="O48" s="95"/>
      <c r="P48" s="95"/>
    </row>
    <row r="49" spans="3:16">
      <c r="C49" s="96"/>
      <c r="D49" s="96" t="s">
        <v>209</v>
      </c>
      <c r="E49" s="87"/>
      <c r="F49" s="87"/>
      <c r="G49" s="96"/>
      <c r="H49" s="148">
        <v>654281.5</v>
      </c>
      <c r="I49" s="96"/>
      <c r="J49" s="148">
        <v>1121090.6000000001</v>
      </c>
      <c r="K49" s="96"/>
      <c r="L49" s="126">
        <v>654281.5</v>
      </c>
      <c r="M49" s="143"/>
      <c r="N49" s="148">
        <v>1121090.6000000001</v>
      </c>
      <c r="O49" s="96"/>
      <c r="P49" s="96"/>
    </row>
    <row r="50" spans="3:16">
      <c r="C50" s="257" t="s">
        <v>439</v>
      </c>
      <c r="D50" s="87"/>
      <c r="E50" s="87"/>
      <c r="G50" s="96"/>
      <c r="H50" s="148">
        <v>150000</v>
      </c>
      <c r="I50" s="96"/>
      <c r="J50" s="115">
        <v>0</v>
      </c>
      <c r="K50" s="96"/>
      <c r="L50" s="148">
        <v>150000</v>
      </c>
      <c r="M50" s="143"/>
      <c r="N50" s="115">
        <v>0</v>
      </c>
      <c r="O50" s="104"/>
      <c r="P50" s="96"/>
    </row>
    <row r="51" spans="3:16" ht="23.5" thickBot="1">
      <c r="C51" s="121" t="s">
        <v>14</v>
      </c>
      <c r="D51" s="120"/>
      <c r="E51" s="87"/>
      <c r="G51" s="96"/>
      <c r="H51" s="122">
        <f>SUM(H47:H50)</f>
        <v>804281.5</v>
      </c>
      <c r="I51" s="96"/>
      <c r="J51" s="122">
        <f>SUM(J47:J50)</f>
        <v>1121090.6000000001</v>
      </c>
      <c r="K51" s="96"/>
      <c r="L51" s="122">
        <f>SUM(L47:L50)</f>
        <v>3437831.5</v>
      </c>
      <c r="M51" s="143"/>
      <c r="N51" s="122">
        <f>SUM(N47:N50)</f>
        <v>1214587.2000000002</v>
      </c>
      <c r="O51" s="104"/>
      <c r="P51" s="96"/>
    </row>
    <row r="52" spans="3:16" ht="9" customHeight="1" thickTop="1">
      <c r="C52" s="121"/>
      <c r="D52" s="120"/>
      <c r="E52" s="87"/>
      <c r="G52" s="96"/>
      <c r="H52" s="104"/>
      <c r="I52" s="96"/>
      <c r="J52" s="104"/>
      <c r="K52" s="96"/>
      <c r="L52" s="104"/>
      <c r="M52" s="143"/>
      <c r="N52" s="104"/>
      <c r="O52" s="104"/>
      <c r="P52" s="96"/>
    </row>
    <row r="53" spans="3:16">
      <c r="C53" s="149" t="s">
        <v>503</v>
      </c>
      <c r="E53" s="95"/>
      <c r="G53" s="95"/>
      <c r="I53" s="95"/>
      <c r="K53" s="95"/>
      <c r="M53" s="143"/>
      <c r="O53" s="95"/>
      <c r="P53" s="95"/>
    </row>
    <row r="54" spans="3:16">
      <c r="C54" s="87" t="s">
        <v>242</v>
      </c>
      <c r="D54" s="87"/>
      <c r="E54" s="87"/>
      <c r="G54" s="95"/>
      <c r="H54" s="126">
        <v>0</v>
      </c>
      <c r="I54" s="95"/>
      <c r="J54" s="126">
        <v>0</v>
      </c>
      <c r="K54" s="95"/>
      <c r="L54" s="148">
        <v>294333.32999999996</v>
      </c>
      <c r="M54" s="143"/>
      <c r="N54" s="148">
        <v>829222.11</v>
      </c>
      <c r="O54" s="104"/>
      <c r="P54" s="95"/>
    </row>
    <row r="55" spans="3:16">
      <c r="C55" s="87" t="s">
        <v>440</v>
      </c>
      <c r="D55" s="87"/>
      <c r="E55" s="87"/>
      <c r="G55" s="95"/>
      <c r="H55" s="148">
        <v>280000</v>
      </c>
      <c r="I55" s="95"/>
      <c r="J55" s="126">
        <v>0</v>
      </c>
      <c r="K55" s="95"/>
      <c r="L55" s="148">
        <v>280000</v>
      </c>
      <c r="M55" s="143"/>
      <c r="N55" s="126">
        <v>0</v>
      </c>
      <c r="O55" s="104"/>
      <c r="P55" s="95"/>
    </row>
    <row r="56" spans="3:16">
      <c r="C56" s="96" t="s">
        <v>208</v>
      </c>
      <c r="E56" s="87"/>
      <c r="G56" s="95"/>
      <c r="I56" s="95"/>
      <c r="K56" s="95"/>
      <c r="M56" s="143"/>
      <c r="O56" s="95"/>
      <c r="P56" s="95"/>
    </row>
    <row r="57" spans="3:16">
      <c r="C57" s="96"/>
      <c r="D57" s="96" t="s">
        <v>209</v>
      </c>
      <c r="E57" s="87"/>
      <c r="G57" s="95"/>
      <c r="H57" s="104">
        <v>517802.99</v>
      </c>
      <c r="I57" s="95"/>
      <c r="J57" s="104">
        <v>607000</v>
      </c>
      <c r="K57" s="95"/>
      <c r="L57" s="104">
        <v>517802.99</v>
      </c>
      <c r="M57" s="143"/>
      <c r="N57" s="104">
        <v>607000</v>
      </c>
      <c r="O57" s="104"/>
      <c r="P57" s="95"/>
    </row>
    <row r="58" spans="3:16" ht="23.5" thickBot="1">
      <c r="C58" s="145" t="s">
        <v>14</v>
      </c>
      <c r="D58" s="87"/>
      <c r="E58" s="87"/>
      <c r="G58" s="121"/>
      <c r="H58" s="122">
        <f>SUM(H54:H57)</f>
        <v>797802.99</v>
      </c>
      <c r="I58" s="121"/>
      <c r="J58" s="122">
        <f>SUM(J54:J57)</f>
        <v>607000</v>
      </c>
      <c r="K58" s="121"/>
      <c r="L58" s="122">
        <f>SUM(L54:L57)</f>
        <v>1092136.3199999998</v>
      </c>
      <c r="M58" s="143"/>
      <c r="N58" s="122">
        <f>SUM(N54:N57)</f>
        <v>1436222.1099999999</v>
      </c>
      <c r="O58" s="104"/>
      <c r="P58" s="121"/>
    </row>
    <row r="59" spans="3:16" ht="11.4" customHeight="1" thickTop="1">
      <c r="C59" s="145"/>
      <c r="D59" s="87"/>
      <c r="E59" s="87"/>
      <c r="G59" s="121"/>
      <c r="H59" s="104"/>
      <c r="I59" s="121"/>
      <c r="J59" s="104"/>
      <c r="K59" s="121"/>
      <c r="L59" s="104"/>
      <c r="M59" s="143"/>
      <c r="N59" s="104"/>
      <c r="O59" s="104"/>
      <c r="P59" s="121"/>
    </row>
    <row r="60" spans="3:16">
      <c r="C60" s="149" t="s">
        <v>504</v>
      </c>
      <c r="M60" s="143"/>
      <c r="P60" s="121"/>
    </row>
    <row r="61" spans="3:16">
      <c r="C61" s="96" t="s">
        <v>208</v>
      </c>
      <c r="E61" s="87"/>
      <c r="G61" s="91"/>
      <c r="I61" s="91"/>
      <c r="K61" s="91"/>
      <c r="L61" s="177"/>
      <c r="M61" s="143"/>
      <c r="N61" s="177"/>
      <c r="O61" s="146"/>
      <c r="P61" s="91"/>
    </row>
    <row r="62" spans="3:16" ht="23.5" thickBot="1">
      <c r="C62" s="96"/>
      <c r="D62" s="96" t="s">
        <v>209</v>
      </c>
      <c r="E62" s="87"/>
      <c r="H62" s="107">
        <v>2710846.34</v>
      </c>
      <c r="J62" s="205">
        <v>3819741.97</v>
      </c>
      <c r="K62" s="121"/>
      <c r="L62" s="107">
        <v>2710846.34</v>
      </c>
      <c r="M62" s="179"/>
      <c r="N62" s="205">
        <v>3819741.97</v>
      </c>
      <c r="O62" s="104"/>
      <c r="P62" s="121"/>
    </row>
    <row r="63" spans="3:16" ht="23.5" thickTop="1">
      <c r="C63" s="96"/>
      <c r="D63" s="96"/>
      <c r="E63" s="87"/>
      <c r="H63" s="104"/>
      <c r="J63" s="193"/>
      <c r="K63" s="121"/>
      <c r="L63" s="104"/>
      <c r="M63" s="179"/>
      <c r="N63" s="193"/>
      <c r="O63" s="104"/>
      <c r="P63" s="121"/>
    </row>
    <row r="64" spans="3:16">
      <c r="C64" s="149" t="s">
        <v>505</v>
      </c>
      <c r="E64" s="145"/>
      <c r="G64" s="121"/>
      <c r="I64" s="121"/>
      <c r="K64" s="121"/>
      <c r="L64" s="104"/>
      <c r="M64" s="143"/>
      <c r="N64" s="104"/>
      <c r="O64" s="104"/>
      <c r="P64" s="121"/>
    </row>
    <row r="65" spans="1:16">
      <c r="C65" s="96" t="s">
        <v>208</v>
      </c>
      <c r="E65" s="87"/>
      <c r="G65" s="121"/>
      <c r="I65" s="121"/>
      <c r="K65" s="121"/>
      <c r="L65" s="104"/>
      <c r="M65" s="143"/>
      <c r="N65" s="104"/>
      <c r="O65" s="104"/>
      <c r="P65" s="121"/>
    </row>
    <row r="66" spans="1:16" ht="23.5" thickBot="1">
      <c r="C66" s="96"/>
      <c r="D66" s="96" t="s">
        <v>209</v>
      </c>
      <c r="E66" s="87"/>
      <c r="G66" s="121"/>
      <c r="H66" s="178">
        <v>130000</v>
      </c>
      <c r="I66" s="121"/>
      <c r="J66" s="178">
        <v>170000</v>
      </c>
      <c r="K66" s="121"/>
      <c r="L66" s="107">
        <v>130000</v>
      </c>
      <c r="M66" s="143"/>
      <c r="N66" s="107">
        <v>170000</v>
      </c>
      <c r="O66" s="104"/>
      <c r="P66" s="121"/>
    </row>
    <row r="67" spans="1:16" ht="23.5" thickTop="1">
      <c r="C67" s="96"/>
      <c r="D67" s="96"/>
      <c r="E67" s="87"/>
      <c r="G67" s="121"/>
      <c r="I67" s="121"/>
      <c r="J67" s="180"/>
      <c r="K67" s="121"/>
      <c r="L67" s="104"/>
      <c r="M67" s="143"/>
      <c r="N67" s="104"/>
      <c r="O67" s="104"/>
      <c r="P67" s="121"/>
    </row>
    <row r="68" spans="1:16">
      <c r="C68" s="96"/>
      <c r="D68" s="96"/>
      <c r="E68" s="87"/>
      <c r="G68" s="121"/>
      <c r="I68" s="121"/>
      <c r="J68" s="180"/>
      <c r="K68" s="121"/>
      <c r="L68" s="104"/>
      <c r="M68" s="143"/>
      <c r="N68" s="104"/>
      <c r="O68" s="104"/>
      <c r="P68" s="121"/>
    </row>
    <row r="69" spans="1:16">
      <c r="C69" s="96"/>
      <c r="D69" s="96"/>
      <c r="E69" s="87"/>
      <c r="G69" s="121"/>
      <c r="I69" s="121"/>
      <c r="J69" s="180"/>
      <c r="K69" s="121"/>
      <c r="L69" s="104"/>
      <c r="M69" s="143"/>
      <c r="N69" s="104"/>
      <c r="O69" s="104"/>
      <c r="P69" s="121"/>
    </row>
    <row r="70" spans="1:16">
      <c r="C70" s="96"/>
      <c r="D70" s="96"/>
      <c r="E70" s="87"/>
      <c r="G70" s="121"/>
      <c r="I70" s="121"/>
      <c r="J70" s="180"/>
      <c r="K70" s="121"/>
      <c r="L70" s="104"/>
      <c r="M70" s="143"/>
      <c r="N70" s="104"/>
      <c r="O70" s="104"/>
      <c r="P70" s="121"/>
    </row>
    <row r="71" spans="1:16">
      <c r="C71" s="96"/>
      <c r="D71" s="96"/>
      <c r="E71" s="87"/>
      <c r="G71" s="121"/>
      <c r="I71" s="121"/>
      <c r="J71" s="180"/>
      <c r="K71" s="121"/>
      <c r="L71" s="104"/>
      <c r="M71" s="143"/>
      <c r="N71" s="104"/>
      <c r="O71" s="104"/>
      <c r="P71" s="121"/>
    </row>
    <row r="72" spans="1:16">
      <c r="C72" s="96"/>
      <c r="D72" s="96"/>
      <c r="E72" s="87"/>
      <c r="G72" s="121"/>
      <c r="I72" s="121"/>
      <c r="J72" s="180"/>
      <c r="K72" s="121"/>
      <c r="L72" s="104"/>
      <c r="M72" s="143"/>
      <c r="N72" s="104"/>
      <c r="O72" s="104"/>
      <c r="P72" s="121"/>
    </row>
    <row r="73" spans="1:16">
      <c r="C73" s="96"/>
      <c r="D73" s="96"/>
      <c r="E73" s="87"/>
      <c r="G73" s="121"/>
      <c r="I73" s="121"/>
      <c r="J73" s="180"/>
      <c r="K73" s="121"/>
      <c r="L73" s="104"/>
      <c r="M73" s="143"/>
      <c r="N73" s="104"/>
      <c r="O73" s="104"/>
      <c r="P73" s="121"/>
    </row>
    <row r="74" spans="1:16">
      <c r="B74" s="149" t="s">
        <v>142</v>
      </c>
      <c r="E74" s="121"/>
      <c r="G74" s="121"/>
      <c r="I74" s="121"/>
      <c r="K74" s="121"/>
      <c r="O74" s="121"/>
      <c r="P74" s="121"/>
    </row>
    <row r="75" spans="1:16">
      <c r="B75" s="149" t="s">
        <v>564</v>
      </c>
      <c r="E75" s="121"/>
      <c r="G75" s="121"/>
      <c r="I75" s="121"/>
      <c r="K75" s="121"/>
      <c r="O75" s="121"/>
      <c r="P75" s="121"/>
    </row>
    <row r="76" spans="1:16">
      <c r="A76" s="598" t="s">
        <v>749</v>
      </c>
      <c r="B76" s="598"/>
      <c r="C76" s="598"/>
      <c r="D76" s="598"/>
      <c r="E76" s="598"/>
      <c r="F76" s="598"/>
      <c r="G76" s="598"/>
      <c r="H76" s="598"/>
      <c r="I76" s="598"/>
      <c r="J76" s="598"/>
      <c r="K76" s="598"/>
      <c r="L76" s="598"/>
      <c r="M76" s="598"/>
      <c r="N76" s="598"/>
      <c r="O76" s="175"/>
      <c r="P76" s="175"/>
    </row>
    <row r="77" spans="1:16" ht="5.4" customHeight="1">
      <c r="A77" s="397"/>
      <c r="B77" s="397"/>
      <c r="C77" s="397"/>
      <c r="D77" s="397"/>
      <c r="E77" s="397"/>
      <c r="F77" s="397"/>
      <c r="G77" s="397"/>
      <c r="H77" s="397"/>
      <c r="I77" s="397"/>
      <c r="J77" s="397"/>
      <c r="K77" s="397"/>
      <c r="L77" s="397"/>
      <c r="M77" s="397"/>
      <c r="N77" s="397"/>
      <c r="O77" s="175"/>
      <c r="P77" s="175"/>
    </row>
    <row r="78" spans="1:16">
      <c r="E78" s="91"/>
      <c r="G78" s="91"/>
      <c r="H78" s="188"/>
      <c r="I78" s="239"/>
      <c r="J78" s="188"/>
      <c r="K78" s="91"/>
      <c r="M78" s="143"/>
      <c r="N78" s="143" t="s">
        <v>0</v>
      </c>
      <c r="O78" s="146"/>
      <c r="P78" s="91"/>
    </row>
    <row r="79" spans="1:16">
      <c r="E79" s="91"/>
      <c r="G79" s="91"/>
      <c r="H79" s="220"/>
      <c r="I79" s="220"/>
      <c r="J79" s="220"/>
      <c r="K79" s="91"/>
      <c r="L79" s="597" t="s">
        <v>279</v>
      </c>
      <c r="M79" s="597"/>
      <c r="N79" s="597"/>
      <c r="O79" s="146"/>
      <c r="P79" s="91"/>
    </row>
    <row r="80" spans="1:16">
      <c r="E80" s="91"/>
      <c r="G80" s="91"/>
      <c r="H80" s="398"/>
      <c r="I80" s="179"/>
      <c r="J80" s="398"/>
      <c r="K80" s="91"/>
      <c r="L80" s="154">
        <v>2563</v>
      </c>
      <c r="M80" s="143"/>
      <c r="N80" s="154">
        <v>2562</v>
      </c>
      <c r="O80" s="146"/>
      <c r="P80" s="91"/>
    </row>
    <row r="81" spans="1:20">
      <c r="C81" s="149" t="s">
        <v>506</v>
      </c>
      <c r="E81" s="95"/>
      <c r="G81" s="95"/>
      <c r="H81" s="188"/>
      <c r="I81" s="95"/>
      <c r="J81" s="188"/>
      <c r="K81" s="95"/>
      <c r="L81" s="104"/>
      <c r="M81" s="143"/>
      <c r="N81" s="104"/>
      <c r="O81" s="104"/>
      <c r="P81" s="95"/>
    </row>
    <row r="82" spans="1:20">
      <c r="A82" s="87"/>
      <c r="B82" s="87"/>
      <c r="C82" s="87" t="s">
        <v>190</v>
      </c>
      <c r="D82" s="87"/>
      <c r="E82" s="93"/>
      <c r="F82" s="87"/>
      <c r="G82" s="93"/>
      <c r="H82" s="94"/>
      <c r="I82" s="129"/>
      <c r="J82" s="94"/>
      <c r="K82" s="129"/>
      <c r="L82" s="130">
        <v>5117000</v>
      </c>
      <c r="M82" s="94"/>
      <c r="N82" s="130">
        <v>5180000</v>
      </c>
      <c r="O82" s="93"/>
      <c r="P82" s="87"/>
      <c r="S82" s="108"/>
      <c r="T82" s="108"/>
    </row>
    <row r="83" spans="1:20">
      <c r="C83" s="87" t="s">
        <v>229</v>
      </c>
      <c r="E83" s="95"/>
      <c r="G83" s="95"/>
      <c r="H83" s="188"/>
      <c r="I83" s="95"/>
      <c r="J83" s="188"/>
      <c r="K83" s="95"/>
      <c r="L83" s="104"/>
      <c r="M83" s="143"/>
      <c r="N83" s="104"/>
      <c r="O83" s="104"/>
      <c r="P83" s="95"/>
      <c r="Q83" s="105"/>
    </row>
    <row r="84" spans="1:20">
      <c r="C84" s="90" t="s">
        <v>344</v>
      </c>
      <c r="D84" s="87"/>
      <c r="E84" s="87"/>
      <c r="G84" s="95"/>
      <c r="H84" s="238"/>
      <c r="I84" s="95"/>
      <c r="J84" s="238"/>
      <c r="K84" s="95"/>
      <c r="L84" s="105">
        <v>29615290.190000001</v>
      </c>
      <c r="M84" s="143"/>
      <c r="N84" s="105">
        <f>35728108+1287347.22</f>
        <v>37015455.219999999</v>
      </c>
      <c r="O84" s="104"/>
      <c r="P84" s="95"/>
      <c r="Q84" s="105"/>
    </row>
    <row r="85" spans="1:20">
      <c r="C85" s="90" t="s">
        <v>345</v>
      </c>
      <c r="D85" s="87"/>
      <c r="E85" s="87"/>
      <c r="G85" s="106"/>
      <c r="H85" s="94"/>
      <c r="I85" s="128"/>
      <c r="J85" s="94"/>
      <c r="K85" s="106"/>
      <c r="L85" s="130">
        <v>957311.96</v>
      </c>
      <c r="M85" s="143"/>
      <c r="N85" s="130">
        <v>2592355.4367197715</v>
      </c>
      <c r="O85" s="104"/>
      <c r="P85" s="106"/>
      <c r="R85" s="108"/>
    </row>
    <row r="86" spans="1:20">
      <c r="C86" s="90"/>
      <c r="D86" s="87"/>
      <c r="E86" s="87"/>
      <c r="G86" s="106"/>
      <c r="H86" s="180"/>
      <c r="I86" s="128"/>
      <c r="J86" s="180"/>
      <c r="K86" s="106"/>
      <c r="L86" s="148">
        <f>SUM(L84:L85)</f>
        <v>30572602.150000002</v>
      </c>
      <c r="M86" s="143"/>
      <c r="N86" s="148">
        <f>SUM(N84:N85)</f>
        <v>39607810.656719774</v>
      </c>
      <c r="O86" s="104"/>
      <c r="P86" s="106"/>
    </row>
    <row r="87" spans="1:20" ht="23.5" thickBot="1">
      <c r="C87" s="149" t="s">
        <v>14</v>
      </c>
      <c r="E87" s="145"/>
      <c r="G87" s="121"/>
      <c r="H87" s="182"/>
      <c r="I87" s="121"/>
      <c r="J87" s="182"/>
      <c r="K87" s="121"/>
      <c r="L87" s="181">
        <f>+L82+L86</f>
        <v>35689602.150000006</v>
      </c>
      <c r="M87" s="143"/>
      <c r="N87" s="181">
        <f>+N82+N86</f>
        <v>44787810.656719774</v>
      </c>
      <c r="O87" s="104"/>
      <c r="P87" s="121"/>
    </row>
    <row r="88" spans="1:20" ht="23.5" thickTop="1">
      <c r="E88" s="145"/>
      <c r="G88" s="121"/>
      <c r="H88" s="188"/>
      <c r="I88" s="121"/>
      <c r="J88" s="182"/>
      <c r="K88" s="121"/>
      <c r="L88" s="182"/>
      <c r="M88" s="143"/>
      <c r="N88" s="182"/>
      <c r="O88" s="104"/>
      <c r="P88" s="121"/>
    </row>
    <row r="89" spans="1:20">
      <c r="B89" s="176" t="s">
        <v>737</v>
      </c>
      <c r="C89" s="149" t="s">
        <v>129</v>
      </c>
      <c r="E89" s="147"/>
      <c r="G89" s="147"/>
      <c r="I89" s="147"/>
      <c r="K89" s="147"/>
      <c r="O89" s="147"/>
      <c r="P89" s="147"/>
    </row>
    <row r="90" spans="1:20">
      <c r="C90" s="149" t="s">
        <v>243</v>
      </c>
      <c r="E90" s="121"/>
      <c r="G90" s="91"/>
      <c r="I90" s="91"/>
      <c r="K90" s="91"/>
      <c r="O90" s="91"/>
      <c r="P90" s="91"/>
      <c r="Q90" s="149"/>
    </row>
    <row r="91" spans="1:20">
      <c r="E91" s="91"/>
      <c r="G91" s="91"/>
      <c r="I91" s="91"/>
      <c r="K91" s="91"/>
      <c r="M91" s="143"/>
      <c r="N91" s="143" t="s">
        <v>0</v>
      </c>
      <c r="O91" s="146"/>
      <c r="P91" s="91"/>
      <c r="Q91" s="183"/>
    </row>
    <row r="92" spans="1:20">
      <c r="E92" s="91"/>
      <c r="G92" s="91"/>
      <c r="H92" s="597" t="str">
        <f>H44</f>
        <v>งบการเงินรวม</v>
      </c>
      <c r="I92" s="597"/>
      <c r="J92" s="597"/>
      <c r="K92" s="91"/>
      <c r="L92" s="597" t="str">
        <f>L44</f>
        <v>งบการเงินเฉพาะกิจการ</v>
      </c>
      <c r="M92" s="597"/>
      <c r="N92" s="597"/>
      <c r="O92" s="146"/>
      <c r="P92" s="91"/>
      <c r="Q92" s="183"/>
    </row>
    <row r="93" spans="1:20">
      <c r="E93" s="117"/>
      <c r="G93" s="147"/>
      <c r="H93" s="396">
        <f>H45</f>
        <v>2563</v>
      </c>
      <c r="I93" s="177"/>
      <c r="J93" s="396">
        <f>J45</f>
        <v>2562</v>
      </c>
      <c r="K93" s="147"/>
      <c r="L93" s="154">
        <f>L45</f>
        <v>2563</v>
      </c>
      <c r="M93" s="177"/>
      <c r="N93" s="154">
        <f>N45</f>
        <v>2562</v>
      </c>
      <c r="O93" s="147"/>
      <c r="P93" s="147"/>
      <c r="Q93" s="183"/>
    </row>
    <row r="94" spans="1:20">
      <c r="B94" s="176" t="s">
        <v>738</v>
      </c>
      <c r="C94" s="87"/>
      <c r="E94" s="117"/>
      <c r="G94" s="147"/>
      <c r="I94" s="147"/>
      <c r="K94" s="147"/>
      <c r="O94" s="147"/>
      <c r="P94" s="147"/>
    </row>
    <row r="95" spans="1:20">
      <c r="C95" s="117" t="s">
        <v>181</v>
      </c>
      <c r="D95" s="87"/>
      <c r="E95" s="149"/>
      <c r="F95" s="87"/>
      <c r="G95" s="147"/>
      <c r="I95" s="147"/>
      <c r="K95" s="147"/>
      <c r="O95" s="147"/>
      <c r="P95" s="147"/>
    </row>
    <row r="96" spans="1:20">
      <c r="C96" s="260" t="s">
        <v>507</v>
      </c>
      <c r="D96" s="87"/>
      <c r="E96" s="149"/>
      <c r="F96" s="87"/>
      <c r="G96" s="147"/>
      <c r="H96" s="126">
        <v>0</v>
      </c>
      <c r="I96" s="147"/>
      <c r="J96" s="126">
        <v>0</v>
      </c>
      <c r="K96" s="147"/>
      <c r="L96" s="149">
        <v>413531.56</v>
      </c>
      <c r="N96" s="126">
        <v>0</v>
      </c>
      <c r="O96" s="147"/>
      <c r="P96" s="147"/>
    </row>
    <row r="97" spans="2:20">
      <c r="C97" s="96" t="s">
        <v>208</v>
      </c>
      <c r="E97" s="149"/>
      <c r="F97" s="87"/>
      <c r="G97" s="147"/>
      <c r="I97" s="147"/>
      <c r="K97" s="147"/>
      <c r="O97" s="147"/>
      <c r="P97" s="147"/>
    </row>
    <row r="98" spans="2:20">
      <c r="C98" s="96"/>
      <c r="D98" s="96" t="s">
        <v>209</v>
      </c>
      <c r="E98" s="87"/>
      <c r="F98" s="87"/>
      <c r="G98" s="147"/>
      <c r="H98" s="148">
        <v>656687.8899999999</v>
      </c>
      <c r="I98" s="147"/>
      <c r="J98" s="148">
        <v>57331.67</v>
      </c>
      <c r="K98" s="117"/>
      <c r="L98" s="148">
        <v>656687.8899999999</v>
      </c>
      <c r="N98" s="148">
        <v>57331.67</v>
      </c>
      <c r="O98" s="147"/>
      <c r="P98" s="147"/>
    </row>
    <row r="99" spans="2:20">
      <c r="C99" s="87" t="s">
        <v>439</v>
      </c>
      <c r="D99" s="96"/>
      <c r="E99" s="149"/>
      <c r="F99" s="87"/>
      <c r="G99" s="117"/>
      <c r="H99" s="126">
        <v>0</v>
      </c>
      <c r="I99" s="117"/>
      <c r="J99" s="126">
        <v>0</v>
      </c>
      <c r="K99" s="106"/>
      <c r="L99" s="126">
        <v>0</v>
      </c>
      <c r="N99" s="126">
        <v>0</v>
      </c>
      <c r="O99" s="104"/>
      <c r="P99" s="117"/>
      <c r="T99" s="229"/>
    </row>
    <row r="100" spans="2:20">
      <c r="D100" s="96"/>
      <c r="E100" s="149"/>
      <c r="F100" s="87"/>
      <c r="G100" s="117"/>
      <c r="H100" s="184">
        <f>SUM(H96:H99)</f>
        <v>656687.8899999999</v>
      </c>
      <c r="I100" s="117"/>
      <c r="J100" s="184">
        <f>SUM(J96:J99)</f>
        <v>57331.67</v>
      </c>
      <c r="K100" s="106"/>
      <c r="L100" s="184">
        <f>SUM(L96:L99)</f>
        <v>1070219.45</v>
      </c>
      <c r="N100" s="184">
        <f>SUM(N96:N99)</f>
        <v>57331.67</v>
      </c>
      <c r="O100" s="104"/>
      <c r="P100" s="117"/>
      <c r="T100" s="229"/>
    </row>
    <row r="101" spans="2:20">
      <c r="D101" s="96"/>
      <c r="E101" s="149"/>
      <c r="F101" s="87"/>
      <c r="G101" s="117"/>
      <c r="H101" s="180"/>
      <c r="I101" s="117"/>
      <c r="J101" s="180"/>
      <c r="K101" s="106"/>
      <c r="L101" s="180"/>
      <c r="N101" s="180"/>
      <c r="O101" s="104"/>
      <c r="P101" s="117"/>
      <c r="T101" s="229"/>
    </row>
    <row r="102" spans="2:20">
      <c r="C102" s="117" t="s">
        <v>182</v>
      </c>
      <c r="D102" s="87"/>
      <c r="E102" s="149"/>
      <c r="F102" s="87"/>
      <c r="G102" s="117"/>
      <c r="I102" s="117"/>
      <c r="J102" s="148"/>
      <c r="K102" s="117"/>
      <c r="L102" s="104"/>
      <c r="N102" s="104"/>
      <c r="O102" s="104"/>
      <c r="P102" s="117"/>
    </row>
    <row r="103" spans="2:20">
      <c r="C103" s="149" t="s">
        <v>230</v>
      </c>
      <c r="D103" s="95"/>
      <c r="E103" s="149"/>
      <c r="F103" s="87"/>
      <c r="G103" s="117"/>
      <c r="H103" s="126">
        <v>0</v>
      </c>
      <c r="I103" s="117"/>
      <c r="J103" s="126">
        <v>0</v>
      </c>
      <c r="K103" s="117"/>
      <c r="L103" s="148">
        <v>1123555.44</v>
      </c>
      <c r="M103" s="148"/>
      <c r="N103" s="148">
        <f>834931.22+2630771.06</f>
        <v>3465702.2800000003</v>
      </c>
      <c r="O103" s="104"/>
      <c r="P103" s="117"/>
      <c r="Q103" s="149"/>
    </row>
    <row r="104" spans="2:20">
      <c r="C104" s="87" t="s">
        <v>440</v>
      </c>
      <c r="D104" s="95"/>
      <c r="E104" s="149"/>
      <c r="F104" s="87"/>
      <c r="G104" s="117"/>
      <c r="H104" s="148">
        <v>280000</v>
      </c>
      <c r="I104" s="117"/>
      <c r="J104" s="126">
        <v>0</v>
      </c>
      <c r="K104" s="117"/>
      <c r="L104" s="148">
        <v>280000</v>
      </c>
      <c r="M104" s="148"/>
      <c r="N104" s="126">
        <v>0</v>
      </c>
      <c r="O104" s="104"/>
      <c r="P104" s="117"/>
      <c r="Q104" s="149"/>
    </row>
    <row r="105" spans="2:20">
      <c r="C105" s="96" t="s">
        <v>208</v>
      </c>
      <c r="E105" s="87"/>
      <c r="F105" s="87"/>
      <c r="G105" s="117"/>
      <c r="I105" s="117"/>
      <c r="K105" s="117"/>
      <c r="L105" s="104"/>
      <c r="N105" s="104"/>
      <c r="O105" s="104"/>
      <c r="P105" s="117"/>
    </row>
    <row r="106" spans="2:20">
      <c r="C106" s="96"/>
      <c r="D106" s="96" t="s">
        <v>209</v>
      </c>
      <c r="E106" s="87"/>
      <c r="F106" s="87"/>
      <c r="G106" s="117"/>
      <c r="H106" s="104">
        <v>3026120.0000000005</v>
      </c>
      <c r="I106" s="117"/>
      <c r="J106" s="104">
        <v>1186360.71</v>
      </c>
      <c r="K106" s="117"/>
      <c r="L106" s="104">
        <v>3026120.0000000005</v>
      </c>
      <c r="N106" s="104">
        <v>1186360.71</v>
      </c>
      <c r="O106" s="104"/>
      <c r="P106" s="117"/>
    </row>
    <row r="107" spans="2:20">
      <c r="C107" s="87"/>
      <c r="D107" s="96"/>
      <c r="E107" s="96"/>
      <c r="F107" s="87"/>
      <c r="G107" s="117"/>
      <c r="H107" s="184">
        <f>SUM(H103:H106)</f>
        <v>3306120.0000000005</v>
      </c>
      <c r="I107" s="117"/>
      <c r="J107" s="184">
        <f>SUM(J103:J106)</f>
        <v>1186360.71</v>
      </c>
      <c r="K107" s="117"/>
      <c r="L107" s="184">
        <f>SUM(L103:L106)</f>
        <v>4429675.4400000004</v>
      </c>
      <c r="N107" s="184">
        <f>SUM(N103:N106)</f>
        <v>4652062.99</v>
      </c>
      <c r="O107" s="104"/>
      <c r="P107" s="117"/>
    </row>
    <row r="108" spans="2:20" ht="23.5" thickBot="1">
      <c r="C108" s="87" t="s">
        <v>14</v>
      </c>
      <c r="E108" s="87"/>
      <c r="G108" s="121"/>
      <c r="H108" s="122">
        <f>H100+H107</f>
        <v>3962807.8900000006</v>
      </c>
      <c r="I108" s="121"/>
      <c r="J108" s="122">
        <f>J100+J107</f>
        <v>1243692.3799999999</v>
      </c>
      <c r="K108" s="121"/>
      <c r="L108" s="122">
        <f>L100+L107</f>
        <v>5499894.8900000006</v>
      </c>
      <c r="N108" s="122">
        <f>N100+N107</f>
        <v>4709394.66</v>
      </c>
      <c r="O108" s="104"/>
      <c r="P108" s="121"/>
    </row>
    <row r="109" spans="2:20" ht="23.5" thickTop="1">
      <c r="C109" s="87"/>
      <c r="E109" s="87"/>
      <c r="G109" s="121"/>
      <c r="H109" s="104"/>
      <c r="I109" s="121"/>
      <c r="J109" s="104"/>
      <c r="K109" s="121"/>
      <c r="L109" s="104"/>
      <c r="N109" s="104"/>
      <c r="O109" s="104"/>
      <c r="P109" s="121"/>
    </row>
    <row r="110" spans="2:20">
      <c r="C110" s="87"/>
      <c r="E110" s="87"/>
      <c r="G110" s="121"/>
      <c r="H110" s="104"/>
      <c r="I110" s="121"/>
      <c r="J110" s="104"/>
      <c r="K110" s="121"/>
      <c r="L110" s="104"/>
      <c r="N110" s="104"/>
      <c r="O110" s="104"/>
      <c r="P110" s="121"/>
    </row>
    <row r="111" spans="2:20">
      <c r="B111" s="149" t="s">
        <v>142</v>
      </c>
      <c r="E111" s="121"/>
      <c r="G111" s="121"/>
      <c r="I111" s="121"/>
      <c r="K111" s="121"/>
      <c r="O111" s="121"/>
      <c r="P111" s="121"/>
    </row>
    <row r="112" spans="2:20">
      <c r="B112" s="149" t="s">
        <v>564</v>
      </c>
      <c r="E112" s="121"/>
      <c r="G112" s="121"/>
      <c r="I112" s="121"/>
      <c r="K112" s="121"/>
      <c r="O112" s="121"/>
      <c r="P112" s="121"/>
    </row>
    <row r="113" spans="1:16">
      <c r="A113" s="598" t="s">
        <v>750</v>
      </c>
      <c r="B113" s="598"/>
      <c r="C113" s="598"/>
      <c r="D113" s="598"/>
      <c r="E113" s="598"/>
      <c r="F113" s="598"/>
      <c r="G113" s="598"/>
      <c r="H113" s="598"/>
      <c r="I113" s="598"/>
      <c r="J113" s="598"/>
      <c r="K113" s="598"/>
      <c r="L113" s="598"/>
      <c r="M113" s="598"/>
      <c r="N113" s="598"/>
      <c r="O113" s="175"/>
      <c r="P113" s="175"/>
    </row>
    <row r="114" spans="1:16">
      <c r="A114" s="397"/>
      <c r="B114" s="397"/>
      <c r="C114" s="397"/>
      <c r="D114" s="397"/>
      <c r="E114" s="397"/>
      <c r="F114" s="397"/>
      <c r="G114" s="397"/>
      <c r="H114" s="397"/>
      <c r="I114" s="397"/>
      <c r="J114" s="397"/>
      <c r="K114" s="397"/>
      <c r="L114" s="397"/>
      <c r="M114" s="397"/>
      <c r="N114" s="397"/>
      <c r="O114" s="175"/>
      <c r="P114" s="175"/>
    </row>
    <row r="115" spans="1:16">
      <c r="B115" s="149" t="s">
        <v>739</v>
      </c>
      <c r="C115" s="149" t="s">
        <v>556</v>
      </c>
      <c r="E115" s="106"/>
      <c r="G115" s="106"/>
      <c r="I115" s="106"/>
      <c r="K115" s="106"/>
      <c r="O115" s="106"/>
      <c r="P115" s="106"/>
    </row>
    <row r="116" spans="1:16">
      <c r="C116" s="149" t="s">
        <v>1010</v>
      </c>
      <c r="E116" s="106"/>
      <c r="G116" s="106"/>
      <c r="I116" s="106"/>
      <c r="K116" s="106"/>
      <c r="O116" s="106"/>
      <c r="P116" s="106"/>
    </row>
    <row r="117" spans="1:16">
      <c r="C117" s="149" t="s">
        <v>1011</v>
      </c>
      <c r="E117" s="106"/>
      <c r="G117" s="106"/>
      <c r="I117" s="106"/>
      <c r="K117" s="106"/>
      <c r="O117" s="106"/>
      <c r="P117" s="106"/>
    </row>
    <row r="118" spans="1:16">
      <c r="C118" s="149" t="s">
        <v>1012</v>
      </c>
      <c r="E118" s="106"/>
      <c r="G118" s="106"/>
      <c r="I118" s="106"/>
      <c r="K118" s="106"/>
      <c r="O118" s="106"/>
      <c r="P118" s="106"/>
    </row>
    <row r="119" spans="1:16">
      <c r="C119" s="149" t="s">
        <v>1013</v>
      </c>
      <c r="E119" s="106"/>
      <c r="G119" s="106"/>
      <c r="I119" s="106"/>
      <c r="K119" s="106"/>
      <c r="O119" s="106"/>
      <c r="P119" s="106"/>
    </row>
    <row r="120" spans="1:16" ht="3" customHeight="1">
      <c r="E120" s="106"/>
      <c r="G120" s="106"/>
      <c r="I120" s="106"/>
      <c r="K120" s="106"/>
      <c r="O120" s="106"/>
      <c r="P120" s="106"/>
    </row>
    <row r="121" spans="1:16">
      <c r="B121" s="87"/>
      <c r="C121" s="149" t="s">
        <v>645</v>
      </c>
      <c r="E121" s="106"/>
      <c r="G121" s="106"/>
      <c r="I121" s="106"/>
      <c r="K121" s="106"/>
      <c r="O121" s="106"/>
      <c r="P121" s="106"/>
    </row>
    <row r="122" spans="1:16">
      <c r="E122" s="106"/>
      <c r="G122" s="106"/>
      <c r="I122" s="106"/>
      <c r="K122" s="106"/>
      <c r="L122" s="142"/>
      <c r="M122" s="153"/>
      <c r="N122" s="104" t="s">
        <v>0</v>
      </c>
      <c r="O122" s="106"/>
      <c r="P122" s="106"/>
    </row>
    <row r="123" spans="1:16">
      <c r="E123" s="106"/>
      <c r="G123" s="106"/>
      <c r="I123" s="106"/>
      <c r="K123" s="106"/>
      <c r="L123" s="601" t="s">
        <v>279</v>
      </c>
      <c r="M123" s="601"/>
      <c r="N123" s="601"/>
      <c r="O123" s="106"/>
      <c r="P123" s="106"/>
    </row>
    <row r="124" spans="1:16">
      <c r="E124" s="106"/>
      <c r="G124" s="106"/>
      <c r="I124" s="106"/>
      <c r="K124" s="106"/>
      <c r="L124" s="154">
        <v>2563</v>
      </c>
      <c r="M124" s="177"/>
      <c r="N124" s="154">
        <v>2562</v>
      </c>
      <c r="O124" s="106"/>
      <c r="P124" s="106"/>
    </row>
    <row r="125" spans="1:16">
      <c r="B125" s="87"/>
      <c r="C125" s="90" t="s">
        <v>170</v>
      </c>
      <c r="D125" s="87"/>
      <c r="E125" s="188"/>
      <c r="G125" s="106"/>
      <c r="I125" s="106"/>
      <c r="K125" s="106"/>
      <c r="L125" s="126">
        <v>0</v>
      </c>
      <c r="M125" s="126"/>
      <c r="N125" s="126">
        <v>0</v>
      </c>
      <c r="O125" s="106"/>
      <c r="P125" s="106"/>
    </row>
    <row r="126" spans="1:16">
      <c r="B126" s="87"/>
      <c r="C126" s="90" t="s">
        <v>781</v>
      </c>
      <c r="D126" s="87"/>
      <c r="E126" s="188"/>
      <c r="G126" s="106"/>
      <c r="I126" s="106"/>
      <c r="K126" s="106"/>
      <c r="L126" s="104">
        <v>20000000</v>
      </c>
      <c r="N126" s="126">
        <v>0</v>
      </c>
      <c r="O126" s="106"/>
      <c r="P126" s="106"/>
    </row>
    <row r="127" spans="1:16" ht="23.5" thickBot="1">
      <c r="B127" s="87"/>
      <c r="C127" s="120" t="s">
        <v>104</v>
      </c>
      <c r="E127" s="106"/>
      <c r="G127" s="106"/>
      <c r="I127" s="106"/>
      <c r="K127" s="106"/>
      <c r="L127" s="122">
        <f>SUM(L125:L126)</f>
        <v>20000000</v>
      </c>
      <c r="N127" s="252">
        <f>SUM(N125:N126)</f>
        <v>0</v>
      </c>
      <c r="O127" s="106"/>
      <c r="P127" s="106"/>
    </row>
    <row r="128" spans="1:16" ht="23.5" thickTop="1">
      <c r="E128" s="106"/>
      <c r="G128" s="106"/>
      <c r="I128" s="106"/>
      <c r="K128" s="106"/>
      <c r="L128" s="253"/>
      <c r="N128" s="253"/>
      <c r="O128" s="106"/>
      <c r="P128" s="106"/>
    </row>
    <row r="129" spans="2:16">
      <c r="B129" s="176" t="s">
        <v>740</v>
      </c>
      <c r="C129" s="87"/>
      <c r="E129" s="106"/>
      <c r="G129" s="106"/>
      <c r="I129" s="106"/>
      <c r="K129" s="106"/>
      <c r="O129" s="106"/>
      <c r="P129" s="106"/>
    </row>
    <row r="130" spans="2:16">
      <c r="E130" s="106"/>
      <c r="G130" s="117"/>
      <c r="I130" s="117"/>
      <c r="J130" s="398"/>
      <c r="K130" s="117"/>
      <c r="L130" s="142"/>
      <c r="M130" s="153"/>
      <c r="N130" s="104" t="s">
        <v>0</v>
      </c>
      <c r="O130" s="104"/>
      <c r="P130" s="117"/>
    </row>
    <row r="131" spans="2:16">
      <c r="E131" s="106"/>
      <c r="G131" s="117"/>
      <c r="H131" s="220"/>
      <c r="I131" s="220"/>
      <c r="J131" s="220"/>
      <c r="K131" s="117"/>
      <c r="L131" s="601" t="s">
        <v>279</v>
      </c>
      <c r="M131" s="601"/>
      <c r="N131" s="601"/>
      <c r="O131" s="104"/>
      <c r="P131" s="117"/>
    </row>
    <row r="132" spans="2:16">
      <c r="E132" s="106"/>
      <c r="G132" s="117"/>
      <c r="H132" s="398"/>
      <c r="I132" s="398"/>
      <c r="J132" s="398"/>
      <c r="K132" s="147"/>
      <c r="L132" s="154">
        <v>2563</v>
      </c>
      <c r="M132" s="177"/>
      <c r="N132" s="154">
        <v>2562</v>
      </c>
      <c r="O132" s="104"/>
      <c r="P132" s="117"/>
    </row>
    <row r="133" spans="2:16" ht="9" customHeight="1">
      <c r="E133" s="106"/>
      <c r="G133" s="117"/>
      <c r="H133" s="188"/>
      <c r="I133" s="219"/>
      <c r="J133" s="398"/>
      <c r="K133" s="117"/>
      <c r="L133" s="142"/>
      <c r="M133" s="153"/>
      <c r="N133" s="142"/>
      <c r="O133" s="104"/>
      <c r="P133" s="117"/>
    </row>
    <row r="134" spans="2:16" ht="23.5" thickBot="1">
      <c r="C134" s="121" t="s">
        <v>130</v>
      </c>
      <c r="D134" s="87"/>
      <c r="E134" s="87"/>
      <c r="G134" s="106"/>
      <c r="H134" s="104"/>
      <c r="I134" s="128"/>
      <c r="J134" s="104"/>
      <c r="K134" s="128"/>
      <c r="L134" s="107">
        <v>271449</v>
      </c>
      <c r="M134" s="188"/>
      <c r="N134" s="107">
        <v>508308</v>
      </c>
      <c r="O134" s="104"/>
      <c r="P134" s="106"/>
    </row>
    <row r="135" spans="2:16" ht="12.65" customHeight="1" thickTop="1">
      <c r="C135" s="121"/>
      <c r="E135" s="87"/>
      <c r="G135" s="106"/>
      <c r="H135" s="188"/>
      <c r="I135" s="128"/>
      <c r="J135" s="188"/>
      <c r="K135" s="106"/>
      <c r="L135" s="104"/>
      <c r="N135" s="104"/>
      <c r="O135" s="104"/>
      <c r="P135" s="106"/>
    </row>
    <row r="136" spans="2:16">
      <c r="C136" s="4" t="s">
        <v>508</v>
      </c>
      <c r="D136" s="4"/>
      <c r="E136" s="4"/>
      <c r="G136" s="106"/>
      <c r="I136" s="106"/>
      <c r="K136" s="106"/>
      <c r="L136" s="104"/>
      <c r="N136" s="104"/>
      <c r="O136" s="104"/>
      <c r="P136" s="106"/>
    </row>
    <row r="137" spans="2:16">
      <c r="C137" s="4" t="s">
        <v>509</v>
      </c>
      <c r="D137" s="4"/>
      <c r="E137" s="4"/>
      <c r="G137" s="106"/>
      <c r="I137" s="106"/>
      <c r="K137" s="106"/>
      <c r="L137" s="104"/>
      <c r="N137" s="104"/>
      <c r="O137" s="104"/>
      <c r="P137" s="106"/>
    </row>
    <row r="138" spans="2:16" ht="11.4" customHeight="1">
      <c r="C138" s="4"/>
      <c r="D138" s="4"/>
      <c r="E138" s="4"/>
      <c r="G138" s="106"/>
      <c r="I138" s="106"/>
      <c r="K138" s="106"/>
      <c r="L138" s="104"/>
      <c r="N138" s="104"/>
      <c r="O138" s="104"/>
      <c r="P138" s="106"/>
    </row>
    <row r="139" spans="2:16">
      <c r="C139" s="90" t="s">
        <v>274</v>
      </c>
      <c r="D139" s="4"/>
      <c r="E139" s="4"/>
      <c r="G139" s="106"/>
      <c r="I139" s="106"/>
      <c r="K139" s="106"/>
      <c r="L139" s="104"/>
      <c r="N139" s="104"/>
      <c r="O139" s="104"/>
      <c r="P139" s="106"/>
    </row>
    <row r="140" spans="2:16">
      <c r="C140" s="4"/>
      <c r="D140" s="4"/>
      <c r="E140" s="4"/>
      <c r="G140" s="106"/>
      <c r="I140" s="106"/>
      <c r="K140" s="106"/>
      <c r="L140" s="142"/>
      <c r="M140" s="153"/>
      <c r="N140" s="104" t="s">
        <v>0</v>
      </c>
      <c r="O140" s="104"/>
      <c r="P140" s="106"/>
    </row>
    <row r="141" spans="2:16">
      <c r="C141" s="87"/>
      <c r="E141" s="87"/>
      <c r="G141" s="106"/>
      <c r="I141" s="106"/>
      <c r="K141" s="106"/>
      <c r="L141" s="601" t="s">
        <v>279</v>
      </c>
      <c r="M141" s="601"/>
      <c r="N141" s="601"/>
      <c r="O141" s="104"/>
      <c r="P141" s="106"/>
    </row>
    <row r="142" spans="2:16">
      <c r="C142" s="90"/>
      <c r="E142" s="87"/>
      <c r="F142" s="188"/>
      <c r="G142" s="128"/>
      <c r="H142" s="188"/>
      <c r="I142" s="128"/>
      <c r="J142" s="188"/>
      <c r="K142" s="106"/>
      <c r="L142" s="154">
        <v>2563</v>
      </c>
      <c r="M142" s="177"/>
      <c r="N142" s="154">
        <v>2562</v>
      </c>
      <c r="O142" s="104"/>
      <c r="P142" s="106"/>
    </row>
    <row r="143" spans="2:16">
      <c r="C143" s="90" t="s">
        <v>170</v>
      </c>
      <c r="E143" s="87"/>
      <c r="F143" s="188"/>
      <c r="G143" s="128"/>
      <c r="H143" s="104"/>
      <c r="I143" s="128"/>
      <c r="J143" s="104"/>
      <c r="K143" s="106"/>
      <c r="L143" s="104">
        <v>508308</v>
      </c>
      <c r="N143" s="104">
        <v>400794</v>
      </c>
      <c r="O143" s="104"/>
      <c r="P143" s="106"/>
    </row>
    <row r="144" spans="2:16">
      <c r="C144" s="90" t="s">
        <v>131</v>
      </c>
      <c r="E144" s="87"/>
      <c r="F144" s="188"/>
      <c r="G144" s="128"/>
      <c r="H144" s="104"/>
      <c r="I144" s="128"/>
      <c r="J144" s="104"/>
      <c r="K144" s="106"/>
      <c r="L144" s="126">
        <v>0</v>
      </c>
      <c r="N144" s="104">
        <f>140000+460000</f>
        <v>600000</v>
      </c>
      <c r="O144" s="104"/>
      <c r="P144" s="106"/>
    </row>
    <row r="145" spans="1:17">
      <c r="C145" s="90" t="s">
        <v>132</v>
      </c>
      <c r="E145" s="87"/>
      <c r="F145" s="188"/>
      <c r="G145" s="128"/>
      <c r="H145" s="104"/>
      <c r="I145" s="128"/>
      <c r="J145" s="104"/>
      <c r="K145" s="106"/>
      <c r="L145" s="104">
        <v>-236859</v>
      </c>
      <c r="N145" s="104">
        <f>-305694-186792</f>
        <v>-492486</v>
      </c>
      <c r="O145" s="106"/>
      <c r="P145" s="106"/>
    </row>
    <row r="146" spans="1:17" ht="23.5" thickBot="1">
      <c r="C146" s="120" t="s">
        <v>104</v>
      </c>
      <c r="E146" s="87"/>
      <c r="F146" s="188"/>
      <c r="G146" s="128"/>
      <c r="H146" s="104"/>
      <c r="I146" s="128"/>
      <c r="J146" s="104"/>
      <c r="K146" s="106"/>
      <c r="L146" s="122">
        <f>SUM(L143:L145)</f>
        <v>271449</v>
      </c>
      <c r="N146" s="122">
        <f>SUM(N143:N145)</f>
        <v>508308</v>
      </c>
      <c r="O146" s="104"/>
      <c r="P146" s="106"/>
      <c r="Q146" s="105"/>
    </row>
    <row r="147" spans="1:17" ht="23.5" thickTop="1">
      <c r="C147" s="120"/>
      <c r="E147" s="87"/>
      <c r="F147" s="188"/>
      <c r="G147" s="128"/>
      <c r="H147" s="104"/>
      <c r="I147" s="128"/>
      <c r="J147" s="104"/>
      <c r="K147" s="106"/>
      <c r="L147" s="104"/>
      <c r="N147" s="104"/>
      <c r="O147" s="104"/>
      <c r="P147" s="106"/>
      <c r="Q147" s="105"/>
    </row>
    <row r="148" spans="1:17">
      <c r="C148" s="120"/>
      <c r="E148" s="87"/>
      <c r="F148" s="188"/>
      <c r="G148" s="128"/>
      <c r="H148" s="104"/>
      <c r="I148" s="128"/>
      <c r="J148" s="104"/>
      <c r="K148" s="106"/>
      <c r="L148" s="104"/>
      <c r="N148" s="104"/>
      <c r="O148" s="104"/>
      <c r="P148" s="106"/>
      <c r="Q148" s="105"/>
    </row>
    <row r="149" spans="1:17">
      <c r="G149" s="106"/>
      <c r="I149" s="106"/>
      <c r="K149" s="106"/>
      <c r="L149" s="104"/>
      <c r="N149" s="104"/>
      <c r="O149" s="104"/>
      <c r="P149" s="106"/>
    </row>
    <row r="150" spans="1:17">
      <c r="B150" s="149" t="s">
        <v>142</v>
      </c>
      <c r="E150" s="121"/>
      <c r="G150" s="121"/>
      <c r="I150" s="121"/>
      <c r="K150" s="121"/>
      <c r="O150" s="121"/>
      <c r="P150" s="121"/>
    </row>
    <row r="151" spans="1:17">
      <c r="B151" s="149" t="s">
        <v>564</v>
      </c>
      <c r="E151" s="121"/>
      <c r="G151" s="121"/>
      <c r="I151" s="121"/>
      <c r="K151" s="121"/>
      <c r="O151" s="121"/>
      <c r="P151" s="121"/>
    </row>
    <row r="152" spans="1:17">
      <c r="A152" s="598" t="s">
        <v>1113</v>
      </c>
      <c r="B152" s="598"/>
      <c r="C152" s="598"/>
      <c r="D152" s="598"/>
      <c r="E152" s="598"/>
      <c r="F152" s="598"/>
      <c r="G152" s="598"/>
      <c r="H152" s="598"/>
      <c r="I152" s="598"/>
      <c r="J152" s="598"/>
      <c r="K152" s="598"/>
      <c r="L152" s="598"/>
      <c r="M152" s="598"/>
      <c r="N152" s="598"/>
      <c r="O152" s="175"/>
      <c r="P152" s="175"/>
    </row>
    <row r="153" spans="1:17">
      <c r="G153" s="106"/>
      <c r="I153" s="106"/>
      <c r="K153" s="106"/>
      <c r="L153" s="104"/>
      <c r="N153" s="104" t="s">
        <v>0</v>
      </c>
      <c r="O153" s="104"/>
      <c r="P153" s="106"/>
    </row>
    <row r="154" spans="1:17">
      <c r="G154" s="106"/>
      <c r="H154" s="597" t="s">
        <v>196</v>
      </c>
      <c r="I154" s="597"/>
      <c r="J154" s="597"/>
      <c r="K154" s="106"/>
      <c r="L154" s="602" t="s">
        <v>197</v>
      </c>
      <c r="M154" s="602"/>
      <c r="N154" s="602"/>
      <c r="O154" s="104"/>
      <c r="P154" s="106"/>
    </row>
    <row r="155" spans="1:17">
      <c r="G155" s="106"/>
      <c r="H155" s="396">
        <v>2563</v>
      </c>
      <c r="I155" s="177"/>
      <c r="J155" s="396">
        <v>2562</v>
      </c>
      <c r="K155" s="147"/>
      <c r="L155" s="154">
        <v>2563</v>
      </c>
      <c r="M155" s="177"/>
      <c r="N155" s="154">
        <v>2562</v>
      </c>
      <c r="O155" s="104"/>
      <c r="P155" s="106"/>
    </row>
    <row r="156" spans="1:17">
      <c r="B156" s="176" t="s">
        <v>741</v>
      </c>
      <c r="C156" s="87"/>
      <c r="G156" s="106"/>
      <c r="I156" s="106"/>
      <c r="K156" s="106"/>
      <c r="L156" s="104"/>
      <c r="N156" s="104"/>
      <c r="O156" s="104"/>
      <c r="P156" s="106"/>
    </row>
    <row r="157" spans="1:17">
      <c r="C157" s="96" t="s">
        <v>208</v>
      </c>
      <c r="E157" s="87"/>
      <c r="F157" s="87"/>
      <c r="O157" s="104"/>
      <c r="P157" s="106"/>
    </row>
    <row r="158" spans="1:17" ht="23.5" thickBot="1">
      <c r="C158" s="96"/>
      <c r="D158" s="96" t="s">
        <v>209</v>
      </c>
      <c r="E158" s="87"/>
      <c r="F158" s="87"/>
      <c r="H158" s="205">
        <v>0</v>
      </c>
      <c r="J158" s="187">
        <v>1367942.83</v>
      </c>
      <c r="K158" s="148"/>
      <c r="L158" s="205">
        <v>0</v>
      </c>
      <c r="M158" s="148"/>
      <c r="N158" s="187">
        <v>1367942.83</v>
      </c>
      <c r="O158" s="104"/>
      <c r="P158" s="106"/>
    </row>
    <row r="159" spans="1:17" ht="23.5" thickTop="1">
      <c r="C159" s="96"/>
      <c r="D159" s="96"/>
      <c r="E159" s="87"/>
      <c r="F159" s="87"/>
      <c r="J159" s="180"/>
      <c r="K159" s="148"/>
      <c r="L159" s="180"/>
      <c r="M159" s="148"/>
      <c r="N159" s="193"/>
      <c r="O159" s="104"/>
      <c r="P159" s="106"/>
    </row>
    <row r="160" spans="1:17" s="109" customFormat="1">
      <c r="A160" s="188"/>
      <c r="B160" s="8" t="s">
        <v>1009</v>
      </c>
      <c r="C160" s="4"/>
      <c r="D160" s="4"/>
      <c r="E160" s="4"/>
      <c r="F160" s="188"/>
      <c r="G160" s="128"/>
      <c r="H160" s="188"/>
      <c r="I160" s="128"/>
      <c r="J160" s="188"/>
      <c r="K160" s="128"/>
      <c r="L160" s="104"/>
      <c r="M160" s="188"/>
      <c r="N160" s="104"/>
      <c r="O160" s="104"/>
      <c r="P160" s="128"/>
      <c r="Q160" s="183"/>
    </row>
    <row r="161" spans="1:20" s="109" customFormat="1">
      <c r="A161" s="188"/>
      <c r="B161" s="4"/>
      <c r="C161" s="4" t="s">
        <v>208</v>
      </c>
      <c r="D161" s="4"/>
      <c r="E161" s="4"/>
      <c r="F161" s="188"/>
      <c r="G161" s="128"/>
      <c r="H161" s="188"/>
      <c r="I161" s="128"/>
      <c r="J161" s="188"/>
      <c r="K161" s="128"/>
      <c r="L161" s="104"/>
      <c r="M161" s="188"/>
      <c r="N161" s="104"/>
      <c r="O161" s="104"/>
      <c r="P161" s="128"/>
      <c r="Q161" s="183"/>
    </row>
    <row r="162" spans="1:20" s="109" customFormat="1">
      <c r="A162" s="188"/>
      <c r="B162" s="4"/>
      <c r="C162" s="4"/>
      <c r="D162" s="4" t="s">
        <v>510</v>
      </c>
      <c r="E162" s="4"/>
      <c r="F162" s="188"/>
      <c r="G162" s="128"/>
      <c r="H162" s="107">
        <v>10697980.550000001</v>
      </c>
      <c r="I162" s="128"/>
      <c r="J162" s="205">
        <v>0</v>
      </c>
      <c r="K162" s="128"/>
      <c r="L162" s="107">
        <v>10697980.550000001</v>
      </c>
      <c r="M162" s="188"/>
      <c r="N162" s="247">
        <v>0</v>
      </c>
      <c r="O162" s="104"/>
      <c r="P162" s="128"/>
      <c r="Q162" s="183"/>
    </row>
    <row r="163" spans="1:20" s="109" customFormat="1" ht="23.5" thickTop="1">
      <c r="A163" s="188"/>
      <c r="B163" s="188"/>
      <c r="F163" s="188"/>
      <c r="G163" s="128"/>
      <c r="H163" s="115"/>
      <c r="I163" s="125"/>
      <c r="J163" s="115"/>
      <c r="K163" s="128"/>
      <c r="L163" s="115"/>
      <c r="M163" s="188"/>
      <c r="N163" s="115"/>
      <c r="O163" s="104"/>
      <c r="P163" s="128"/>
      <c r="Q163" s="183"/>
    </row>
    <row r="164" spans="1:20">
      <c r="A164" s="61" t="s">
        <v>69</v>
      </c>
      <c r="B164" s="62" t="s">
        <v>1</v>
      </c>
      <c r="C164" s="62"/>
      <c r="D164" s="10"/>
      <c r="E164" s="10"/>
      <c r="F164" s="10"/>
      <c r="G164" s="50"/>
      <c r="I164" s="50"/>
      <c r="K164" s="50"/>
      <c r="O164" s="50"/>
      <c r="P164" s="50"/>
    </row>
    <row r="165" spans="1:20">
      <c r="E165" s="139"/>
      <c r="G165" s="139"/>
      <c r="H165" s="5"/>
      <c r="I165" s="5"/>
      <c r="J165" s="50"/>
      <c r="K165" s="50"/>
      <c r="L165" s="17"/>
      <c r="M165" s="17"/>
      <c r="N165" s="63" t="s">
        <v>0</v>
      </c>
      <c r="O165" s="139"/>
      <c r="P165" s="139"/>
    </row>
    <row r="166" spans="1:20">
      <c r="E166" s="121"/>
      <c r="G166" s="121"/>
      <c r="H166" s="595" t="s">
        <v>196</v>
      </c>
      <c r="I166" s="595"/>
      <c r="J166" s="595"/>
      <c r="K166" s="5"/>
      <c r="L166" s="596" t="s">
        <v>197</v>
      </c>
      <c r="M166" s="596"/>
      <c r="N166" s="596"/>
      <c r="O166" s="121"/>
      <c r="P166" s="121"/>
    </row>
    <row r="167" spans="1:20">
      <c r="E167" s="121"/>
      <c r="G167" s="121"/>
      <c r="H167" s="119" t="s">
        <v>409</v>
      </c>
      <c r="I167" s="5"/>
      <c r="J167" s="119">
        <v>2562</v>
      </c>
      <c r="K167" s="5"/>
      <c r="L167" s="119" t="s">
        <v>409</v>
      </c>
      <c r="M167" s="5"/>
      <c r="N167" s="119">
        <v>2562</v>
      </c>
      <c r="O167" s="121"/>
      <c r="P167" s="121"/>
    </row>
    <row r="168" spans="1:20">
      <c r="B168" s="64" t="s">
        <v>49</v>
      </c>
      <c r="C168" s="4"/>
      <c r="D168" s="6"/>
      <c r="E168" s="6"/>
      <c r="F168" s="6"/>
      <c r="G168" s="36"/>
      <c r="H168" s="5">
        <v>472311.29</v>
      </c>
      <c r="I168" s="5"/>
      <c r="J168" s="5">
        <v>116043.25</v>
      </c>
      <c r="K168" s="5"/>
      <c r="L168" s="4">
        <v>121568</v>
      </c>
      <c r="M168" s="65"/>
      <c r="N168" s="4">
        <v>111298</v>
      </c>
      <c r="O168" s="121"/>
      <c r="P168" s="121"/>
      <c r="Q168" s="161"/>
      <c r="R168" s="161"/>
      <c r="S168" s="161"/>
      <c r="T168" s="161"/>
    </row>
    <row r="169" spans="1:20">
      <c r="B169" s="64" t="s">
        <v>50</v>
      </c>
      <c r="C169" s="4"/>
      <c r="D169" s="6"/>
      <c r="E169" s="6"/>
      <c r="F169" s="6"/>
      <c r="G169" s="36"/>
      <c r="H169" s="4">
        <v>1868196.47</v>
      </c>
      <c r="I169" s="5"/>
      <c r="J169" s="4">
        <v>1873440.53</v>
      </c>
      <c r="K169" s="5"/>
      <c r="L169" s="4">
        <v>1868196.47</v>
      </c>
      <c r="M169" s="65"/>
      <c r="N169" s="4">
        <v>1873440.53</v>
      </c>
      <c r="O169" s="121"/>
      <c r="P169" s="121"/>
      <c r="Q169" s="388"/>
    </row>
    <row r="170" spans="1:20">
      <c r="B170" s="64" t="s">
        <v>51</v>
      </c>
      <c r="C170" s="4"/>
      <c r="D170" s="6"/>
      <c r="E170" s="6"/>
      <c r="F170" s="6"/>
      <c r="G170" s="36"/>
      <c r="H170" s="4">
        <v>48484133.710000001</v>
      </c>
      <c r="I170" s="5"/>
      <c r="J170" s="5">
        <v>145562237.16999999</v>
      </c>
      <c r="K170" s="5"/>
      <c r="L170" s="4">
        <v>47631132.420000002</v>
      </c>
      <c r="M170" s="65"/>
      <c r="N170" s="4">
        <v>144721562.19999999</v>
      </c>
      <c r="O170" s="97"/>
      <c r="P170" s="97"/>
      <c r="Q170" s="388"/>
    </row>
    <row r="171" spans="1:20">
      <c r="B171" s="64" t="s">
        <v>52</v>
      </c>
      <c r="C171" s="66"/>
      <c r="D171" s="6"/>
      <c r="E171" s="6"/>
      <c r="F171" s="6"/>
      <c r="G171" s="36"/>
      <c r="H171" s="4">
        <v>31736.19</v>
      </c>
      <c r="I171" s="5"/>
      <c r="J171" s="4">
        <v>31204.23</v>
      </c>
      <c r="K171" s="5"/>
      <c r="L171" s="4">
        <v>31736.19</v>
      </c>
      <c r="M171" s="65"/>
      <c r="N171" s="4">
        <v>31204.23</v>
      </c>
      <c r="O171" s="97"/>
      <c r="P171" s="97"/>
    </row>
    <row r="172" spans="1:20" ht="23.5" thickBot="1">
      <c r="B172" s="36" t="s">
        <v>14</v>
      </c>
      <c r="C172" s="66"/>
      <c r="D172" s="6"/>
      <c r="E172" s="6"/>
      <c r="F172" s="6"/>
      <c r="G172" s="64"/>
      <c r="H172" s="261">
        <f>SUM(H168:H171)</f>
        <v>50856377.659999996</v>
      </c>
      <c r="I172" s="50"/>
      <c r="J172" s="261">
        <f>SUM(J168:J171)</f>
        <v>147582925.17999998</v>
      </c>
      <c r="K172" s="50"/>
      <c r="L172" s="261">
        <f>SUM(L168:L171)</f>
        <v>49652633.079999998</v>
      </c>
      <c r="N172" s="261">
        <f>SUM(N168:N171)</f>
        <v>146737504.95999998</v>
      </c>
      <c r="O172" s="50"/>
      <c r="P172" s="50"/>
    </row>
    <row r="173" spans="1:20" ht="23.5" thickTop="1">
      <c r="E173" s="97"/>
      <c r="G173" s="97"/>
      <c r="I173" s="97"/>
      <c r="J173" s="338"/>
      <c r="K173" s="97"/>
      <c r="N173" s="338"/>
      <c r="O173" s="97"/>
      <c r="P173" s="97"/>
    </row>
    <row r="174" spans="1:20">
      <c r="B174" s="160" t="s">
        <v>337</v>
      </c>
      <c r="C174" s="5"/>
      <c r="D174" s="6"/>
      <c r="E174" s="6"/>
      <c r="F174" s="6"/>
      <c r="G174" s="118"/>
      <c r="H174" s="118"/>
      <c r="I174" s="118"/>
      <c r="J174" s="118"/>
      <c r="K174" s="121"/>
      <c r="O174" s="121"/>
      <c r="P174" s="121"/>
    </row>
    <row r="175" spans="1:20">
      <c r="B175" s="160" t="s">
        <v>336</v>
      </c>
      <c r="C175" s="5"/>
      <c r="D175" s="6"/>
      <c r="E175" s="6"/>
      <c r="F175" s="6"/>
      <c r="G175" s="118"/>
      <c r="H175" s="118"/>
      <c r="I175" s="118"/>
      <c r="J175" s="118"/>
      <c r="K175" s="121"/>
      <c r="O175" s="121"/>
      <c r="P175" s="121"/>
    </row>
    <row r="176" spans="1:20">
      <c r="B176" s="160" t="s">
        <v>1064</v>
      </c>
      <c r="C176" s="5"/>
      <c r="D176" s="6"/>
      <c r="E176" s="6"/>
      <c r="F176" s="6"/>
      <c r="G176" s="118"/>
      <c r="H176" s="118"/>
      <c r="I176" s="118"/>
      <c r="J176" s="118"/>
      <c r="K176" s="121"/>
      <c r="O176" s="121"/>
      <c r="P176" s="121"/>
    </row>
    <row r="177" spans="1:16">
      <c r="B177" s="160"/>
      <c r="C177" s="5"/>
      <c r="D177" s="6"/>
      <c r="E177" s="6"/>
      <c r="F177" s="6"/>
      <c r="G177" s="118"/>
      <c r="H177" s="118"/>
      <c r="I177" s="118"/>
      <c r="J177" s="118"/>
      <c r="K177" s="121"/>
      <c r="O177" s="121"/>
      <c r="P177" s="121"/>
    </row>
    <row r="178" spans="1:16">
      <c r="A178" s="87"/>
      <c r="B178" s="87"/>
      <c r="C178" s="87"/>
      <c r="D178" s="87"/>
      <c r="E178" s="87"/>
      <c r="F178" s="87"/>
      <c r="G178" s="118"/>
      <c r="H178" s="118"/>
      <c r="I178" s="118"/>
      <c r="J178" s="118"/>
      <c r="K178" s="121"/>
      <c r="O178" s="121"/>
      <c r="P178" s="121"/>
    </row>
    <row r="179" spans="1:16">
      <c r="G179" s="118"/>
      <c r="H179" s="118"/>
      <c r="I179" s="118"/>
      <c r="J179" s="118"/>
      <c r="K179" s="121"/>
      <c r="O179" s="121"/>
      <c r="P179" s="121"/>
    </row>
    <row r="180" spans="1:16">
      <c r="G180" s="118"/>
      <c r="H180" s="118"/>
      <c r="I180" s="118"/>
      <c r="J180" s="118"/>
      <c r="K180" s="121"/>
      <c r="O180" s="121"/>
      <c r="P180" s="121"/>
    </row>
    <row r="181" spans="1:16">
      <c r="B181" s="160"/>
      <c r="C181" s="5"/>
      <c r="D181" s="6"/>
      <c r="E181" s="6"/>
      <c r="F181" s="6"/>
      <c r="G181" s="118"/>
      <c r="H181" s="118"/>
      <c r="I181" s="118"/>
      <c r="J181" s="118"/>
      <c r="K181" s="121"/>
      <c r="O181" s="121"/>
      <c r="P181" s="121"/>
    </row>
    <row r="182" spans="1:16">
      <c r="B182" s="160"/>
      <c r="C182" s="5"/>
      <c r="D182" s="6"/>
      <c r="E182" s="6"/>
      <c r="F182" s="6"/>
      <c r="G182" s="118"/>
      <c r="H182" s="118"/>
      <c r="I182" s="118"/>
      <c r="J182" s="118"/>
      <c r="K182" s="121"/>
      <c r="O182" s="121"/>
      <c r="P182" s="121"/>
    </row>
    <row r="183" spans="1:16">
      <c r="B183" s="160"/>
      <c r="C183" s="5"/>
      <c r="D183" s="6"/>
      <c r="E183" s="6"/>
      <c r="F183" s="6"/>
      <c r="G183" s="118"/>
      <c r="H183" s="118"/>
      <c r="I183" s="118"/>
      <c r="J183" s="118"/>
      <c r="K183" s="121"/>
      <c r="O183" s="121"/>
      <c r="P183" s="121"/>
    </row>
    <row r="184" spans="1:16">
      <c r="B184" s="160"/>
      <c r="C184" s="5"/>
      <c r="D184" s="6"/>
      <c r="E184" s="6"/>
      <c r="F184" s="6"/>
      <c r="G184" s="118"/>
      <c r="H184" s="118"/>
      <c r="I184" s="118"/>
      <c r="J184" s="118"/>
      <c r="K184" s="121"/>
      <c r="O184" s="121"/>
      <c r="P184" s="121"/>
    </row>
    <row r="185" spans="1:16">
      <c r="B185" s="149" t="s">
        <v>142</v>
      </c>
      <c r="E185" s="121"/>
      <c r="G185" s="121"/>
      <c r="I185" s="121"/>
      <c r="K185" s="121"/>
      <c r="O185" s="121"/>
      <c r="P185" s="121"/>
    </row>
    <row r="186" spans="1:16">
      <c r="B186" s="149" t="s">
        <v>564</v>
      </c>
      <c r="E186" s="121"/>
      <c r="G186" s="121"/>
      <c r="I186" s="121"/>
      <c r="K186" s="121"/>
      <c r="O186" s="121"/>
      <c r="P186" s="121"/>
    </row>
    <row r="187" spans="1:16">
      <c r="E187" s="121"/>
      <c r="G187" s="121"/>
      <c r="I187" s="121"/>
      <c r="K187" s="121"/>
      <c r="O187" s="121"/>
      <c r="P187" s="121"/>
    </row>
    <row r="188" spans="1:16">
      <c r="E188" s="97"/>
      <c r="G188" s="97"/>
      <c r="I188" s="97"/>
      <c r="K188" s="97"/>
      <c r="O188" s="97"/>
      <c r="P188" s="97"/>
    </row>
    <row r="189" spans="1:16">
      <c r="E189" s="97"/>
      <c r="G189" s="97"/>
      <c r="I189" s="97"/>
      <c r="K189" s="97"/>
      <c r="O189" s="97"/>
      <c r="P189" s="97"/>
    </row>
    <row r="190" spans="1:16">
      <c r="E190" s="97"/>
      <c r="G190" s="97"/>
      <c r="I190" s="97"/>
      <c r="K190" s="97"/>
      <c r="O190" s="97"/>
      <c r="P190" s="97"/>
    </row>
    <row r="191" spans="1:16">
      <c r="E191" s="97"/>
      <c r="G191" s="97"/>
      <c r="I191" s="97"/>
      <c r="K191" s="97"/>
      <c r="O191" s="97"/>
      <c r="P191" s="97"/>
    </row>
    <row r="192" spans="1:16">
      <c r="E192" s="97"/>
      <c r="G192" s="97"/>
      <c r="I192" s="97"/>
      <c r="K192" s="97"/>
      <c r="O192" s="97"/>
      <c r="P192" s="97"/>
    </row>
    <row r="193" spans="5:16">
      <c r="E193" s="97"/>
      <c r="G193" s="97"/>
      <c r="I193" s="97"/>
      <c r="K193" s="97"/>
      <c r="O193" s="97"/>
      <c r="P193" s="97"/>
    </row>
    <row r="194" spans="5:16">
      <c r="E194" s="97"/>
      <c r="G194" s="97"/>
      <c r="I194" s="97"/>
      <c r="K194" s="97"/>
      <c r="O194" s="97"/>
      <c r="P194" s="97"/>
    </row>
    <row r="195" spans="5:16">
      <c r="E195" s="50"/>
      <c r="G195" s="50"/>
      <c r="I195" s="50"/>
      <c r="K195" s="50"/>
      <c r="O195" s="50"/>
      <c r="P195" s="50"/>
    </row>
    <row r="196" spans="5:16">
      <c r="E196" s="50"/>
      <c r="G196" s="50"/>
      <c r="I196" s="50"/>
      <c r="K196" s="50"/>
      <c r="O196" s="50"/>
      <c r="P196" s="50"/>
    </row>
    <row r="197" spans="5:16">
      <c r="E197" s="50"/>
      <c r="G197" s="50"/>
      <c r="I197" s="50"/>
      <c r="K197" s="50"/>
      <c r="O197" s="50"/>
      <c r="P197" s="50"/>
    </row>
    <row r="198" spans="5:16">
      <c r="E198" s="50"/>
      <c r="G198" s="50"/>
      <c r="I198" s="50"/>
      <c r="K198" s="50"/>
      <c r="O198" s="50"/>
      <c r="P198" s="50"/>
    </row>
    <row r="199" spans="5:16">
      <c r="E199" s="50"/>
      <c r="G199" s="50"/>
      <c r="I199" s="50"/>
      <c r="K199" s="50"/>
      <c r="O199" s="50"/>
      <c r="P199" s="50"/>
    </row>
    <row r="200" spans="5:16">
      <c r="E200" s="97"/>
      <c r="G200" s="97"/>
      <c r="I200" s="97"/>
      <c r="K200" s="97"/>
      <c r="O200" s="97"/>
      <c r="P200" s="97"/>
    </row>
    <row r="201" spans="5:16">
      <c r="E201" s="97"/>
      <c r="G201" s="97"/>
      <c r="I201" s="97"/>
      <c r="K201" s="97"/>
      <c r="O201" s="97"/>
      <c r="P201" s="97"/>
    </row>
    <row r="202" spans="5:16">
      <c r="E202" s="97"/>
      <c r="G202" s="97"/>
      <c r="I202" s="97"/>
      <c r="K202" s="97"/>
      <c r="O202" s="97"/>
      <c r="P202" s="97"/>
    </row>
    <row r="203" spans="5:16">
      <c r="E203" s="97"/>
      <c r="G203" s="97"/>
      <c r="I203" s="97"/>
      <c r="K203" s="97"/>
      <c r="O203" s="97"/>
      <c r="P203" s="97"/>
    </row>
    <row r="204" spans="5:16">
      <c r="E204" s="97"/>
      <c r="G204" s="97"/>
      <c r="I204" s="97"/>
      <c r="K204" s="97"/>
      <c r="O204" s="97"/>
      <c r="P204" s="97"/>
    </row>
    <row r="205" spans="5:16">
      <c r="E205" s="97"/>
      <c r="G205" s="97"/>
      <c r="I205" s="97"/>
      <c r="K205" s="97"/>
      <c r="O205" s="97"/>
      <c r="P205" s="97"/>
    </row>
    <row r="206" spans="5:16">
      <c r="E206" s="97"/>
      <c r="G206" s="97"/>
      <c r="I206" s="97"/>
      <c r="K206" s="97"/>
      <c r="O206" s="97"/>
      <c r="P206" s="97"/>
    </row>
    <row r="207" spans="5:16">
      <c r="E207" s="138"/>
      <c r="G207" s="138"/>
      <c r="I207" s="138"/>
      <c r="K207" s="138"/>
      <c r="O207" s="138"/>
      <c r="P207" s="138"/>
    </row>
    <row r="208" spans="5:16">
      <c r="E208" s="138"/>
      <c r="G208" s="138"/>
      <c r="I208" s="138"/>
      <c r="K208" s="138"/>
      <c r="O208" s="138"/>
      <c r="P208" s="138"/>
    </row>
    <row r="209" spans="5:16">
      <c r="E209" s="50"/>
      <c r="G209" s="50"/>
      <c r="I209" s="50"/>
      <c r="K209" s="50"/>
      <c r="O209" s="50"/>
      <c r="P209" s="50"/>
    </row>
    <row r="210" spans="5:16">
      <c r="E210" s="97"/>
      <c r="G210" s="97"/>
      <c r="I210" s="97"/>
      <c r="K210" s="97"/>
      <c r="O210" s="97"/>
      <c r="P210" s="97"/>
    </row>
    <row r="211" spans="5:16">
      <c r="E211" s="97"/>
      <c r="G211" s="97"/>
      <c r="I211" s="97"/>
      <c r="K211" s="97"/>
      <c r="O211" s="97"/>
      <c r="P211" s="97"/>
    </row>
    <row r="212" spans="5:16">
      <c r="E212" s="97"/>
      <c r="G212" s="97"/>
      <c r="I212" s="97"/>
      <c r="K212" s="97"/>
      <c r="O212" s="97"/>
      <c r="P212" s="97"/>
    </row>
    <row r="213" spans="5:16">
      <c r="E213" s="97"/>
      <c r="G213" s="97"/>
      <c r="I213" s="97"/>
      <c r="K213" s="97"/>
      <c r="O213" s="97"/>
      <c r="P213" s="97"/>
    </row>
    <row r="214" spans="5:16">
      <c r="E214" s="97"/>
      <c r="G214" s="97"/>
      <c r="I214" s="97"/>
      <c r="K214" s="97"/>
      <c r="O214" s="97"/>
      <c r="P214" s="97"/>
    </row>
    <row r="215" spans="5:16">
      <c r="E215" s="97"/>
      <c r="G215" s="97"/>
      <c r="I215" s="97"/>
      <c r="K215" s="97"/>
      <c r="O215" s="97"/>
      <c r="P215" s="97"/>
    </row>
    <row r="216" spans="5:16">
      <c r="E216" s="97"/>
      <c r="G216" s="97"/>
      <c r="I216" s="97"/>
      <c r="K216" s="97"/>
      <c r="O216" s="97"/>
      <c r="P216" s="97"/>
    </row>
    <row r="217" spans="5:16">
      <c r="E217" s="121"/>
      <c r="G217" s="121"/>
      <c r="I217" s="121"/>
      <c r="K217" s="121"/>
      <c r="O217" s="121"/>
      <c r="P217" s="121"/>
    </row>
    <row r="218" spans="5:16">
      <c r="E218" s="97"/>
      <c r="G218" s="97"/>
      <c r="I218" s="97"/>
      <c r="K218" s="97"/>
      <c r="O218" s="97"/>
      <c r="P218" s="97"/>
    </row>
    <row r="219" spans="5:16">
      <c r="E219" s="97"/>
      <c r="G219" s="97"/>
      <c r="I219" s="97"/>
      <c r="K219" s="97"/>
      <c r="O219" s="97"/>
      <c r="P219" s="97"/>
    </row>
    <row r="220" spans="5:16">
      <c r="E220" s="97"/>
      <c r="G220" s="97"/>
      <c r="I220" s="97"/>
      <c r="K220" s="97"/>
      <c r="O220" s="97"/>
      <c r="P220" s="97"/>
    </row>
    <row r="221" spans="5:16">
      <c r="E221" s="97"/>
      <c r="G221" s="97"/>
      <c r="I221" s="97"/>
      <c r="K221" s="97"/>
      <c r="O221" s="97"/>
      <c r="P221" s="97"/>
    </row>
    <row r="222" spans="5:16">
      <c r="E222" s="50"/>
      <c r="G222" s="50"/>
      <c r="I222" s="50"/>
      <c r="K222" s="50"/>
      <c r="O222" s="50"/>
      <c r="P222" s="50"/>
    </row>
    <row r="223" spans="5:16">
      <c r="E223" s="97"/>
      <c r="G223" s="97"/>
      <c r="I223" s="97"/>
      <c r="K223" s="97"/>
      <c r="O223" s="97"/>
      <c r="P223" s="97"/>
    </row>
    <row r="224" spans="5:16">
      <c r="E224" s="97"/>
      <c r="G224" s="97"/>
      <c r="I224" s="97"/>
      <c r="K224" s="97"/>
      <c r="O224" s="97"/>
      <c r="P224" s="97"/>
    </row>
    <row r="225" spans="5:16">
      <c r="E225" s="121"/>
      <c r="G225" s="121"/>
      <c r="I225" s="121"/>
      <c r="K225" s="121"/>
      <c r="O225" s="121"/>
      <c r="P225" s="121"/>
    </row>
    <row r="226" spans="5:16">
      <c r="E226" s="121"/>
      <c r="G226" s="121"/>
      <c r="I226" s="121"/>
      <c r="K226" s="121"/>
      <c r="O226" s="121"/>
      <c r="P226" s="121"/>
    </row>
    <row r="227" spans="5:16">
      <c r="E227" s="121"/>
      <c r="G227" s="121"/>
      <c r="I227" s="121"/>
      <c r="K227" s="121"/>
      <c r="O227" s="121"/>
      <c r="P227" s="121"/>
    </row>
    <row r="228" spans="5:16">
      <c r="E228" s="136"/>
      <c r="G228" s="136"/>
      <c r="I228" s="136"/>
      <c r="K228" s="136"/>
      <c r="O228" s="136"/>
      <c r="P228" s="136"/>
    </row>
    <row r="229" spans="5:16">
      <c r="E229" s="136"/>
      <c r="G229" s="136"/>
      <c r="I229" s="136"/>
      <c r="K229" s="136"/>
      <c r="O229" s="136"/>
      <c r="P229" s="136"/>
    </row>
    <row r="230" spans="5:16">
      <c r="E230" s="136"/>
      <c r="G230" s="136"/>
      <c r="I230" s="136"/>
      <c r="K230" s="136"/>
      <c r="O230" s="136"/>
      <c r="P230" s="136"/>
    </row>
    <row r="231" spans="5:16">
      <c r="E231" s="136"/>
      <c r="G231" s="136"/>
      <c r="I231" s="136"/>
      <c r="K231" s="136"/>
      <c r="O231" s="136"/>
      <c r="P231" s="136"/>
    </row>
    <row r="232" spans="5:16">
      <c r="E232" s="121"/>
      <c r="G232" s="121"/>
      <c r="I232" s="121"/>
      <c r="K232" s="121"/>
      <c r="O232" s="121"/>
      <c r="P232" s="121"/>
    </row>
    <row r="233" spans="5:16">
      <c r="E233" s="121"/>
      <c r="G233" s="121"/>
      <c r="I233" s="121"/>
      <c r="K233" s="121"/>
      <c r="O233" s="121"/>
      <c r="P233" s="121"/>
    </row>
    <row r="234" spans="5:16">
      <c r="E234" s="121"/>
      <c r="G234" s="121"/>
      <c r="I234" s="121"/>
      <c r="K234" s="121"/>
      <c r="O234" s="121"/>
      <c r="P234" s="121"/>
    </row>
    <row r="235" spans="5:16">
      <c r="E235" s="121"/>
      <c r="G235" s="121"/>
      <c r="I235" s="121"/>
      <c r="K235" s="121"/>
      <c r="O235" s="121"/>
      <c r="P235" s="121"/>
    </row>
    <row r="236" spans="5:16">
      <c r="E236" s="121"/>
      <c r="G236" s="121"/>
      <c r="I236" s="121"/>
      <c r="K236" s="121"/>
      <c r="O236" s="121"/>
      <c r="P236" s="121"/>
    </row>
    <row r="237" spans="5:16">
      <c r="E237" s="121"/>
      <c r="G237" s="121"/>
      <c r="I237" s="121"/>
      <c r="K237" s="121"/>
      <c r="O237" s="121"/>
      <c r="P237" s="121"/>
    </row>
    <row r="238" spans="5:16">
      <c r="E238" s="97"/>
      <c r="G238" s="97"/>
      <c r="I238" s="97"/>
      <c r="K238" s="97"/>
      <c r="O238" s="97"/>
      <c r="P238" s="97"/>
    </row>
    <row r="239" spans="5:16">
      <c r="E239" s="97"/>
      <c r="G239" s="97"/>
      <c r="I239" s="97"/>
      <c r="K239" s="97"/>
      <c r="O239" s="97"/>
      <c r="P239" s="97"/>
    </row>
    <row r="240" spans="5:16">
      <c r="E240" s="97"/>
      <c r="G240" s="97"/>
      <c r="I240" s="97"/>
      <c r="K240" s="97"/>
      <c r="O240" s="97"/>
      <c r="P240" s="97"/>
    </row>
    <row r="241" spans="5:16">
      <c r="E241" s="97"/>
      <c r="G241" s="97"/>
      <c r="I241" s="97"/>
      <c r="K241" s="97"/>
      <c r="O241" s="97"/>
      <c r="P241" s="97"/>
    </row>
    <row r="242" spans="5:16">
      <c r="E242" s="121"/>
      <c r="G242" s="121"/>
      <c r="I242" s="121"/>
      <c r="K242" s="121"/>
      <c r="O242" s="121"/>
      <c r="P242" s="121"/>
    </row>
    <row r="243" spans="5:16">
      <c r="E243" s="121"/>
      <c r="G243" s="121"/>
      <c r="I243" s="121"/>
      <c r="K243" s="121"/>
      <c r="O243" s="121"/>
      <c r="P243" s="121"/>
    </row>
    <row r="244" spans="5:16">
      <c r="E244" s="121"/>
      <c r="G244" s="121"/>
      <c r="I244" s="121"/>
      <c r="K244" s="121"/>
      <c r="O244" s="121"/>
      <c r="P244" s="121"/>
    </row>
    <row r="245" spans="5:16">
      <c r="E245" s="121"/>
      <c r="G245" s="121"/>
      <c r="I245" s="121"/>
      <c r="K245" s="121"/>
      <c r="O245" s="121"/>
      <c r="P245" s="121"/>
    </row>
    <row r="246" spans="5:16">
      <c r="E246" s="138"/>
      <c r="G246" s="138"/>
      <c r="I246" s="138"/>
      <c r="K246" s="138"/>
      <c r="O246" s="138"/>
      <c r="P246" s="138"/>
    </row>
    <row r="247" spans="5:16">
      <c r="E247" s="138"/>
      <c r="G247" s="138"/>
      <c r="I247" s="138"/>
      <c r="K247" s="138"/>
      <c r="O247" s="138"/>
      <c r="P247" s="138"/>
    </row>
    <row r="248" spans="5:16">
      <c r="E248" s="50"/>
      <c r="G248" s="50"/>
      <c r="I248" s="50"/>
      <c r="K248" s="50"/>
      <c r="O248" s="50"/>
      <c r="P248" s="50"/>
    </row>
    <row r="249" spans="5:16">
      <c r="E249" s="121"/>
      <c r="G249" s="121"/>
      <c r="I249" s="121"/>
      <c r="K249" s="121"/>
      <c r="O249" s="121"/>
      <c r="P249" s="121"/>
    </row>
    <row r="250" spans="5:16">
      <c r="E250" s="127"/>
      <c r="G250" s="127"/>
      <c r="I250" s="127"/>
      <c r="K250" s="127"/>
      <c r="O250" s="127"/>
      <c r="P250" s="127"/>
    </row>
    <row r="251" spans="5:16">
      <c r="E251" s="127"/>
      <c r="G251" s="127"/>
      <c r="I251" s="127"/>
      <c r="K251" s="127"/>
      <c r="O251" s="127"/>
      <c r="P251" s="127"/>
    </row>
    <row r="252" spans="5:16">
      <c r="E252" s="127"/>
      <c r="G252" s="127"/>
      <c r="I252" s="127"/>
      <c r="K252" s="127"/>
      <c r="O252" s="127"/>
      <c r="P252" s="127"/>
    </row>
    <row r="253" spans="5:16">
      <c r="E253" s="127"/>
      <c r="G253" s="127"/>
      <c r="I253" s="127"/>
      <c r="K253" s="127"/>
      <c r="O253" s="127"/>
      <c r="P253" s="127"/>
    </row>
    <row r="254" spans="5:16">
      <c r="E254" s="138"/>
      <c r="G254" s="138"/>
      <c r="I254" s="138"/>
      <c r="K254" s="138"/>
      <c r="O254" s="138"/>
      <c r="P254" s="138"/>
    </row>
    <row r="255" spans="5:16">
      <c r="E255" s="138"/>
      <c r="G255" s="138"/>
      <c r="I255" s="138"/>
      <c r="K255" s="138"/>
      <c r="O255" s="138"/>
      <c r="P255" s="138"/>
    </row>
    <row r="256" spans="5:16">
      <c r="E256" s="138"/>
      <c r="G256" s="138"/>
      <c r="I256" s="138"/>
      <c r="K256" s="138"/>
      <c r="O256" s="138"/>
      <c r="P256" s="138"/>
    </row>
    <row r="257" spans="5:16">
      <c r="E257" s="127"/>
      <c r="G257" s="127"/>
      <c r="I257" s="127"/>
      <c r="K257" s="127"/>
      <c r="O257" s="127"/>
      <c r="P257" s="127"/>
    </row>
    <row r="258" spans="5:16">
      <c r="E258" s="97"/>
      <c r="G258" s="97"/>
      <c r="I258" s="97"/>
      <c r="K258" s="97"/>
      <c r="O258" s="97"/>
      <c r="P258" s="97"/>
    </row>
    <row r="259" spans="5:16">
      <c r="E259" s="97"/>
      <c r="G259" s="97"/>
      <c r="I259" s="97"/>
      <c r="K259" s="97"/>
      <c r="O259" s="97"/>
      <c r="P259" s="97"/>
    </row>
    <row r="260" spans="5:16">
      <c r="E260" s="97"/>
      <c r="G260" s="97"/>
      <c r="I260" s="97"/>
      <c r="K260" s="97"/>
      <c r="O260" s="97"/>
      <c r="P260" s="97"/>
    </row>
    <row r="261" spans="5:16">
      <c r="E261" s="121"/>
      <c r="G261" s="121"/>
      <c r="I261" s="121"/>
      <c r="K261" s="121"/>
      <c r="O261" s="121"/>
      <c r="P261" s="121"/>
    </row>
    <row r="262" spans="5:16">
      <c r="E262" s="135"/>
      <c r="G262" s="135"/>
      <c r="I262" s="135"/>
      <c r="K262" s="135"/>
      <c r="O262" s="135"/>
      <c r="P262" s="135"/>
    </row>
    <row r="263" spans="5:16">
      <c r="E263" s="135"/>
      <c r="G263" s="135"/>
      <c r="I263" s="135"/>
      <c r="K263" s="135"/>
      <c r="O263" s="135"/>
      <c r="P263" s="135"/>
    </row>
    <row r="264" spans="5:16">
      <c r="E264" s="135"/>
      <c r="G264" s="135"/>
      <c r="I264" s="135"/>
      <c r="K264" s="135"/>
      <c r="O264" s="135"/>
      <c r="P264" s="135"/>
    </row>
    <row r="265" spans="5:16">
      <c r="E265" s="135"/>
      <c r="G265" s="135"/>
      <c r="I265" s="135"/>
      <c r="K265" s="135"/>
      <c r="O265" s="135"/>
      <c r="P265" s="135"/>
    </row>
    <row r="266" spans="5:16">
      <c r="E266" s="135"/>
      <c r="G266" s="135"/>
      <c r="I266" s="135"/>
      <c r="K266" s="135"/>
      <c r="O266" s="135"/>
      <c r="P266" s="135"/>
    </row>
    <row r="267" spans="5:16">
      <c r="E267" s="135"/>
      <c r="G267" s="135"/>
      <c r="I267" s="135"/>
      <c r="K267" s="135"/>
      <c r="O267" s="135"/>
      <c r="P267" s="135"/>
    </row>
    <row r="268" spans="5:16">
      <c r="E268" s="121"/>
      <c r="G268" s="121"/>
      <c r="I268" s="121"/>
      <c r="K268" s="121"/>
      <c r="O268" s="121"/>
      <c r="P268" s="121"/>
    </row>
    <row r="269" spans="5:16">
      <c r="E269" s="121"/>
      <c r="G269" s="121"/>
      <c r="I269" s="121"/>
      <c r="K269" s="121"/>
      <c r="O269" s="121"/>
      <c r="P269" s="121"/>
    </row>
    <row r="270" spans="5:16">
      <c r="E270" s="121"/>
      <c r="G270" s="121"/>
      <c r="I270" s="121"/>
      <c r="K270" s="121"/>
      <c r="O270" s="121"/>
      <c r="P270" s="121"/>
    </row>
    <row r="271" spans="5:16">
      <c r="E271" s="121"/>
      <c r="G271" s="121"/>
      <c r="I271" s="121"/>
      <c r="K271" s="121"/>
      <c r="O271" s="121"/>
      <c r="P271" s="121"/>
    </row>
    <row r="272" spans="5:16">
      <c r="E272" s="50"/>
      <c r="G272" s="50"/>
      <c r="I272" s="50"/>
      <c r="K272" s="50"/>
      <c r="O272" s="50"/>
      <c r="P272" s="50"/>
    </row>
    <row r="273" spans="5:16">
      <c r="E273" s="128"/>
      <c r="G273" s="128"/>
      <c r="I273" s="128"/>
      <c r="K273" s="128"/>
      <c r="O273" s="128"/>
      <c r="P273" s="128"/>
    </row>
    <row r="274" spans="5:16">
      <c r="E274" s="97"/>
      <c r="G274" s="97"/>
      <c r="I274" s="97"/>
      <c r="K274" s="97"/>
      <c r="O274" s="97"/>
      <c r="P274" s="97"/>
    </row>
    <row r="275" spans="5:16">
      <c r="E275" s="97"/>
      <c r="G275" s="97"/>
      <c r="I275" s="97"/>
      <c r="K275" s="97"/>
      <c r="O275" s="97"/>
      <c r="P275" s="97"/>
    </row>
    <row r="276" spans="5:16">
      <c r="E276" s="97"/>
      <c r="G276" s="97"/>
      <c r="I276" s="97"/>
      <c r="K276" s="97"/>
      <c r="O276" s="97"/>
      <c r="P276" s="97"/>
    </row>
    <row r="277" spans="5:16">
      <c r="E277" s="97"/>
      <c r="G277" s="97"/>
      <c r="I277" s="97"/>
      <c r="K277" s="97"/>
      <c r="O277" s="97"/>
      <c r="P277" s="97"/>
    </row>
    <row r="278" spans="5:16">
      <c r="E278" s="121"/>
      <c r="G278" s="121"/>
      <c r="I278" s="121"/>
      <c r="K278" s="121"/>
      <c r="O278" s="121"/>
      <c r="P278" s="121"/>
    </row>
    <row r="279" spans="5:16">
      <c r="E279" s="121"/>
      <c r="G279" s="121"/>
      <c r="I279" s="121"/>
      <c r="K279" s="121"/>
      <c r="O279" s="121"/>
      <c r="P279" s="121"/>
    </row>
    <row r="280" spans="5:16">
      <c r="E280" s="121"/>
      <c r="G280" s="121"/>
      <c r="I280" s="121"/>
      <c r="K280" s="121"/>
      <c r="O280" s="121"/>
      <c r="P280" s="121"/>
    </row>
    <row r="281" spans="5:16">
      <c r="E281" s="121"/>
      <c r="G281" s="121"/>
      <c r="I281" s="121"/>
      <c r="K281" s="121"/>
      <c r="O281" s="121"/>
      <c r="P281" s="121"/>
    </row>
    <row r="282" spans="5:16">
      <c r="E282" s="121"/>
      <c r="G282" s="121"/>
      <c r="I282" s="121"/>
      <c r="K282" s="121"/>
      <c r="O282" s="121"/>
      <c r="P282" s="121"/>
    </row>
    <row r="283" spans="5:16">
      <c r="E283" s="138"/>
      <c r="G283" s="138"/>
      <c r="I283" s="138"/>
      <c r="K283" s="138"/>
      <c r="O283" s="138"/>
      <c r="P283" s="138"/>
    </row>
    <row r="284" spans="5:16">
      <c r="E284" s="138"/>
      <c r="G284" s="138"/>
      <c r="I284" s="138"/>
      <c r="K284" s="138"/>
      <c r="O284" s="138"/>
      <c r="P284" s="138"/>
    </row>
    <row r="285" spans="5:16">
      <c r="E285" s="50"/>
      <c r="G285" s="50"/>
      <c r="I285" s="50"/>
      <c r="K285" s="50"/>
      <c r="O285" s="50"/>
      <c r="P285" s="50"/>
    </row>
    <row r="286" spans="5:16">
      <c r="E286" s="121"/>
      <c r="G286" s="121"/>
      <c r="I286" s="121"/>
      <c r="K286" s="121"/>
      <c r="O286" s="121"/>
      <c r="P286" s="121"/>
    </row>
    <row r="287" spans="5:16">
      <c r="E287" s="121"/>
      <c r="G287" s="121"/>
      <c r="I287" s="121"/>
      <c r="K287" s="121"/>
      <c r="O287" s="121"/>
      <c r="P287" s="121"/>
    </row>
    <row r="288" spans="5:16">
      <c r="E288" s="121"/>
      <c r="G288" s="121"/>
      <c r="I288" s="121"/>
      <c r="K288" s="121"/>
      <c r="O288" s="121"/>
      <c r="P288" s="121"/>
    </row>
    <row r="289" spans="5:16">
      <c r="E289" s="121"/>
      <c r="G289" s="121"/>
      <c r="I289" s="121"/>
      <c r="K289" s="121"/>
      <c r="O289" s="121"/>
      <c r="P289" s="121"/>
    </row>
    <row r="290" spans="5:16">
      <c r="E290" s="137"/>
      <c r="G290" s="137"/>
      <c r="I290" s="137"/>
      <c r="K290" s="137"/>
      <c r="O290" s="137"/>
      <c r="P290" s="137"/>
    </row>
    <row r="291" spans="5:16">
      <c r="E291" s="137"/>
      <c r="G291" s="137"/>
      <c r="I291" s="137"/>
      <c r="K291" s="137"/>
      <c r="O291" s="137"/>
      <c r="P291" s="137"/>
    </row>
    <row r="292" spans="5:16">
      <c r="E292" s="137"/>
      <c r="G292" s="137"/>
      <c r="I292" s="137"/>
      <c r="K292" s="137"/>
      <c r="O292" s="137"/>
      <c r="P292" s="137"/>
    </row>
    <row r="293" spans="5:16">
      <c r="E293" s="137"/>
      <c r="G293" s="137"/>
      <c r="I293" s="137"/>
      <c r="K293" s="137"/>
      <c r="O293" s="137"/>
      <c r="P293" s="137"/>
    </row>
    <row r="294" spans="5:16">
      <c r="E294" s="137"/>
      <c r="G294" s="137"/>
      <c r="I294" s="137"/>
      <c r="K294" s="137"/>
      <c r="O294" s="137"/>
      <c r="P294" s="137"/>
    </row>
    <row r="295" spans="5:16">
      <c r="E295" s="137"/>
      <c r="G295" s="137"/>
      <c r="I295" s="137"/>
      <c r="K295" s="137"/>
      <c r="O295" s="137"/>
      <c r="P295" s="137"/>
    </row>
    <row r="296" spans="5:16">
      <c r="E296" s="137"/>
      <c r="G296" s="137"/>
      <c r="I296" s="137"/>
      <c r="K296" s="137"/>
      <c r="O296" s="137"/>
      <c r="P296" s="137"/>
    </row>
    <row r="297" spans="5:16">
      <c r="E297" s="137"/>
      <c r="G297" s="137"/>
      <c r="I297" s="137"/>
      <c r="K297" s="137"/>
      <c r="O297" s="137"/>
      <c r="P297" s="137"/>
    </row>
    <row r="298" spans="5:16">
      <c r="E298" s="137"/>
      <c r="G298" s="137"/>
      <c r="I298" s="137"/>
      <c r="K298" s="137"/>
      <c r="O298" s="137"/>
      <c r="P298" s="137"/>
    </row>
    <row r="299" spans="5:16">
      <c r="E299" s="137"/>
      <c r="G299" s="137"/>
      <c r="I299" s="137"/>
      <c r="K299" s="137"/>
      <c r="O299" s="137"/>
      <c r="P299" s="137"/>
    </row>
    <row r="300" spans="5:16">
      <c r="E300" s="137"/>
      <c r="G300" s="137"/>
      <c r="I300" s="137"/>
      <c r="K300" s="137"/>
      <c r="O300" s="137"/>
      <c r="P300" s="137"/>
    </row>
    <row r="301" spans="5:16">
      <c r="E301" s="137"/>
      <c r="G301" s="137"/>
      <c r="I301" s="137"/>
      <c r="K301" s="137"/>
      <c r="O301" s="137"/>
      <c r="P301" s="137"/>
    </row>
    <row r="302" spans="5:16">
      <c r="E302" s="137"/>
      <c r="G302" s="137"/>
      <c r="I302" s="137"/>
      <c r="K302" s="137"/>
      <c r="O302" s="137"/>
      <c r="P302" s="137"/>
    </row>
    <row r="303" spans="5:16">
      <c r="E303" s="137"/>
      <c r="G303" s="137"/>
      <c r="I303" s="137"/>
      <c r="K303" s="137"/>
      <c r="O303" s="137"/>
      <c r="P303" s="137"/>
    </row>
    <row r="304" spans="5:16">
      <c r="E304" s="137"/>
      <c r="G304" s="137"/>
      <c r="I304" s="137"/>
      <c r="K304" s="137"/>
      <c r="O304" s="137"/>
      <c r="P304" s="137"/>
    </row>
    <row r="305" spans="5:16">
      <c r="E305" s="137"/>
      <c r="G305" s="137"/>
      <c r="I305" s="137"/>
      <c r="K305" s="137"/>
      <c r="O305" s="137"/>
      <c r="P305" s="137"/>
    </row>
    <row r="306" spans="5:16">
      <c r="E306" s="137"/>
      <c r="G306" s="137"/>
      <c r="I306" s="137"/>
      <c r="K306" s="137"/>
      <c r="O306" s="137"/>
      <c r="P306" s="137"/>
    </row>
    <row r="307" spans="5:16">
      <c r="E307" s="137"/>
      <c r="G307" s="137"/>
      <c r="I307" s="137"/>
      <c r="K307" s="137"/>
      <c r="O307" s="137"/>
      <c r="P307" s="137"/>
    </row>
    <row r="308" spans="5:16">
      <c r="E308" s="137"/>
      <c r="G308" s="137"/>
      <c r="I308" s="137"/>
      <c r="K308" s="137"/>
      <c r="O308" s="137"/>
      <c r="P308" s="137"/>
    </row>
    <row r="309" spans="5:16">
      <c r="E309" s="137"/>
      <c r="G309" s="137"/>
      <c r="I309" s="137"/>
      <c r="K309" s="137"/>
      <c r="O309" s="137"/>
      <c r="P309" s="137"/>
    </row>
    <row r="310" spans="5:16">
      <c r="E310" s="137"/>
      <c r="G310" s="137"/>
      <c r="I310" s="137"/>
      <c r="K310" s="137"/>
      <c r="O310" s="137"/>
      <c r="P310" s="137"/>
    </row>
    <row r="311" spans="5:16">
      <c r="E311" s="137"/>
      <c r="G311" s="137"/>
      <c r="I311" s="137"/>
      <c r="K311" s="137"/>
      <c r="O311" s="137"/>
      <c r="P311" s="137"/>
    </row>
    <row r="312" spans="5:16">
      <c r="E312" s="137"/>
      <c r="G312" s="137"/>
      <c r="I312" s="137"/>
      <c r="K312" s="137"/>
      <c r="O312" s="137"/>
      <c r="P312" s="137"/>
    </row>
    <row r="313" spans="5:16">
      <c r="E313" s="137"/>
      <c r="G313" s="137"/>
      <c r="I313" s="137"/>
      <c r="K313" s="137"/>
      <c r="O313" s="137"/>
      <c r="P313" s="137"/>
    </row>
    <row r="314" spans="5:16">
      <c r="E314" s="137"/>
      <c r="G314" s="137"/>
      <c r="I314" s="137"/>
      <c r="K314" s="137"/>
      <c r="O314" s="137"/>
      <c r="P314" s="137"/>
    </row>
    <row r="315" spans="5:16">
      <c r="E315" s="128"/>
      <c r="G315" s="128"/>
      <c r="I315" s="128"/>
      <c r="K315" s="128"/>
      <c r="O315" s="128"/>
      <c r="P315" s="128"/>
    </row>
    <row r="316" spans="5:16">
      <c r="E316" s="128"/>
      <c r="G316" s="128"/>
      <c r="I316" s="128"/>
      <c r="K316" s="128"/>
      <c r="O316" s="128"/>
      <c r="P316" s="128"/>
    </row>
    <row r="317" spans="5:16">
      <c r="E317" s="134"/>
      <c r="G317" s="134"/>
      <c r="I317" s="134"/>
      <c r="K317" s="134"/>
      <c r="O317" s="134"/>
      <c r="P317" s="134"/>
    </row>
    <row r="318" spans="5:16">
      <c r="E318" s="137"/>
      <c r="G318" s="137"/>
      <c r="I318" s="137"/>
      <c r="K318" s="137"/>
      <c r="O318" s="137"/>
      <c r="P318" s="137"/>
    </row>
    <row r="319" spans="5:16">
      <c r="E319" s="137"/>
      <c r="G319" s="137"/>
      <c r="I319" s="137"/>
      <c r="K319" s="137"/>
      <c r="O319" s="137"/>
      <c r="P319" s="137"/>
    </row>
    <row r="320" spans="5:16">
      <c r="E320" s="137"/>
      <c r="G320" s="137"/>
      <c r="I320" s="137"/>
      <c r="K320" s="137"/>
      <c r="O320" s="137"/>
      <c r="P320" s="137"/>
    </row>
    <row r="321" spans="5:16">
      <c r="E321" s="138"/>
      <c r="G321" s="138"/>
      <c r="I321" s="138"/>
      <c r="K321" s="138"/>
      <c r="O321" s="138"/>
      <c r="P321" s="138"/>
    </row>
    <row r="322" spans="5:16">
      <c r="E322" s="138"/>
      <c r="G322" s="138"/>
      <c r="I322" s="138"/>
      <c r="K322" s="138"/>
      <c r="O322" s="138"/>
      <c r="P322" s="138"/>
    </row>
    <row r="323" spans="5:16">
      <c r="E323" s="137"/>
      <c r="G323" s="137"/>
      <c r="I323" s="137"/>
      <c r="K323" s="137"/>
      <c r="O323" s="137"/>
      <c r="P323" s="137"/>
    </row>
    <row r="324" spans="5:16">
      <c r="E324" s="137"/>
      <c r="G324" s="137"/>
      <c r="I324" s="137"/>
      <c r="K324" s="137"/>
      <c r="O324" s="137"/>
      <c r="P324" s="137"/>
    </row>
    <row r="325" spans="5:16">
      <c r="E325" s="137"/>
      <c r="G325" s="137"/>
      <c r="I325" s="137"/>
      <c r="K325" s="137"/>
      <c r="O325" s="137"/>
      <c r="P325" s="137"/>
    </row>
    <row r="326" spans="5:16">
      <c r="E326" s="137"/>
      <c r="G326" s="137"/>
      <c r="I326" s="137"/>
      <c r="K326" s="137"/>
      <c r="O326" s="137"/>
      <c r="P326" s="137"/>
    </row>
    <row r="327" spans="5:16">
      <c r="E327" s="137"/>
      <c r="G327" s="137"/>
      <c r="I327" s="137"/>
      <c r="K327" s="137"/>
      <c r="O327" s="137"/>
      <c r="P327" s="137"/>
    </row>
    <row r="328" spans="5:16">
      <c r="E328" s="137"/>
      <c r="G328" s="137"/>
      <c r="I328" s="137"/>
      <c r="K328" s="137"/>
      <c r="O328" s="137"/>
      <c r="P328" s="137"/>
    </row>
    <row r="329" spans="5:16">
      <c r="E329" s="137"/>
      <c r="G329" s="137"/>
      <c r="I329" s="137"/>
      <c r="K329" s="137"/>
      <c r="O329" s="137"/>
      <c r="P329" s="137"/>
    </row>
    <row r="330" spans="5:16">
      <c r="E330" s="137"/>
      <c r="G330" s="137"/>
      <c r="I330" s="137"/>
      <c r="K330" s="137"/>
      <c r="O330" s="137"/>
      <c r="P330" s="137"/>
    </row>
    <row r="331" spans="5:16">
      <c r="E331" s="137"/>
      <c r="G331" s="137"/>
      <c r="I331" s="137"/>
      <c r="K331" s="137"/>
      <c r="O331" s="137"/>
      <c r="P331" s="137"/>
    </row>
    <row r="332" spans="5:16">
      <c r="E332" s="137"/>
      <c r="G332" s="137"/>
      <c r="I332" s="137"/>
      <c r="K332" s="137"/>
      <c r="O332" s="137"/>
      <c r="P332" s="137"/>
    </row>
    <row r="333" spans="5:16">
      <c r="E333" s="137"/>
      <c r="G333" s="137"/>
      <c r="I333" s="137"/>
      <c r="K333" s="137"/>
      <c r="O333" s="137"/>
      <c r="P333" s="137"/>
    </row>
    <row r="334" spans="5:16">
      <c r="E334" s="137"/>
      <c r="G334" s="137"/>
      <c r="I334" s="137"/>
      <c r="K334" s="137"/>
      <c r="O334" s="137"/>
      <c r="P334" s="137"/>
    </row>
    <row r="335" spans="5:16">
      <c r="E335" s="137"/>
      <c r="G335" s="137"/>
      <c r="I335" s="137"/>
      <c r="K335" s="137"/>
      <c r="O335" s="137"/>
      <c r="P335" s="137"/>
    </row>
    <row r="336" spans="5:16">
      <c r="E336" s="137"/>
      <c r="G336" s="137"/>
      <c r="I336" s="137"/>
      <c r="K336" s="137"/>
      <c r="O336" s="137"/>
      <c r="P336" s="137"/>
    </row>
    <row r="337" spans="5:16">
      <c r="E337" s="137"/>
      <c r="G337" s="137"/>
      <c r="I337" s="137"/>
      <c r="K337" s="137"/>
      <c r="O337" s="137"/>
      <c r="P337" s="137"/>
    </row>
    <row r="338" spans="5:16">
      <c r="E338" s="137"/>
      <c r="G338" s="137"/>
      <c r="I338" s="137"/>
      <c r="K338" s="137"/>
      <c r="O338" s="137"/>
      <c r="P338" s="137"/>
    </row>
    <row r="339" spans="5:16">
      <c r="E339" s="137"/>
      <c r="G339" s="137"/>
      <c r="I339" s="137"/>
      <c r="K339" s="137"/>
      <c r="O339" s="137"/>
      <c r="P339" s="137"/>
    </row>
    <row r="340" spans="5:16">
      <c r="E340" s="137"/>
      <c r="G340" s="137"/>
      <c r="I340" s="137"/>
      <c r="K340" s="137"/>
      <c r="O340" s="137"/>
      <c r="P340" s="137"/>
    </row>
    <row r="341" spans="5:16">
      <c r="E341" s="137"/>
      <c r="G341" s="137"/>
      <c r="I341" s="137"/>
      <c r="K341" s="137"/>
      <c r="O341" s="137"/>
      <c r="P341" s="137"/>
    </row>
    <row r="342" spans="5:16">
      <c r="E342" s="137"/>
      <c r="G342" s="137"/>
      <c r="I342" s="137"/>
      <c r="K342" s="137"/>
      <c r="O342" s="137"/>
      <c r="P342" s="137"/>
    </row>
    <row r="343" spans="5:16">
      <c r="E343" s="133"/>
      <c r="G343" s="133"/>
      <c r="I343" s="133"/>
      <c r="K343" s="133"/>
      <c r="O343" s="133"/>
      <c r="P343" s="133"/>
    </row>
    <row r="344" spans="5:16">
      <c r="E344" s="137"/>
      <c r="G344" s="137"/>
      <c r="I344" s="137"/>
      <c r="K344" s="137"/>
      <c r="O344" s="137"/>
      <c r="P344" s="137"/>
    </row>
    <row r="345" spans="5:16">
      <c r="E345" s="137"/>
      <c r="G345" s="137"/>
      <c r="I345" s="137"/>
      <c r="K345" s="137"/>
      <c r="O345" s="137"/>
      <c r="P345" s="137"/>
    </row>
    <row r="346" spans="5:16">
      <c r="E346" s="137"/>
      <c r="G346" s="137"/>
      <c r="I346" s="137"/>
      <c r="K346" s="137"/>
      <c r="O346" s="137"/>
      <c r="P346" s="137"/>
    </row>
    <row r="347" spans="5:16">
      <c r="E347" s="121"/>
      <c r="G347" s="121"/>
      <c r="I347" s="121"/>
      <c r="K347" s="121"/>
      <c r="O347" s="121"/>
      <c r="P347" s="121"/>
    </row>
    <row r="348" spans="5:16">
      <c r="E348" s="121"/>
      <c r="G348" s="121"/>
      <c r="I348" s="121"/>
      <c r="K348" s="121"/>
      <c r="O348" s="121"/>
      <c r="P348" s="121"/>
    </row>
    <row r="349" spans="5:16">
      <c r="E349" s="121"/>
      <c r="G349" s="121"/>
      <c r="I349" s="121"/>
      <c r="K349" s="121"/>
      <c r="O349" s="121"/>
      <c r="P349" s="121"/>
    </row>
    <row r="350" spans="5:16">
      <c r="E350" s="121"/>
      <c r="G350" s="121"/>
      <c r="I350" s="121"/>
      <c r="K350" s="121"/>
      <c r="O350" s="121"/>
      <c r="P350" s="121"/>
    </row>
    <row r="351" spans="5:16">
      <c r="E351" s="121"/>
      <c r="G351" s="121"/>
      <c r="I351" s="121"/>
      <c r="K351" s="121"/>
      <c r="O351" s="121"/>
      <c r="P351" s="121"/>
    </row>
    <row r="352" spans="5:16">
      <c r="E352" s="121"/>
      <c r="G352" s="121"/>
      <c r="I352" s="121"/>
      <c r="K352" s="121"/>
      <c r="O352" s="121"/>
      <c r="P352" s="121"/>
    </row>
    <row r="353" spans="5:16">
      <c r="E353" s="121"/>
      <c r="G353" s="121"/>
      <c r="I353" s="121"/>
      <c r="K353" s="121"/>
      <c r="O353" s="121"/>
      <c r="P353" s="121"/>
    </row>
    <row r="354" spans="5:16">
      <c r="E354" s="121"/>
      <c r="G354" s="121"/>
      <c r="I354" s="121"/>
      <c r="K354" s="121"/>
      <c r="O354" s="121"/>
      <c r="P354" s="121"/>
    </row>
    <row r="355" spans="5:16">
      <c r="E355" s="121"/>
      <c r="G355" s="121"/>
      <c r="I355" s="121"/>
      <c r="K355" s="121"/>
      <c r="O355" s="121"/>
      <c r="P355" s="121"/>
    </row>
    <row r="356" spans="5:16">
      <c r="E356" s="121"/>
      <c r="G356" s="121"/>
      <c r="I356" s="121"/>
      <c r="K356" s="121"/>
      <c r="O356" s="121"/>
      <c r="P356" s="121"/>
    </row>
    <row r="357" spans="5:16">
      <c r="E357" s="121"/>
      <c r="G357" s="121"/>
      <c r="I357" s="121"/>
      <c r="K357" s="121"/>
      <c r="O357" s="121"/>
      <c r="P357" s="121"/>
    </row>
    <row r="358" spans="5:16">
      <c r="E358" s="121"/>
      <c r="G358" s="121"/>
      <c r="I358" s="121"/>
      <c r="K358" s="121"/>
      <c r="O358" s="121"/>
      <c r="P358" s="121"/>
    </row>
    <row r="359" spans="5:16">
      <c r="E359" s="121"/>
      <c r="G359" s="121"/>
      <c r="I359" s="121"/>
      <c r="K359" s="121"/>
      <c r="O359" s="121"/>
      <c r="P359" s="121"/>
    </row>
    <row r="360" spans="5:16">
      <c r="E360" s="121"/>
      <c r="G360" s="121"/>
      <c r="I360" s="121"/>
      <c r="K360" s="121"/>
      <c r="O360" s="121"/>
      <c r="P360" s="121"/>
    </row>
    <row r="361" spans="5:16">
      <c r="E361" s="121"/>
      <c r="G361" s="121"/>
      <c r="I361" s="121"/>
      <c r="K361" s="121"/>
      <c r="O361" s="121"/>
      <c r="P361" s="121"/>
    </row>
    <row r="362" spans="5:16">
      <c r="E362" s="121"/>
      <c r="G362" s="121"/>
      <c r="I362" s="121"/>
      <c r="K362" s="121"/>
      <c r="O362" s="121"/>
      <c r="P362" s="121"/>
    </row>
    <row r="363" spans="5:16">
      <c r="E363" s="121"/>
      <c r="G363" s="121"/>
      <c r="I363" s="121"/>
      <c r="K363" s="121"/>
      <c r="O363" s="121"/>
      <c r="P363" s="121"/>
    </row>
    <row r="364" spans="5:16">
      <c r="E364" s="121"/>
      <c r="G364" s="121"/>
      <c r="I364" s="121"/>
      <c r="K364" s="121"/>
      <c r="O364" s="121"/>
      <c r="P364" s="121"/>
    </row>
    <row r="365" spans="5:16">
      <c r="E365" s="50"/>
      <c r="G365" s="50"/>
      <c r="I365" s="50"/>
      <c r="K365" s="50"/>
      <c r="O365" s="50"/>
      <c r="P365" s="50"/>
    </row>
    <row r="366" spans="5:16">
      <c r="E366" s="50"/>
      <c r="G366" s="50"/>
      <c r="I366" s="50"/>
      <c r="K366" s="50"/>
      <c r="O366" s="50"/>
      <c r="P366" s="50"/>
    </row>
    <row r="367" spans="5:16">
      <c r="E367" s="121"/>
      <c r="G367" s="121"/>
      <c r="I367" s="121"/>
      <c r="K367" s="121"/>
      <c r="O367" s="121"/>
      <c r="P367" s="121"/>
    </row>
  </sheetData>
  <mergeCells count="21">
    <mergeCell ref="L123:N123"/>
    <mergeCell ref="A152:N152"/>
    <mergeCell ref="L154:N154"/>
    <mergeCell ref="H154:J154"/>
    <mergeCell ref="L141:N141"/>
    <mergeCell ref="H166:J166"/>
    <mergeCell ref="L166:N166"/>
    <mergeCell ref="A38:N38"/>
    <mergeCell ref="A1:N1"/>
    <mergeCell ref="L44:N44"/>
    <mergeCell ref="L92:N92"/>
    <mergeCell ref="A76:N76"/>
    <mergeCell ref="L79:N79"/>
    <mergeCell ref="H44:J44"/>
    <mergeCell ref="H92:J92"/>
    <mergeCell ref="C6:H6"/>
    <mergeCell ref="J6:L6"/>
    <mergeCell ref="C17:H17"/>
    <mergeCell ref="J17:L17"/>
    <mergeCell ref="A113:N113"/>
    <mergeCell ref="L131:N131"/>
  </mergeCells>
  <printOptions horizontalCentered="1"/>
  <pageMargins left="0.6692913385826772" right="0.31496062992125984" top="0.59055118110236227" bottom="0.39370078740157483" header="0.31496062992125984" footer="0.31496062992125984"/>
  <pageSetup paperSize="9" scale="86" orientation="portrait" r:id="rId1"/>
  <headerFooter>
    <oddHeader xml:space="preserve">&amp;L&amp;"Angsana New,ธรรมดา"&amp;12บริษัท กรังด์ปรีซ์ อินเตอร์เนชั่นแนล จำกัด (มหาชน) </oddHeader>
  </headerFooter>
  <rowBreaks count="3" manualBreakCount="3">
    <brk id="37" max="16383" man="1"/>
    <brk id="75" max="14" man="1"/>
    <brk id="11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6071-AD26-4D7C-9F79-3DA0953B77FE}">
  <dimension ref="A1:XFD122"/>
  <sheetViews>
    <sheetView view="pageBreakPreview" topLeftCell="A103" zoomScaleNormal="100" zoomScaleSheetLayoutView="100" workbookViewId="0">
      <selection activeCell="L111" sqref="L111"/>
    </sheetView>
  </sheetViews>
  <sheetFormatPr defaultColWidth="9" defaultRowHeight="23"/>
  <cols>
    <col min="1" max="1" width="3.1640625" style="4" customWidth="1"/>
    <col min="2" max="2" width="4.08203125" style="4" customWidth="1"/>
    <col min="3" max="3" width="3.1640625" style="4" customWidth="1"/>
    <col min="4" max="4" width="4.5" style="4" customWidth="1"/>
    <col min="5" max="5" width="1.1640625" style="4" customWidth="1"/>
    <col min="6" max="6" width="11" style="4" customWidth="1"/>
    <col min="7" max="7" width="1.08203125" style="4" customWidth="1"/>
    <col min="8" max="8" width="9.33203125" style="4" customWidth="1"/>
    <col min="9" max="9" width="1.08203125" style="4" customWidth="1"/>
    <col min="10" max="10" width="13.5" style="4" customWidth="1"/>
    <col min="11" max="11" width="1.08203125" style="4" customWidth="1"/>
    <col min="12" max="12" width="13.5" style="4" customWidth="1"/>
    <col min="13" max="13" width="1.1640625" style="4" customWidth="1"/>
    <col min="14" max="14" width="13.5" style="4" customWidth="1"/>
    <col min="15" max="15" width="1.1640625" style="4" customWidth="1"/>
    <col min="16" max="16" width="13.5" style="4" customWidth="1"/>
    <col min="17" max="17" width="1.1640625" style="4" customWidth="1"/>
    <col min="18" max="18" width="17" style="87" bestFit="1" customWidth="1"/>
    <col min="19" max="19" width="13.4140625" style="126" customWidth="1"/>
    <col min="20" max="20" width="11.4140625" style="87" bestFit="1" customWidth="1"/>
    <col min="21" max="21" width="11.4140625" style="126" bestFit="1" customWidth="1"/>
    <col min="22" max="22" width="11.4140625" style="87" bestFit="1" customWidth="1"/>
    <col min="23" max="23" width="9" style="87"/>
    <col min="24" max="24" width="13.33203125" style="87" bestFit="1" customWidth="1"/>
    <col min="25" max="16384" width="9" style="87"/>
  </cols>
  <sheetData>
    <row r="1" spans="1:16384" s="87" customFormat="1">
      <c r="A1" s="587" t="s">
        <v>1114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587"/>
      <c r="AH1" s="587"/>
      <c r="AI1" s="587"/>
      <c r="AJ1" s="587"/>
      <c r="AK1" s="587"/>
      <c r="AL1" s="587"/>
      <c r="AM1" s="587"/>
      <c r="AN1" s="587"/>
      <c r="AO1" s="587"/>
      <c r="AP1" s="587"/>
      <c r="AQ1" s="587"/>
      <c r="AR1" s="587"/>
      <c r="AS1" s="587"/>
      <c r="AT1" s="587"/>
      <c r="AU1" s="587"/>
      <c r="AV1" s="587"/>
      <c r="AW1" s="587"/>
      <c r="AX1" s="587"/>
      <c r="AY1" s="587"/>
      <c r="AZ1" s="587"/>
      <c r="BA1" s="587"/>
      <c r="BB1" s="587"/>
      <c r="BC1" s="587"/>
      <c r="BD1" s="587"/>
      <c r="BE1" s="587"/>
      <c r="BF1" s="587"/>
      <c r="BG1" s="587"/>
      <c r="BH1" s="587"/>
      <c r="BI1" s="587"/>
      <c r="BJ1" s="587"/>
      <c r="BK1" s="587"/>
      <c r="BL1" s="587"/>
      <c r="BM1" s="587"/>
      <c r="BN1" s="587"/>
      <c r="BO1" s="587"/>
      <c r="BP1" s="587"/>
      <c r="BQ1" s="587"/>
      <c r="BR1" s="587"/>
      <c r="BS1" s="587"/>
      <c r="BT1" s="587"/>
      <c r="BU1" s="587"/>
      <c r="BV1" s="587"/>
      <c r="BW1" s="587"/>
      <c r="BX1" s="587"/>
      <c r="BY1" s="587"/>
      <c r="BZ1" s="587"/>
      <c r="CA1" s="587"/>
      <c r="CB1" s="587"/>
      <c r="CC1" s="587"/>
      <c r="CD1" s="587"/>
      <c r="CE1" s="587"/>
      <c r="CF1" s="587"/>
      <c r="CG1" s="587"/>
      <c r="CH1" s="587"/>
      <c r="CI1" s="587"/>
      <c r="CJ1" s="587"/>
      <c r="CK1" s="587"/>
      <c r="CL1" s="587"/>
      <c r="CM1" s="587"/>
      <c r="CN1" s="587"/>
      <c r="CO1" s="587"/>
      <c r="CP1" s="587"/>
      <c r="CQ1" s="587"/>
      <c r="CR1" s="587"/>
      <c r="CS1" s="587"/>
      <c r="CT1" s="587"/>
      <c r="CU1" s="587"/>
      <c r="CV1" s="587"/>
      <c r="CW1" s="587"/>
      <c r="CX1" s="587"/>
      <c r="CY1" s="587"/>
      <c r="CZ1" s="587"/>
      <c r="DA1" s="587"/>
      <c r="DB1" s="587"/>
      <c r="DC1" s="587"/>
      <c r="DD1" s="587"/>
      <c r="DE1" s="587"/>
      <c r="DF1" s="587"/>
      <c r="DG1" s="587"/>
      <c r="DH1" s="587"/>
      <c r="DI1" s="587"/>
      <c r="DJ1" s="587"/>
      <c r="DK1" s="587"/>
      <c r="DL1" s="587"/>
      <c r="DM1" s="587"/>
      <c r="DN1" s="587"/>
      <c r="DO1" s="587"/>
      <c r="DP1" s="587"/>
      <c r="DQ1" s="587"/>
      <c r="DR1" s="587"/>
      <c r="DS1" s="587"/>
      <c r="DT1" s="587"/>
      <c r="DU1" s="587"/>
      <c r="DV1" s="587"/>
      <c r="DW1" s="587"/>
      <c r="DX1" s="587"/>
      <c r="DY1" s="587"/>
      <c r="DZ1" s="587"/>
      <c r="EA1" s="587"/>
      <c r="EB1" s="587"/>
      <c r="EC1" s="587"/>
      <c r="ED1" s="587"/>
      <c r="EE1" s="587"/>
      <c r="EF1" s="587"/>
      <c r="EG1" s="587"/>
      <c r="EH1" s="587"/>
      <c r="EI1" s="587"/>
      <c r="EJ1" s="587"/>
      <c r="EK1" s="587"/>
      <c r="EL1" s="587"/>
      <c r="EM1" s="587"/>
      <c r="EN1" s="587"/>
      <c r="EO1" s="587"/>
      <c r="EP1" s="587"/>
      <c r="EQ1" s="587"/>
      <c r="ER1" s="587"/>
      <c r="ES1" s="587"/>
      <c r="ET1" s="587"/>
      <c r="EU1" s="587"/>
      <c r="EV1" s="587"/>
      <c r="EW1" s="587"/>
      <c r="EX1" s="587"/>
      <c r="EY1" s="587"/>
      <c r="EZ1" s="587"/>
      <c r="FA1" s="587"/>
      <c r="FB1" s="587"/>
      <c r="FC1" s="587"/>
      <c r="FD1" s="587"/>
      <c r="FE1" s="587"/>
      <c r="FF1" s="587"/>
      <c r="FG1" s="587"/>
      <c r="FH1" s="587"/>
      <c r="FI1" s="587"/>
      <c r="FJ1" s="587"/>
      <c r="FK1" s="587"/>
      <c r="FL1" s="587"/>
      <c r="FM1" s="587"/>
      <c r="FN1" s="587"/>
      <c r="FO1" s="587"/>
      <c r="FP1" s="587"/>
      <c r="FQ1" s="587"/>
      <c r="FR1" s="587"/>
      <c r="FS1" s="587"/>
      <c r="FT1" s="587"/>
      <c r="FU1" s="587"/>
      <c r="FV1" s="587"/>
      <c r="FW1" s="587"/>
      <c r="FX1" s="587"/>
      <c r="FY1" s="587"/>
      <c r="FZ1" s="587"/>
      <c r="GA1" s="587"/>
      <c r="GB1" s="587"/>
      <c r="GC1" s="587"/>
      <c r="GD1" s="587"/>
      <c r="GE1" s="587"/>
      <c r="GF1" s="587"/>
      <c r="GG1" s="587"/>
      <c r="GH1" s="587"/>
      <c r="GI1" s="587"/>
      <c r="GJ1" s="587"/>
      <c r="GK1" s="587"/>
      <c r="GL1" s="587"/>
      <c r="GM1" s="587"/>
      <c r="GN1" s="587"/>
      <c r="GO1" s="587"/>
      <c r="GP1" s="587"/>
      <c r="GQ1" s="587"/>
      <c r="GR1" s="587"/>
      <c r="GS1" s="587"/>
      <c r="GT1" s="587"/>
      <c r="GU1" s="587"/>
      <c r="GV1" s="587"/>
      <c r="GW1" s="587"/>
      <c r="GX1" s="587"/>
      <c r="GY1" s="587"/>
      <c r="GZ1" s="587"/>
      <c r="HA1" s="587"/>
      <c r="HB1" s="587"/>
      <c r="HC1" s="587"/>
      <c r="HD1" s="587"/>
      <c r="HE1" s="587"/>
      <c r="HF1" s="587"/>
      <c r="HG1" s="587"/>
      <c r="HH1" s="587"/>
      <c r="HI1" s="587"/>
      <c r="HJ1" s="587"/>
      <c r="HK1" s="587"/>
      <c r="HL1" s="587"/>
      <c r="HM1" s="587"/>
      <c r="HN1" s="587"/>
      <c r="HO1" s="587"/>
      <c r="HP1" s="587"/>
      <c r="HQ1" s="587"/>
      <c r="HR1" s="587"/>
      <c r="HS1" s="587"/>
      <c r="HT1" s="587"/>
      <c r="HU1" s="587"/>
      <c r="HV1" s="587"/>
      <c r="HW1" s="587"/>
      <c r="HX1" s="587"/>
      <c r="HY1" s="587"/>
      <c r="HZ1" s="587"/>
      <c r="IA1" s="587"/>
      <c r="IB1" s="587"/>
      <c r="IC1" s="587"/>
      <c r="ID1" s="587"/>
      <c r="IE1" s="587"/>
      <c r="IF1" s="587"/>
      <c r="IG1" s="587"/>
      <c r="IH1" s="587"/>
      <c r="II1" s="587"/>
      <c r="IJ1" s="587"/>
      <c r="IK1" s="587"/>
      <c r="IL1" s="587"/>
      <c r="IM1" s="587"/>
      <c r="IN1" s="587"/>
      <c r="IO1" s="587"/>
      <c r="IP1" s="587"/>
      <c r="IQ1" s="587"/>
      <c r="IR1" s="587"/>
      <c r="IS1" s="587"/>
      <c r="IT1" s="587"/>
      <c r="IU1" s="587"/>
      <c r="IV1" s="587"/>
      <c r="IW1" s="587"/>
      <c r="IX1" s="587"/>
      <c r="IY1" s="587"/>
      <c r="IZ1" s="587"/>
      <c r="JA1" s="587"/>
      <c r="JB1" s="587"/>
      <c r="JC1" s="587"/>
      <c r="JD1" s="587"/>
      <c r="JE1" s="587"/>
      <c r="JF1" s="587"/>
      <c r="JG1" s="587"/>
      <c r="JH1" s="587"/>
      <c r="JI1" s="587"/>
      <c r="JJ1" s="587"/>
      <c r="JK1" s="587"/>
      <c r="JL1" s="587"/>
      <c r="JM1" s="587"/>
      <c r="JN1" s="587"/>
      <c r="JO1" s="587"/>
      <c r="JP1" s="587"/>
      <c r="JQ1" s="587"/>
      <c r="JR1" s="587"/>
      <c r="JS1" s="587"/>
      <c r="JT1" s="587"/>
      <c r="JU1" s="587"/>
      <c r="JV1" s="587"/>
      <c r="JW1" s="587"/>
      <c r="JX1" s="587"/>
      <c r="JY1" s="587"/>
      <c r="JZ1" s="587"/>
      <c r="KA1" s="587"/>
      <c r="KB1" s="587"/>
      <c r="KC1" s="587"/>
      <c r="KD1" s="587"/>
      <c r="KE1" s="587"/>
      <c r="KF1" s="587"/>
      <c r="KG1" s="587"/>
      <c r="KH1" s="587"/>
      <c r="KI1" s="587"/>
      <c r="KJ1" s="587"/>
      <c r="KK1" s="587"/>
      <c r="KL1" s="587"/>
      <c r="KM1" s="587"/>
      <c r="KN1" s="587"/>
      <c r="KO1" s="587"/>
      <c r="KP1" s="587"/>
      <c r="KQ1" s="587"/>
      <c r="KR1" s="587"/>
      <c r="KS1" s="587"/>
      <c r="KT1" s="587"/>
      <c r="KU1" s="587"/>
      <c r="KV1" s="587"/>
      <c r="KW1" s="587"/>
      <c r="KX1" s="587"/>
      <c r="KY1" s="587"/>
      <c r="KZ1" s="587"/>
      <c r="LA1" s="587"/>
      <c r="LB1" s="587"/>
      <c r="LC1" s="587"/>
      <c r="LD1" s="587"/>
      <c r="LE1" s="587"/>
      <c r="LF1" s="587"/>
      <c r="LG1" s="587"/>
      <c r="LH1" s="587"/>
      <c r="LI1" s="587"/>
      <c r="LJ1" s="587"/>
      <c r="LK1" s="587"/>
      <c r="LL1" s="587"/>
      <c r="LM1" s="587"/>
      <c r="LN1" s="587"/>
      <c r="LO1" s="587"/>
      <c r="LP1" s="587"/>
      <c r="LQ1" s="587"/>
      <c r="LR1" s="587"/>
      <c r="LS1" s="587"/>
      <c r="LT1" s="587"/>
      <c r="LU1" s="587"/>
      <c r="LV1" s="587"/>
      <c r="LW1" s="587"/>
      <c r="LX1" s="587"/>
      <c r="LY1" s="587"/>
      <c r="LZ1" s="587"/>
      <c r="MA1" s="587"/>
      <c r="MB1" s="587"/>
      <c r="MC1" s="587"/>
      <c r="MD1" s="587"/>
      <c r="ME1" s="587"/>
      <c r="MF1" s="587"/>
      <c r="MG1" s="587"/>
      <c r="MH1" s="587"/>
      <c r="MI1" s="587"/>
      <c r="MJ1" s="587"/>
      <c r="MK1" s="587"/>
      <c r="ML1" s="587"/>
      <c r="MM1" s="587"/>
      <c r="MN1" s="587"/>
      <c r="MO1" s="587"/>
      <c r="MP1" s="587"/>
      <c r="MQ1" s="587"/>
      <c r="MR1" s="587"/>
      <c r="MS1" s="587"/>
      <c r="MT1" s="587"/>
      <c r="MU1" s="587"/>
      <c r="MV1" s="587"/>
      <c r="MW1" s="587"/>
      <c r="MX1" s="587"/>
      <c r="MY1" s="587"/>
      <c r="MZ1" s="587"/>
      <c r="NA1" s="587"/>
      <c r="NB1" s="587"/>
      <c r="NC1" s="587"/>
      <c r="ND1" s="587"/>
      <c r="NE1" s="587"/>
      <c r="NF1" s="587"/>
      <c r="NG1" s="587"/>
      <c r="NH1" s="587"/>
      <c r="NI1" s="587"/>
      <c r="NJ1" s="587"/>
      <c r="NK1" s="587"/>
      <c r="NL1" s="587"/>
      <c r="NM1" s="587"/>
      <c r="NN1" s="587"/>
      <c r="NO1" s="587"/>
      <c r="NP1" s="587"/>
      <c r="NQ1" s="587"/>
      <c r="NR1" s="587"/>
      <c r="NS1" s="587"/>
      <c r="NT1" s="587"/>
      <c r="NU1" s="587"/>
      <c r="NV1" s="587"/>
      <c r="NW1" s="587"/>
      <c r="NX1" s="587"/>
      <c r="NY1" s="587"/>
      <c r="NZ1" s="587"/>
      <c r="OA1" s="587"/>
      <c r="OB1" s="587"/>
      <c r="OC1" s="587"/>
      <c r="OD1" s="587"/>
      <c r="OE1" s="587"/>
      <c r="OF1" s="587"/>
      <c r="OG1" s="587"/>
      <c r="OH1" s="587"/>
      <c r="OI1" s="587"/>
      <c r="OJ1" s="587"/>
      <c r="OK1" s="587"/>
      <c r="OL1" s="587"/>
      <c r="OM1" s="587"/>
      <c r="ON1" s="587"/>
      <c r="OO1" s="587"/>
      <c r="OP1" s="587"/>
      <c r="OQ1" s="587"/>
      <c r="OR1" s="587"/>
      <c r="OS1" s="587"/>
      <c r="OT1" s="587"/>
      <c r="OU1" s="587"/>
      <c r="OV1" s="587"/>
      <c r="OW1" s="587"/>
      <c r="OX1" s="587"/>
      <c r="OY1" s="587"/>
      <c r="OZ1" s="587"/>
      <c r="PA1" s="587"/>
      <c r="PB1" s="587"/>
      <c r="PC1" s="587"/>
      <c r="PD1" s="587"/>
      <c r="PE1" s="587"/>
      <c r="PF1" s="587"/>
      <c r="PG1" s="587"/>
      <c r="PH1" s="587"/>
      <c r="PI1" s="587"/>
      <c r="PJ1" s="587"/>
      <c r="PK1" s="587"/>
      <c r="PL1" s="587"/>
      <c r="PM1" s="587"/>
      <c r="PN1" s="587"/>
      <c r="PO1" s="587"/>
      <c r="PP1" s="587"/>
      <c r="PQ1" s="587"/>
      <c r="PR1" s="587"/>
      <c r="PS1" s="587"/>
      <c r="PT1" s="587"/>
      <c r="PU1" s="587"/>
      <c r="PV1" s="587"/>
      <c r="PW1" s="587"/>
      <c r="PX1" s="587"/>
      <c r="PY1" s="587"/>
      <c r="PZ1" s="587"/>
      <c r="QA1" s="587"/>
      <c r="QB1" s="587"/>
      <c r="QC1" s="587"/>
      <c r="QD1" s="587"/>
      <c r="QE1" s="587"/>
      <c r="QF1" s="587"/>
      <c r="QG1" s="587"/>
      <c r="QH1" s="587"/>
      <c r="QI1" s="587"/>
      <c r="QJ1" s="587"/>
      <c r="QK1" s="587"/>
      <c r="QL1" s="587"/>
      <c r="QM1" s="587"/>
      <c r="QN1" s="587"/>
      <c r="QO1" s="587"/>
      <c r="QP1" s="587"/>
      <c r="QQ1" s="587"/>
      <c r="QR1" s="587"/>
      <c r="QS1" s="587"/>
      <c r="QT1" s="587"/>
      <c r="QU1" s="587"/>
      <c r="QV1" s="587"/>
      <c r="QW1" s="587"/>
      <c r="QX1" s="587"/>
      <c r="QY1" s="587"/>
      <c r="QZ1" s="587"/>
      <c r="RA1" s="587"/>
      <c r="RB1" s="587"/>
      <c r="RC1" s="587"/>
      <c r="RD1" s="587"/>
      <c r="RE1" s="587"/>
      <c r="RF1" s="587"/>
      <c r="RG1" s="587"/>
      <c r="RH1" s="587"/>
      <c r="RI1" s="587"/>
      <c r="RJ1" s="587"/>
      <c r="RK1" s="587"/>
      <c r="RL1" s="587"/>
      <c r="RM1" s="587"/>
      <c r="RN1" s="587"/>
      <c r="RO1" s="587"/>
      <c r="RP1" s="587"/>
      <c r="RQ1" s="587"/>
      <c r="RR1" s="587"/>
      <c r="RS1" s="587"/>
      <c r="RT1" s="587"/>
      <c r="RU1" s="587"/>
      <c r="RV1" s="587"/>
      <c r="RW1" s="587"/>
      <c r="RX1" s="587"/>
      <c r="RY1" s="587"/>
      <c r="RZ1" s="587"/>
      <c r="SA1" s="587"/>
      <c r="SB1" s="587"/>
      <c r="SC1" s="587"/>
      <c r="SD1" s="587"/>
      <c r="SE1" s="587"/>
      <c r="SF1" s="587"/>
      <c r="SG1" s="587"/>
      <c r="SH1" s="587"/>
      <c r="SI1" s="587"/>
      <c r="SJ1" s="587"/>
      <c r="SK1" s="587"/>
      <c r="SL1" s="587"/>
      <c r="SM1" s="587"/>
      <c r="SN1" s="587"/>
      <c r="SO1" s="587"/>
      <c r="SP1" s="587"/>
      <c r="SQ1" s="587"/>
      <c r="SR1" s="587"/>
      <c r="SS1" s="587"/>
      <c r="ST1" s="587"/>
      <c r="SU1" s="587"/>
      <c r="SV1" s="587"/>
      <c r="SW1" s="587"/>
      <c r="SX1" s="587"/>
      <c r="SY1" s="587"/>
      <c r="SZ1" s="587"/>
      <c r="TA1" s="587"/>
      <c r="TB1" s="587"/>
      <c r="TC1" s="587"/>
      <c r="TD1" s="587"/>
      <c r="TE1" s="587"/>
      <c r="TF1" s="587"/>
      <c r="TG1" s="587"/>
      <c r="TH1" s="587"/>
      <c r="TI1" s="587"/>
      <c r="TJ1" s="587"/>
      <c r="TK1" s="587"/>
      <c r="TL1" s="587"/>
      <c r="TM1" s="587"/>
      <c r="TN1" s="587"/>
      <c r="TO1" s="587"/>
      <c r="TP1" s="587"/>
      <c r="TQ1" s="587"/>
      <c r="TR1" s="587"/>
      <c r="TS1" s="587"/>
      <c r="TT1" s="587"/>
      <c r="TU1" s="587"/>
      <c r="TV1" s="587"/>
      <c r="TW1" s="587"/>
      <c r="TX1" s="587"/>
      <c r="TY1" s="587"/>
      <c r="TZ1" s="587"/>
      <c r="UA1" s="587"/>
      <c r="UB1" s="587"/>
      <c r="UC1" s="587"/>
      <c r="UD1" s="587"/>
      <c r="UE1" s="587"/>
      <c r="UF1" s="587"/>
      <c r="UG1" s="587"/>
      <c r="UH1" s="587"/>
      <c r="UI1" s="587"/>
      <c r="UJ1" s="587"/>
      <c r="UK1" s="587"/>
      <c r="UL1" s="587"/>
      <c r="UM1" s="587"/>
      <c r="UN1" s="587"/>
      <c r="UO1" s="587"/>
      <c r="UP1" s="587"/>
      <c r="UQ1" s="587"/>
      <c r="UR1" s="587"/>
      <c r="US1" s="587"/>
      <c r="UT1" s="587"/>
      <c r="UU1" s="587"/>
      <c r="UV1" s="587"/>
      <c r="UW1" s="587"/>
      <c r="UX1" s="587"/>
      <c r="UY1" s="587"/>
      <c r="UZ1" s="587"/>
      <c r="VA1" s="587"/>
      <c r="VB1" s="587"/>
      <c r="VC1" s="587"/>
      <c r="VD1" s="587"/>
      <c r="VE1" s="587"/>
      <c r="VF1" s="587"/>
      <c r="VG1" s="587"/>
      <c r="VH1" s="587"/>
      <c r="VI1" s="587"/>
      <c r="VJ1" s="587"/>
      <c r="VK1" s="587"/>
      <c r="VL1" s="587"/>
      <c r="VM1" s="587"/>
      <c r="VN1" s="587"/>
      <c r="VO1" s="587"/>
      <c r="VP1" s="587"/>
      <c r="VQ1" s="587"/>
      <c r="VR1" s="587"/>
      <c r="VS1" s="587"/>
      <c r="VT1" s="587"/>
      <c r="VU1" s="587"/>
      <c r="VV1" s="587"/>
      <c r="VW1" s="587"/>
      <c r="VX1" s="587"/>
      <c r="VY1" s="587"/>
      <c r="VZ1" s="587"/>
      <c r="WA1" s="587"/>
      <c r="WB1" s="587"/>
      <c r="WC1" s="587"/>
      <c r="WD1" s="587"/>
      <c r="WE1" s="587"/>
      <c r="WF1" s="587"/>
      <c r="WG1" s="587"/>
      <c r="WH1" s="587"/>
      <c r="WI1" s="587"/>
      <c r="WJ1" s="587"/>
      <c r="WK1" s="587"/>
      <c r="WL1" s="587"/>
      <c r="WM1" s="587"/>
      <c r="WN1" s="587"/>
      <c r="WO1" s="587"/>
      <c r="WP1" s="587"/>
      <c r="WQ1" s="587"/>
      <c r="WR1" s="587"/>
      <c r="WS1" s="587"/>
      <c r="WT1" s="587"/>
      <c r="WU1" s="587"/>
      <c r="WV1" s="587"/>
      <c r="WW1" s="587"/>
      <c r="WX1" s="587"/>
      <c r="WY1" s="587"/>
      <c r="WZ1" s="587"/>
      <c r="XA1" s="587"/>
      <c r="XB1" s="587"/>
      <c r="XC1" s="587"/>
      <c r="XD1" s="587"/>
      <c r="XE1" s="587"/>
      <c r="XF1" s="587"/>
      <c r="XG1" s="587"/>
      <c r="XH1" s="587"/>
      <c r="XI1" s="587"/>
      <c r="XJ1" s="587"/>
      <c r="XK1" s="587"/>
      <c r="XL1" s="587"/>
      <c r="XM1" s="587"/>
      <c r="XN1" s="587"/>
      <c r="XO1" s="587"/>
      <c r="XP1" s="587"/>
      <c r="XQ1" s="587"/>
      <c r="XR1" s="587"/>
      <c r="XS1" s="587"/>
      <c r="XT1" s="587"/>
      <c r="XU1" s="587"/>
      <c r="XV1" s="587"/>
      <c r="XW1" s="587"/>
      <c r="XX1" s="587"/>
      <c r="XY1" s="587"/>
      <c r="XZ1" s="587"/>
      <c r="YA1" s="587"/>
      <c r="YB1" s="587"/>
      <c r="YC1" s="587"/>
      <c r="YD1" s="587"/>
      <c r="YE1" s="587"/>
      <c r="YF1" s="587"/>
      <c r="YG1" s="587"/>
      <c r="YH1" s="587"/>
      <c r="YI1" s="587"/>
      <c r="YJ1" s="587"/>
      <c r="YK1" s="587"/>
      <c r="YL1" s="587"/>
      <c r="YM1" s="587"/>
      <c r="YN1" s="587"/>
      <c r="YO1" s="587"/>
      <c r="YP1" s="587"/>
      <c r="YQ1" s="587"/>
      <c r="YR1" s="587"/>
      <c r="YS1" s="587"/>
      <c r="YT1" s="587"/>
      <c r="YU1" s="587"/>
      <c r="YV1" s="587"/>
      <c r="YW1" s="587"/>
      <c r="YX1" s="587"/>
      <c r="YY1" s="587"/>
      <c r="YZ1" s="587"/>
      <c r="ZA1" s="587"/>
      <c r="ZB1" s="587"/>
      <c r="ZC1" s="587"/>
      <c r="ZD1" s="587"/>
      <c r="ZE1" s="587"/>
      <c r="ZF1" s="587"/>
      <c r="ZG1" s="587"/>
      <c r="ZH1" s="587"/>
      <c r="ZI1" s="587"/>
      <c r="ZJ1" s="587"/>
      <c r="ZK1" s="587"/>
      <c r="ZL1" s="587"/>
      <c r="ZM1" s="587"/>
      <c r="ZN1" s="587"/>
      <c r="ZO1" s="587"/>
      <c r="ZP1" s="587"/>
      <c r="ZQ1" s="587"/>
      <c r="ZR1" s="587"/>
      <c r="ZS1" s="587"/>
      <c r="ZT1" s="587"/>
      <c r="ZU1" s="587"/>
      <c r="ZV1" s="587"/>
      <c r="ZW1" s="587"/>
      <c r="ZX1" s="587"/>
      <c r="ZY1" s="587"/>
      <c r="ZZ1" s="587"/>
      <c r="AAA1" s="587"/>
      <c r="AAB1" s="587"/>
      <c r="AAC1" s="587"/>
      <c r="AAD1" s="587"/>
      <c r="AAE1" s="587"/>
      <c r="AAF1" s="587"/>
      <c r="AAG1" s="587"/>
      <c r="AAH1" s="587"/>
      <c r="AAI1" s="587"/>
      <c r="AAJ1" s="587"/>
      <c r="AAK1" s="587"/>
      <c r="AAL1" s="587"/>
      <c r="AAM1" s="587"/>
      <c r="AAN1" s="587"/>
      <c r="AAO1" s="587"/>
      <c r="AAP1" s="587"/>
      <c r="AAQ1" s="587"/>
      <c r="AAR1" s="587"/>
      <c r="AAS1" s="587"/>
      <c r="AAT1" s="587"/>
      <c r="AAU1" s="587"/>
      <c r="AAV1" s="587"/>
      <c r="AAW1" s="587"/>
      <c r="AAX1" s="587"/>
      <c r="AAY1" s="587"/>
      <c r="AAZ1" s="587"/>
      <c r="ABA1" s="587"/>
      <c r="ABB1" s="587"/>
      <c r="ABC1" s="587"/>
      <c r="ABD1" s="587"/>
      <c r="ABE1" s="587"/>
      <c r="ABF1" s="587"/>
      <c r="ABG1" s="587"/>
      <c r="ABH1" s="587"/>
      <c r="ABI1" s="587"/>
      <c r="ABJ1" s="587"/>
      <c r="ABK1" s="587"/>
      <c r="ABL1" s="587"/>
      <c r="ABM1" s="587"/>
      <c r="ABN1" s="587"/>
      <c r="ABO1" s="587"/>
      <c r="ABP1" s="587"/>
      <c r="ABQ1" s="587"/>
      <c r="ABR1" s="587"/>
      <c r="ABS1" s="587"/>
      <c r="ABT1" s="587"/>
      <c r="ABU1" s="587"/>
      <c r="ABV1" s="587"/>
      <c r="ABW1" s="587"/>
      <c r="ABX1" s="587"/>
      <c r="ABY1" s="587"/>
      <c r="ABZ1" s="587"/>
      <c r="ACA1" s="587"/>
      <c r="ACB1" s="587"/>
      <c r="ACC1" s="587"/>
      <c r="ACD1" s="587"/>
      <c r="ACE1" s="587"/>
      <c r="ACF1" s="587"/>
      <c r="ACG1" s="587"/>
      <c r="ACH1" s="587"/>
      <c r="ACI1" s="587"/>
      <c r="ACJ1" s="587"/>
      <c r="ACK1" s="587"/>
      <c r="ACL1" s="587"/>
      <c r="ACM1" s="587"/>
      <c r="ACN1" s="587"/>
      <c r="ACO1" s="587"/>
      <c r="ACP1" s="587"/>
      <c r="ACQ1" s="587"/>
      <c r="ACR1" s="587"/>
      <c r="ACS1" s="587"/>
      <c r="ACT1" s="587"/>
      <c r="ACU1" s="587"/>
      <c r="ACV1" s="587"/>
      <c r="ACW1" s="587"/>
      <c r="ACX1" s="587"/>
      <c r="ACY1" s="587"/>
      <c r="ACZ1" s="587"/>
      <c r="ADA1" s="587"/>
      <c r="ADB1" s="587"/>
      <c r="ADC1" s="587"/>
      <c r="ADD1" s="587"/>
      <c r="ADE1" s="587"/>
      <c r="ADF1" s="587"/>
      <c r="ADG1" s="587"/>
      <c r="ADH1" s="587"/>
      <c r="ADI1" s="587"/>
      <c r="ADJ1" s="587"/>
      <c r="ADK1" s="587"/>
      <c r="ADL1" s="587"/>
      <c r="ADM1" s="587"/>
      <c r="ADN1" s="587"/>
      <c r="ADO1" s="587"/>
      <c r="ADP1" s="587"/>
      <c r="ADQ1" s="587"/>
      <c r="ADR1" s="587"/>
      <c r="ADS1" s="587"/>
      <c r="ADT1" s="587"/>
      <c r="ADU1" s="587"/>
      <c r="ADV1" s="587"/>
      <c r="ADW1" s="587"/>
      <c r="ADX1" s="587"/>
      <c r="ADY1" s="587"/>
      <c r="ADZ1" s="587"/>
      <c r="AEA1" s="587"/>
      <c r="AEB1" s="587"/>
      <c r="AEC1" s="587"/>
      <c r="AED1" s="587"/>
      <c r="AEE1" s="587"/>
      <c r="AEF1" s="587"/>
      <c r="AEG1" s="587"/>
      <c r="AEH1" s="587"/>
      <c r="AEI1" s="587"/>
      <c r="AEJ1" s="587"/>
      <c r="AEK1" s="587"/>
      <c r="AEL1" s="587"/>
      <c r="AEM1" s="587"/>
      <c r="AEN1" s="587"/>
      <c r="AEO1" s="587"/>
      <c r="AEP1" s="587"/>
      <c r="AEQ1" s="587"/>
      <c r="AER1" s="587"/>
      <c r="AES1" s="587"/>
      <c r="AET1" s="587"/>
      <c r="AEU1" s="587"/>
      <c r="AEV1" s="587"/>
      <c r="AEW1" s="587"/>
      <c r="AEX1" s="587"/>
      <c r="AEY1" s="587"/>
      <c r="AEZ1" s="587"/>
      <c r="AFA1" s="587"/>
      <c r="AFB1" s="587"/>
      <c r="AFC1" s="587"/>
      <c r="AFD1" s="587"/>
      <c r="AFE1" s="587"/>
      <c r="AFF1" s="587"/>
      <c r="AFG1" s="587"/>
      <c r="AFH1" s="587"/>
      <c r="AFI1" s="587"/>
      <c r="AFJ1" s="587"/>
      <c r="AFK1" s="587"/>
      <c r="AFL1" s="587"/>
      <c r="AFM1" s="587"/>
      <c r="AFN1" s="587"/>
      <c r="AFO1" s="587"/>
      <c r="AFP1" s="587"/>
      <c r="AFQ1" s="587"/>
      <c r="AFR1" s="587"/>
      <c r="AFS1" s="587"/>
      <c r="AFT1" s="587"/>
      <c r="AFU1" s="587"/>
      <c r="AFV1" s="587"/>
      <c r="AFW1" s="587"/>
      <c r="AFX1" s="587"/>
      <c r="AFY1" s="587"/>
      <c r="AFZ1" s="587"/>
      <c r="AGA1" s="587"/>
      <c r="AGB1" s="587"/>
      <c r="AGC1" s="587"/>
      <c r="AGD1" s="587"/>
      <c r="AGE1" s="587"/>
      <c r="AGF1" s="587"/>
      <c r="AGG1" s="587"/>
      <c r="AGH1" s="587"/>
      <c r="AGI1" s="587"/>
      <c r="AGJ1" s="587"/>
      <c r="AGK1" s="587"/>
      <c r="AGL1" s="587"/>
      <c r="AGM1" s="587"/>
      <c r="AGN1" s="587"/>
      <c r="AGO1" s="587"/>
      <c r="AGP1" s="587"/>
      <c r="AGQ1" s="587"/>
      <c r="AGR1" s="587"/>
      <c r="AGS1" s="587"/>
      <c r="AGT1" s="587"/>
      <c r="AGU1" s="587"/>
      <c r="AGV1" s="587"/>
      <c r="AGW1" s="587"/>
      <c r="AGX1" s="587"/>
      <c r="AGY1" s="587"/>
      <c r="AGZ1" s="587"/>
      <c r="AHA1" s="587"/>
      <c r="AHB1" s="587"/>
      <c r="AHC1" s="587"/>
      <c r="AHD1" s="587"/>
      <c r="AHE1" s="587"/>
      <c r="AHF1" s="587"/>
      <c r="AHG1" s="587"/>
      <c r="AHH1" s="587"/>
      <c r="AHI1" s="587"/>
      <c r="AHJ1" s="587"/>
      <c r="AHK1" s="587"/>
      <c r="AHL1" s="587"/>
      <c r="AHM1" s="587"/>
      <c r="AHN1" s="587"/>
      <c r="AHO1" s="587"/>
      <c r="AHP1" s="587"/>
      <c r="AHQ1" s="587"/>
      <c r="AHR1" s="587"/>
      <c r="AHS1" s="587"/>
      <c r="AHT1" s="587"/>
      <c r="AHU1" s="587"/>
      <c r="AHV1" s="587"/>
      <c r="AHW1" s="587"/>
      <c r="AHX1" s="587"/>
      <c r="AHY1" s="587"/>
      <c r="AHZ1" s="587"/>
      <c r="AIA1" s="587"/>
      <c r="AIB1" s="587"/>
      <c r="AIC1" s="587"/>
      <c r="AID1" s="587"/>
      <c r="AIE1" s="587"/>
      <c r="AIF1" s="587"/>
      <c r="AIG1" s="587"/>
      <c r="AIH1" s="587"/>
      <c r="AII1" s="587"/>
      <c r="AIJ1" s="587"/>
      <c r="AIK1" s="587"/>
      <c r="AIL1" s="587"/>
      <c r="AIM1" s="587"/>
      <c r="AIN1" s="587"/>
      <c r="AIO1" s="587"/>
      <c r="AIP1" s="587"/>
      <c r="AIQ1" s="587"/>
      <c r="AIR1" s="587"/>
      <c r="AIS1" s="587"/>
      <c r="AIT1" s="587"/>
      <c r="AIU1" s="587"/>
      <c r="AIV1" s="587"/>
      <c r="AIW1" s="587"/>
      <c r="AIX1" s="587"/>
      <c r="AIY1" s="587"/>
      <c r="AIZ1" s="587"/>
      <c r="AJA1" s="587"/>
      <c r="AJB1" s="587"/>
      <c r="AJC1" s="587"/>
      <c r="AJD1" s="587"/>
      <c r="AJE1" s="587"/>
      <c r="AJF1" s="587"/>
      <c r="AJG1" s="587"/>
      <c r="AJH1" s="587"/>
      <c r="AJI1" s="587"/>
      <c r="AJJ1" s="587"/>
      <c r="AJK1" s="587"/>
      <c r="AJL1" s="587"/>
      <c r="AJM1" s="587"/>
      <c r="AJN1" s="587"/>
      <c r="AJO1" s="587"/>
      <c r="AJP1" s="587"/>
      <c r="AJQ1" s="587"/>
      <c r="AJR1" s="587"/>
      <c r="AJS1" s="587"/>
      <c r="AJT1" s="587"/>
      <c r="AJU1" s="587"/>
      <c r="AJV1" s="587"/>
      <c r="AJW1" s="587"/>
      <c r="AJX1" s="587"/>
      <c r="AJY1" s="587"/>
      <c r="AJZ1" s="587"/>
      <c r="AKA1" s="587"/>
      <c r="AKB1" s="587"/>
      <c r="AKC1" s="587"/>
      <c r="AKD1" s="587"/>
      <c r="AKE1" s="587"/>
      <c r="AKF1" s="587"/>
      <c r="AKG1" s="587"/>
      <c r="AKH1" s="587"/>
      <c r="AKI1" s="587"/>
      <c r="AKJ1" s="587"/>
      <c r="AKK1" s="587"/>
      <c r="AKL1" s="587"/>
      <c r="AKM1" s="587"/>
      <c r="AKN1" s="587"/>
      <c r="AKO1" s="587"/>
      <c r="AKP1" s="587"/>
      <c r="AKQ1" s="587"/>
      <c r="AKR1" s="587"/>
      <c r="AKS1" s="587"/>
      <c r="AKT1" s="587"/>
      <c r="AKU1" s="587"/>
      <c r="AKV1" s="587"/>
      <c r="AKW1" s="587"/>
      <c r="AKX1" s="587"/>
      <c r="AKY1" s="587"/>
      <c r="AKZ1" s="587"/>
      <c r="ALA1" s="587"/>
      <c r="ALB1" s="587"/>
      <c r="ALC1" s="587"/>
      <c r="ALD1" s="587"/>
      <c r="ALE1" s="587"/>
      <c r="ALF1" s="587"/>
      <c r="ALG1" s="587"/>
      <c r="ALH1" s="587"/>
      <c r="ALI1" s="587"/>
      <c r="ALJ1" s="587"/>
      <c r="ALK1" s="587"/>
      <c r="ALL1" s="587"/>
      <c r="ALM1" s="587"/>
      <c r="ALN1" s="587"/>
      <c r="ALO1" s="587"/>
      <c r="ALP1" s="587"/>
      <c r="ALQ1" s="587"/>
      <c r="ALR1" s="587"/>
      <c r="ALS1" s="587"/>
      <c r="ALT1" s="587"/>
      <c r="ALU1" s="587"/>
      <c r="ALV1" s="587"/>
      <c r="ALW1" s="587"/>
      <c r="ALX1" s="587"/>
      <c r="ALY1" s="587"/>
      <c r="ALZ1" s="587"/>
      <c r="AMA1" s="587"/>
      <c r="AMB1" s="587"/>
      <c r="AMC1" s="587"/>
      <c r="AMD1" s="587"/>
      <c r="AME1" s="587"/>
      <c r="AMF1" s="587"/>
      <c r="AMG1" s="587"/>
      <c r="AMH1" s="587"/>
      <c r="AMI1" s="587"/>
      <c r="AMJ1" s="587"/>
      <c r="AMK1" s="587"/>
      <c r="AML1" s="587"/>
      <c r="AMM1" s="587"/>
      <c r="AMN1" s="587"/>
      <c r="AMO1" s="587"/>
      <c r="AMP1" s="587"/>
      <c r="AMQ1" s="587"/>
      <c r="AMR1" s="587"/>
      <c r="AMS1" s="587"/>
      <c r="AMT1" s="587"/>
      <c r="AMU1" s="587"/>
      <c r="AMV1" s="587"/>
      <c r="AMW1" s="587"/>
      <c r="AMX1" s="587"/>
      <c r="AMY1" s="587"/>
      <c r="AMZ1" s="587"/>
      <c r="ANA1" s="587"/>
      <c r="ANB1" s="587"/>
      <c r="ANC1" s="587"/>
      <c r="AND1" s="587"/>
      <c r="ANE1" s="587"/>
      <c r="ANF1" s="587"/>
      <c r="ANG1" s="587"/>
      <c r="ANH1" s="587"/>
      <c r="ANI1" s="587"/>
      <c r="ANJ1" s="587"/>
      <c r="ANK1" s="587"/>
      <c r="ANL1" s="587"/>
      <c r="ANM1" s="587"/>
      <c r="ANN1" s="587"/>
      <c r="ANO1" s="587"/>
      <c r="ANP1" s="587"/>
      <c r="ANQ1" s="587"/>
      <c r="ANR1" s="587"/>
      <c r="ANS1" s="587"/>
      <c r="ANT1" s="587"/>
      <c r="ANU1" s="587"/>
      <c r="ANV1" s="587"/>
      <c r="ANW1" s="587"/>
      <c r="ANX1" s="587"/>
      <c r="ANY1" s="587"/>
      <c r="ANZ1" s="587"/>
      <c r="AOA1" s="587"/>
      <c r="AOB1" s="587"/>
      <c r="AOC1" s="587"/>
      <c r="AOD1" s="587"/>
      <c r="AOE1" s="587"/>
      <c r="AOF1" s="587"/>
      <c r="AOG1" s="587"/>
      <c r="AOH1" s="587"/>
      <c r="AOI1" s="587"/>
      <c r="AOJ1" s="587"/>
      <c r="AOK1" s="587"/>
      <c r="AOL1" s="587"/>
      <c r="AOM1" s="587"/>
      <c r="AON1" s="587"/>
      <c r="AOO1" s="587"/>
      <c r="AOP1" s="587"/>
      <c r="AOQ1" s="587"/>
      <c r="AOR1" s="587"/>
      <c r="AOS1" s="587"/>
      <c r="AOT1" s="587"/>
      <c r="AOU1" s="587"/>
      <c r="AOV1" s="587"/>
      <c r="AOW1" s="587"/>
      <c r="AOX1" s="587"/>
      <c r="AOY1" s="587"/>
      <c r="AOZ1" s="587"/>
      <c r="APA1" s="587"/>
      <c r="APB1" s="587"/>
      <c r="APC1" s="587"/>
      <c r="APD1" s="587"/>
      <c r="APE1" s="587"/>
      <c r="APF1" s="587"/>
      <c r="APG1" s="587"/>
      <c r="APH1" s="587"/>
      <c r="API1" s="587"/>
      <c r="APJ1" s="587"/>
      <c r="APK1" s="587"/>
      <c r="APL1" s="587"/>
      <c r="APM1" s="587"/>
      <c r="APN1" s="587"/>
      <c r="APO1" s="587"/>
      <c r="APP1" s="587"/>
      <c r="APQ1" s="587"/>
      <c r="APR1" s="587"/>
      <c r="APS1" s="587"/>
      <c r="APT1" s="587"/>
      <c r="APU1" s="587"/>
      <c r="APV1" s="587"/>
      <c r="APW1" s="587"/>
      <c r="APX1" s="587"/>
      <c r="APY1" s="587"/>
      <c r="APZ1" s="587"/>
      <c r="AQA1" s="587"/>
      <c r="AQB1" s="587"/>
      <c r="AQC1" s="587"/>
      <c r="AQD1" s="587"/>
      <c r="AQE1" s="587"/>
      <c r="AQF1" s="587"/>
      <c r="AQG1" s="587"/>
      <c r="AQH1" s="587"/>
      <c r="AQI1" s="587"/>
      <c r="AQJ1" s="587"/>
      <c r="AQK1" s="587"/>
      <c r="AQL1" s="587"/>
      <c r="AQM1" s="587"/>
      <c r="AQN1" s="587"/>
      <c r="AQO1" s="587"/>
      <c r="AQP1" s="587"/>
      <c r="AQQ1" s="587"/>
      <c r="AQR1" s="587"/>
      <c r="AQS1" s="587"/>
      <c r="AQT1" s="587"/>
      <c r="AQU1" s="587"/>
      <c r="AQV1" s="587"/>
      <c r="AQW1" s="587"/>
      <c r="AQX1" s="587"/>
      <c r="AQY1" s="587"/>
      <c r="AQZ1" s="587"/>
      <c r="ARA1" s="587"/>
      <c r="ARB1" s="587"/>
      <c r="ARC1" s="587"/>
      <c r="ARD1" s="587"/>
      <c r="ARE1" s="587"/>
      <c r="ARF1" s="587"/>
      <c r="ARG1" s="587"/>
      <c r="ARH1" s="587"/>
      <c r="ARI1" s="587"/>
      <c r="ARJ1" s="587"/>
      <c r="ARK1" s="587"/>
      <c r="ARL1" s="587"/>
      <c r="ARM1" s="587"/>
      <c r="ARN1" s="587"/>
      <c r="ARO1" s="587"/>
      <c r="ARP1" s="587"/>
      <c r="ARQ1" s="587"/>
      <c r="ARR1" s="587"/>
      <c r="ARS1" s="587"/>
      <c r="ART1" s="587"/>
      <c r="ARU1" s="587"/>
      <c r="ARV1" s="587"/>
      <c r="ARW1" s="587"/>
      <c r="ARX1" s="587"/>
      <c r="ARY1" s="587"/>
      <c r="ARZ1" s="587"/>
      <c r="ASA1" s="587"/>
      <c r="ASB1" s="587"/>
      <c r="ASC1" s="587"/>
      <c r="ASD1" s="587"/>
      <c r="ASE1" s="587"/>
      <c r="ASF1" s="587"/>
      <c r="ASG1" s="587"/>
      <c r="ASH1" s="587"/>
      <c r="ASI1" s="587"/>
      <c r="ASJ1" s="587"/>
      <c r="ASK1" s="587"/>
      <c r="ASL1" s="587"/>
      <c r="ASM1" s="587"/>
      <c r="ASN1" s="587"/>
      <c r="ASO1" s="587"/>
      <c r="ASP1" s="587"/>
      <c r="ASQ1" s="587"/>
      <c r="ASR1" s="587"/>
      <c r="ASS1" s="587"/>
      <c r="AST1" s="587"/>
      <c r="ASU1" s="587"/>
      <c r="ASV1" s="587"/>
      <c r="ASW1" s="587"/>
      <c r="ASX1" s="587"/>
      <c r="ASY1" s="587"/>
      <c r="ASZ1" s="587"/>
      <c r="ATA1" s="587"/>
      <c r="ATB1" s="587"/>
      <c r="ATC1" s="587"/>
      <c r="ATD1" s="587"/>
      <c r="ATE1" s="587"/>
      <c r="ATF1" s="587"/>
      <c r="ATG1" s="587"/>
      <c r="ATH1" s="587"/>
      <c r="ATI1" s="587"/>
      <c r="ATJ1" s="587"/>
      <c r="ATK1" s="587"/>
      <c r="ATL1" s="587"/>
      <c r="ATM1" s="587"/>
      <c r="ATN1" s="587"/>
      <c r="ATO1" s="587"/>
      <c r="ATP1" s="587"/>
      <c r="ATQ1" s="587"/>
      <c r="ATR1" s="587"/>
      <c r="ATS1" s="587"/>
      <c r="ATT1" s="587"/>
      <c r="ATU1" s="587"/>
      <c r="ATV1" s="587"/>
      <c r="ATW1" s="587"/>
      <c r="ATX1" s="587"/>
      <c r="ATY1" s="587"/>
      <c r="ATZ1" s="587"/>
      <c r="AUA1" s="587"/>
      <c r="AUB1" s="587"/>
      <c r="AUC1" s="587"/>
      <c r="AUD1" s="587"/>
      <c r="AUE1" s="587"/>
      <c r="AUF1" s="587"/>
      <c r="AUG1" s="587"/>
      <c r="AUH1" s="587"/>
      <c r="AUI1" s="587"/>
      <c r="AUJ1" s="587"/>
      <c r="AUK1" s="587"/>
      <c r="AUL1" s="587"/>
      <c r="AUM1" s="587"/>
      <c r="AUN1" s="587"/>
      <c r="AUO1" s="587"/>
      <c r="AUP1" s="587"/>
      <c r="AUQ1" s="587"/>
      <c r="AUR1" s="587"/>
      <c r="AUS1" s="587"/>
      <c r="AUT1" s="587"/>
      <c r="AUU1" s="587"/>
      <c r="AUV1" s="587"/>
      <c r="AUW1" s="587"/>
      <c r="AUX1" s="587"/>
      <c r="AUY1" s="587"/>
      <c r="AUZ1" s="587"/>
      <c r="AVA1" s="587"/>
      <c r="AVB1" s="587"/>
      <c r="AVC1" s="587"/>
      <c r="AVD1" s="587"/>
      <c r="AVE1" s="587"/>
      <c r="AVF1" s="587"/>
      <c r="AVG1" s="587"/>
      <c r="AVH1" s="587"/>
      <c r="AVI1" s="587"/>
      <c r="AVJ1" s="587"/>
      <c r="AVK1" s="587"/>
      <c r="AVL1" s="587"/>
      <c r="AVM1" s="587"/>
      <c r="AVN1" s="587"/>
      <c r="AVO1" s="587"/>
      <c r="AVP1" s="587"/>
      <c r="AVQ1" s="587"/>
      <c r="AVR1" s="587"/>
      <c r="AVS1" s="587"/>
      <c r="AVT1" s="587"/>
      <c r="AVU1" s="587"/>
      <c r="AVV1" s="587"/>
      <c r="AVW1" s="587"/>
      <c r="AVX1" s="587"/>
      <c r="AVY1" s="587"/>
      <c r="AVZ1" s="587"/>
      <c r="AWA1" s="587"/>
      <c r="AWB1" s="587"/>
      <c r="AWC1" s="587"/>
      <c r="AWD1" s="587"/>
      <c r="AWE1" s="587"/>
      <c r="AWF1" s="587"/>
      <c r="AWG1" s="587"/>
      <c r="AWH1" s="587"/>
      <c r="AWI1" s="587"/>
      <c r="AWJ1" s="587"/>
      <c r="AWK1" s="587"/>
      <c r="AWL1" s="587"/>
      <c r="AWM1" s="587"/>
      <c r="AWN1" s="587"/>
      <c r="AWO1" s="587"/>
      <c r="AWP1" s="587"/>
      <c r="AWQ1" s="587"/>
      <c r="AWR1" s="587"/>
      <c r="AWS1" s="587"/>
      <c r="AWT1" s="587"/>
      <c r="AWU1" s="587"/>
      <c r="AWV1" s="587"/>
      <c r="AWW1" s="587"/>
      <c r="AWX1" s="587"/>
      <c r="AWY1" s="587"/>
      <c r="AWZ1" s="587"/>
      <c r="AXA1" s="587"/>
      <c r="AXB1" s="587"/>
      <c r="AXC1" s="587"/>
      <c r="AXD1" s="587"/>
      <c r="AXE1" s="587"/>
      <c r="AXF1" s="587"/>
      <c r="AXG1" s="587"/>
      <c r="AXH1" s="587"/>
      <c r="AXI1" s="587"/>
      <c r="AXJ1" s="587"/>
      <c r="AXK1" s="587"/>
      <c r="AXL1" s="587"/>
      <c r="AXM1" s="587"/>
      <c r="AXN1" s="587"/>
      <c r="AXO1" s="587"/>
      <c r="AXP1" s="587"/>
      <c r="AXQ1" s="587"/>
      <c r="AXR1" s="587"/>
      <c r="AXS1" s="587"/>
      <c r="AXT1" s="587"/>
      <c r="AXU1" s="587"/>
      <c r="AXV1" s="587"/>
      <c r="AXW1" s="587"/>
      <c r="AXX1" s="587"/>
      <c r="AXY1" s="587"/>
      <c r="AXZ1" s="587"/>
      <c r="AYA1" s="587"/>
      <c r="AYB1" s="587"/>
      <c r="AYC1" s="587"/>
      <c r="AYD1" s="587"/>
      <c r="AYE1" s="587"/>
      <c r="AYF1" s="587"/>
      <c r="AYG1" s="587"/>
      <c r="AYH1" s="587"/>
      <c r="AYI1" s="587"/>
      <c r="AYJ1" s="587"/>
      <c r="AYK1" s="587"/>
      <c r="AYL1" s="587"/>
      <c r="AYM1" s="587"/>
      <c r="AYN1" s="587"/>
      <c r="AYO1" s="587"/>
      <c r="AYP1" s="587"/>
      <c r="AYQ1" s="587"/>
      <c r="AYR1" s="587"/>
      <c r="AYS1" s="587"/>
      <c r="AYT1" s="587"/>
      <c r="AYU1" s="587"/>
      <c r="AYV1" s="587"/>
      <c r="AYW1" s="587"/>
      <c r="AYX1" s="587"/>
      <c r="AYY1" s="587"/>
      <c r="AYZ1" s="587"/>
      <c r="AZA1" s="587"/>
      <c r="AZB1" s="587"/>
      <c r="AZC1" s="587"/>
      <c r="AZD1" s="587"/>
      <c r="AZE1" s="587"/>
      <c r="AZF1" s="587"/>
      <c r="AZG1" s="587"/>
      <c r="AZH1" s="587"/>
      <c r="AZI1" s="587"/>
      <c r="AZJ1" s="587"/>
      <c r="AZK1" s="587"/>
      <c r="AZL1" s="587"/>
      <c r="AZM1" s="587"/>
      <c r="AZN1" s="587"/>
      <c r="AZO1" s="587"/>
      <c r="AZP1" s="587"/>
      <c r="AZQ1" s="587"/>
      <c r="AZR1" s="587"/>
      <c r="AZS1" s="587"/>
      <c r="AZT1" s="587"/>
      <c r="AZU1" s="587"/>
      <c r="AZV1" s="587"/>
      <c r="AZW1" s="587"/>
      <c r="AZX1" s="587"/>
      <c r="AZY1" s="587"/>
      <c r="AZZ1" s="587"/>
      <c r="BAA1" s="587"/>
      <c r="BAB1" s="587"/>
      <c r="BAC1" s="587"/>
      <c r="BAD1" s="587"/>
      <c r="BAE1" s="587"/>
      <c r="BAF1" s="587"/>
      <c r="BAG1" s="587"/>
      <c r="BAH1" s="587"/>
      <c r="BAI1" s="587"/>
      <c r="BAJ1" s="587"/>
      <c r="BAK1" s="587"/>
      <c r="BAL1" s="587"/>
      <c r="BAM1" s="587"/>
      <c r="BAN1" s="587"/>
      <c r="BAO1" s="587"/>
      <c r="BAP1" s="587"/>
      <c r="BAQ1" s="587"/>
      <c r="BAR1" s="587"/>
      <c r="BAS1" s="587"/>
      <c r="BAT1" s="587"/>
      <c r="BAU1" s="587"/>
      <c r="BAV1" s="587"/>
      <c r="BAW1" s="587"/>
      <c r="BAX1" s="587"/>
      <c r="BAY1" s="587"/>
      <c r="BAZ1" s="587"/>
      <c r="BBA1" s="587"/>
      <c r="BBB1" s="587"/>
      <c r="BBC1" s="587"/>
      <c r="BBD1" s="587"/>
      <c r="BBE1" s="587"/>
      <c r="BBF1" s="587"/>
      <c r="BBG1" s="587"/>
      <c r="BBH1" s="587"/>
      <c r="BBI1" s="587"/>
      <c r="BBJ1" s="587"/>
      <c r="BBK1" s="587"/>
      <c r="BBL1" s="587"/>
      <c r="BBM1" s="587"/>
      <c r="BBN1" s="587"/>
      <c r="BBO1" s="587"/>
      <c r="BBP1" s="587"/>
      <c r="BBQ1" s="587"/>
      <c r="BBR1" s="587"/>
      <c r="BBS1" s="587"/>
      <c r="BBT1" s="587"/>
      <c r="BBU1" s="587"/>
      <c r="BBV1" s="587"/>
      <c r="BBW1" s="587"/>
      <c r="BBX1" s="587"/>
      <c r="BBY1" s="587"/>
      <c r="BBZ1" s="587"/>
      <c r="BCA1" s="587"/>
      <c r="BCB1" s="587"/>
      <c r="BCC1" s="587"/>
      <c r="BCD1" s="587"/>
      <c r="BCE1" s="587"/>
      <c r="BCF1" s="587"/>
      <c r="BCG1" s="587"/>
      <c r="BCH1" s="587"/>
      <c r="BCI1" s="587"/>
      <c r="BCJ1" s="587"/>
      <c r="BCK1" s="587"/>
      <c r="BCL1" s="587"/>
      <c r="BCM1" s="587"/>
      <c r="BCN1" s="587"/>
      <c r="BCO1" s="587"/>
      <c r="BCP1" s="587"/>
      <c r="BCQ1" s="587"/>
      <c r="BCR1" s="587"/>
      <c r="BCS1" s="587"/>
      <c r="BCT1" s="587"/>
      <c r="BCU1" s="587"/>
      <c r="BCV1" s="587"/>
      <c r="BCW1" s="587"/>
      <c r="BCX1" s="587"/>
      <c r="BCY1" s="587"/>
      <c r="BCZ1" s="587"/>
      <c r="BDA1" s="587"/>
      <c r="BDB1" s="587"/>
      <c r="BDC1" s="587"/>
      <c r="BDD1" s="587"/>
      <c r="BDE1" s="587"/>
      <c r="BDF1" s="587"/>
      <c r="BDG1" s="587"/>
      <c r="BDH1" s="587"/>
      <c r="BDI1" s="587"/>
      <c r="BDJ1" s="587"/>
      <c r="BDK1" s="587"/>
      <c r="BDL1" s="587"/>
      <c r="BDM1" s="587"/>
      <c r="BDN1" s="587"/>
      <c r="BDO1" s="587"/>
      <c r="BDP1" s="587"/>
      <c r="BDQ1" s="587"/>
      <c r="BDR1" s="587"/>
      <c r="BDS1" s="587"/>
      <c r="BDT1" s="587"/>
      <c r="BDU1" s="587"/>
      <c r="BDV1" s="587"/>
      <c r="BDW1" s="587"/>
      <c r="BDX1" s="587"/>
      <c r="BDY1" s="587"/>
      <c r="BDZ1" s="587"/>
      <c r="BEA1" s="587"/>
      <c r="BEB1" s="587"/>
      <c r="BEC1" s="587"/>
      <c r="BED1" s="587"/>
      <c r="BEE1" s="587"/>
      <c r="BEF1" s="587"/>
      <c r="BEG1" s="587"/>
      <c r="BEH1" s="587"/>
      <c r="BEI1" s="587"/>
      <c r="BEJ1" s="587"/>
      <c r="BEK1" s="587"/>
      <c r="BEL1" s="587"/>
      <c r="BEM1" s="587"/>
      <c r="BEN1" s="587"/>
      <c r="BEO1" s="587"/>
      <c r="BEP1" s="587"/>
      <c r="BEQ1" s="587"/>
      <c r="BER1" s="587"/>
      <c r="BES1" s="587"/>
      <c r="BET1" s="587"/>
      <c r="BEU1" s="587"/>
      <c r="BEV1" s="587"/>
      <c r="BEW1" s="587"/>
      <c r="BEX1" s="587"/>
      <c r="BEY1" s="587"/>
      <c r="BEZ1" s="587"/>
      <c r="BFA1" s="587"/>
      <c r="BFB1" s="587"/>
      <c r="BFC1" s="587"/>
      <c r="BFD1" s="587"/>
      <c r="BFE1" s="587"/>
      <c r="BFF1" s="587"/>
      <c r="BFG1" s="587"/>
      <c r="BFH1" s="587"/>
      <c r="BFI1" s="587"/>
      <c r="BFJ1" s="587"/>
      <c r="BFK1" s="587"/>
      <c r="BFL1" s="587"/>
      <c r="BFM1" s="587"/>
      <c r="BFN1" s="587"/>
      <c r="BFO1" s="587"/>
      <c r="BFP1" s="587"/>
      <c r="BFQ1" s="587"/>
      <c r="BFR1" s="587"/>
      <c r="BFS1" s="587"/>
      <c r="BFT1" s="587"/>
      <c r="BFU1" s="587"/>
      <c r="BFV1" s="587"/>
      <c r="BFW1" s="587"/>
      <c r="BFX1" s="587"/>
      <c r="BFY1" s="587"/>
      <c r="BFZ1" s="587"/>
      <c r="BGA1" s="587"/>
      <c r="BGB1" s="587"/>
      <c r="BGC1" s="587"/>
      <c r="BGD1" s="587"/>
      <c r="BGE1" s="587"/>
      <c r="BGF1" s="587"/>
      <c r="BGG1" s="587"/>
      <c r="BGH1" s="587"/>
      <c r="BGI1" s="587"/>
      <c r="BGJ1" s="587"/>
      <c r="BGK1" s="587"/>
      <c r="BGL1" s="587"/>
      <c r="BGM1" s="587"/>
      <c r="BGN1" s="587"/>
      <c r="BGO1" s="587"/>
      <c r="BGP1" s="587"/>
      <c r="BGQ1" s="587"/>
      <c r="BGR1" s="587"/>
      <c r="BGS1" s="587"/>
      <c r="BGT1" s="587"/>
      <c r="BGU1" s="587"/>
      <c r="BGV1" s="587"/>
      <c r="BGW1" s="587"/>
      <c r="BGX1" s="587"/>
      <c r="BGY1" s="587"/>
      <c r="BGZ1" s="587"/>
      <c r="BHA1" s="587"/>
      <c r="BHB1" s="587"/>
      <c r="BHC1" s="587"/>
      <c r="BHD1" s="587"/>
      <c r="BHE1" s="587"/>
      <c r="BHF1" s="587"/>
      <c r="BHG1" s="587"/>
      <c r="BHH1" s="587"/>
      <c r="BHI1" s="587"/>
      <c r="BHJ1" s="587"/>
      <c r="BHK1" s="587"/>
      <c r="BHL1" s="587"/>
      <c r="BHM1" s="587"/>
      <c r="BHN1" s="587"/>
      <c r="BHO1" s="587"/>
      <c r="BHP1" s="587"/>
      <c r="BHQ1" s="587"/>
      <c r="BHR1" s="587"/>
      <c r="BHS1" s="587"/>
      <c r="BHT1" s="587"/>
      <c r="BHU1" s="587"/>
      <c r="BHV1" s="587"/>
      <c r="BHW1" s="587"/>
      <c r="BHX1" s="587"/>
      <c r="BHY1" s="587"/>
      <c r="BHZ1" s="587"/>
      <c r="BIA1" s="587"/>
      <c r="BIB1" s="587"/>
      <c r="BIC1" s="587"/>
      <c r="BID1" s="587"/>
      <c r="BIE1" s="587"/>
      <c r="BIF1" s="587"/>
      <c r="BIG1" s="587"/>
      <c r="BIH1" s="587"/>
      <c r="BII1" s="587"/>
      <c r="BIJ1" s="587"/>
      <c r="BIK1" s="587"/>
      <c r="BIL1" s="587"/>
      <c r="BIM1" s="587"/>
      <c r="BIN1" s="587"/>
      <c r="BIO1" s="587"/>
      <c r="BIP1" s="587"/>
      <c r="BIQ1" s="587"/>
      <c r="BIR1" s="587"/>
      <c r="BIS1" s="587"/>
      <c r="BIT1" s="587"/>
      <c r="BIU1" s="587"/>
      <c r="BIV1" s="587"/>
      <c r="BIW1" s="587"/>
      <c r="BIX1" s="587"/>
      <c r="BIY1" s="587"/>
      <c r="BIZ1" s="587"/>
      <c r="BJA1" s="587"/>
      <c r="BJB1" s="587"/>
      <c r="BJC1" s="587"/>
      <c r="BJD1" s="587"/>
      <c r="BJE1" s="587"/>
      <c r="BJF1" s="587"/>
      <c r="BJG1" s="587"/>
      <c r="BJH1" s="587"/>
      <c r="BJI1" s="587"/>
      <c r="BJJ1" s="587"/>
      <c r="BJK1" s="587"/>
      <c r="BJL1" s="587"/>
      <c r="BJM1" s="587"/>
      <c r="BJN1" s="587"/>
      <c r="BJO1" s="587"/>
      <c r="BJP1" s="587"/>
      <c r="BJQ1" s="587"/>
      <c r="BJR1" s="587"/>
      <c r="BJS1" s="587"/>
      <c r="BJT1" s="587"/>
      <c r="BJU1" s="587"/>
      <c r="BJV1" s="587"/>
      <c r="BJW1" s="587"/>
      <c r="BJX1" s="587"/>
      <c r="BJY1" s="587"/>
      <c r="BJZ1" s="587"/>
      <c r="BKA1" s="587"/>
      <c r="BKB1" s="587"/>
      <c r="BKC1" s="587"/>
      <c r="BKD1" s="587"/>
      <c r="BKE1" s="587"/>
      <c r="BKF1" s="587"/>
      <c r="BKG1" s="587"/>
      <c r="BKH1" s="587"/>
      <c r="BKI1" s="587"/>
      <c r="BKJ1" s="587"/>
      <c r="BKK1" s="587"/>
      <c r="BKL1" s="587"/>
      <c r="BKM1" s="587"/>
      <c r="BKN1" s="587"/>
      <c r="BKO1" s="587"/>
      <c r="BKP1" s="587"/>
      <c r="BKQ1" s="587"/>
      <c r="BKR1" s="587"/>
      <c r="BKS1" s="587"/>
      <c r="BKT1" s="587"/>
      <c r="BKU1" s="587"/>
      <c r="BKV1" s="587"/>
      <c r="BKW1" s="587"/>
      <c r="BKX1" s="587"/>
      <c r="BKY1" s="587"/>
      <c r="BKZ1" s="587"/>
      <c r="BLA1" s="587"/>
      <c r="BLB1" s="587"/>
      <c r="BLC1" s="587"/>
      <c r="BLD1" s="587"/>
      <c r="BLE1" s="587"/>
      <c r="BLF1" s="587"/>
      <c r="BLG1" s="587"/>
      <c r="BLH1" s="587"/>
      <c r="BLI1" s="587"/>
      <c r="BLJ1" s="587"/>
      <c r="BLK1" s="587"/>
      <c r="BLL1" s="587"/>
      <c r="BLM1" s="587"/>
      <c r="BLN1" s="587"/>
      <c r="BLO1" s="587"/>
      <c r="BLP1" s="587"/>
      <c r="BLQ1" s="587"/>
      <c r="BLR1" s="587"/>
      <c r="BLS1" s="587"/>
      <c r="BLT1" s="587"/>
      <c r="BLU1" s="587"/>
      <c r="BLV1" s="587"/>
      <c r="BLW1" s="587"/>
      <c r="BLX1" s="587"/>
      <c r="BLY1" s="587"/>
      <c r="BLZ1" s="587"/>
      <c r="BMA1" s="587"/>
      <c r="BMB1" s="587"/>
      <c r="BMC1" s="587"/>
      <c r="BMD1" s="587"/>
      <c r="BME1" s="587"/>
      <c r="BMF1" s="587"/>
      <c r="BMG1" s="587"/>
      <c r="BMH1" s="587"/>
      <c r="BMI1" s="587"/>
      <c r="BMJ1" s="587"/>
      <c r="BMK1" s="587"/>
      <c r="BML1" s="587"/>
      <c r="BMM1" s="587"/>
      <c r="BMN1" s="587"/>
      <c r="BMO1" s="587"/>
      <c r="BMP1" s="587"/>
      <c r="BMQ1" s="587"/>
      <c r="BMR1" s="587"/>
      <c r="BMS1" s="587"/>
      <c r="BMT1" s="587"/>
      <c r="BMU1" s="587"/>
      <c r="BMV1" s="587"/>
      <c r="BMW1" s="587"/>
      <c r="BMX1" s="587"/>
      <c r="BMY1" s="587"/>
      <c r="BMZ1" s="587"/>
      <c r="BNA1" s="587"/>
      <c r="BNB1" s="587"/>
      <c r="BNC1" s="587"/>
      <c r="BND1" s="587"/>
      <c r="BNE1" s="587"/>
      <c r="BNF1" s="587"/>
      <c r="BNG1" s="587"/>
      <c r="BNH1" s="587"/>
      <c r="BNI1" s="587"/>
      <c r="BNJ1" s="587"/>
      <c r="BNK1" s="587"/>
      <c r="BNL1" s="587"/>
      <c r="BNM1" s="587"/>
      <c r="BNN1" s="587"/>
      <c r="BNO1" s="587"/>
      <c r="BNP1" s="587"/>
      <c r="BNQ1" s="587"/>
      <c r="BNR1" s="587"/>
      <c r="BNS1" s="587"/>
      <c r="BNT1" s="587"/>
      <c r="BNU1" s="587"/>
      <c r="BNV1" s="587"/>
      <c r="BNW1" s="587"/>
      <c r="BNX1" s="587"/>
      <c r="BNY1" s="587"/>
      <c r="BNZ1" s="587"/>
      <c r="BOA1" s="587"/>
      <c r="BOB1" s="587"/>
      <c r="BOC1" s="587"/>
      <c r="BOD1" s="587"/>
      <c r="BOE1" s="587"/>
      <c r="BOF1" s="587"/>
      <c r="BOG1" s="587"/>
      <c r="BOH1" s="587"/>
      <c r="BOI1" s="587"/>
      <c r="BOJ1" s="587"/>
      <c r="BOK1" s="587"/>
      <c r="BOL1" s="587"/>
      <c r="BOM1" s="587"/>
      <c r="BON1" s="587"/>
      <c r="BOO1" s="587"/>
      <c r="BOP1" s="587"/>
      <c r="BOQ1" s="587"/>
      <c r="BOR1" s="587"/>
      <c r="BOS1" s="587"/>
      <c r="BOT1" s="587"/>
      <c r="BOU1" s="587"/>
      <c r="BOV1" s="587"/>
      <c r="BOW1" s="587"/>
      <c r="BOX1" s="587"/>
      <c r="BOY1" s="587"/>
      <c r="BOZ1" s="587"/>
      <c r="BPA1" s="587"/>
      <c r="BPB1" s="587"/>
      <c r="BPC1" s="587"/>
      <c r="BPD1" s="587"/>
      <c r="BPE1" s="587"/>
      <c r="BPF1" s="587"/>
      <c r="BPG1" s="587"/>
      <c r="BPH1" s="587"/>
      <c r="BPI1" s="587"/>
      <c r="BPJ1" s="587"/>
      <c r="BPK1" s="587"/>
      <c r="BPL1" s="587"/>
      <c r="BPM1" s="587"/>
      <c r="BPN1" s="587"/>
      <c r="BPO1" s="587"/>
      <c r="BPP1" s="587"/>
      <c r="BPQ1" s="587"/>
      <c r="BPR1" s="587"/>
      <c r="BPS1" s="587"/>
      <c r="BPT1" s="587"/>
      <c r="BPU1" s="587"/>
      <c r="BPV1" s="587"/>
      <c r="BPW1" s="587"/>
      <c r="BPX1" s="587"/>
      <c r="BPY1" s="587"/>
      <c r="BPZ1" s="587"/>
      <c r="BQA1" s="587"/>
      <c r="BQB1" s="587"/>
      <c r="BQC1" s="587"/>
      <c r="BQD1" s="587"/>
      <c r="BQE1" s="587"/>
      <c r="BQF1" s="587"/>
      <c r="BQG1" s="587"/>
      <c r="BQH1" s="587"/>
      <c r="BQI1" s="587"/>
      <c r="BQJ1" s="587"/>
      <c r="BQK1" s="587"/>
      <c r="BQL1" s="587"/>
      <c r="BQM1" s="587"/>
      <c r="BQN1" s="587"/>
      <c r="BQO1" s="587"/>
      <c r="BQP1" s="587"/>
      <c r="BQQ1" s="587"/>
      <c r="BQR1" s="587"/>
      <c r="BQS1" s="587"/>
      <c r="BQT1" s="587"/>
      <c r="BQU1" s="587"/>
      <c r="BQV1" s="587"/>
      <c r="BQW1" s="587"/>
      <c r="BQX1" s="587"/>
      <c r="BQY1" s="587"/>
      <c r="BQZ1" s="587"/>
      <c r="BRA1" s="587"/>
      <c r="BRB1" s="587"/>
      <c r="BRC1" s="587"/>
      <c r="BRD1" s="587"/>
      <c r="BRE1" s="587"/>
      <c r="BRF1" s="587"/>
      <c r="BRG1" s="587"/>
      <c r="BRH1" s="587"/>
      <c r="BRI1" s="587"/>
      <c r="BRJ1" s="587"/>
      <c r="BRK1" s="587"/>
      <c r="BRL1" s="587"/>
      <c r="BRM1" s="587"/>
      <c r="BRN1" s="587"/>
      <c r="BRO1" s="587"/>
      <c r="BRP1" s="587"/>
      <c r="BRQ1" s="587"/>
      <c r="BRR1" s="587"/>
      <c r="BRS1" s="587"/>
      <c r="BRT1" s="587"/>
      <c r="BRU1" s="587"/>
      <c r="BRV1" s="587"/>
      <c r="BRW1" s="587"/>
      <c r="BRX1" s="587"/>
      <c r="BRY1" s="587"/>
      <c r="BRZ1" s="587"/>
      <c r="BSA1" s="587"/>
      <c r="BSB1" s="587"/>
      <c r="BSC1" s="587"/>
      <c r="BSD1" s="587"/>
      <c r="BSE1" s="587"/>
      <c r="BSF1" s="587"/>
      <c r="BSG1" s="587"/>
      <c r="BSH1" s="587"/>
      <c r="BSI1" s="587"/>
      <c r="BSJ1" s="587"/>
      <c r="BSK1" s="587"/>
      <c r="BSL1" s="587"/>
      <c r="BSM1" s="587"/>
      <c r="BSN1" s="587"/>
      <c r="BSO1" s="587"/>
      <c r="BSP1" s="587"/>
      <c r="BSQ1" s="587"/>
      <c r="BSR1" s="587"/>
      <c r="BSS1" s="587"/>
      <c r="BST1" s="587"/>
      <c r="BSU1" s="587"/>
      <c r="BSV1" s="587"/>
      <c r="BSW1" s="587"/>
      <c r="BSX1" s="587"/>
      <c r="BSY1" s="587"/>
      <c r="BSZ1" s="587"/>
      <c r="BTA1" s="587"/>
      <c r="BTB1" s="587"/>
      <c r="BTC1" s="587"/>
      <c r="BTD1" s="587"/>
      <c r="BTE1" s="587"/>
      <c r="BTF1" s="587"/>
      <c r="BTG1" s="587"/>
      <c r="BTH1" s="587"/>
      <c r="BTI1" s="587"/>
      <c r="BTJ1" s="587"/>
      <c r="BTK1" s="587"/>
      <c r="BTL1" s="587"/>
      <c r="BTM1" s="587"/>
      <c r="BTN1" s="587"/>
      <c r="BTO1" s="587"/>
      <c r="BTP1" s="587"/>
      <c r="BTQ1" s="587"/>
      <c r="BTR1" s="587"/>
      <c r="BTS1" s="587"/>
      <c r="BTT1" s="587"/>
      <c r="BTU1" s="587"/>
      <c r="BTV1" s="587"/>
      <c r="BTW1" s="587"/>
      <c r="BTX1" s="587"/>
      <c r="BTY1" s="587"/>
      <c r="BTZ1" s="587"/>
      <c r="BUA1" s="587"/>
      <c r="BUB1" s="587"/>
      <c r="BUC1" s="587"/>
      <c r="BUD1" s="587"/>
      <c r="BUE1" s="587"/>
      <c r="BUF1" s="587"/>
      <c r="BUG1" s="587"/>
      <c r="BUH1" s="587"/>
      <c r="BUI1" s="587"/>
      <c r="BUJ1" s="587"/>
      <c r="BUK1" s="587"/>
      <c r="BUL1" s="587"/>
      <c r="BUM1" s="587"/>
      <c r="BUN1" s="587"/>
      <c r="BUO1" s="587"/>
      <c r="BUP1" s="587"/>
      <c r="BUQ1" s="587"/>
      <c r="BUR1" s="587"/>
      <c r="BUS1" s="587"/>
      <c r="BUT1" s="587"/>
      <c r="BUU1" s="587"/>
      <c r="BUV1" s="587"/>
      <c r="BUW1" s="587"/>
      <c r="BUX1" s="587"/>
      <c r="BUY1" s="587"/>
      <c r="BUZ1" s="587"/>
      <c r="BVA1" s="587"/>
      <c r="BVB1" s="587"/>
      <c r="BVC1" s="587"/>
      <c r="BVD1" s="587"/>
      <c r="BVE1" s="587"/>
      <c r="BVF1" s="587"/>
      <c r="BVG1" s="587"/>
      <c r="BVH1" s="587"/>
      <c r="BVI1" s="587"/>
      <c r="BVJ1" s="587"/>
      <c r="BVK1" s="587"/>
      <c r="BVL1" s="587"/>
      <c r="BVM1" s="587"/>
      <c r="BVN1" s="587"/>
      <c r="BVO1" s="587"/>
      <c r="BVP1" s="587"/>
      <c r="BVQ1" s="587"/>
      <c r="BVR1" s="587"/>
      <c r="BVS1" s="587"/>
      <c r="BVT1" s="587"/>
      <c r="BVU1" s="587"/>
      <c r="BVV1" s="587"/>
      <c r="BVW1" s="587"/>
      <c r="BVX1" s="587"/>
      <c r="BVY1" s="587"/>
      <c r="BVZ1" s="587"/>
      <c r="BWA1" s="587"/>
      <c r="BWB1" s="587"/>
      <c r="BWC1" s="587"/>
      <c r="BWD1" s="587"/>
      <c r="BWE1" s="587"/>
      <c r="BWF1" s="587"/>
      <c r="BWG1" s="587"/>
      <c r="BWH1" s="587"/>
      <c r="BWI1" s="587"/>
      <c r="BWJ1" s="587"/>
      <c r="BWK1" s="587"/>
      <c r="BWL1" s="587"/>
      <c r="BWM1" s="587"/>
      <c r="BWN1" s="587"/>
      <c r="BWO1" s="587"/>
      <c r="BWP1" s="587"/>
      <c r="BWQ1" s="587"/>
      <c r="BWR1" s="587"/>
      <c r="BWS1" s="587"/>
      <c r="BWT1" s="587"/>
      <c r="BWU1" s="587"/>
      <c r="BWV1" s="587"/>
      <c r="BWW1" s="587"/>
      <c r="BWX1" s="587"/>
      <c r="BWY1" s="587"/>
      <c r="BWZ1" s="587"/>
      <c r="BXA1" s="587"/>
      <c r="BXB1" s="587"/>
      <c r="BXC1" s="587"/>
      <c r="BXD1" s="587"/>
      <c r="BXE1" s="587"/>
      <c r="BXF1" s="587"/>
      <c r="BXG1" s="587"/>
      <c r="BXH1" s="587"/>
      <c r="BXI1" s="587"/>
      <c r="BXJ1" s="587"/>
      <c r="BXK1" s="587"/>
      <c r="BXL1" s="587"/>
      <c r="BXM1" s="587"/>
      <c r="BXN1" s="587"/>
      <c r="BXO1" s="587"/>
      <c r="BXP1" s="587"/>
      <c r="BXQ1" s="587"/>
      <c r="BXR1" s="587"/>
      <c r="BXS1" s="587"/>
      <c r="BXT1" s="587"/>
      <c r="BXU1" s="587"/>
      <c r="BXV1" s="587"/>
      <c r="BXW1" s="587"/>
      <c r="BXX1" s="587"/>
      <c r="BXY1" s="587"/>
      <c r="BXZ1" s="587"/>
      <c r="BYA1" s="587"/>
      <c r="BYB1" s="587"/>
      <c r="BYC1" s="587"/>
      <c r="BYD1" s="587"/>
      <c r="BYE1" s="587"/>
      <c r="BYF1" s="587"/>
      <c r="BYG1" s="587"/>
      <c r="BYH1" s="587"/>
      <c r="BYI1" s="587"/>
      <c r="BYJ1" s="587"/>
      <c r="BYK1" s="587"/>
      <c r="BYL1" s="587"/>
      <c r="BYM1" s="587"/>
      <c r="BYN1" s="587"/>
      <c r="BYO1" s="587"/>
      <c r="BYP1" s="587"/>
      <c r="BYQ1" s="587"/>
      <c r="BYR1" s="587"/>
      <c r="BYS1" s="587"/>
      <c r="BYT1" s="587"/>
      <c r="BYU1" s="587"/>
      <c r="BYV1" s="587"/>
      <c r="BYW1" s="587"/>
      <c r="BYX1" s="587"/>
      <c r="BYY1" s="587"/>
      <c r="BYZ1" s="587"/>
      <c r="BZA1" s="587"/>
      <c r="BZB1" s="587"/>
      <c r="BZC1" s="587"/>
      <c r="BZD1" s="587"/>
      <c r="BZE1" s="587"/>
      <c r="BZF1" s="587"/>
      <c r="BZG1" s="587"/>
      <c r="BZH1" s="587"/>
      <c r="BZI1" s="587"/>
      <c r="BZJ1" s="587"/>
      <c r="BZK1" s="587"/>
      <c r="BZL1" s="587"/>
      <c r="BZM1" s="587"/>
      <c r="BZN1" s="587"/>
      <c r="BZO1" s="587"/>
      <c r="BZP1" s="587"/>
      <c r="BZQ1" s="587"/>
      <c r="BZR1" s="587"/>
      <c r="BZS1" s="587"/>
      <c r="BZT1" s="587"/>
      <c r="BZU1" s="587"/>
      <c r="BZV1" s="587"/>
      <c r="BZW1" s="587"/>
      <c r="BZX1" s="587"/>
      <c r="BZY1" s="587"/>
      <c r="BZZ1" s="587"/>
      <c r="CAA1" s="587"/>
      <c r="CAB1" s="587"/>
      <c r="CAC1" s="587"/>
      <c r="CAD1" s="587"/>
      <c r="CAE1" s="587"/>
      <c r="CAF1" s="587"/>
      <c r="CAG1" s="587"/>
      <c r="CAH1" s="587"/>
      <c r="CAI1" s="587"/>
      <c r="CAJ1" s="587"/>
      <c r="CAK1" s="587"/>
      <c r="CAL1" s="587"/>
      <c r="CAM1" s="587"/>
      <c r="CAN1" s="587"/>
      <c r="CAO1" s="587"/>
      <c r="CAP1" s="587"/>
      <c r="CAQ1" s="587"/>
      <c r="CAR1" s="587"/>
      <c r="CAS1" s="587"/>
      <c r="CAT1" s="587"/>
      <c r="CAU1" s="587"/>
      <c r="CAV1" s="587"/>
      <c r="CAW1" s="587"/>
      <c r="CAX1" s="587"/>
      <c r="CAY1" s="587"/>
      <c r="CAZ1" s="587"/>
      <c r="CBA1" s="587"/>
      <c r="CBB1" s="587"/>
      <c r="CBC1" s="587"/>
      <c r="CBD1" s="587"/>
      <c r="CBE1" s="587"/>
      <c r="CBF1" s="587"/>
      <c r="CBG1" s="587"/>
      <c r="CBH1" s="587"/>
      <c r="CBI1" s="587"/>
      <c r="CBJ1" s="587"/>
      <c r="CBK1" s="587"/>
      <c r="CBL1" s="587"/>
      <c r="CBM1" s="587"/>
      <c r="CBN1" s="587"/>
      <c r="CBO1" s="587"/>
      <c r="CBP1" s="587"/>
      <c r="CBQ1" s="587"/>
      <c r="CBR1" s="587"/>
      <c r="CBS1" s="587"/>
      <c r="CBT1" s="587"/>
      <c r="CBU1" s="587"/>
      <c r="CBV1" s="587"/>
      <c r="CBW1" s="587"/>
      <c r="CBX1" s="587"/>
      <c r="CBY1" s="587"/>
      <c r="CBZ1" s="587"/>
      <c r="CCA1" s="587"/>
      <c r="CCB1" s="587"/>
      <c r="CCC1" s="587"/>
      <c r="CCD1" s="587"/>
      <c r="CCE1" s="587"/>
      <c r="CCF1" s="587"/>
      <c r="CCG1" s="587"/>
      <c r="CCH1" s="587"/>
      <c r="CCI1" s="587"/>
      <c r="CCJ1" s="587"/>
      <c r="CCK1" s="587"/>
      <c r="CCL1" s="587"/>
      <c r="CCM1" s="587"/>
      <c r="CCN1" s="587"/>
      <c r="CCO1" s="587"/>
      <c r="CCP1" s="587"/>
      <c r="CCQ1" s="587"/>
      <c r="CCR1" s="587"/>
      <c r="CCS1" s="587"/>
      <c r="CCT1" s="587"/>
      <c r="CCU1" s="587"/>
      <c r="CCV1" s="587"/>
      <c r="CCW1" s="587"/>
      <c r="CCX1" s="587"/>
      <c r="CCY1" s="587"/>
      <c r="CCZ1" s="587"/>
      <c r="CDA1" s="587"/>
      <c r="CDB1" s="587"/>
      <c r="CDC1" s="587"/>
      <c r="CDD1" s="587"/>
      <c r="CDE1" s="587"/>
      <c r="CDF1" s="587"/>
      <c r="CDG1" s="587"/>
      <c r="CDH1" s="587"/>
      <c r="CDI1" s="587"/>
      <c r="CDJ1" s="587"/>
      <c r="CDK1" s="587"/>
      <c r="CDL1" s="587"/>
      <c r="CDM1" s="587"/>
      <c r="CDN1" s="587"/>
      <c r="CDO1" s="587"/>
      <c r="CDP1" s="587"/>
      <c r="CDQ1" s="587"/>
      <c r="CDR1" s="587"/>
      <c r="CDS1" s="587"/>
      <c r="CDT1" s="587"/>
      <c r="CDU1" s="587"/>
      <c r="CDV1" s="587"/>
      <c r="CDW1" s="587"/>
      <c r="CDX1" s="587"/>
      <c r="CDY1" s="587"/>
      <c r="CDZ1" s="587"/>
      <c r="CEA1" s="587"/>
      <c r="CEB1" s="587"/>
      <c r="CEC1" s="587"/>
      <c r="CED1" s="587"/>
      <c r="CEE1" s="587"/>
      <c r="CEF1" s="587"/>
      <c r="CEG1" s="587"/>
      <c r="CEH1" s="587"/>
      <c r="CEI1" s="587"/>
      <c r="CEJ1" s="587"/>
      <c r="CEK1" s="587"/>
      <c r="CEL1" s="587"/>
      <c r="CEM1" s="587"/>
      <c r="CEN1" s="587"/>
      <c r="CEO1" s="587"/>
      <c r="CEP1" s="587"/>
      <c r="CEQ1" s="587"/>
      <c r="CER1" s="587"/>
      <c r="CES1" s="587"/>
      <c r="CET1" s="587"/>
      <c r="CEU1" s="587"/>
      <c r="CEV1" s="587"/>
      <c r="CEW1" s="587"/>
      <c r="CEX1" s="587"/>
      <c r="CEY1" s="587"/>
      <c r="CEZ1" s="587"/>
      <c r="CFA1" s="587"/>
      <c r="CFB1" s="587"/>
      <c r="CFC1" s="587"/>
      <c r="CFD1" s="587"/>
      <c r="CFE1" s="587"/>
      <c r="CFF1" s="587"/>
      <c r="CFG1" s="587"/>
      <c r="CFH1" s="587"/>
      <c r="CFI1" s="587"/>
      <c r="CFJ1" s="587"/>
      <c r="CFK1" s="587"/>
      <c r="CFL1" s="587"/>
      <c r="CFM1" s="587"/>
      <c r="CFN1" s="587"/>
      <c r="CFO1" s="587"/>
      <c r="CFP1" s="587"/>
      <c r="CFQ1" s="587"/>
      <c r="CFR1" s="587"/>
      <c r="CFS1" s="587"/>
      <c r="CFT1" s="587"/>
      <c r="CFU1" s="587"/>
      <c r="CFV1" s="587"/>
      <c r="CFW1" s="587"/>
      <c r="CFX1" s="587"/>
      <c r="CFY1" s="587"/>
      <c r="CFZ1" s="587"/>
      <c r="CGA1" s="587"/>
      <c r="CGB1" s="587"/>
      <c r="CGC1" s="587"/>
      <c r="CGD1" s="587"/>
      <c r="CGE1" s="587"/>
      <c r="CGF1" s="587"/>
      <c r="CGG1" s="587"/>
      <c r="CGH1" s="587"/>
      <c r="CGI1" s="587"/>
      <c r="CGJ1" s="587"/>
      <c r="CGK1" s="587"/>
      <c r="CGL1" s="587"/>
      <c r="CGM1" s="587"/>
      <c r="CGN1" s="587"/>
      <c r="CGO1" s="587"/>
      <c r="CGP1" s="587"/>
      <c r="CGQ1" s="587"/>
      <c r="CGR1" s="587"/>
      <c r="CGS1" s="587"/>
      <c r="CGT1" s="587"/>
      <c r="CGU1" s="587"/>
      <c r="CGV1" s="587"/>
      <c r="CGW1" s="587"/>
      <c r="CGX1" s="587"/>
      <c r="CGY1" s="587"/>
      <c r="CGZ1" s="587"/>
      <c r="CHA1" s="587"/>
      <c r="CHB1" s="587"/>
      <c r="CHC1" s="587"/>
      <c r="CHD1" s="587"/>
      <c r="CHE1" s="587"/>
      <c r="CHF1" s="587"/>
      <c r="CHG1" s="587"/>
      <c r="CHH1" s="587"/>
      <c r="CHI1" s="587"/>
      <c r="CHJ1" s="587"/>
      <c r="CHK1" s="587"/>
      <c r="CHL1" s="587"/>
      <c r="CHM1" s="587"/>
      <c r="CHN1" s="587"/>
      <c r="CHO1" s="587"/>
      <c r="CHP1" s="587"/>
      <c r="CHQ1" s="587"/>
      <c r="CHR1" s="587"/>
      <c r="CHS1" s="587"/>
      <c r="CHT1" s="587"/>
      <c r="CHU1" s="587"/>
      <c r="CHV1" s="587"/>
      <c r="CHW1" s="587"/>
      <c r="CHX1" s="587"/>
      <c r="CHY1" s="587"/>
      <c r="CHZ1" s="587"/>
      <c r="CIA1" s="587"/>
      <c r="CIB1" s="587"/>
      <c r="CIC1" s="587"/>
      <c r="CID1" s="587"/>
      <c r="CIE1" s="587"/>
      <c r="CIF1" s="587"/>
      <c r="CIG1" s="587"/>
      <c r="CIH1" s="587"/>
      <c r="CII1" s="587"/>
      <c r="CIJ1" s="587"/>
      <c r="CIK1" s="587"/>
      <c r="CIL1" s="587"/>
      <c r="CIM1" s="587"/>
      <c r="CIN1" s="587"/>
      <c r="CIO1" s="587"/>
      <c r="CIP1" s="587"/>
      <c r="CIQ1" s="587"/>
      <c r="CIR1" s="587"/>
      <c r="CIS1" s="587"/>
      <c r="CIT1" s="587"/>
      <c r="CIU1" s="587"/>
      <c r="CIV1" s="587"/>
      <c r="CIW1" s="587"/>
      <c r="CIX1" s="587"/>
      <c r="CIY1" s="587"/>
      <c r="CIZ1" s="587"/>
      <c r="CJA1" s="587"/>
      <c r="CJB1" s="587"/>
      <c r="CJC1" s="587"/>
      <c r="CJD1" s="587"/>
      <c r="CJE1" s="587"/>
      <c r="CJF1" s="587"/>
      <c r="CJG1" s="587"/>
      <c r="CJH1" s="587"/>
      <c r="CJI1" s="587"/>
      <c r="CJJ1" s="587"/>
      <c r="CJK1" s="587"/>
      <c r="CJL1" s="587"/>
      <c r="CJM1" s="587"/>
      <c r="CJN1" s="587"/>
      <c r="CJO1" s="587"/>
      <c r="CJP1" s="587"/>
      <c r="CJQ1" s="587"/>
      <c r="CJR1" s="587"/>
      <c r="CJS1" s="587"/>
      <c r="CJT1" s="587"/>
      <c r="CJU1" s="587"/>
      <c r="CJV1" s="587"/>
      <c r="CJW1" s="587"/>
      <c r="CJX1" s="587"/>
      <c r="CJY1" s="587"/>
      <c r="CJZ1" s="587"/>
      <c r="CKA1" s="587"/>
      <c r="CKB1" s="587"/>
      <c r="CKC1" s="587"/>
      <c r="CKD1" s="587"/>
      <c r="CKE1" s="587"/>
      <c r="CKF1" s="587"/>
      <c r="CKG1" s="587"/>
      <c r="CKH1" s="587"/>
      <c r="CKI1" s="587"/>
      <c r="CKJ1" s="587"/>
      <c r="CKK1" s="587"/>
      <c r="CKL1" s="587"/>
      <c r="CKM1" s="587"/>
      <c r="CKN1" s="587"/>
      <c r="CKO1" s="587"/>
      <c r="CKP1" s="587"/>
      <c r="CKQ1" s="587"/>
      <c r="CKR1" s="587"/>
      <c r="CKS1" s="587"/>
      <c r="CKT1" s="587"/>
      <c r="CKU1" s="587"/>
      <c r="CKV1" s="587"/>
      <c r="CKW1" s="587"/>
      <c r="CKX1" s="587"/>
      <c r="CKY1" s="587"/>
      <c r="CKZ1" s="587"/>
      <c r="CLA1" s="587"/>
      <c r="CLB1" s="587"/>
      <c r="CLC1" s="587"/>
      <c r="CLD1" s="587"/>
      <c r="CLE1" s="587"/>
      <c r="CLF1" s="587"/>
      <c r="CLG1" s="587"/>
      <c r="CLH1" s="587"/>
      <c r="CLI1" s="587"/>
      <c r="CLJ1" s="587"/>
      <c r="CLK1" s="587"/>
      <c r="CLL1" s="587"/>
      <c r="CLM1" s="587"/>
      <c r="CLN1" s="587"/>
      <c r="CLO1" s="587"/>
      <c r="CLP1" s="587"/>
      <c r="CLQ1" s="587"/>
      <c r="CLR1" s="587"/>
      <c r="CLS1" s="587"/>
      <c r="CLT1" s="587"/>
      <c r="CLU1" s="587"/>
      <c r="CLV1" s="587"/>
      <c r="CLW1" s="587"/>
      <c r="CLX1" s="587"/>
      <c r="CLY1" s="587"/>
      <c r="CLZ1" s="587"/>
      <c r="CMA1" s="587"/>
      <c r="CMB1" s="587"/>
      <c r="CMC1" s="587"/>
      <c r="CMD1" s="587"/>
      <c r="CME1" s="587"/>
      <c r="CMF1" s="587"/>
      <c r="CMG1" s="587"/>
      <c r="CMH1" s="587"/>
      <c r="CMI1" s="587"/>
      <c r="CMJ1" s="587"/>
      <c r="CMK1" s="587"/>
      <c r="CML1" s="587"/>
      <c r="CMM1" s="587"/>
      <c r="CMN1" s="587"/>
      <c r="CMO1" s="587"/>
      <c r="CMP1" s="587"/>
      <c r="CMQ1" s="587"/>
      <c r="CMR1" s="587"/>
      <c r="CMS1" s="587"/>
      <c r="CMT1" s="587"/>
      <c r="CMU1" s="587"/>
      <c r="CMV1" s="587"/>
      <c r="CMW1" s="587"/>
      <c r="CMX1" s="587"/>
      <c r="CMY1" s="587"/>
      <c r="CMZ1" s="587"/>
      <c r="CNA1" s="587"/>
      <c r="CNB1" s="587"/>
      <c r="CNC1" s="587"/>
      <c r="CND1" s="587"/>
      <c r="CNE1" s="587"/>
      <c r="CNF1" s="587"/>
      <c r="CNG1" s="587"/>
      <c r="CNH1" s="587"/>
      <c r="CNI1" s="587"/>
      <c r="CNJ1" s="587"/>
      <c r="CNK1" s="587"/>
      <c r="CNL1" s="587"/>
      <c r="CNM1" s="587"/>
      <c r="CNN1" s="587"/>
      <c r="CNO1" s="587"/>
      <c r="CNP1" s="587"/>
      <c r="CNQ1" s="587"/>
      <c r="CNR1" s="587"/>
      <c r="CNS1" s="587"/>
      <c r="CNT1" s="587"/>
      <c r="CNU1" s="587"/>
      <c r="CNV1" s="587"/>
      <c r="CNW1" s="587"/>
      <c r="CNX1" s="587"/>
      <c r="CNY1" s="587"/>
      <c r="CNZ1" s="587"/>
      <c r="COA1" s="587"/>
      <c r="COB1" s="587"/>
      <c r="COC1" s="587"/>
      <c r="COD1" s="587"/>
      <c r="COE1" s="587"/>
      <c r="COF1" s="587"/>
      <c r="COG1" s="587"/>
      <c r="COH1" s="587"/>
      <c r="COI1" s="587"/>
      <c r="COJ1" s="587"/>
      <c r="COK1" s="587"/>
      <c r="COL1" s="587"/>
      <c r="COM1" s="587"/>
      <c r="CON1" s="587"/>
      <c r="COO1" s="587"/>
      <c r="COP1" s="587"/>
      <c r="COQ1" s="587"/>
      <c r="COR1" s="587"/>
      <c r="COS1" s="587"/>
      <c r="COT1" s="587"/>
      <c r="COU1" s="587"/>
      <c r="COV1" s="587"/>
      <c r="COW1" s="587"/>
      <c r="COX1" s="587"/>
      <c r="COY1" s="587"/>
      <c r="COZ1" s="587"/>
      <c r="CPA1" s="587"/>
      <c r="CPB1" s="587"/>
      <c r="CPC1" s="587"/>
      <c r="CPD1" s="587"/>
      <c r="CPE1" s="587"/>
      <c r="CPF1" s="587"/>
      <c r="CPG1" s="587"/>
      <c r="CPH1" s="587"/>
      <c r="CPI1" s="587"/>
      <c r="CPJ1" s="587"/>
      <c r="CPK1" s="587"/>
      <c r="CPL1" s="587"/>
      <c r="CPM1" s="587"/>
      <c r="CPN1" s="587"/>
      <c r="CPO1" s="587"/>
      <c r="CPP1" s="587"/>
      <c r="CPQ1" s="587"/>
      <c r="CPR1" s="587"/>
      <c r="CPS1" s="587"/>
      <c r="CPT1" s="587"/>
      <c r="CPU1" s="587"/>
      <c r="CPV1" s="587"/>
      <c r="CPW1" s="587"/>
      <c r="CPX1" s="587"/>
      <c r="CPY1" s="587"/>
      <c r="CPZ1" s="587"/>
      <c r="CQA1" s="587"/>
      <c r="CQB1" s="587"/>
      <c r="CQC1" s="587"/>
      <c r="CQD1" s="587"/>
      <c r="CQE1" s="587"/>
      <c r="CQF1" s="587"/>
      <c r="CQG1" s="587"/>
      <c r="CQH1" s="587"/>
      <c r="CQI1" s="587"/>
      <c r="CQJ1" s="587"/>
      <c r="CQK1" s="587"/>
      <c r="CQL1" s="587"/>
      <c r="CQM1" s="587"/>
      <c r="CQN1" s="587"/>
      <c r="CQO1" s="587"/>
      <c r="CQP1" s="587"/>
      <c r="CQQ1" s="587"/>
      <c r="CQR1" s="587"/>
      <c r="CQS1" s="587"/>
      <c r="CQT1" s="587"/>
      <c r="CQU1" s="587"/>
      <c r="CQV1" s="587"/>
      <c r="CQW1" s="587"/>
      <c r="CQX1" s="587"/>
      <c r="CQY1" s="587"/>
      <c r="CQZ1" s="587"/>
      <c r="CRA1" s="587"/>
      <c r="CRB1" s="587"/>
      <c r="CRC1" s="587"/>
      <c r="CRD1" s="587"/>
      <c r="CRE1" s="587"/>
      <c r="CRF1" s="587"/>
      <c r="CRG1" s="587"/>
      <c r="CRH1" s="587"/>
      <c r="CRI1" s="587"/>
      <c r="CRJ1" s="587"/>
      <c r="CRK1" s="587"/>
      <c r="CRL1" s="587"/>
      <c r="CRM1" s="587"/>
      <c r="CRN1" s="587"/>
      <c r="CRO1" s="587"/>
      <c r="CRP1" s="587"/>
      <c r="CRQ1" s="587"/>
      <c r="CRR1" s="587"/>
      <c r="CRS1" s="587"/>
      <c r="CRT1" s="587"/>
      <c r="CRU1" s="587"/>
      <c r="CRV1" s="587"/>
      <c r="CRW1" s="587"/>
      <c r="CRX1" s="587"/>
      <c r="CRY1" s="587"/>
      <c r="CRZ1" s="587"/>
      <c r="CSA1" s="587"/>
      <c r="CSB1" s="587"/>
      <c r="CSC1" s="587"/>
      <c r="CSD1" s="587"/>
      <c r="CSE1" s="587"/>
      <c r="CSF1" s="587"/>
      <c r="CSG1" s="587"/>
      <c r="CSH1" s="587"/>
      <c r="CSI1" s="587"/>
      <c r="CSJ1" s="587"/>
      <c r="CSK1" s="587"/>
      <c r="CSL1" s="587"/>
      <c r="CSM1" s="587"/>
      <c r="CSN1" s="587"/>
      <c r="CSO1" s="587"/>
      <c r="CSP1" s="587"/>
      <c r="CSQ1" s="587"/>
      <c r="CSR1" s="587"/>
      <c r="CSS1" s="587"/>
      <c r="CST1" s="587"/>
      <c r="CSU1" s="587"/>
      <c r="CSV1" s="587"/>
      <c r="CSW1" s="587"/>
      <c r="CSX1" s="587"/>
      <c r="CSY1" s="587"/>
      <c r="CSZ1" s="587"/>
      <c r="CTA1" s="587"/>
      <c r="CTB1" s="587"/>
      <c r="CTC1" s="587"/>
      <c r="CTD1" s="587"/>
      <c r="CTE1" s="587"/>
      <c r="CTF1" s="587"/>
      <c r="CTG1" s="587"/>
      <c r="CTH1" s="587"/>
      <c r="CTI1" s="587"/>
      <c r="CTJ1" s="587"/>
      <c r="CTK1" s="587"/>
      <c r="CTL1" s="587"/>
      <c r="CTM1" s="587"/>
      <c r="CTN1" s="587"/>
      <c r="CTO1" s="587"/>
      <c r="CTP1" s="587"/>
      <c r="CTQ1" s="587"/>
      <c r="CTR1" s="587"/>
      <c r="CTS1" s="587"/>
      <c r="CTT1" s="587"/>
      <c r="CTU1" s="587"/>
      <c r="CTV1" s="587"/>
      <c r="CTW1" s="587"/>
      <c r="CTX1" s="587"/>
      <c r="CTY1" s="587"/>
      <c r="CTZ1" s="587"/>
      <c r="CUA1" s="587"/>
      <c r="CUB1" s="587"/>
      <c r="CUC1" s="587"/>
      <c r="CUD1" s="587"/>
      <c r="CUE1" s="587"/>
      <c r="CUF1" s="587"/>
      <c r="CUG1" s="587"/>
      <c r="CUH1" s="587"/>
      <c r="CUI1" s="587"/>
      <c r="CUJ1" s="587"/>
      <c r="CUK1" s="587"/>
      <c r="CUL1" s="587"/>
      <c r="CUM1" s="587"/>
      <c r="CUN1" s="587"/>
      <c r="CUO1" s="587"/>
      <c r="CUP1" s="587"/>
      <c r="CUQ1" s="587"/>
      <c r="CUR1" s="587"/>
      <c r="CUS1" s="587"/>
      <c r="CUT1" s="587"/>
      <c r="CUU1" s="587"/>
      <c r="CUV1" s="587"/>
      <c r="CUW1" s="587"/>
      <c r="CUX1" s="587"/>
      <c r="CUY1" s="587"/>
      <c r="CUZ1" s="587"/>
      <c r="CVA1" s="587"/>
      <c r="CVB1" s="587"/>
      <c r="CVC1" s="587"/>
      <c r="CVD1" s="587"/>
      <c r="CVE1" s="587"/>
      <c r="CVF1" s="587"/>
      <c r="CVG1" s="587"/>
      <c r="CVH1" s="587"/>
      <c r="CVI1" s="587"/>
      <c r="CVJ1" s="587"/>
      <c r="CVK1" s="587"/>
      <c r="CVL1" s="587"/>
      <c r="CVM1" s="587"/>
      <c r="CVN1" s="587"/>
      <c r="CVO1" s="587"/>
      <c r="CVP1" s="587"/>
      <c r="CVQ1" s="587"/>
      <c r="CVR1" s="587"/>
      <c r="CVS1" s="587"/>
      <c r="CVT1" s="587"/>
      <c r="CVU1" s="587"/>
      <c r="CVV1" s="587"/>
      <c r="CVW1" s="587"/>
      <c r="CVX1" s="587"/>
      <c r="CVY1" s="587"/>
      <c r="CVZ1" s="587"/>
      <c r="CWA1" s="587"/>
      <c r="CWB1" s="587"/>
      <c r="CWC1" s="587"/>
      <c r="CWD1" s="587"/>
      <c r="CWE1" s="587"/>
      <c r="CWF1" s="587"/>
      <c r="CWG1" s="587"/>
      <c r="CWH1" s="587"/>
      <c r="CWI1" s="587"/>
      <c r="CWJ1" s="587"/>
      <c r="CWK1" s="587"/>
      <c r="CWL1" s="587"/>
      <c r="CWM1" s="587"/>
      <c r="CWN1" s="587"/>
      <c r="CWO1" s="587"/>
      <c r="CWP1" s="587"/>
      <c r="CWQ1" s="587"/>
      <c r="CWR1" s="587"/>
      <c r="CWS1" s="587"/>
      <c r="CWT1" s="587"/>
      <c r="CWU1" s="587"/>
      <c r="CWV1" s="587"/>
      <c r="CWW1" s="587"/>
      <c r="CWX1" s="587"/>
      <c r="CWY1" s="587"/>
      <c r="CWZ1" s="587"/>
      <c r="CXA1" s="587"/>
      <c r="CXB1" s="587"/>
      <c r="CXC1" s="587"/>
      <c r="CXD1" s="587"/>
      <c r="CXE1" s="587"/>
      <c r="CXF1" s="587"/>
      <c r="CXG1" s="587"/>
      <c r="CXH1" s="587"/>
      <c r="CXI1" s="587"/>
      <c r="CXJ1" s="587"/>
      <c r="CXK1" s="587"/>
      <c r="CXL1" s="587"/>
      <c r="CXM1" s="587"/>
      <c r="CXN1" s="587"/>
      <c r="CXO1" s="587"/>
      <c r="CXP1" s="587"/>
      <c r="CXQ1" s="587"/>
      <c r="CXR1" s="587"/>
      <c r="CXS1" s="587"/>
      <c r="CXT1" s="587"/>
      <c r="CXU1" s="587"/>
      <c r="CXV1" s="587"/>
      <c r="CXW1" s="587"/>
      <c r="CXX1" s="587"/>
      <c r="CXY1" s="587"/>
      <c r="CXZ1" s="587"/>
      <c r="CYA1" s="587"/>
      <c r="CYB1" s="587"/>
      <c r="CYC1" s="587"/>
      <c r="CYD1" s="587"/>
      <c r="CYE1" s="587"/>
      <c r="CYF1" s="587"/>
      <c r="CYG1" s="587"/>
      <c r="CYH1" s="587"/>
      <c r="CYI1" s="587"/>
      <c r="CYJ1" s="587"/>
      <c r="CYK1" s="587"/>
      <c r="CYL1" s="587"/>
      <c r="CYM1" s="587"/>
      <c r="CYN1" s="587"/>
      <c r="CYO1" s="587"/>
      <c r="CYP1" s="587"/>
      <c r="CYQ1" s="587"/>
      <c r="CYR1" s="587"/>
      <c r="CYS1" s="587"/>
      <c r="CYT1" s="587"/>
      <c r="CYU1" s="587"/>
      <c r="CYV1" s="587"/>
      <c r="CYW1" s="587"/>
      <c r="CYX1" s="587"/>
      <c r="CYY1" s="587"/>
      <c r="CYZ1" s="587"/>
      <c r="CZA1" s="587"/>
      <c r="CZB1" s="587"/>
      <c r="CZC1" s="587"/>
      <c r="CZD1" s="587"/>
      <c r="CZE1" s="587"/>
      <c r="CZF1" s="587"/>
      <c r="CZG1" s="587"/>
      <c r="CZH1" s="587"/>
      <c r="CZI1" s="587"/>
      <c r="CZJ1" s="587"/>
      <c r="CZK1" s="587"/>
      <c r="CZL1" s="587"/>
      <c r="CZM1" s="587"/>
      <c r="CZN1" s="587"/>
      <c r="CZO1" s="587"/>
      <c r="CZP1" s="587"/>
      <c r="CZQ1" s="587"/>
      <c r="CZR1" s="587"/>
      <c r="CZS1" s="587"/>
      <c r="CZT1" s="587"/>
      <c r="CZU1" s="587"/>
      <c r="CZV1" s="587"/>
      <c r="CZW1" s="587"/>
      <c r="CZX1" s="587"/>
      <c r="CZY1" s="587"/>
      <c r="CZZ1" s="587"/>
      <c r="DAA1" s="587"/>
      <c r="DAB1" s="587"/>
      <c r="DAC1" s="587"/>
      <c r="DAD1" s="587"/>
      <c r="DAE1" s="587"/>
      <c r="DAF1" s="587"/>
      <c r="DAG1" s="587"/>
      <c r="DAH1" s="587"/>
      <c r="DAI1" s="587"/>
      <c r="DAJ1" s="587"/>
      <c r="DAK1" s="587"/>
      <c r="DAL1" s="587"/>
      <c r="DAM1" s="587"/>
      <c r="DAN1" s="587"/>
      <c r="DAO1" s="587"/>
      <c r="DAP1" s="587"/>
      <c r="DAQ1" s="587"/>
      <c r="DAR1" s="587"/>
      <c r="DAS1" s="587"/>
      <c r="DAT1" s="587"/>
      <c r="DAU1" s="587"/>
      <c r="DAV1" s="587"/>
      <c r="DAW1" s="587"/>
      <c r="DAX1" s="587"/>
      <c r="DAY1" s="587"/>
      <c r="DAZ1" s="587"/>
      <c r="DBA1" s="587"/>
      <c r="DBB1" s="587"/>
      <c r="DBC1" s="587"/>
      <c r="DBD1" s="587"/>
      <c r="DBE1" s="587"/>
      <c r="DBF1" s="587"/>
      <c r="DBG1" s="587"/>
      <c r="DBH1" s="587"/>
      <c r="DBI1" s="587"/>
      <c r="DBJ1" s="587"/>
      <c r="DBK1" s="587"/>
      <c r="DBL1" s="587"/>
      <c r="DBM1" s="587"/>
      <c r="DBN1" s="587"/>
      <c r="DBO1" s="587"/>
      <c r="DBP1" s="587"/>
      <c r="DBQ1" s="587"/>
      <c r="DBR1" s="587"/>
      <c r="DBS1" s="587"/>
      <c r="DBT1" s="587"/>
      <c r="DBU1" s="587"/>
      <c r="DBV1" s="587"/>
      <c r="DBW1" s="587"/>
      <c r="DBX1" s="587"/>
      <c r="DBY1" s="587"/>
      <c r="DBZ1" s="587"/>
      <c r="DCA1" s="587"/>
      <c r="DCB1" s="587"/>
      <c r="DCC1" s="587"/>
      <c r="DCD1" s="587"/>
      <c r="DCE1" s="587"/>
      <c r="DCF1" s="587"/>
      <c r="DCG1" s="587"/>
      <c r="DCH1" s="587"/>
      <c r="DCI1" s="587"/>
      <c r="DCJ1" s="587"/>
      <c r="DCK1" s="587"/>
      <c r="DCL1" s="587"/>
      <c r="DCM1" s="587"/>
      <c r="DCN1" s="587"/>
      <c r="DCO1" s="587"/>
      <c r="DCP1" s="587"/>
      <c r="DCQ1" s="587"/>
      <c r="DCR1" s="587"/>
      <c r="DCS1" s="587"/>
      <c r="DCT1" s="587"/>
      <c r="DCU1" s="587"/>
      <c r="DCV1" s="587"/>
      <c r="DCW1" s="587"/>
      <c r="DCX1" s="587"/>
      <c r="DCY1" s="587"/>
      <c r="DCZ1" s="587"/>
      <c r="DDA1" s="587"/>
      <c r="DDB1" s="587"/>
      <c r="DDC1" s="587"/>
      <c r="DDD1" s="587"/>
      <c r="DDE1" s="587"/>
      <c r="DDF1" s="587"/>
      <c r="DDG1" s="587"/>
      <c r="DDH1" s="587"/>
      <c r="DDI1" s="587"/>
      <c r="DDJ1" s="587"/>
      <c r="DDK1" s="587"/>
      <c r="DDL1" s="587"/>
      <c r="DDM1" s="587"/>
      <c r="DDN1" s="587"/>
      <c r="DDO1" s="587"/>
      <c r="DDP1" s="587"/>
      <c r="DDQ1" s="587"/>
      <c r="DDR1" s="587"/>
      <c r="DDS1" s="587"/>
      <c r="DDT1" s="587"/>
      <c r="DDU1" s="587"/>
      <c r="DDV1" s="587"/>
      <c r="DDW1" s="587"/>
      <c r="DDX1" s="587"/>
      <c r="DDY1" s="587"/>
      <c r="DDZ1" s="587"/>
      <c r="DEA1" s="587"/>
      <c r="DEB1" s="587"/>
      <c r="DEC1" s="587"/>
      <c r="DED1" s="587"/>
      <c r="DEE1" s="587"/>
      <c r="DEF1" s="587"/>
      <c r="DEG1" s="587"/>
      <c r="DEH1" s="587"/>
      <c r="DEI1" s="587"/>
      <c r="DEJ1" s="587"/>
      <c r="DEK1" s="587"/>
      <c r="DEL1" s="587"/>
      <c r="DEM1" s="587"/>
      <c r="DEN1" s="587"/>
      <c r="DEO1" s="587"/>
      <c r="DEP1" s="587"/>
      <c r="DEQ1" s="587"/>
      <c r="DER1" s="587"/>
      <c r="DES1" s="587"/>
      <c r="DET1" s="587"/>
      <c r="DEU1" s="587"/>
      <c r="DEV1" s="587"/>
      <c r="DEW1" s="587"/>
      <c r="DEX1" s="587"/>
      <c r="DEY1" s="587"/>
      <c r="DEZ1" s="587"/>
      <c r="DFA1" s="587"/>
      <c r="DFB1" s="587"/>
      <c r="DFC1" s="587"/>
      <c r="DFD1" s="587"/>
      <c r="DFE1" s="587"/>
      <c r="DFF1" s="587"/>
      <c r="DFG1" s="587"/>
      <c r="DFH1" s="587"/>
      <c r="DFI1" s="587"/>
      <c r="DFJ1" s="587"/>
      <c r="DFK1" s="587"/>
      <c r="DFL1" s="587"/>
      <c r="DFM1" s="587"/>
      <c r="DFN1" s="587"/>
      <c r="DFO1" s="587"/>
      <c r="DFP1" s="587"/>
      <c r="DFQ1" s="587"/>
      <c r="DFR1" s="587"/>
      <c r="DFS1" s="587"/>
      <c r="DFT1" s="587"/>
      <c r="DFU1" s="587"/>
      <c r="DFV1" s="587"/>
      <c r="DFW1" s="587"/>
      <c r="DFX1" s="587"/>
      <c r="DFY1" s="587"/>
      <c r="DFZ1" s="587"/>
      <c r="DGA1" s="587"/>
      <c r="DGB1" s="587"/>
      <c r="DGC1" s="587"/>
      <c r="DGD1" s="587"/>
      <c r="DGE1" s="587"/>
      <c r="DGF1" s="587"/>
      <c r="DGG1" s="587"/>
      <c r="DGH1" s="587"/>
      <c r="DGI1" s="587"/>
      <c r="DGJ1" s="587"/>
      <c r="DGK1" s="587"/>
      <c r="DGL1" s="587"/>
      <c r="DGM1" s="587"/>
      <c r="DGN1" s="587"/>
      <c r="DGO1" s="587"/>
      <c r="DGP1" s="587"/>
      <c r="DGQ1" s="587"/>
      <c r="DGR1" s="587"/>
      <c r="DGS1" s="587"/>
      <c r="DGT1" s="587"/>
      <c r="DGU1" s="587"/>
      <c r="DGV1" s="587"/>
      <c r="DGW1" s="587"/>
      <c r="DGX1" s="587"/>
      <c r="DGY1" s="587"/>
      <c r="DGZ1" s="587"/>
      <c r="DHA1" s="587"/>
      <c r="DHB1" s="587"/>
      <c r="DHC1" s="587"/>
      <c r="DHD1" s="587"/>
      <c r="DHE1" s="587"/>
      <c r="DHF1" s="587"/>
      <c r="DHG1" s="587"/>
      <c r="DHH1" s="587"/>
      <c r="DHI1" s="587"/>
      <c r="DHJ1" s="587"/>
      <c r="DHK1" s="587"/>
      <c r="DHL1" s="587"/>
      <c r="DHM1" s="587"/>
      <c r="DHN1" s="587"/>
      <c r="DHO1" s="587"/>
      <c r="DHP1" s="587"/>
      <c r="DHQ1" s="587"/>
      <c r="DHR1" s="587"/>
      <c r="DHS1" s="587"/>
      <c r="DHT1" s="587"/>
      <c r="DHU1" s="587"/>
      <c r="DHV1" s="587"/>
      <c r="DHW1" s="587"/>
      <c r="DHX1" s="587"/>
      <c r="DHY1" s="587"/>
      <c r="DHZ1" s="587"/>
      <c r="DIA1" s="587"/>
      <c r="DIB1" s="587"/>
      <c r="DIC1" s="587"/>
      <c r="DID1" s="587"/>
      <c r="DIE1" s="587"/>
      <c r="DIF1" s="587"/>
      <c r="DIG1" s="587"/>
      <c r="DIH1" s="587"/>
      <c r="DII1" s="587"/>
      <c r="DIJ1" s="587"/>
      <c r="DIK1" s="587"/>
      <c r="DIL1" s="587"/>
      <c r="DIM1" s="587"/>
      <c r="DIN1" s="587"/>
      <c r="DIO1" s="587"/>
      <c r="DIP1" s="587"/>
      <c r="DIQ1" s="587"/>
      <c r="DIR1" s="587"/>
      <c r="DIS1" s="587"/>
      <c r="DIT1" s="587"/>
      <c r="DIU1" s="587"/>
      <c r="DIV1" s="587"/>
      <c r="DIW1" s="587"/>
      <c r="DIX1" s="587"/>
      <c r="DIY1" s="587"/>
      <c r="DIZ1" s="587"/>
      <c r="DJA1" s="587"/>
      <c r="DJB1" s="587"/>
      <c r="DJC1" s="587"/>
      <c r="DJD1" s="587"/>
      <c r="DJE1" s="587"/>
      <c r="DJF1" s="587"/>
      <c r="DJG1" s="587"/>
      <c r="DJH1" s="587"/>
      <c r="DJI1" s="587"/>
      <c r="DJJ1" s="587"/>
      <c r="DJK1" s="587"/>
      <c r="DJL1" s="587"/>
      <c r="DJM1" s="587"/>
      <c r="DJN1" s="587"/>
      <c r="DJO1" s="587"/>
      <c r="DJP1" s="587"/>
      <c r="DJQ1" s="587"/>
      <c r="DJR1" s="587"/>
      <c r="DJS1" s="587"/>
      <c r="DJT1" s="587"/>
      <c r="DJU1" s="587"/>
      <c r="DJV1" s="587"/>
      <c r="DJW1" s="587"/>
      <c r="DJX1" s="587"/>
      <c r="DJY1" s="587"/>
      <c r="DJZ1" s="587"/>
      <c r="DKA1" s="587"/>
      <c r="DKB1" s="587"/>
      <c r="DKC1" s="587"/>
      <c r="DKD1" s="587"/>
      <c r="DKE1" s="587"/>
      <c r="DKF1" s="587"/>
      <c r="DKG1" s="587"/>
      <c r="DKH1" s="587"/>
      <c r="DKI1" s="587"/>
      <c r="DKJ1" s="587"/>
      <c r="DKK1" s="587"/>
      <c r="DKL1" s="587"/>
      <c r="DKM1" s="587"/>
      <c r="DKN1" s="587"/>
      <c r="DKO1" s="587"/>
      <c r="DKP1" s="587"/>
      <c r="DKQ1" s="587"/>
      <c r="DKR1" s="587"/>
      <c r="DKS1" s="587"/>
      <c r="DKT1" s="587"/>
      <c r="DKU1" s="587"/>
      <c r="DKV1" s="587"/>
      <c r="DKW1" s="587"/>
      <c r="DKX1" s="587"/>
      <c r="DKY1" s="587"/>
      <c r="DKZ1" s="587"/>
      <c r="DLA1" s="587"/>
      <c r="DLB1" s="587"/>
      <c r="DLC1" s="587"/>
      <c r="DLD1" s="587"/>
      <c r="DLE1" s="587"/>
      <c r="DLF1" s="587"/>
      <c r="DLG1" s="587"/>
      <c r="DLH1" s="587"/>
      <c r="DLI1" s="587"/>
      <c r="DLJ1" s="587"/>
      <c r="DLK1" s="587"/>
      <c r="DLL1" s="587"/>
      <c r="DLM1" s="587"/>
      <c r="DLN1" s="587"/>
      <c r="DLO1" s="587"/>
      <c r="DLP1" s="587"/>
      <c r="DLQ1" s="587"/>
      <c r="DLR1" s="587"/>
      <c r="DLS1" s="587"/>
      <c r="DLT1" s="587"/>
      <c r="DLU1" s="587"/>
      <c r="DLV1" s="587"/>
      <c r="DLW1" s="587"/>
      <c r="DLX1" s="587"/>
      <c r="DLY1" s="587"/>
      <c r="DLZ1" s="587"/>
      <c r="DMA1" s="587"/>
      <c r="DMB1" s="587"/>
      <c r="DMC1" s="587"/>
      <c r="DMD1" s="587"/>
      <c r="DME1" s="587"/>
      <c r="DMF1" s="587"/>
      <c r="DMG1" s="587"/>
      <c r="DMH1" s="587"/>
      <c r="DMI1" s="587"/>
      <c r="DMJ1" s="587"/>
      <c r="DMK1" s="587"/>
      <c r="DML1" s="587"/>
      <c r="DMM1" s="587"/>
      <c r="DMN1" s="587"/>
      <c r="DMO1" s="587"/>
      <c r="DMP1" s="587"/>
      <c r="DMQ1" s="587"/>
      <c r="DMR1" s="587"/>
      <c r="DMS1" s="587"/>
      <c r="DMT1" s="587"/>
      <c r="DMU1" s="587"/>
      <c r="DMV1" s="587"/>
      <c r="DMW1" s="587"/>
      <c r="DMX1" s="587"/>
      <c r="DMY1" s="587"/>
      <c r="DMZ1" s="587"/>
      <c r="DNA1" s="587"/>
      <c r="DNB1" s="587"/>
      <c r="DNC1" s="587"/>
      <c r="DND1" s="587"/>
      <c r="DNE1" s="587"/>
      <c r="DNF1" s="587"/>
      <c r="DNG1" s="587"/>
      <c r="DNH1" s="587"/>
      <c r="DNI1" s="587"/>
      <c r="DNJ1" s="587"/>
      <c r="DNK1" s="587"/>
      <c r="DNL1" s="587"/>
      <c r="DNM1" s="587"/>
      <c r="DNN1" s="587"/>
      <c r="DNO1" s="587"/>
      <c r="DNP1" s="587"/>
      <c r="DNQ1" s="587"/>
      <c r="DNR1" s="587"/>
      <c r="DNS1" s="587"/>
      <c r="DNT1" s="587"/>
      <c r="DNU1" s="587"/>
      <c r="DNV1" s="587"/>
      <c r="DNW1" s="587"/>
      <c r="DNX1" s="587"/>
      <c r="DNY1" s="587"/>
      <c r="DNZ1" s="587"/>
      <c r="DOA1" s="587"/>
      <c r="DOB1" s="587"/>
      <c r="DOC1" s="587"/>
      <c r="DOD1" s="587"/>
      <c r="DOE1" s="587"/>
      <c r="DOF1" s="587"/>
      <c r="DOG1" s="587"/>
      <c r="DOH1" s="587"/>
      <c r="DOI1" s="587"/>
      <c r="DOJ1" s="587"/>
      <c r="DOK1" s="587"/>
      <c r="DOL1" s="587"/>
      <c r="DOM1" s="587"/>
      <c r="DON1" s="587"/>
      <c r="DOO1" s="587"/>
      <c r="DOP1" s="587"/>
      <c r="DOQ1" s="587"/>
      <c r="DOR1" s="587"/>
      <c r="DOS1" s="587"/>
      <c r="DOT1" s="587"/>
      <c r="DOU1" s="587"/>
      <c r="DOV1" s="587"/>
      <c r="DOW1" s="587"/>
      <c r="DOX1" s="587"/>
      <c r="DOY1" s="587"/>
      <c r="DOZ1" s="587"/>
      <c r="DPA1" s="587"/>
      <c r="DPB1" s="587"/>
      <c r="DPC1" s="587"/>
      <c r="DPD1" s="587"/>
      <c r="DPE1" s="587"/>
      <c r="DPF1" s="587"/>
      <c r="DPG1" s="587"/>
      <c r="DPH1" s="587"/>
      <c r="DPI1" s="587"/>
      <c r="DPJ1" s="587"/>
      <c r="DPK1" s="587"/>
      <c r="DPL1" s="587"/>
      <c r="DPM1" s="587"/>
      <c r="DPN1" s="587"/>
      <c r="DPO1" s="587"/>
      <c r="DPP1" s="587"/>
      <c r="DPQ1" s="587"/>
      <c r="DPR1" s="587"/>
      <c r="DPS1" s="587"/>
      <c r="DPT1" s="587"/>
      <c r="DPU1" s="587"/>
      <c r="DPV1" s="587"/>
      <c r="DPW1" s="587"/>
      <c r="DPX1" s="587"/>
      <c r="DPY1" s="587"/>
      <c r="DPZ1" s="587"/>
      <c r="DQA1" s="587"/>
      <c r="DQB1" s="587"/>
      <c r="DQC1" s="587"/>
      <c r="DQD1" s="587"/>
      <c r="DQE1" s="587"/>
      <c r="DQF1" s="587"/>
      <c r="DQG1" s="587"/>
      <c r="DQH1" s="587"/>
      <c r="DQI1" s="587"/>
      <c r="DQJ1" s="587"/>
      <c r="DQK1" s="587"/>
      <c r="DQL1" s="587"/>
      <c r="DQM1" s="587"/>
      <c r="DQN1" s="587"/>
      <c r="DQO1" s="587"/>
      <c r="DQP1" s="587"/>
      <c r="DQQ1" s="587"/>
      <c r="DQR1" s="587"/>
      <c r="DQS1" s="587"/>
      <c r="DQT1" s="587"/>
      <c r="DQU1" s="587"/>
      <c r="DQV1" s="587"/>
      <c r="DQW1" s="587"/>
      <c r="DQX1" s="587"/>
      <c r="DQY1" s="587"/>
      <c r="DQZ1" s="587"/>
      <c r="DRA1" s="587"/>
      <c r="DRB1" s="587"/>
      <c r="DRC1" s="587"/>
      <c r="DRD1" s="587"/>
      <c r="DRE1" s="587"/>
      <c r="DRF1" s="587"/>
      <c r="DRG1" s="587"/>
      <c r="DRH1" s="587"/>
      <c r="DRI1" s="587"/>
      <c r="DRJ1" s="587"/>
      <c r="DRK1" s="587"/>
      <c r="DRL1" s="587"/>
      <c r="DRM1" s="587"/>
      <c r="DRN1" s="587"/>
      <c r="DRO1" s="587"/>
      <c r="DRP1" s="587"/>
      <c r="DRQ1" s="587"/>
      <c r="DRR1" s="587"/>
      <c r="DRS1" s="587"/>
      <c r="DRT1" s="587"/>
      <c r="DRU1" s="587"/>
      <c r="DRV1" s="587"/>
      <c r="DRW1" s="587"/>
      <c r="DRX1" s="587"/>
      <c r="DRY1" s="587"/>
      <c r="DRZ1" s="587"/>
      <c r="DSA1" s="587"/>
      <c r="DSB1" s="587"/>
      <c r="DSC1" s="587"/>
      <c r="DSD1" s="587"/>
      <c r="DSE1" s="587"/>
      <c r="DSF1" s="587"/>
      <c r="DSG1" s="587"/>
      <c r="DSH1" s="587"/>
      <c r="DSI1" s="587"/>
      <c r="DSJ1" s="587"/>
      <c r="DSK1" s="587"/>
      <c r="DSL1" s="587"/>
      <c r="DSM1" s="587"/>
      <c r="DSN1" s="587"/>
      <c r="DSO1" s="587"/>
      <c r="DSP1" s="587"/>
      <c r="DSQ1" s="587"/>
      <c r="DSR1" s="587"/>
      <c r="DSS1" s="587"/>
      <c r="DST1" s="587"/>
      <c r="DSU1" s="587"/>
      <c r="DSV1" s="587"/>
      <c r="DSW1" s="587"/>
      <c r="DSX1" s="587"/>
      <c r="DSY1" s="587"/>
      <c r="DSZ1" s="587"/>
      <c r="DTA1" s="587"/>
      <c r="DTB1" s="587"/>
      <c r="DTC1" s="587"/>
      <c r="DTD1" s="587"/>
      <c r="DTE1" s="587"/>
      <c r="DTF1" s="587"/>
      <c r="DTG1" s="587"/>
      <c r="DTH1" s="587"/>
      <c r="DTI1" s="587"/>
      <c r="DTJ1" s="587"/>
      <c r="DTK1" s="587"/>
      <c r="DTL1" s="587"/>
      <c r="DTM1" s="587"/>
      <c r="DTN1" s="587"/>
      <c r="DTO1" s="587"/>
      <c r="DTP1" s="587"/>
      <c r="DTQ1" s="587"/>
      <c r="DTR1" s="587"/>
      <c r="DTS1" s="587"/>
      <c r="DTT1" s="587"/>
      <c r="DTU1" s="587"/>
      <c r="DTV1" s="587"/>
      <c r="DTW1" s="587"/>
      <c r="DTX1" s="587"/>
      <c r="DTY1" s="587"/>
      <c r="DTZ1" s="587"/>
      <c r="DUA1" s="587"/>
      <c r="DUB1" s="587"/>
      <c r="DUC1" s="587"/>
      <c r="DUD1" s="587"/>
      <c r="DUE1" s="587"/>
      <c r="DUF1" s="587"/>
      <c r="DUG1" s="587"/>
      <c r="DUH1" s="587"/>
      <c r="DUI1" s="587"/>
      <c r="DUJ1" s="587"/>
      <c r="DUK1" s="587"/>
      <c r="DUL1" s="587"/>
      <c r="DUM1" s="587"/>
      <c r="DUN1" s="587"/>
      <c r="DUO1" s="587"/>
      <c r="DUP1" s="587"/>
      <c r="DUQ1" s="587"/>
      <c r="DUR1" s="587"/>
      <c r="DUS1" s="587"/>
      <c r="DUT1" s="587"/>
      <c r="DUU1" s="587"/>
      <c r="DUV1" s="587"/>
      <c r="DUW1" s="587"/>
      <c r="DUX1" s="587"/>
      <c r="DUY1" s="587"/>
      <c r="DUZ1" s="587"/>
      <c r="DVA1" s="587"/>
      <c r="DVB1" s="587"/>
      <c r="DVC1" s="587"/>
      <c r="DVD1" s="587"/>
      <c r="DVE1" s="587"/>
      <c r="DVF1" s="587"/>
      <c r="DVG1" s="587"/>
      <c r="DVH1" s="587"/>
      <c r="DVI1" s="587"/>
      <c r="DVJ1" s="587"/>
      <c r="DVK1" s="587"/>
      <c r="DVL1" s="587"/>
      <c r="DVM1" s="587"/>
      <c r="DVN1" s="587"/>
      <c r="DVO1" s="587"/>
      <c r="DVP1" s="587"/>
      <c r="DVQ1" s="587"/>
      <c r="DVR1" s="587"/>
      <c r="DVS1" s="587"/>
      <c r="DVT1" s="587"/>
      <c r="DVU1" s="587"/>
      <c r="DVV1" s="587"/>
      <c r="DVW1" s="587"/>
      <c r="DVX1" s="587"/>
      <c r="DVY1" s="587"/>
      <c r="DVZ1" s="587"/>
      <c r="DWA1" s="587"/>
      <c r="DWB1" s="587"/>
      <c r="DWC1" s="587"/>
      <c r="DWD1" s="587"/>
      <c r="DWE1" s="587"/>
      <c r="DWF1" s="587"/>
      <c r="DWG1" s="587"/>
      <c r="DWH1" s="587"/>
      <c r="DWI1" s="587"/>
      <c r="DWJ1" s="587"/>
      <c r="DWK1" s="587"/>
      <c r="DWL1" s="587"/>
      <c r="DWM1" s="587"/>
      <c r="DWN1" s="587"/>
      <c r="DWO1" s="587"/>
      <c r="DWP1" s="587"/>
      <c r="DWQ1" s="587"/>
      <c r="DWR1" s="587"/>
      <c r="DWS1" s="587"/>
      <c r="DWT1" s="587"/>
      <c r="DWU1" s="587"/>
      <c r="DWV1" s="587"/>
      <c r="DWW1" s="587"/>
      <c r="DWX1" s="587"/>
      <c r="DWY1" s="587"/>
      <c r="DWZ1" s="587"/>
      <c r="DXA1" s="587"/>
      <c r="DXB1" s="587"/>
      <c r="DXC1" s="587"/>
      <c r="DXD1" s="587"/>
      <c r="DXE1" s="587"/>
      <c r="DXF1" s="587"/>
      <c r="DXG1" s="587"/>
      <c r="DXH1" s="587"/>
      <c r="DXI1" s="587"/>
      <c r="DXJ1" s="587"/>
      <c r="DXK1" s="587"/>
      <c r="DXL1" s="587"/>
      <c r="DXM1" s="587"/>
      <c r="DXN1" s="587"/>
      <c r="DXO1" s="587"/>
      <c r="DXP1" s="587"/>
      <c r="DXQ1" s="587"/>
      <c r="DXR1" s="587"/>
      <c r="DXS1" s="587"/>
      <c r="DXT1" s="587"/>
      <c r="DXU1" s="587"/>
      <c r="DXV1" s="587"/>
      <c r="DXW1" s="587"/>
      <c r="DXX1" s="587"/>
      <c r="DXY1" s="587"/>
      <c r="DXZ1" s="587"/>
      <c r="DYA1" s="587"/>
      <c r="DYB1" s="587"/>
      <c r="DYC1" s="587"/>
      <c r="DYD1" s="587"/>
      <c r="DYE1" s="587"/>
      <c r="DYF1" s="587"/>
      <c r="DYG1" s="587"/>
      <c r="DYH1" s="587"/>
      <c r="DYI1" s="587"/>
      <c r="DYJ1" s="587"/>
      <c r="DYK1" s="587"/>
      <c r="DYL1" s="587"/>
      <c r="DYM1" s="587"/>
      <c r="DYN1" s="587"/>
      <c r="DYO1" s="587"/>
      <c r="DYP1" s="587"/>
      <c r="DYQ1" s="587"/>
      <c r="DYR1" s="587"/>
      <c r="DYS1" s="587"/>
      <c r="DYT1" s="587"/>
      <c r="DYU1" s="587"/>
      <c r="DYV1" s="587"/>
      <c r="DYW1" s="587"/>
      <c r="DYX1" s="587"/>
      <c r="DYY1" s="587"/>
      <c r="DYZ1" s="587"/>
      <c r="DZA1" s="587"/>
      <c r="DZB1" s="587"/>
      <c r="DZC1" s="587"/>
      <c r="DZD1" s="587"/>
      <c r="DZE1" s="587"/>
      <c r="DZF1" s="587"/>
      <c r="DZG1" s="587"/>
      <c r="DZH1" s="587"/>
      <c r="DZI1" s="587"/>
      <c r="DZJ1" s="587"/>
      <c r="DZK1" s="587"/>
      <c r="DZL1" s="587"/>
      <c r="DZM1" s="587"/>
      <c r="DZN1" s="587"/>
      <c r="DZO1" s="587"/>
      <c r="DZP1" s="587"/>
      <c r="DZQ1" s="587"/>
      <c r="DZR1" s="587"/>
      <c r="DZS1" s="587"/>
      <c r="DZT1" s="587"/>
      <c r="DZU1" s="587"/>
      <c r="DZV1" s="587"/>
      <c r="DZW1" s="587"/>
      <c r="DZX1" s="587"/>
      <c r="DZY1" s="587"/>
      <c r="DZZ1" s="587"/>
      <c r="EAA1" s="587"/>
      <c r="EAB1" s="587"/>
      <c r="EAC1" s="587"/>
      <c r="EAD1" s="587"/>
      <c r="EAE1" s="587"/>
      <c r="EAF1" s="587"/>
      <c r="EAG1" s="587"/>
      <c r="EAH1" s="587"/>
      <c r="EAI1" s="587"/>
      <c r="EAJ1" s="587"/>
      <c r="EAK1" s="587"/>
      <c r="EAL1" s="587"/>
      <c r="EAM1" s="587"/>
      <c r="EAN1" s="587"/>
      <c r="EAO1" s="587"/>
      <c r="EAP1" s="587"/>
      <c r="EAQ1" s="587"/>
      <c r="EAR1" s="587"/>
      <c r="EAS1" s="587"/>
      <c r="EAT1" s="587"/>
      <c r="EAU1" s="587"/>
      <c r="EAV1" s="587"/>
      <c r="EAW1" s="587"/>
      <c r="EAX1" s="587"/>
      <c r="EAY1" s="587"/>
      <c r="EAZ1" s="587"/>
      <c r="EBA1" s="587"/>
      <c r="EBB1" s="587"/>
      <c r="EBC1" s="587"/>
      <c r="EBD1" s="587"/>
      <c r="EBE1" s="587"/>
      <c r="EBF1" s="587"/>
      <c r="EBG1" s="587"/>
      <c r="EBH1" s="587"/>
      <c r="EBI1" s="587"/>
      <c r="EBJ1" s="587"/>
      <c r="EBK1" s="587"/>
      <c r="EBL1" s="587"/>
      <c r="EBM1" s="587"/>
      <c r="EBN1" s="587"/>
      <c r="EBO1" s="587"/>
      <c r="EBP1" s="587"/>
      <c r="EBQ1" s="587"/>
      <c r="EBR1" s="587"/>
      <c r="EBS1" s="587"/>
      <c r="EBT1" s="587"/>
      <c r="EBU1" s="587"/>
      <c r="EBV1" s="587"/>
      <c r="EBW1" s="587"/>
      <c r="EBX1" s="587"/>
      <c r="EBY1" s="587"/>
      <c r="EBZ1" s="587"/>
      <c r="ECA1" s="587"/>
      <c r="ECB1" s="587"/>
      <c r="ECC1" s="587"/>
      <c r="ECD1" s="587"/>
      <c r="ECE1" s="587"/>
      <c r="ECF1" s="587"/>
      <c r="ECG1" s="587"/>
      <c r="ECH1" s="587"/>
      <c r="ECI1" s="587"/>
      <c r="ECJ1" s="587"/>
      <c r="ECK1" s="587"/>
      <c r="ECL1" s="587"/>
      <c r="ECM1" s="587"/>
      <c r="ECN1" s="587"/>
      <c r="ECO1" s="587"/>
      <c r="ECP1" s="587"/>
      <c r="ECQ1" s="587"/>
      <c r="ECR1" s="587"/>
      <c r="ECS1" s="587"/>
      <c r="ECT1" s="587"/>
      <c r="ECU1" s="587"/>
      <c r="ECV1" s="587"/>
      <c r="ECW1" s="587"/>
      <c r="ECX1" s="587"/>
      <c r="ECY1" s="587"/>
      <c r="ECZ1" s="587"/>
      <c r="EDA1" s="587"/>
      <c r="EDB1" s="587"/>
      <c r="EDC1" s="587"/>
      <c r="EDD1" s="587"/>
      <c r="EDE1" s="587"/>
      <c r="EDF1" s="587"/>
      <c r="EDG1" s="587"/>
      <c r="EDH1" s="587"/>
      <c r="EDI1" s="587"/>
      <c r="EDJ1" s="587"/>
      <c r="EDK1" s="587"/>
      <c r="EDL1" s="587"/>
      <c r="EDM1" s="587"/>
      <c r="EDN1" s="587"/>
      <c r="EDO1" s="587"/>
      <c r="EDP1" s="587"/>
      <c r="EDQ1" s="587"/>
      <c r="EDR1" s="587"/>
      <c r="EDS1" s="587"/>
      <c r="EDT1" s="587"/>
      <c r="EDU1" s="587"/>
      <c r="EDV1" s="587"/>
      <c r="EDW1" s="587"/>
      <c r="EDX1" s="587"/>
      <c r="EDY1" s="587"/>
      <c r="EDZ1" s="587"/>
      <c r="EEA1" s="587"/>
      <c r="EEB1" s="587"/>
      <c r="EEC1" s="587"/>
      <c r="EED1" s="587"/>
      <c r="EEE1" s="587"/>
      <c r="EEF1" s="587"/>
      <c r="EEG1" s="587"/>
      <c r="EEH1" s="587"/>
      <c r="EEI1" s="587"/>
      <c r="EEJ1" s="587"/>
      <c r="EEK1" s="587"/>
      <c r="EEL1" s="587"/>
      <c r="EEM1" s="587"/>
      <c r="EEN1" s="587"/>
      <c r="EEO1" s="587"/>
      <c r="EEP1" s="587"/>
      <c r="EEQ1" s="587"/>
      <c r="EER1" s="587"/>
      <c r="EES1" s="587"/>
      <c r="EET1" s="587"/>
      <c r="EEU1" s="587"/>
      <c r="EEV1" s="587"/>
      <c r="EEW1" s="587"/>
      <c r="EEX1" s="587"/>
      <c r="EEY1" s="587"/>
      <c r="EEZ1" s="587"/>
      <c r="EFA1" s="587"/>
      <c r="EFB1" s="587"/>
      <c r="EFC1" s="587"/>
      <c r="EFD1" s="587"/>
      <c r="EFE1" s="587"/>
      <c r="EFF1" s="587"/>
      <c r="EFG1" s="587"/>
      <c r="EFH1" s="587"/>
      <c r="EFI1" s="587"/>
      <c r="EFJ1" s="587"/>
      <c r="EFK1" s="587"/>
      <c r="EFL1" s="587"/>
      <c r="EFM1" s="587"/>
      <c r="EFN1" s="587"/>
      <c r="EFO1" s="587"/>
      <c r="EFP1" s="587"/>
      <c r="EFQ1" s="587"/>
      <c r="EFR1" s="587"/>
      <c r="EFS1" s="587"/>
      <c r="EFT1" s="587"/>
      <c r="EFU1" s="587"/>
      <c r="EFV1" s="587"/>
      <c r="EFW1" s="587"/>
      <c r="EFX1" s="587"/>
      <c r="EFY1" s="587"/>
      <c r="EFZ1" s="587"/>
      <c r="EGA1" s="587"/>
      <c r="EGB1" s="587"/>
      <c r="EGC1" s="587"/>
      <c r="EGD1" s="587"/>
      <c r="EGE1" s="587"/>
      <c r="EGF1" s="587"/>
      <c r="EGG1" s="587"/>
      <c r="EGH1" s="587"/>
      <c r="EGI1" s="587"/>
      <c r="EGJ1" s="587"/>
      <c r="EGK1" s="587"/>
      <c r="EGL1" s="587"/>
      <c r="EGM1" s="587"/>
      <c r="EGN1" s="587"/>
      <c r="EGO1" s="587"/>
      <c r="EGP1" s="587"/>
      <c r="EGQ1" s="587"/>
      <c r="EGR1" s="587"/>
      <c r="EGS1" s="587"/>
      <c r="EGT1" s="587"/>
      <c r="EGU1" s="587"/>
      <c r="EGV1" s="587"/>
      <c r="EGW1" s="587"/>
      <c r="EGX1" s="587"/>
      <c r="EGY1" s="587"/>
      <c r="EGZ1" s="587"/>
      <c r="EHA1" s="587"/>
      <c r="EHB1" s="587"/>
      <c r="EHC1" s="587"/>
      <c r="EHD1" s="587"/>
      <c r="EHE1" s="587"/>
      <c r="EHF1" s="587"/>
      <c r="EHG1" s="587"/>
      <c r="EHH1" s="587"/>
      <c r="EHI1" s="587"/>
      <c r="EHJ1" s="587"/>
      <c r="EHK1" s="587"/>
      <c r="EHL1" s="587"/>
      <c r="EHM1" s="587"/>
      <c r="EHN1" s="587"/>
      <c r="EHO1" s="587"/>
      <c r="EHP1" s="587"/>
      <c r="EHQ1" s="587"/>
      <c r="EHR1" s="587"/>
      <c r="EHS1" s="587"/>
      <c r="EHT1" s="587"/>
      <c r="EHU1" s="587"/>
      <c r="EHV1" s="587"/>
      <c r="EHW1" s="587"/>
      <c r="EHX1" s="587"/>
      <c r="EHY1" s="587"/>
      <c r="EHZ1" s="587"/>
      <c r="EIA1" s="587"/>
      <c r="EIB1" s="587"/>
      <c r="EIC1" s="587"/>
      <c r="EID1" s="587"/>
      <c r="EIE1" s="587"/>
      <c r="EIF1" s="587"/>
      <c r="EIG1" s="587"/>
      <c r="EIH1" s="587"/>
      <c r="EII1" s="587"/>
      <c r="EIJ1" s="587"/>
      <c r="EIK1" s="587"/>
      <c r="EIL1" s="587"/>
      <c r="EIM1" s="587"/>
      <c r="EIN1" s="587"/>
      <c r="EIO1" s="587"/>
      <c r="EIP1" s="587"/>
      <c r="EIQ1" s="587"/>
      <c r="EIR1" s="587"/>
      <c r="EIS1" s="587"/>
      <c r="EIT1" s="587"/>
      <c r="EIU1" s="587"/>
      <c r="EIV1" s="587"/>
      <c r="EIW1" s="587"/>
      <c r="EIX1" s="587"/>
      <c r="EIY1" s="587"/>
      <c r="EIZ1" s="587"/>
      <c r="EJA1" s="587"/>
      <c r="EJB1" s="587"/>
      <c r="EJC1" s="587"/>
      <c r="EJD1" s="587"/>
      <c r="EJE1" s="587"/>
      <c r="EJF1" s="587"/>
      <c r="EJG1" s="587"/>
      <c r="EJH1" s="587"/>
      <c r="EJI1" s="587"/>
      <c r="EJJ1" s="587"/>
      <c r="EJK1" s="587"/>
      <c r="EJL1" s="587"/>
      <c r="EJM1" s="587"/>
      <c r="EJN1" s="587"/>
      <c r="EJO1" s="587"/>
      <c r="EJP1" s="587"/>
      <c r="EJQ1" s="587"/>
      <c r="EJR1" s="587"/>
      <c r="EJS1" s="587"/>
      <c r="EJT1" s="587"/>
      <c r="EJU1" s="587"/>
      <c r="EJV1" s="587"/>
      <c r="EJW1" s="587"/>
      <c r="EJX1" s="587"/>
      <c r="EJY1" s="587"/>
      <c r="EJZ1" s="587"/>
      <c r="EKA1" s="587"/>
      <c r="EKB1" s="587"/>
      <c r="EKC1" s="587"/>
      <c r="EKD1" s="587"/>
      <c r="EKE1" s="587"/>
      <c r="EKF1" s="587"/>
      <c r="EKG1" s="587"/>
      <c r="EKH1" s="587"/>
      <c r="EKI1" s="587"/>
      <c r="EKJ1" s="587"/>
      <c r="EKK1" s="587"/>
      <c r="EKL1" s="587"/>
      <c r="EKM1" s="587"/>
      <c r="EKN1" s="587"/>
      <c r="EKO1" s="587"/>
      <c r="EKP1" s="587"/>
      <c r="EKQ1" s="587"/>
      <c r="EKR1" s="587"/>
      <c r="EKS1" s="587"/>
      <c r="EKT1" s="587"/>
      <c r="EKU1" s="587"/>
      <c r="EKV1" s="587"/>
      <c r="EKW1" s="587"/>
      <c r="EKX1" s="587"/>
      <c r="EKY1" s="587"/>
      <c r="EKZ1" s="587"/>
      <c r="ELA1" s="587"/>
      <c r="ELB1" s="587"/>
      <c r="ELC1" s="587"/>
      <c r="ELD1" s="587"/>
      <c r="ELE1" s="587"/>
      <c r="ELF1" s="587"/>
      <c r="ELG1" s="587"/>
      <c r="ELH1" s="587"/>
      <c r="ELI1" s="587"/>
      <c r="ELJ1" s="587"/>
      <c r="ELK1" s="587"/>
      <c r="ELL1" s="587"/>
      <c r="ELM1" s="587"/>
      <c r="ELN1" s="587"/>
      <c r="ELO1" s="587"/>
      <c r="ELP1" s="587"/>
      <c r="ELQ1" s="587"/>
      <c r="ELR1" s="587"/>
      <c r="ELS1" s="587"/>
      <c r="ELT1" s="587"/>
      <c r="ELU1" s="587"/>
      <c r="ELV1" s="587"/>
      <c r="ELW1" s="587"/>
      <c r="ELX1" s="587"/>
      <c r="ELY1" s="587"/>
      <c r="ELZ1" s="587"/>
      <c r="EMA1" s="587"/>
      <c r="EMB1" s="587"/>
      <c r="EMC1" s="587"/>
      <c r="EMD1" s="587"/>
      <c r="EME1" s="587"/>
      <c r="EMF1" s="587"/>
      <c r="EMG1" s="587"/>
      <c r="EMH1" s="587"/>
      <c r="EMI1" s="587"/>
      <c r="EMJ1" s="587"/>
      <c r="EMK1" s="587"/>
      <c r="EML1" s="587"/>
      <c r="EMM1" s="587"/>
      <c r="EMN1" s="587"/>
      <c r="EMO1" s="587"/>
      <c r="EMP1" s="587"/>
      <c r="EMQ1" s="587"/>
      <c r="EMR1" s="587"/>
      <c r="EMS1" s="587"/>
      <c r="EMT1" s="587"/>
      <c r="EMU1" s="587"/>
      <c r="EMV1" s="587"/>
      <c r="EMW1" s="587"/>
      <c r="EMX1" s="587"/>
      <c r="EMY1" s="587"/>
      <c r="EMZ1" s="587"/>
      <c r="ENA1" s="587"/>
      <c r="ENB1" s="587"/>
      <c r="ENC1" s="587"/>
      <c r="END1" s="587"/>
      <c r="ENE1" s="587"/>
      <c r="ENF1" s="587"/>
      <c r="ENG1" s="587"/>
      <c r="ENH1" s="587"/>
      <c r="ENI1" s="587"/>
      <c r="ENJ1" s="587"/>
      <c r="ENK1" s="587"/>
      <c r="ENL1" s="587"/>
      <c r="ENM1" s="587"/>
      <c r="ENN1" s="587"/>
      <c r="ENO1" s="587"/>
      <c r="ENP1" s="587"/>
      <c r="ENQ1" s="587"/>
      <c r="ENR1" s="587"/>
      <c r="ENS1" s="587"/>
      <c r="ENT1" s="587"/>
      <c r="ENU1" s="587"/>
      <c r="ENV1" s="587"/>
      <c r="ENW1" s="587"/>
      <c r="ENX1" s="587"/>
      <c r="ENY1" s="587"/>
      <c r="ENZ1" s="587"/>
      <c r="EOA1" s="587"/>
      <c r="EOB1" s="587"/>
      <c r="EOC1" s="587"/>
      <c r="EOD1" s="587"/>
      <c r="EOE1" s="587"/>
      <c r="EOF1" s="587"/>
      <c r="EOG1" s="587"/>
      <c r="EOH1" s="587"/>
      <c r="EOI1" s="587"/>
      <c r="EOJ1" s="587"/>
      <c r="EOK1" s="587"/>
      <c r="EOL1" s="587"/>
      <c r="EOM1" s="587"/>
      <c r="EON1" s="587"/>
      <c r="EOO1" s="587"/>
      <c r="EOP1" s="587"/>
      <c r="EOQ1" s="587"/>
      <c r="EOR1" s="587"/>
      <c r="EOS1" s="587"/>
      <c r="EOT1" s="587"/>
      <c r="EOU1" s="587"/>
      <c r="EOV1" s="587"/>
      <c r="EOW1" s="587"/>
      <c r="EOX1" s="587"/>
      <c r="EOY1" s="587"/>
      <c r="EOZ1" s="587"/>
      <c r="EPA1" s="587"/>
      <c r="EPB1" s="587"/>
      <c r="EPC1" s="587"/>
      <c r="EPD1" s="587"/>
      <c r="EPE1" s="587"/>
      <c r="EPF1" s="587"/>
      <c r="EPG1" s="587"/>
      <c r="EPH1" s="587"/>
      <c r="EPI1" s="587"/>
      <c r="EPJ1" s="587"/>
      <c r="EPK1" s="587"/>
      <c r="EPL1" s="587"/>
      <c r="EPM1" s="587"/>
      <c r="EPN1" s="587"/>
      <c r="EPO1" s="587"/>
      <c r="EPP1" s="587"/>
      <c r="EPQ1" s="587"/>
      <c r="EPR1" s="587"/>
      <c r="EPS1" s="587"/>
      <c r="EPT1" s="587"/>
      <c r="EPU1" s="587"/>
      <c r="EPV1" s="587"/>
      <c r="EPW1" s="587"/>
      <c r="EPX1" s="587"/>
      <c r="EPY1" s="587"/>
      <c r="EPZ1" s="587"/>
      <c r="EQA1" s="587"/>
      <c r="EQB1" s="587"/>
      <c r="EQC1" s="587"/>
      <c r="EQD1" s="587"/>
      <c r="EQE1" s="587"/>
      <c r="EQF1" s="587"/>
      <c r="EQG1" s="587"/>
      <c r="EQH1" s="587"/>
      <c r="EQI1" s="587"/>
      <c r="EQJ1" s="587"/>
      <c r="EQK1" s="587"/>
      <c r="EQL1" s="587"/>
      <c r="EQM1" s="587"/>
      <c r="EQN1" s="587"/>
      <c r="EQO1" s="587"/>
      <c r="EQP1" s="587"/>
      <c r="EQQ1" s="587"/>
      <c r="EQR1" s="587"/>
      <c r="EQS1" s="587"/>
      <c r="EQT1" s="587"/>
      <c r="EQU1" s="587"/>
      <c r="EQV1" s="587"/>
      <c r="EQW1" s="587"/>
      <c r="EQX1" s="587"/>
      <c r="EQY1" s="587"/>
      <c r="EQZ1" s="587"/>
      <c r="ERA1" s="587"/>
      <c r="ERB1" s="587"/>
      <c r="ERC1" s="587"/>
      <c r="ERD1" s="587"/>
      <c r="ERE1" s="587"/>
      <c r="ERF1" s="587"/>
      <c r="ERG1" s="587"/>
      <c r="ERH1" s="587"/>
      <c r="ERI1" s="587"/>
      <c r="ERJ1" s="587"/>
      <c r="ERK1" s="587"/>
      <c r="ERL1" s="587"/>
      <c r="ERM1" s="587"/>
      <c r="ERN1" s="587"/>
      <c r="ERO1" s="587"/>
      <c r="ERP1" s="587"/>
      <c r="ERQ1" s="587"/>
      <c r="ERR1" s="587"/>
      <c r="ERS1" s="587"/>
      <c r="ERT1" s="587"/>
      <c r="ERU1" s="587"/>
      <c r="ERV1" s="587"/>
      <c r="ERW1" s="587"/>
      <c r="ERX1" s="587"/>
      <c r="ERY1" s="587"/>
      <c r="ERZ1" s="587"/>
      <c r="ESA1" s="587"/>
      <c r="ESB1" s="587"/>
      <c r="ESC1" s="587"/>
      <c r="ESD1" s="587"/>
      <c r="ESE1" s="587"/>
      <c r="ESF1" s="587"/>
      <c r="ESG1" s="587"/>
      <c r="ESH1" s="587"/>
      <c r="ESI1" s="587"/>
      <c r="ESJ1" s="587"/>
      <c r="ESK1" s="587"/>
      <c r="ESL1" s="587"/>
      <c r="ESM1" s="587"/>
      <c r="ESN1" s="587"/>
      <c r="ESO1" s="587"/>
      <c r="ESP1" s="587"/>
      <c r="ESQ1" s="587"/>
      <c r="ESR1" s="587"/>
      <c r="ESS1" s="587"/>
      <c r="EST1" s="587"/>
      <c r="ESU1" s="587"/>
      <c r="ESV1" s="587"/>
      <c r="ESW1" s="587"/>
      <c r="ESX1" s="587"/>
      <c r="ESY1" s="587"/>
      <c r="ESZ1" s="587"/>
      <c r="ETA1" s="587"/>
      <c r="ETB1" s="587"/>
      <c r="ETC1" s="587"/>
      <c r="ETD1" s="587"/>
      <c r="ETE1" s="587"/>
      <c r="ETF1" s="587"/>
      <c r="ETG1" s="587"/>
      <c r="ETH1" s="587"/>
      <c r="ETI1" s="587"/>
      <c r="ETJ1" s="587"/>
      <c r="ETK1" s="587"/>
      <c r="ETL1" s="587"/>
      <c r="ETM1" s="587"/>
      <c r="ETN1" s="587"/>
      <c r="ETO1" s="587"/>
      <c r="ETP1" s="587"/>
      <c r="ETQ1" s="587"/>
      <c r="ETR1" s="587"/>
      <c r="ETS1" s="587"/>
      <c r="ETT1" s="587"/>
      <c r="ETU1" s="587"/>
      <c r="ETV1" s="587"/>
      <c r="ETW1" s="587"/>
      <c r="ETX1" s="587"/>
      <c r="ETY1" s="587"/>
      <c r="ETZ1" s="587"/>
      <c r="EUA1" s="587"/>
      <c r="EUB1" s="587"/>
      <c r="EUC1" s="587"/>
      <c r="EUD1" s="587"/>
      <c r="EUE1" s="587"/>
      <c r="EUF1" s="587"/>
      <c r="EUG1" s="587"/>
      <c r="EUH1" s="587"/>
      <c r="EUI1" s="587"/>
      <c r="EUJ1" s="587"/>
      <c r="EUK1" s="587"/>
      <c r="EUL1" s="587"/>
      <c r="EUM1" s="587"/>
      <c r="EUN1" s="587"/>
      <c r="EUO1" s="587"/>
      <c r="EUP1" s="587"/>
      <c r="EUQ1" s="587"/>
      <c r="EUR1" s="587"/>
      <c r="EUS1" s="587"/>
      <c r="EUT1" s="587"/>
      <c r="EUU1" s="587"/>
      <c r="EUV1" s="587"/>
      <c r="EUW1" s="587"/>
      <c r="EUX1" s="587"/>
      <c r="EUY1" s="587"/>
      <c r="EUZ1" s="587"/>
      <c r="EVA1" s="587"/>
      <c r="EVB1" s="587"/>
      <c r="EVC1" s="587"/>
      <c r="EVD1" s="587"/>
      <c r="EVE1" s="587"/>
      <c r="EVF1" s="587"/>
      <c r="EVG1" s="587"/>
      <c r="EVH1" s="587"/>
      <c r="EVI1" s="587"/>
      <c r="EVJ1" s="587"/>
      <c r="EVK1" s="587"/>
      <c r="EVL1" s="587"/>
      <c r="EVM1" s="587"/>
      <c r="EVN1" s="587"/>
      <c r="EVO1" s="587"/>
      <c r="EVP1" s="587"/>
      <c r="EVQ1" s="587"/>
      <c r="EVR1" s="587"/>
      <c r="EVS1" s="587"/>
      <c r="EVT1" s="587"/>
      <c r="EVU1" s="587"/>
      <c r="EVV1" s="587"/>
      <c r="EVW1" s="587"/>
      <c r="EVX1" s="587"/>
      <c r="EVY1" s="587"/>
      <c r="EVZ1" s="587"/>
      <c r="EWA1" s="587"/>
      <c r="EWB1" s="587"/>
      <c r="EWC1" s="587"/>
      <c r="EWD1" s="587"/>
      <c r="EWE1" s="587"/>
      <c r="EWF1" s="587"/>
      <c r="EWG1" s="587"/>
      <c r="EWH1" s="587"/>
      <c r="EWI1" s="587"/>
      <c r="EWJ1" s="587"/>
      <c r="EWK1" s="587"/>
      <c r="EWL1" s="587"/>
      <c r="EWM1" s="587"/>
      <c r="EWN1" s="587"/>
      <c r="EWO1" s="587"/>
      <c r="EWP1" s="587"/>
      <c r="EWQ1" s="587"/>
      <c r="EWR1" s="587"/>
      <c r="EWS1" s="587"/>
      <c r="EWT1" s="587"/>
      <c r="EWU1" s="587"/>
      <c r="EWV1" s="587"/>
      <c r="EWW1" s="587"/>
      <c r="EWX1" s="587"/>
      <c r="EWY1" s="587"/>
      <c r="EWZ1" s="587"/>
      <c r="EXA1" s="587"/>
      <c r="EXB1" s="587"/>
      <c r="EXC1" s="587"/>
      <c r="EXD1" s="587"/>
      <c r="EXE1" s="587"/>
      <c r="EXF1" s="587"/>
      <c r="EXG1" s="587"/>
      <c r="EXH1" s="587"/>
      <c r="EXI1" s="587"/>
      <c r="EXJ1" s="587"/>
      <c r="EXK1" s="587"/>
      <c r="EXL1" s="587"/>
      <c r="EXM1" s="587"/>
      <c r="EXN1" s="587"/>
      <c r="EXO1" s="587"/>
      <c r="EXP1" s="587"/>
      <c r="EXQ1" s="587"/>
      <c r="EXR1" s="587"/>
      <c r="EXS1" s="587"/>
      <c r="EXT1" s="587"/>
      <c r="EXU1" s="587"/>
      <c r="EXV1" s="587"/>
      <c r="EXW1" s="587"/>
      <c r="EXX1" s="587"/>
      <c r="EXY1" s="587"/>
      <c r="EXZ1" s="587"/>
      <c r="EYA1" s="587"/>
      <c r="EYB1" s="587"/>
      <c r="EYC1" s="587"/>
      <c r="EYD1" s="587"/>
      <c r="EYE1" s="587"/>
      <c r="EYF1" s="587"/>
      <c r="EYG1" s="587"/>
      <c r="EYH1" s="587"/>
      <c r="EYI1" s="587"/>
      <c r="EYJ1" s="587"/>
      <c r="EYK1" s="587"/>
      <c r="EYL1" s="587"/>
      <c r="EYM1" s="587"/>
      <c r="EYN1" s="587"/>
      <c r="EYO1" s="587"/>
      <c r="EYP1" s="587"/>
      <c r="EYQ1" s="587"/>
      <c r="EYR1" s="587"/>
      <c r="EYS1" s="587"/>
      <c r="EYT1" s="587"/>
      <c r="EYU1" s="587"/>
      <c r="EYV1" s="587"/>
      <c r="EYW1" s="587"/>
      <c r="EYX1" s="587"/>
      <c r="EYY1" s="587"/>
      <c r="EYZ1" s="587"/>
      <c r="EZA1" s="587"/>
      <c r="EZB1" s="587"/>
      <c r="EZC1" s="587"/>
      <c r="EZD1" s="587"/>
      <c r="EZE1" s="587"/>
      <c r="EZF1" s="587"/>
      <c r="EZG1" s="587"/>
      <c r="EZH1" s="587"/>
      <c r="EZI1" s="587"/>
      <c r="EZJ1" s="587"/>
      <c r="EZK1" s="587"/>
      <c r="EZL1" s="587"/>
      <c r="EZM1" s="587"/>
      <c r="EZN1" s="587"/>
      <c r="EZO1" s="587"/>
      <c r="EZP1" s="587"/>
      <c r="EZQ1" s="587"/>
      <c r="EZR1" s="587"/>
      <c r="EZS1" s="587"/>
      <c r="EZT1" s="587"/>
      <c r="EZU1" s="587"/>
      <c r="EZV1" s="587"/>
      <c r="EZW1" s="587"/>
      <c r="EZX1" s="587"/>
      <c r="EZY1" s="587"/>
      <c r="EZZ1" s="587"/>
      <c r="FAA1" s="587"/>
      <c r="FAB1" s="587"/>
      <c r="FAC1" s="587"/>
      <c r="FAD1" s="587"/>
      <c r="FAE1" s="587"/>
      <c r="FAF1" s="587"/>
      <c r="FAG1" s="587"/>
      <c r="FAH1" s="587"/>
      <c r="FAI1" s="587"/>
      <c r="FAJ1" s="587"/>
      <c r="FAK1" s="587"/>
      <c r="FAL1" s="587"/>
      <c r="FAM1" s="587"/>
      <c r="FAN1" s="587"/>
      <c r="FAO1" s="587"/>
      <c r="FAP1" s="587"/>
      <c r="FAQ1" s="587"/>
      <c r="FAR1" s="587"/>
      <c r="FAS1" s="587"/>
      <c r="FAT1" s="587"/>
      <c r="FAU1" s="587"/>
      <c r="FAV1" s="587"/>
      <c r="FAW1" s="587"/>
      <c r="FAX1" s="587"/>
      <c r="FAY1" s="587"/>
      <c r="FAZ1" s="587"/>
      <c r="FBA1" s="587"/>
      <c r="FBB1" s="587"/>
      <c r="FBC1" s="587"/>
      <c r="FBD1" s="587"/>
      <c r="FBE1" s="587"/>
      <c r="FBF1" s="587"/>
      <c r="FBG1" s="587"/>
      <c r="FBH1" s="587"/>
      <c r="FBI1" s="587"/>
      <c r="FBJ1" s="587"/>
      <c r="FBK1" s="587"/>
      <c r="FBL1" s="587"/>
      <c r="FBM1" s="587"/>
      <c r="FBN1" s="587"/>
      <c r="FBO1" s="587"/>
      <c r="FBP1" s="587"/>
      <c r="FBQ1" s="587"/>
      <c r="FBR1" s="587"/>
      <c r="FBS1" s="587"/>
      <c r="FBT1" s="587"/>
      <c r="FBU1" s="587"/>
      <c r="FBV1" s="587"/>
      <c r="FBW1" s="587"/>
      <c r="FBX1" s="587"/>
      <c r="FBY1" s="587"/>
      <c r="FBZ1" s="587"/>
      <c r="FCA1" s="587"/>
      <c r="FCB1" s="587"/>
      <c r="FCC1" s="587"/>
      <c r="FCD1" s="587"/>
      <c r="FCE1" s="587"/>
      <c r="FCF1" s="587"/>
      <c r="FCG1" s="587"/>
      <c r="FCH1" s="587"/>
      <c r="FCI1" s="587"/>
      <c r="FCJ1" s="587"/>
      <c r="FCK1" s="587"/>
      <c r="FCL1" s="587"/>
      <c r="FCM1" s="587"/>
      <c r="FCN1" s="587"/>
      <c r="FCO1" s="587"/>
      <c r="FCP1" s="587"/>
      <c r="FCQ1" s="587"/>
      <c r="FCR1" s="587"/>
      <c r="FCS1" s="587"/>
      <c r="FCT1" s="587"/>
      <c r="FCU1" s="587"/>
      <c r="FCV1" s="587"/>
      <c r="FCW1" s="587"/>
      <c r="FCX1" s="587"/>
      <c r="FCY1" s="587"/>
      <c r="FCZ1" s="587"/>
      <c r="FDA1" s="587"/>
      <c r="FDB1" s="587"/>
      <c r="FDC1" s="587"/>
      <c r="FDD1" s="587"/>
      <c r="FDE1" s="587"/>
      <c r="FDF1" s="587"/>
      <c r="FDG1" s="587"/>
      <c r="FDH1" s="587"/>
      <c r="FDI1" s="587"/>
      <c r="FDJ1" s="587"/>
      <c r="FDK1" s="587"/>
      <c r="FDL1" s="587"/>
      <c r="FDM1" s="587"/>
      <c r="FDN1" s="587"/>
      <c r="FDO1" s="587"/>
      <c r="FDP1" s="587"/>
      <c r="FDQ1" s="587"/>
      <c r="FDR1" s="587"/>
      <c r="FDS1" s="587"/>
      <c r="FDT1" s="587"/>
      <c r="FDU1" s="587"/>
      <c r="FDV1" s="587"/>
      <c r="FDW1" s="587"/>
      <c r="FDX1" s="587"/>
      <c r="FDY1" s="587"/>
      <c r="FDZ1" s="587"/>
      <c r="FEA1" s="587"/>
      <c r="FEB1" s="587"/>
      <c r="FEC1" s="587"/>
      <c r="FED1" s="587"/>
      <c r="FEE1" s="587"/>
      <c r="FEF1" s="587"/>
      <c r="FEG1" s="587"/>
      <c r="FEH1" s="587"/>
      <c r="FEI1" s="587"/>
      <c r="FEJ1" s="587"/>
      <c r="FEK1" s="587"/>
      <c r="FEL1" s="587"/>
      <c r="FEM1" s="587"/>
      <c r="FEN1" s="587"/>
      <c r="FEO1" s="587"/>
      <c r="FEP1" s="587"/>
      <c r="FEQ1" s="587"/>
      <c r="FER1" s="587"/>
      <c r="FES1" s="587"/>
      <c r="FET1" s="587"/>
      <c r="FEU1" s="587"/>
      <c r="FEV1" s="587"/>
      <c r="FEW1" s="587"/>
      <c r="FEX1" s="587"/>
      <c r="FEY1" s="587"/>
      <c r="FEZ1" s="587"/>
      <c r="FFA1" s="587"/>
      <c r="FFB1" s="587"/>
      <c r="FFC1" s="587"/>
      <c r="FFD1" s="587"/>
      <c r="FFE1" s="587"/>
      <c r="FFF1" s="587"/>
      <c r="FFG1" s="587"/>
      <c r="FFH1" s="587"/>
      <c r="FFI1" s="587"/>
      <c r="FFJ1" s="587"/>
      <c r="FFK1" s="587"/>
      <c r="FFL1" s="587"/>
      <c r="FFM1" s="587"/>
      <c r="FFN1" s="587"/>
      <c r="FFO1" s="587"/>
      <c r="FFP1" s="587"/>
      <c r="FFQ1" s="587"/>
      <c r="FFR1" s="587"/>
      <c r="FFS1" s="587"/>
      <c r="FFT1" s="587"/>
      <c r="FFU1" s="587"/>
      <c r="FFV1" s="587"/>
      <c r="FFW1" s="587"/>
      <c r="FFX1" s="587"/>
      <c r="FFY1" s="587"/>
      <c r="FFZ1" s="587"/>
      <c r="FGA1" s="587"/>
      <c r="FGB1" s="587"/>
      <c r="FGC1" s="587"/>
      <c r="FGD1" s="587"/>
      <c r="FGE1" s="587"/>
      <c r="FGF1" s="587"/>
      <c r="FGG1" s="587"/>
      <c r="FGH1" s="587"/>
      <c r="FGI1" s="587"/>
      <c r="FGJ1" s="587"/>
      <c r="FGK1" s="587"/>
      <c r="FGL1" s="587"/>
      <c r="FGM1" s="587"/>
      <c r="FGN1" s="587"/>
      <c r="FGO1" s="587"/>
      <c r="FGP1" s="587"/>
      <c r="FGQ1" s="587"/>
      <c r="FGR1" s="587"/>
      <c r="FGS1" s="587"/>
      <c r="FGT1" s="587"/>
      <c r="FGU1" s="587"/>
      <c r="FGV1" s="587"/>
      <c r="FGW1" s="587"/>
      <c r="FGX1" s="587"/>
      <c r="FGY1" s="587"/>
      <c r="FGZ1" s="587"/>
      <c r="FHA1" s="587"/>
      <c r="FHB1" s="587"/>
      <c r="FHC1" s="587"/>
      <c r="FHD1" s="587"/>
      <c r="FHE1" s="587"/>
      <c r="FHF1" s="587"/>
      <c r="FHG1" s="587"/>
      <c r="FHH1" s="587"/>
      <c r="FHI1" s="587"/>
      <c r="FHJ1" s="587"/>
      <c r="FHK1" s="587"/>
      <c r="FHL1" s="587"/>
      <c r="FHM1" s="587"/>
      <c r="FHN1" s="587"/>
      <c r="FHO1" s="587"/>
      <c r="FHP1" s="587"/>
      <c r="FHQ1" s="587"/>
      <c r="FHR1" s="587"/>
      <c r="FHS1" s="587"/>
      <c r="FHT1" s="587"/>
      <c r="FHU1" s="587"/>
      <c r="FHV1" s="587"/>
      <c r="FHW1" s="587"/>
      <c r="FHX1" s="587"/>
      <c r="FHY1" s="587"/>
      <c r="FHZ1" s="587"/>
      <c r="FIA1" s="587"/>
      <c r="FIB1" s="587"/>
      <c r="FIC1" s="587"/>
      <c r="FID1" s="587"/>
      <c r="FIE1" s="587"/>
      <c r="FIF1" s="587"/>
      <c r="FIG1" s="587"/>
      <c r="FIH1" s="587"/>
      <c r="FII1" s="587"/>
      <c r="FIJ1" s="587"/>
      <c r="FIK1" s="587"/>
      <c r="FIL1" s="587"/>
      <c r="FIM1" s="587"/>
      <c r="FIN1" s="587"/>
      <c r="FIO1" s="587"/>
      <c r="FIP1" s="587"/>
      <c r="FIQ1" s="587"/>
      <c r="FIR1" s="587"/>
      <c r="FIS1" s="587"/>
      <c r="FIT1" s="587"/>
      <c r="FIU1" s="587"/>
      <c r="FIV1" s="587"/>
      <c r="FIW1" s="587"/>
      <c r="FIX1" s="587"/>
      <c r="FIY1" s="587"/>
      <c r="FIZ1" s="587"/>
      <c r="FJA1" s="587"/>
      <c r="FJB1" s="587"/>
      <c r="FJC1" s="587"/>
      <c r="FJD1" s="587"/>
      <c r="FJE1" s="587"/>
      <c r="FJF1" s="587"/>
      <c r="FJG1" s="587"/>
      <c r="FJH1" s="587"/>
      <c r="FJI1" s="587"/>
      <c r="FJJ1" s="587"/>
      <c r="FJK1" s="587"/>
      <c r="FJL1" s="587"/>
      <c r="FJM1" s="587"/>
      <c r="FJN1" s="587"/>
      <c r="FJO1" s="587"/>
      <c r="FJP1" s="587"/>
      <c r="FJQ1" s="587"/>
      <c r="FJR1" s="587"/>
      <c r="FJS1" s="587"/>
      <c r="FJT1" s="587"/>
      <c r="FJU1" s="587"/>
      <c r="FJV1" s="587"/>
      <c r="FJW1" s="587"/>
      <c r="FJX1" s="587"/>
      <c r="FJY1" s="587"/>
      <c r="FJZ1" s="587"/>
      <c r="FKA1" s="587"/>
      <c r="FKB1" s="587"/>
      <c r="FKC1" s="587"/>
      <c r="FKD1" s="587"/>
      <c r="FKE1" s="587"/>
      <c r="FKF1" s="587"/>
      <c r="FKG1" s="587"/>
      <c r="FKH1" s="587"/>
      <c r="FKI1" s="587"/>
      <c r="FKJ1" s="587"/>
      <c r="FKK1" s="587"/>
      <c r="FKL1" s="587"/>
      <c r="FKM1" s="587"/>
      <c r="FKN1" s="587"/>
      <c r="FKO1" s="587"/>
      <c r="FKP1" s="587"/>
      <c r="FKQ1" s="587"/>
      <c r="FKR1" s="587"/>
      <c r="FKS1" s="587"/>
      <c r="FKT1" s="587"/>
      <c r="FKU1" s="587"/>
      <c r="FKV1" s="587"/>
      <c r="FKW1" s="587"/>
      <c r="FKX1" s="587"/>
      <c r="FKY1" s="587"/>
      <c r="FKZ1" s="587"/>
      <c r="FLA1" s="587"/>
      <c r="FLB1" s="587"/>
      <c r="FLC1" s="587"/>
      <c r="FLD1" s="587"/>
      <c r="FLE1" s="587"/>
      <c r="FLF1" s="587"/>
      <c r="FLG1" s="587"/>
      <c r="FLH1" s="587"/>
      <c r="FLI1" s="587"/>
      <c r="FLJ1" s="587"/>
      <c r="FLK1" s="587"/>
      <c r="FLL1" s="587"/>
      <c r="FLM1" s="587"/>
      <c r="FLN1" s="587"/>
      <c r="FLO1" s="587"/>
      <c r="FLP1" s="587"/>
      <c r="FLQ1" s="587"/>
      <c r="FLR1" s="587"/>
      <c r="FLS1" s="587"/>
      <c r="FLT1" s="587"/>
      <c r="FLU1" s="587"/>
      <c r="FLV1" s="587"/>
      <c r="FLW1" s="587"/>
      <c r="FLX1" s="587"/>
      <c r="FLY1" s="587"/>
      <c r="FLZ1" s="587"/>
      <c r="FMA1" s="587"/>
      <c r="FMB1" s="587"/>
      <c r="FMC1" s="587"/>
      <c r="FMD1" s="587"/>
      <c r="FME1" s="587"/>
      <c r="FMF1" s="587"/>
      <c r="FMG1" s="587"/>
      <c r="FMH1" s="587"/>
      <c r="FMI1" s="587"/>
      <c r="FMJ1" s="587"/>
      <c r="FMK1" s="587"/>
      <c r="FML1" s="587"/>
      <c r="FMM1" s="587"/>
      <c r="FMN1" s="587"/>
      <c r="FMO1" s="587"/>
      <c r="FMP1" s="587"/>
      <c r="FMQ1" s="587"/>
      <c r="FMR1" s="587"/>
      <c r="FMS1" s="587"/>
      <c r="FMT1" s="587"/>
      <c r="FMU1" s="587"/>
      <c r="FMV1" s="587"/>
      <c r="FMW1" s="587"/>
      <c r="FMX1" s="587"/>
      <c r="FMY1" s="587"/>
      <c r="FMZ1" s="587"/>
      <c r="FNA1" s="587"/>
      <c r="FNB1" s="587"/>
      <c r="FNC1" s="587"/>
      <c r="FND1" s="587"/>
      <c r="FNE1" s="587"/>
      <c r="FNF1" s="587"/>
      <c r="FNG1" s="587"/>
      <c r="FNH1" s="587"/>
      <c r="FNI1" s="587"/>
      <c r="FNJ1" s="587"/>
      <c r="FNK1" s="587"/>
      <c r="FNL1" s="587"/>
      <c r="FNM1" s="587"/>
      <c r="FNN1" s="587"/>
      <c r="FNO1" s="587"/>
      <c r="FNP1" s="587"/>
      <c r="FNQ1" s="587"/>
      <c r="FNR1" s="587"/>
      <c r="FNS1" s="587"/>
      <c r="FNT1" s="587"/>
      <c r="FNU1" s="587"/>
      <c r="FNV1" s="587"/>
      <c r="FNW1" s="587"/>
      <c r="FNX1" s="587"/>
      <c r="FNY1" s="587"/>
      <c r="FNZ1" s="587"/>
      <c r="FOA1" s="587"/>
      <c r="FOB1" s="587"/>
      <c r="FOC1" s="587"/>
      <c r="FOD1" s="587"/>
      <c r="FOE1" s="587"/>
      <c r="FOF1" s="587"/>
      <c r="FOG1" s="587"/>
      <c r="FOH1" s="587"/>
      <c r="FOI1" s="587"/>
      <c r="FOJ1" s="587"/>
      <c r="FOK1" s="587"/>
      <c r="FOL1" s="587"/>
      <c r="FOM1" s="587"/>
      <c r="FON1" s="587"/>
      <c r="FOO1" s="587"/>
      <c r="FOP1" s="587"/>
      <c r="FOQ1" s="587"/>
      <c r="FOR1" s="587"/>
      <c r="FOS1" s="587"/>
      <c r="FOT1" s="587"/>
      <c r="FOU1" s="587"/>
      <c r="FOV1" s="587"/>
      <c r="FOW1" s="587"/>
      <c r="FOX1" s="587"/>
      <c r="FOY1" s="587"/>
      <c r="FOZ1" s="587"/>
      <c r="FPA1" s="587"/>
      <c r="FPB1" s="587"/>
      <c r="FPC1" s="587"/>
      <c r="FPD1" s="587"/>
      <c r="FPE1" s="587"/>
      <c r="FPF1" s="587"/>
      <c r="FPG1" s="587"/>
      <c r="FPH1" s="587"/>
      <c r="FPI1" s="587"/>
      <c r="FPJ1" s="587"/>
      <c r="FPK1" s="587"/>
      <c r="FPL1" s="587"/>
      <c r="FPM1" s="587"/>
      <c r="FPN1" s="587"/>
      <c r="FPO1" s="587"/>
      <c r="FPP1" s="587"/>
      <c r="FPQ1" s="587"/>
      <c r="FPR1" s="587"/>
      <c r="FPS1" s="587"/>
      <c r="FPT1" s="587"/>
      <c r="FPU1" s="587"/>
      <c r="FPV1" s="587"/>
      <c r="FPW1" s="587"/>
      <c r="FPX1" s="587"/>
      <c r="FPY1" s="587"/>
      <c r="FPZ1" s="587"/>
      <c r="FQA1" s="587"/>
      <c r="FQB1" s="587"/>
      <c r="FQC1" s="587"/>
      <c r="FQD1" s="587"/>
      <c r="FQE1" s="587"/>
      <c r="FQF1" s="587"/>
      <c r="FQG1" s="587"/>
      <c r="FQH1" s="587"/>
      <c r="FQI1" s="587"/>
      <c r="FQJ1" s="587"/>
      <c r="FQK1" s="587"/>
      <c r="FQL1" s="587"/>
      <c r="FQM1" s="587"/>
      <c r="FQN1" s="587"/>
      <c r="FQO1" s="587"/>
      <c r="FQP1" s="587"/>
      <c r="FQQ1" s="587"/>
      <c r="FQR1" s="587"/>
      <c r="FQS1" s="587"/>
      <c r="FQT1" s="587"/>
      <c r="FQU1" s="587"/>
      <c r="FQV1" s="587"/>
      <c r="FQW1" s="587"/>
      <c r="FQX1" s="587"/>
      <c r="FQY1" s="587"/>
      <c r="FQZ1" s="587"/>
      <c r="FRA1" s="587"/>
      <c r="FRB1" s="587"/>
      <c r="FRC1" s="587"/>
      <c r="FRD1" s="587"/>
      <c r="FRE1" s="587"/>
      <c r="FRF1" s="587"/>
      <c r="FRG1" s="587"/>
      <c r="FRH1" s="587"/>
      <c r="FRI1" s="587"/>
      <c r="FRJ1" s="587"/>
      <c r="FRK1" s="587"/>
      <c r="FRL1" s="587"/>
      <c r="FRM1" s="587"/>
      <c r="FRN1" s="587"/>
      <c r="FRO1" s="587"/>
      <c r="FRP1" s="587"/>
      <c r="FRQ1" s="587"/>
      <c r="FRR1" s="587"/>
      <c r="FRS1" s="587"/>
      <c r="FRT1" s="587"/>
      <c r="FRU1" s="587"/>
      <c r="FRV1" s="587"/>
      <c r="FRW1" s="587"/>
      <c r="FRX1" s="587"/>
      <c r="FRY1" s="587"/>
      <c r="FRZ1" s="587"/>
      <c r="FSA1" s="587"/>
      <c r="FSB1" s="587"/>
      <c r="FSC1" s="587"/>
      <c r="FSD1" s="587"/>
      <c r="FSE1" s="587"/>
      <c r="FSF1" s="587"/>
      <c r="FSG1" s="587"/>
      <c r="FSH1" s="587"/>
      <c r="FSI1" s="587"/>
      <c r="FSJ1" s="587"/>
      <c r="FSK1" s="587"/>
      <c r="FSL1" s="587"/>
      <c r="FSM1" s="587"/>
      <c r="FSN1" s="587"/>
      <c r="FSO1" s="587"/>
      <c r="FSP1" s="587"/>
      <c r="FSQ1" s="587"/>
      <c r="FSR1" s="587"/>
      <c r="FSS1" s="587"/>
      <c r="FST1" s="587"/>
      <c r="FSU1" s="587"/>
      <c r="FSV1" s="587"/>
      <c r="FSW1" s="587"/>
      <c r="FSX1" s="587"/>
      <c r="FSY1" s="587"/>
      <c r="FSZ1" s="587"/>
      <c r="FTA1" s="587"/>
      <c r="FTB1" s="587"/>
      <c r="FTC1" s="587"/>
      <c r="FTD1" s="587"/>
      <c r="FTE1" s="587"/>
      <c r="FTF1" s="587"/>
      <c r="FTG1" s="587"/>
      <c r="FTH1" s="587"/>
      <c r="FTI1" s="587"/>
      <c r="FTJ1" s="587"/>
      <c r="FTK1" s="587"/>
      <c r="FTL1" s="587"/>
      <c r="FTM1" s="587"/>
      <c r="FTN1" s="587"/>
      <c r="FTO1" s="587"/>
      <c r="FTP1" s="587"/>
      <c r="FTQ1" s="587"/>
      <c r="FTR1" s="587"/>
      <c r="FTS1" s="587"/>
      <c r="FTT1" s="587"/>
      <c r="FTU1" s="587"/>
      <c r="FTV1" s="587"/>
      <c r="FTW1" s="587"/>
      <c r="FTX1" s="587"/>
      <c r="FTY1" s="587"/>
      <c r="FTZ1" s="587"/>
      <c r="FUA1" s="587"/>
      <c r="FUB1" s="587"/>
      <c r="FUC1" s="587"/>
      <c r="FUD1" s="587"/>
      <c r="FUE1" s="587"/>
      <c r="FUF1" s="587"/>
      <c r="FUG1" s="587"/>
      <c r="FUH1" s="587"/>
      <c r="FUI1" s="587"/>
      <c r="FUJ1" s="587"/>
      <c r="FUK1" s="587"/>
      <c r="FUL1" s="587"/>
      <c r="FUM1" s="587"/>
      <c r="FUN1" s="587"/>
      <c r="FUO1" s="587"/>
      <c r="FUP1" s="587"/>
      <c r="FUQ1" s="587"/>
      <c r="FUR1" s="587"/>
      <c r="FUS1" s="587"/>
      <c r="FUT1" s="587"/>
      <c r="FUU1" s="587"/>
      <c r="FUV1" s="587"/>
      <c r="FUW1" s="587"/>
      <c r="FUX1" s="587"/>
      <c r="FUY1" s="587"/>
      <c r="FUZ1" s="587"/>
      <c r="FVA1" s="587"/>
      <c r="FVB1" s="587"/>
      <c r="FVC1" s="587"/>
      <c r="FVD1" s="587"/>
      <c r="FVE1" s="587"/>
      <c r="FVF1" s="587"/>
      <c r="FVG1" s="587"/>
      <c r="FVH1" s="587"/>
      <c r="FVI1" s="587"/>
      <c r="FVJ1" s="587"/>
      <c r="FVK1" s="587"/>
      <c r="FVL1" s="587"/>
      <c r="FVM1" s="587"/>
      <c r="FVN1" s="587"/>
      <c r="FVO1" s="587"/>
      <c r="FVP1" s="587"/>
      <c r="FVQ1" s="587"/>
      <c r="FVR1" s="587"/>
      <c r="FVS1" s="587"/>
      <c r="FVT1" s="587"/>
      <c r="FVU1" s="587"/>
      <c r="FVV1" s="587"/>
      <c r="FVW1" s="587"/>
      <c r="FVX1" s="587"/>
      <c r="FVY1" s="587"/>
      <c r="FVZ1" s="587"/>
      <c r="FWA1" s="587"/>
      <c r="FWB1" s="587"/>
      <c r="FWC1" s="587"/>
      <c r="FWD1" s="587"/>
      <c r="FWE1" s="587"/>
      <c r="FWF1" s="587"/>
      <c r="FWG1" s="587"/>
      <c r="FWH1" s="587"/>
      <c r="FWI1" s="587"/>
      <c r="FWJ1" s="587"/>
      <c r="FWK1" s="587"/>
      <c r="FWL1" s="587"/>
      <c r="FWM1" s="587"/>
      <c r="FWN1" s="587"/>
      <c r="FWO1" s="587"/>
      <c r="FWP1" s="587"/>
      <c r="FWQ1" s="587"/>
      <c r="FWR1" s="587"/>
      <c r="FWS1" s="587"/>
      <c r="FWT1" s="587"/>
      <c r="FWU1" s="587"/>
      <c r="FWV1" s="587"/>
      <c r="FWW1" s="587"/>
      <c r="FWX1" s="587"/>
      <c r="FWY1" s="587"/>
      <c r="FWZ1" s="587"/>
      <c r="FXA1" s="587"/>
      <c r="FXB1" s="587"/>
      <c r="FXC1" s="587"/>
      <c r="FXD1" s="587"/>
      <c r="FXE1" s="587"/>
      <c r="FXF1" s="587"/>
      <c r="FXG1" s="587"/>
      <c r="FXH1" s="587"/>
      <c r="FXI1" s="587"/>
      <c r="FXJ1" s="587"/>
      <c r="FXK1" s="587"/>
      <c r="FXL1" s="587"/>
      <c r="FXM1" s="587"/>
      <c r="FXN1" s="587"/>
      <c r="FXO1" s="587"/>
      <c r="FXP1" s="587"/>
      <c r="FXQ1" s="587"/>
      <c r="FXR1" s="587"/>
      <c r="FXS1" s="587"/>
      <c r="FXT1" s="587"/>
      <c r="FXU1" s="587"/>
      <c r="FXV1" s="587"/>
      <c r="FXW1" s="587"/>
      <c r="FXX1" s="587"/>
      <c r="FXY1" s="587"/>
      <c r="FXZ1" s="587"/>
      <c r="FYA1" s="587"/>
      <c r="FYB1" s="587"/>
      <c r="FYC1" s="587"/>
      <c r="FYD1" s="587"/>
      <c r="FYE1" s="587"/>
      <c r="FYF1" s="587"/>
      <c r="FYG1" s="587"/>
      <c r="FYH1" s="587"/>
      <c r="FYI1" s="587"/>
      <c r="FYJ1" s="587"/>
      <c r="FYK1" s="587"/>
      <c r="FYL1" s="587"/>
      <c r="FYM1" s="587"/>
      <c r="FYN1" s="587"/>
      <c r="FYO1" s="587"/>
      <c r="FYP1" s="587"/>
      <c r="FYQ1" s="587"/>
      <c r="FYR1" s="587"/>
      <c r="FYS1" s="587"/>
      <c r="FYT1" s="587"/>
      <c r="FYU1" s="587"/>
      <c r="FYV1" s="587"/>
      <c r="FYW1" s="587"/>
      <c r="FYX1" s="587"/>
      <c r="FYY1" s="587"/>
      <c r="FYZ1" s="587"/>
      <c r="FZA1" s="587"/>
      <c r="FZB1" s="587"/>
      <c r="FZC1" s="587"/>
      <c r="FZD1" s="587"/>
      <c r="FZE1" s="587"/>
      <c r="FZF1" s="587"/>
      <c r="FZG1" s="587"/>
      <c r="FZH1" s="587"/>
      <c r="FZI1" s="587"/>
      <c r="FZJ1" s="587"/>
      <c r="FZK1" s="587"/>
      <c r="FZL1" s="587"/>
      <c r="FZM1" s="587"/>
      <c r="FZN1" s="587"/>
      <c r="FZO1" s="587"/>
      <c r="FZP1" s="587"/>
      <c r="FZQ1" s="587"/>
      <c r="FZR1" s="587"/>
      <c r="FZS1" s="587"/>
      <c r="FZT1" s="587"/>
      <c r="FZU1" s="587"/>
      <c r="FZV1" s="587"/>
      <c r="FZW1" s="587"/>
      <c r="FZX1" s="587"/>
      <c r="FZY1" s="587"/>
      <c r="FZZ1" s="587"/>
      <c r="GAA1" s="587"/>
      <c r="GAB1" s="587"/>
      <c r="GAC1" s="587"/>
      <c r="GAD1" s="587"/>
      <c r="GAE1" s="587"/>
      <c r="GAF1" s="587"/>
      <c r="GAG1" s="587"/>
      <c r="GAH1" s="587"/>
      <c r="GAI1" s="587"/>
      <c r="GAJ1" s="587"/>
      <c r="GAK1" s="587"/>
      <c r="GAL1" s="587"/>
      <c r="GAM1" s="587"/>
      <c r="GAN1" s="587"/>
      <c r="GAO1" s="587"/>
      <c r="GAP1" s="587"/>
      <c r="GAQ1" s="587"/>
      <c r="GAR1" s="587"/>
      <c r="GAS1" s="587"/>
      <c r="GAT1" s="587"/>
      <c r="GAU1" s="587"/>
      <c r="GAV1" s="587"/>
      <c r="GAW1" s="587"/>
      <c r="GAX1" s="587"/>
      <c r="GAY1" s="587"/>
      <c r="GAZ1" s="587"/>
      <c r="GBA1" s="587"/>
      <c r="GBB1" s="587"/>
      <c r="GBC1" s="587"/>
      <c r="GBD1" s="587"/>
      <c r="GBE1" s="587"/>
      <c r="GBF1" s="587"/>
      <c r="GBG1" s="587"/>
      <c r="GBH1" s="587"/>
      <c r="GBI1" s="587"/>
      <c r="GBJ1" s="587"/>
      <c r="GBK1" s="587"/>
      <c r="GBL1" s="587"/>
      <c r="GBM1" s="587"/>
      <c r="GBN1" s="587"/>
      <c r="GBO1" s="587"/>
      <c r="GBP1" s="587"/>
      <c r="GBQ1" s="587"/>
      <c r="GBR1" s="587"/>
      <c r="GBS1" s="587"/>
      <c r="GBT1" s="587"/>
      <c r="GBU1" s="587"/>
      <c r="GBV1" s="587"/>
      <c r="GBW1" s="587"/>
      <c r="GBX1" s="587"/>
      <c r="GBY1" s="587"/>
      <c r="GBZ1" s="587"/>
      <c r="GCA1" s="587"/>
      <c r="GCB1" s="587"/>
      <c r="GCC1" s="587"/>
      <c r="GCD1" s="587"/>
      <c r="GCE1" s="587"/>
      <c r="GCF1" s="587"/>
      <c r="GCG1" s="587"/>
      <c r="GCH1" s="587"/>
      <c r="GCI1" s="587"/>
      <c r="GCJ1" s="587"/>
      <c r="GCK1" s="587"/>
      <c r="GCL1" s="587"/>
      <c r="GCM1" s="587"/>
      <c r="GCN1" s="587"/>
      <c r="GCO1" s="587"/>
      <c r="GCP1" s="587"/>
      <c r="GCQ1" s="587"/>
      <c r="GCR1" s="587"/>
      <c r="GCS1" s="587"/>
      <c r="GCT1" s="587"/>
      <c r="GCU1" s="587"/>
      <c r="GCV1" s="587"/>
      <c r="GCW1" s="587"/>
      <c r="GCX1" s="587"/>
      <c r="GCY1" s="587"/>
      <c r="GCZ1" s="587"/>
      <c r="GDA1" s="587"/>
      <c r="GDB1" s="587"/>
      <c r="GDC1" s="587"/>
      <c r="GDD1" s="587"/>
      <c r="GDE1" s="587"/>
      <c r="GDF1" s="587"/>
      <c r="GDG1" s="587"/>
      <c r="GDH1" s="587"/>
      <c r="GDI1" s="587"/>
      <c r="GDJ1" s="587"/>
      <c r="GDK1" s="587"/>
      <c r="GDL1" s="587"/>
      <c r="GDM1" s="587"/>
      <c r="GDN1" s="587"/>
      <c r="GDO1" s="587"/>
      <c r="GDP1" s="587"/>
      <c r="GDQ1" s="587"/>
      <c r="GDR1" s="587"/>
      <c r="GDS1" s="587"/>
      <c r="GDT1" s="587"/>
      <c r="GDU1" s="587"/>
      <c r="GDV1" s="587"/>
      <c r="GDW1" s="587"/>
      <c r="GDX1" s="587"/>
      <c r="GDY1" s="587"/>
      <c r="GDZ1" s="587"/>
      <c r="GEA1" s="587"/>
      <c r="GEB1" s="587"/>
      <c r="GEC1" s="587"/>
      <c r="GED1" s="587"/>
      <c r="GEE1" s="587"/>
      <c r="GEF1" s="587"/>
      <c r="GEG1" s="587"/>
      <c r="GEH1" s="587"/>
      <c r="GEI1" s="587"/>
      <c r="GEJ1" s="587"/>
      <c r="GEK1" s="587"/>
      <c r="GEL1" s="587"/>
      <c r="GEM1" s="587"/>
      <c r="GEN1" s="587"/>
      <c r="GEO1" s="587"/>
      <c r="GEP1" s="587"/>
      <c r="GEQ1" s="587"/>
      <c r="GER1" s="587"/>
      <c r="GES1" s="587"/>
      <c r="GET1" s="587"/>
      <c r="GEU1" s="587"/>
      <c r="GEV1" s="587"/>
      <c r="GEW1" s="587"/>
      <c r="GEX1" s="587"/>
      <c r="GEY1" s="587"/>
      <c r="GEZ1" s="587"/>
      <c r="GFA1" s="587"/>
      <c r="GFB1" s="587"/>
      <c r="GFC1" s="587"/>
      <c r="GFD1" s="587"/>
      <c r="GFE1" s="587"/>
      <c r="GFF1" s="587"/>
      <c r="GFG1" s="587"/>
      <c r="GFH1" s="587"/>
      <c r="GFI1" s="587"/>
      <c r="GFJ1" s="587"/>
      <c r="GFK1" s="587"/>
      <c r="GFL1" s="587"/>
      <c r="GFM1" s="587"/>
      <c r="GFN1" s="587"/>
      <c r="GFO1" s="587"/>
      <c r="GFP1" s="587"/>
      <c r="GFQ1" s="587"/>
      <c r="GFR1" s="587"/>
      <c r="GFS1" s="587"/>
      <c r="GFT1" s="587"/>
      <c r="GFU1" s="587"/>
      <c r="GFV1" s="587"/>
      <c r="GFW1" s="587"/>
      <c r="GFX1" s="587"/>
      <c r="GFY1" s="587"/>
      <c r="GFZ1" s="587"/>
      <c r="GGA1" s="587"/>
      <c r="GGB1" s="587"/>
      <c r="GGC1" s="587"/>
      <c r="GGD1" s="587"/>
      <c r="GGE1" s="587"/>
      <c r="GGF1" s="587"/>
      <c r="GGG1" s="587"/>
      <c r="GGH1" s="587"/>
      <c r="GGI1" s="587"/>
      <c r="GGJ1" s="587"/>
      <c r="GGK1" s="587"/>
      <c r="GGL1" s="587"/>
      <c r="GGM1" s="587"/>
      <c r="GGN1" s="587"/>
      <c r="GGO1" s="587"/>
      <c r="GGP1" s="587"/>
      <c r="GGQ1" s="587"/>
      <c r="GGR1" s="587"/>
      <c r="GGS1" s="587"/>
      <c r="GGT1" s="587"/>
      <c r="GGU1" s="587"/>
      <c r="GGV1" s="587"/>
      <c r="GGW1" s="587"/>
      <c r="GGX1" s="587"/>
      <c r="GGY1" s="587"/>
      <c r="GGZ1" s="587"/>
      <c r="GHA1" s="587"/>
      <c r="GHB1" s="587"/>
      <c r="GHC1" s="587"/>
      <c r="GHD1" s="587"/>
      <c r="GHE1" s="587"/>
      <c r="GHF1" s="587"/>
      <c r="GHG1" s="587"/>
      <c r="GHH1" s="587"/>
      <c r="GHI1" s="587"/>
      <c r="GHJ1" s="587"/>
      <c r="GHK1" s="587"/>
      <c r="GHL1" s="587"/>
      <c r="GHM1" s="587"/>
      <c r="GHN1" s="587"/>
      <c r="GHO1" s="587"/>
      <c r="GHP1" s="587"/>
      <c r="GHQ1" s="587"/>
      <c r="GHR1" s="587"/>
      <c r="GHS1" s="587"/>
      <c r="GHT1" s="587"/>
      <c r="GHU1" s="587"/>
      <c r="GHV1" s="587"/>
      <c r="GHW1" s="587"/>
      <c r="GHX1" s="587"/>
      <c r="GHY1" s="587"/>
      <c r="GHZ1" s="587"/>
      <c r="GIA1" s="587"/>
      <c r="GIB1" s="587"/>
      <c r="GIC1" s="587"/>
      <c r="GID1" s="587"/>
      <c r="GIE1" s="587"/>
      <c r="GIF1" s="587"/>
      <c r="GIG1" s="587"/>
      <c r="GIH1" s="587"/>
      <c r="GII1" s="587"/>
      <c r="GIJ1" s="587"/>
      <c r="GIK1" s="587"/>
      <c r="GIL1" s="587"/>
      <c r="GIM1" s="587"/>
      <c r="GIN1" s="587"/>
      <c r="GIO1" s="587"/>
      <c r="GIP1" s="587"/>
      <c r="GIQ1" s="587"/>
      <c r="GIR1" s="587"/>
      <c r="GIS1" s="587"/>
      <c r="GIT1" s="587"/>
      <c r="GIU1" s="587"/>
      <c r="GIV1" s="587"/>
      <c r="GIW1" s="587"/>
      <c r="GIX1" s="587"/>
      <c r="GIY1" s="587"/>
      <c r="GIZ1" s="587"/>
      <c r="GJA1" s="587"/>
      <c r="GJB1" s="587"/>
      <c r="GJC1" s="587"/>
      <c r="GJD1" s="587"/>
      <c r="GJE1" s="587"/>
      <c r="GJF1" s="587"/>
      <c r="GJG1" s="587"/>
      <c r="GJH1" s="587"/>
      <c r="GJI1" s="587"/>
      <c r="GJJ1" s="587"/>
      <c r="GJK1" s="587"/>
      <c r="GJL1" s="587"/>
      <c r="GJM1" s="587"/>
      <c r="GJN1" s="587"/>
      <c r="GJO1" s="587"/>
      <c r="GJP1" s="587"/>
      <c r="GJQ1" s="587"/>
      <c r="GJR1" s="587"/>
      <c r="GJS1" s="587"/>
      <c r="GJT1" s="587"/>
      <c r="GJU1" s="587"/>
      <c r="GJV1" s="587"/>
      <c r="GJW1" s="587"/>
      <c r="GJX1" s="587"/>
      <c r="GJY1" s="587"/>
      <c r="GJZ1" s="587"/>
      <c r="GKA1" s="587"/>
      <c r="GKB1" s="587"/>
      <c r="GKC1" s="587"/>
      <c r="GKD1" s="587"/>
      <c r="GKE1" s="587"/>
      <c r="GKF1" s="587"/>
      <c r="GKG1" s="587"/>
      <c r="GKH1" s="587"/>
      <c r="GKI1" s="587"/>
      <c r="GKJ1" s="587"/>
      <c r="GKK1" s="587"/>
      <c r="GKL1" s="587"/>
      <c r="GKM1" s="587"/>
      <c r="GKN1" s="587"/>
      <c r="GKO1" s="587"/>
      <c r="GKP1" s="587"/>
      <c r="GKQ1" s="587"/>
      <c r="GKR1" s="587"/>
      <c r="GKS1" s="587"/>
      <c r="GKT1" s="587"/>
      <c r="GKU1" s="587"/>
      <c r="GKV1" s="587"/>
      <c r="GKW1" s="587"/>
      <c r="GKX1" s="587"/>
      <c r="GKY1" s="587"/>
      <c r="GKZ1" s="587"/>
      <c r="GLA1" s="587"/>
      <c r="GLB1" s="587"/>
      <c r="GLC1" s="587"/>
      <c r="GLD1" s="587"/>
      <c r="GLE1" s="587"/>
      <c r="GLF1" s="587"/>
      <c r="GLG1" s="587"/>
      <c r="GLH1" s="587"/>
      <c r="GLI1" s="587"/>
      <c r="GLJ1" s="587"/>
      <c r="GLK1" s="587"/>
      <c r="GLL1" s="587"/>
      <c r="GLM1" s="587"/>
      <c r="GLN1" s="587"/>
      <c r="GLO1" s="587"/>
      <c r="GLP1" s="587"/>
      <c r="GLQ1" s="587"/>
      <c r="GLR1" s="587"/>
      <c r="GLS1" s="587"/>
      <c r="GLT1" s="587"/>
      <c r="GLU1" s="587"/>
      <c r="GLV1" s="587"/>
      <c r="GLW1" s="587"/>
      <c r="GLX1" s="587"/>
      <c r="GLY1" s="587"/>
      <c r="GLZ1" s="587"/>
      <c r="GMA1" s="587"/>
      <c r="GMB1" s="587"/>
      <c r="GMC1" s="587"/>
      <c r="GMD1" s="587"/>
      <c r="GME1" s="587"/>
      <c r="GMF1" s="587"/>
      <c r="GMG1" s="587"/>
      <c r="GMH1" s="587"/>
      <c r="GMI1" s="587"/>
      <c r="GMJ1" s="587"/>
      <c r="GMK1" s="587"/>
      <c r="GML1" s="587"/>
      <c r="GMM1" s="587"/>
      <c r="GMN1" s="587"/>
      <c r="GMO1" s="587"/>
      <c r="GMP1" s="587"/>
      <c r="GMQ1" s="587"/>
      <c r="GMR1" s="587"/>
      <c r="GMS1" s="587"/>
      <c r="GMT1" s="587"/>
      <c r="GMU1" s="587"/>
      <c r="GMV1" s="587"/>
      <c r="GMW1" s="587"/>
      <c r="GMX1" s="587"/>
      <c r="GMY1" s="587"/>
      <c r="GMZ1" s="587"/>
      <c r="GNA1" s="587"/>
      <c r="GNB1" s="587"/>
      <c r="GNC1" s="587"/>
      <c r="GND1" s="587"/>
      <c r="GNE1" s="587"/>
      <c r="GNF1" s="587"/>
      <c r="GNG1" s="587"/>
      <c r="GNH1" s="587"/>
      <c r="GNI1" s="587"/>
      <c r="GNJ1" s="587"/>
      <c r="GNK1" s="587"/>
      <c r="GNL1" s="587"/>
      <c r="GNM1" s="587"/>
      <c r="GNN1" s="587"/>
      <c r="GNO1" s="587"/>
      <c r="GNP1" s="587"/>
      <c r="GNQ1" s="587"/>
      <c r="GNR1" s="587"/>
      <c r="GNS1" s="587"/>
      <c r="GNT1" s="587"/>
      <c r="GNU1" s="587"/>
      <c r="GNV1" s="587"/>
      <c r="GNW1" s="587"/>
      <c r="GNX1" s="587"/>
      <c r="GNY1" s="587"/>
      <c r="GNZ1" s="587"/>
      <c r="GOA1" s="587"/>
      <c r="GOB1" s="587"/>
      <c r="GOC1" s="587"/>
      <c r="GOD1" s="587"/>
      <c r="GOE1" s="587"/>
      <c r="GOF1" s="587"/>
      <c r="GOG1" s="587"/>
      <c r="GOH1" s="587"/>
      <c r="GOI1" s="587"/>
      <c r="GOJ1" s="587"/>
      <c r="GOK1" s="587"/>
      <c r="GOL1" s="587"/>
      <c r="GOM1" s="587"/>
      <c r="GON1" s="587"/>
      <c r="GOO1" s="587"/>
      <c r="GOP1" s="587"/>
      <c r="GOQ1" s="587"/>
      <c r="GOR1" s="587"/>
      <c r="GOS1" s="587"/>
      <c r="GOT1" s="587"/>
      <c r="GOU1" s="587"/>
      <c r="GOV1" s="587"/>
      <c r="GOW1" s="587"/>
      <c r="GOX1" s="587"/>
      <c r="GOY1" s="587"/>
      <c r="GOZ1" s="587"/>
      <c r="GPA1" s="587"/>
      <c r="GPB1" s="587"/>
      <c r="GPC1" s="587"/>
      <c r="GPD1" s="587"/>
      <c r="GPE1" s="587"/>
      <c r="GPF1" s="587"/>
      <c r="GPG1" s="587"/>
      <c r="GPH1" s="587"/>
      <c r="GPI1" s="587"/>
      <c r="GPJ1" s="587"/>
      <c r="GPK1" s="587"/>
      <c r="GPL1" s="587"/>
      <c r="GPM1" s="587"/>
      <c r="GPN1" s="587"/>
      <c r="GPO1" s="587"/>
      <c r="GPP1" s="587"/>
      <c r="GPQ1" s="587"/>
      <c r="GPR1" s="587"/>
      <c r="GPS1" s="587"/>
      <c r="GPT1" s="587"/>
      <c r="GPU1" s="587"/>
      <c r="GPV1" s="587"/>
      <c r="GPW1" s="587"/>
      <c r="GPX1" s="587"/>
      <c r="GPY1" s="587"/>
      <c r="GPZ1" s="587"/>
      <c r="GQA1" s="587"/>
      <c r="GQB1" s="587"/>
      <c r="GQC1" s="587"/>
      <c r="GQD1" s="587"/>
      <c r="GQE1" s="587"/>
      <c r="GQF1" s="587"/>
      <c r="GQG1" s="587"/>
      <c r="GQH1" s="587"/>
      <c r="GQI1" s="587"/>
      <c r="GQJ1" s="587"/>
      <c r="GQK1" s="587"/>
      <c r="GQL1" s="587"/>
      <c r="GQM1" s="587"/>
      <c r="GQN1" s="587"/>
      <c r="GQO1" s="587"/>
      <c r="GQP1" s="587"/>
      <c r="GQQ1" s="587"/>
      <c r="GQR1" s="587"/>
      <c r="GQS1" s="587"/>
      <c r="GQT1" s="587"/>
      <c r="GQU1" s="587"/>
      <c r="GQV1" s="587"/>
      <c r="GQW1" s="587"/>
      <c r="GQX1" s="587"/>
      <c r="GQY1" s="587"/>
      <c r="GQZ1" s="587"/>
      <c r="GRA1" s="587"/>
      <c r="GRB1" s="587"/>
      <c r="GRC1" s="587"/>
      <c r="GRD1" s="587"/>
      <c r="GRE1" s="587"/>
      <c r="GRF1" s="587"/>
      <c r="GRG1" s="587"/>
      <c r="GRH1" s="587"/>
      <c r="GRI1" s="587"/>
      <c r="GRJ1" s="587"/>
      <c r="GRK1" s="587"/>
      <c r="GRL1" s="587"/>
      <c r="GRM1" s="587"/>
      <c r="GRN1" s="587"/>
      <c r="GRO1" s="587"/>
      <c r="GRP1" s="587"/>
      <c r="GRQ1" s="587"/>
      <c r="GRR1" s="587"/>
      <c r="GRS1" s="587"/>
      <c r="GRT1" s="587"/>
      <c r="GRU1" s="587"/>
      <c r="GRV1" s="587"/>
      <c r="GRW1" s="587"/>
      <c r="GRX1" s="587"/>
      <c r="GRY1" s="587"/>
      <c r="GRZ1" s="587"/>
      <c r="GSA1" s="587"/>
      <c r="GSB1" s="587"/>
      <c r="GSC1" s="587"/>
      <c r="GSD1" s="587"/>
      <c r="GSE1" s="587"/>
      <c r="GSF1" s="587"/>
      <c r="GSG1" s="587"/>
      <c r="GSH1" s="587"/>
      <c r="GSI1" s="587"/>
      <c r="GSJ1" s="587"/>
      <c r="GSK1" s="587"/>
      <c r="GSL1" s="587"/>
      <c r="GSM1" s="587"/>
      <c r="GSN1" s="587"/>
      <c r="GSO1" s="587"/>
      <c r="GSP1" s="587"/>
      <c r="GSQ1" s="587"/>
      <c r="GSR1" s="587"/>
      <c r="GSS1" s="587"/>
      <c r="GST1" s="587"/>
      <c r="GSU1" s="587"/>
      <c r="GSV1" s="587"/>
      <c r="GSW1" s="587"/>
      <c r="GSX1" s="587"/>
      <c r="GSY1" s="587"/>
      <c r="GSZ1" s="587"/>
      <c r="GTA1" s="587"/>
      <c r="GTB1" s="587"/>
      <c r="GTC1" s="587"/>
      <c r="GTD1" s="587"/>
      <c r="GTE1" s="587"/>
      <c r="GTF1" s="587"/>
      <c r="GTG1" s="587"/>
      <c r="GTH1" s="587"/>
      <c r="GTI1" s="587"/>
      <c r="GTJ1" s="587"/>
      <c r="GTK1" s="587"/>
      <c r="GTL1" s="587"/>
      <c r="GTM1" s="587"/>
      <c r="GTN1" s="587"/>
      <c r="GTO1" s="587"/>
      <c r="GTP1" s="587"/>
      <c r="GTQ1" s="587"/>
      <c r="GTR1" s="587"/>
      <c r="GTS1" s="587"/>
      <c r="GTT1" s="587"/>
      <c r="GTU1" s="587"/>
      <c r="GTV1" s="587"/>
      <c r="GTW1" s="587"/>
      <c r="GTX1" s="587"/>
      <c r="GTY1" s="587"/>
      <c r="GTZ1" s="587"/>
      <c r="GUA1" s="587"/>
      <c r="GUB1" s="587"/>
      <c r="GUC1" s="587"/>
      <c r="GUD1" s="587"/>
      <c r="GUE1" s="587"/>
      <c r="GUF1" s="587"/>
      <c r="GUG1" s="587"/>
      <c r="GUH1" s="587"/>
      <c r="GUI1" s="587"/>
      <c r="GUJ1" s="587"/>
      <c r="GUK1" s="587"/>
      <c r="GUL1" s="587"/>
      <c r="GUM1" s="587"/>
      <c r="GUN1" s="587"/>
      <c r="GUO1" s="587"/>
      <c r="GUP1" s="587"/>
      <c r="GUQ1" s="587"/>
      <c r="GUR1" s="587"/>
      <c r="GUS1" s="587"/>
      <c r="GUT1" s="587"/>
      <c r="GUU1" s="587"/>
      <c r="GUV1" s="587"/>
      <c r="GUW1" s="587"/>
      <c r="GUX1" s="587"/>
      <c r="GUY1" s="587"/>
      <c r="GUZ1" s="587"/>
      <c r="GVA1" s="587"/>
      <c r="GVB1" s="587"/>
      <c r="GVC1" s="587"/>
      <c r="GVD1" s="587"/>
      <c r="GVE1" s="587"/>
      <c r="GVF1" s="587"/>
      <c r="GVG1" s="587"/>
      <c r="GVH1" s="587"/>
      <c r="GVI1" s="587"/>
      <c r="GVJ1" s="587"/>
      <c r="GVK1" s="587"/>
      <c r="GVL1" s="587"/>
      <c r="GVM1" s="587"/>
      <c r="GVN1" s="587"/>
      <c r="GVO1" s="587"/>
      <c r="GVP1" s="587"/>
      <c r="GVQ1" s="587"/>
      <c r="GVR1" s="587"/>
      <c r="GVS1" s="587"/>
      <c r="GVT1" s="587"/>
      <c r="GVU1" s="587"/>
      <c r="GVV1" s="587"/>
      <c r="GVW1" s="587"/>
      <c r="GVX1" s="587"/>
      <c r="GVY1" s="587"/>
      <c r="GVZ1" s="587"/>
      <c r="GWA1" s="587"/>
      <c r="GWB1" s="587"/>
      <c r="GWC1" s="587"/>
      <c r="GWD1" s="587"/>
      <c r="GWE1" s="587"/>
      <c r="GWF1" s="587"/>
      <c r="GWG1" s="587"/>
      <c r="GWH1" s="587"/>
      <c r="GWI1" s="587"/>
      <c r="GWJ1" s="587"/>
      <c r="GWK1" s="587"/>
      <c r="GWL1" s="587"/>
      <c r="GWM1" s="587"/>
      <c r="GWN1" s="587"/>
      <c r="GWO1" s="587"/>
      <c r="GWP1" s="587"/>
      <c r="GWQ1" s="587"/>
      <c r="GWR1" s="587"/>
      <c r="GWS1" s="587"/>
      <c r="GWT1" s="587"/>
      <c r="GWU1" s="587"/>
      <c r="GWV1" s="587"/>
      <c r="GWW1" s="587"/>
      <c r="GWX1" s="587"/>
      <c r="GWY1" s="587"/>
      <c r="GWZ1" s="587"/>
      <c r="GXA1" s="587"/>
      <c r="GXB1" s="587"/>
      <c r="GXC1" s="587"/>
      <c r="GXD1" s="587"/>
      <c r="GXE1" s="587"/>
      <c r="GXF1" s="587"/>
      <c r="GXG1" s="587"/>
      <c r="GXH1" s="587"/>
      <c r="GXI1" s="587"/>
      <c r="GXJ1" s="587"/>
      <c r="GXK1" s="587"/>
      <c r="GXL1" s="587"/>
      <c r="GXM1" s="587"/>
      <c r="GXN1" s="587"/>
      <c r="GXO1" s="587"/>
      <c r="GXP1" s="587"/>
      <c r="GXQ1" s="587"/>
      <c r="GXR1" s="587"/>
      <c r="GXS1" s="587"/>
      <c r="GXT1" s="587"/>
      <c r="GXU1" s="587"/>
      <c r="GXV1" s="587"/>
      <c r="GXW1" s="587"/>
      <c r="GXX1" s="587"/>
      <c r="GXY1" s="587"/>
      <c r="GXZ1" s="587"/>
      <c r="GYA1" s="587"/>
      <c r="GYB1" s="587"/>
      <c r="GYC1" s="587"/>
      <c r="GYD1" s="587"/>
      <c r="GYE1" s="587"/>
      <c r="GYF1" s="587"/>
      <c r="GYG1" s="587"/>
      <c r="GYH1" s="587"/>
      <c r="GYI1" s="587"/>
      <c r="GYJ1" s="587"/>
      <c r="GYK1" s="587"/>
      <c r="GYL1" s="587"/>
      <c r="GYM1" s="587"/>
      <c r="GYN1" s="587"/>
      <c r="GYO1" s="587"/>
      <c r="GYP1" s="587"/>
      <c r="GYQ1" s="587"/>
      <c r="GYR1" s="587"/>
      <c r="GYS1" s="587"/>
      <c r="GYT1" s="587"/>
      <c r="GYU1" s="587"/>
      <c r="GYV1" s="587"/>
      <c r="GYW1" s="587"/>
      <c r="GYX1" s="587"/>
      <c r="GYY1" s="587"/>
      <c r="GYZ1" s="587"/>
      <c r="GZA1" s="587"/>
      <c r="GZB1" s="587"/>
      <c r="GZC1" s="587"/>
      <c r="GZD1" s="587"/>
      <c r="GZE1" s="587"/>
      <c r="GZF1" s="587"/>
      <c r="GZG1" s="587"/>
      <c r="GZH1" s="587"/>
      <c r="GZI1" s="587"/>
      <c r="GZJ1" s="587"/>
      <c r="GZK1" s="587"/>
      <c r="GZL1" s="587"/>
      <c r="GZM1" s="587"/>
      <c r="GZN1" s="587"/>
      <c r="GZO1" s="587"/>
      <c r="GZP1" s="587"/>
      <c r="GZQ1" s="587"/>
      <c r="GZR1" s="587"/>
      <c r="GZS1" s="587"/>
      <c r="GZT1" s="587"/>
      <c r="GZU1" s="587"/>
      <c r="GZV1" s="587"/>
      <c r="GZW1" s="587"/>
      <c r="GZX1" s="587"/>
      <c r="GZY1" s="587"/>
      <c r="GZZ1" s="587"/>
      <c r="HAA1" s="587"/>
      <c r="HAB1" s="587"/>
      <c r="HAC1" s="587"/>
      <c r="HAD1" s="587"/>
      <c r="HAE1" s="587"/>
      <c r="HAF1" s="587"/>
      <c r="HAG1" s="587"/>
      <c r="HAH1" s="587"/>
      <c r="HAI1" s="587"/>
      <c r="HAJ1" s="587"/>
      <c r="HAK1" s="587"/>
      <c r="HAL1" s="587"/>
      <c r="HAM1" s="587"/>
      <c r="HAN1" s="587"/>
      <c r="HAO1" s="587"/>
      <c r="HAP1" s="587"/>
      <c r="HAQ1" s="587"/>
      <c r="HAR1" s="587"/>
      <c r="HAS1" s="587"/>
      <c r="HAT1" s="587"/>
      <c r="HAU1" s="587"/>
      <c r="HAV1" s="587"/>
      <c r="HAW1" s="587"/>
      <c r="HAX1" s="587"/>
      <c r="HAY1" s="587"/>
      <c r="HAZ1" s="587"/>
      <c r="HBA1" s="587"/>
      <c r="HBB1" s="587"/>
      <c r="HBC1" s="587"/>
      <c r="HBD1" s="587"/>
      <c r="HBE1" s="587"/>
      <c r="HBF1" s="587"/>
      <c r="HBG1" s="587"/>
      <c r="HBH1" s="587"/>
      <c r="HBI1" s="587"/>
      <c r="HBJ1" s="587"/>
      <c r="HBK1" s="587"/>
      <c r="HBL1" s="587"/>
      <c r="HBM1" s="587"/>
      <c r="HBN1" s="587"/>
      <c r="HBO1" s="587"/>
      <c r="HBP1" s="587"/>
      <c r="HBQ1" s="587"/>
      <c r="HBR1" s="587"/>
      <c r="HBS1" s="587"/>
      <c r="HBT1" s="587"/>
      <c r="HBU1" s="587"/>
      <c r="HBV1" s="587"/>
      <c r="HBW1" s="587"/>
      <c r="HBX1" s="587"/>
      <c r="HBY1" s="587"/>
      <c r="HBZ1" s="587"/>
      <c r="HCA1" s="587"/>
      <c r="HCB1" s="587"/>
      <c r="HCC1" s="587"/>
      <c r="HCD1" s="587"/>
      <c r="HCE1" s="587"/>
      <c r="HCF1" s="587"/>
      <c r="HCG1" s="587"/>
      <c r="HCH1" s="587"/>
      <c r="HCI1" s="587"/>
      <c r="HCJ1" s="587"/>
      <c r="HCK1" s="587"/>
      <c r="HCL1" s="587"/>
      <c r="HCM1" s="587"/>
      <c r="HCN1" s="587"/>
      <c r="HCO1" s="587"/>
      <c r="HCP1" s="587"/>
      <c r="HCQ1" s="587"/>
      <c r="HCR1" s="587"/>
      <c r="HCS1" s="587"/>
      <c r="HCT1" s="587"/>
      <c r="HCU1" s="587"/>
      <c r="HCV1" s="587"/>
      <c r="HCW1" s="587"/>
      <c r="HCX1" s="587"/>
      <c r="HCY1" s="587"/>
      <c r="HCZ1" s="587"/>
      <c r="HDA1" s="587"/>
      <c r="HDB1" s="587"/>
      <c r="HDC1" s="587"/>
      <c r="HDD1" s="587"/>
      <c r="HDE1" s="587"/>
      <c r="HDF1" s="587"/>
      <c r="HDG1" s="587"/>
      <c r="HDH1" s="587"/>
      <c r="HDI1" s="587"/>
      <c r="HDJ1" s="587"/>
      <c r="HDK1" s="587"/>
      <c r="HDL1" s="587"/>
      <c r="HDM1" s="587"/>
      <c r="HDN1" s="587"/>
      <c r="HDO1" s="587"/>
      <c r="HDP1" s="587"/>
      <c r="HDQ1" s="587"/>
      <c r="HDR1" s="587"/>
      <c r="HDS1" s="587"/>
      <c r="HDT1" s="587"/>
      <c r="HDU1" s="587"/>
      <c r="HDV1" s="587"/>
      <c r="HDW1" s="587"/>
      <c r="HDX1" s="587"/>
      <c r="HDY1" s="587"/>
      <c r="HDZ1" s="587"/>
      <c r="HEA1" s="587"/>
      <c r="HEB1" s="587"/>
      <c r="HEC1" s="587"/>
      <c r="HED1" s="587"/>
      <c r="HEE1" s="587"/>
      <c r="HEF1" s="587"/>
      <c r="HEG1" s="587"/>
      <c r="HEH1" s="587"/>
      <c r="HEI1" s="587"/>
      <c r="HEJ1" s="587"/>
      <c r="HEK1" s="587"/>
      <c r="HEL1" s="587"/>
      <c r="HEM1" s="587"/>
      <c r="HEN1" s="587"/>
      <c r="HEO1" s="587"/>
      <c r="HEP1" s="587"/>
      <c r="HEQ1" s="587"/>
      <c r="HER1" s="587"/>
      <c r="HES1" s="587"/>
      <c r="HET1" s="587"/>
      <c r="HEU1" s="587"/>
      <c r="HEV1" s="587"/>
      <c r="HEW1" s="587"/>
      <c r="HEX1" s="587"/>
      <c r="HEY1" s="587"/>
      <c r="HEZ1" s="587"/>
      <c r="HFA1" s="587"/>
      <c r="HFB1" s="587"/>
      <c r="HFC1" s="587"/>
      <c r="HFD1" s="587"/>
      <c r="HFE1" s="587"/>
      <c r="HFF1" s="587"/>
      <c r="HFG1" s="587"/>
      <c r="HFH1" s="587"/>
      <c r="HFI1" s="587"/>
      <c r="HFJ1" s="587"/>
      <c r="HFK1" s="587"/>
      <c r="HFL1" s="587"/>
      <c r="HFM1" s="587"/>
      <c r="HFN1" s="587"/>
      <c r="HFO1" s="587"/>
      <c r="HFP1" s="587"/>
      <c r="HFQ1" s="587"/>
      <c r="HFR1" s="587"/>
      <c r="HFS1" s="587"/>
      <c r="HFT1" s="587"/>
      <c r="HFU1" s="587"/>
      <c r="HFV1" s="587"/>
      <c r="HFW1" s="587"/>
      <c r="HFX1" s="587"/>
      <c r="HFY1" s="587"/>
      <c r="HFZ1" s="587"/>
      <c r="HGA1" s="587"/>
      <c r="HGB1" s="587"/>
      <c r="HGC1" s="587"/>
      <c r="HGD1" s="587"/>
      <c r="HGE1" s="587"/>
      <c r="HGF1" s="587"/>
      <c r="HGG1" s="587"/>
      <c r="HGH1" s="587"/>
      <c r="HGI1" s="587"/>
      <c r="HGJ1" s="587"/>
      <c r="HGK1" s="587"/>
      <c r="HGL1" s="587"/>
      <c r="HGM1" s="587"/>
      <c r="HGN1" s="587"/>
      <c r="HGO1" s="587"/>
      <c r="HGP1" s="587"/>
      <c r="HGQ1" s="587"/>
      <c r="HGR1" s="587"/>
      <c r="HGS1" s="587"/>
      <c r="HGT1" s="587"/>
      <c r="HGU1" s="587"/>
      <c r="HGV1" s="587"/>
      <c r="HGW1" s="587"/>
      <c r="HGX1" s="587"/>
      <c r="HGY1" s="587"/>
      <c r="HGZ1" s="587"/>
      <c r="HHA1" s="587"/>
      <c r="HHB1" s="587"/>
      <c r="HHC1" s="587"/>
      <c r="HHD1" s="587"/>
      <c r="HHE1" s="587"/>
      <c r="HHF1" s="587"/>
      <c r="HHG1" s="587"/>
      <c r="HHH1" s="587"/>
      <c r="HHI1" s="587"/>
      <c r="HHJ1" s="587"/>
      <c r="HHK1" s="587"/>
      <c r="HHL1" s="587"/>
      <c r="HHM1" s="587"/>
      <c r="HHN1" s="587"/>
      <c r="HHO1" s="587"/>
      <c r="HHP1" s="587"/>
      <c r="HHQ1" s="587"/>
      <c r="HHR1" s="587"/>
      <c r="HHS1" s="587"/>
      <c r="HHT1" s="587"/>
      <c r="HHU1" s="587"/>
      <c r="HHV1" s="587"/>
      <c r="HHW1" s="587"/>
      <c r="HHX1" s="587"/>
      <c r="HHY1" s="587"/>
      <c r="HHZ1" s="587"/>
      <c r="HIA1" s="587"/>
      <c r="HIB1" s="587"/>
      <c r="HIC1" s="587"/>
      <c r="HID1" s="587"/>
      <c r="HIE1" s="587"/>
      <c r="HIF1" s="587"/>
      <c r="HIG1" s="587"/>
      <c r="HIH1" s="587"/>
      <c r="HII1" s="587"/>
      <c r="HIJ1" s="587"/>
      <c r="HIK1" s="587"/>
      <c r="HIL1" s="587"/>
      <c r="HIM1" s="587"/>
      <c r="HIN1" s="587"/>
      <c r="HIO1" s="587"/>
      <c r="HIP1" s="587"/>
      <c r="HIQ1" s="587"/>
      <c r="HIR1" s="587"/>
      <c r="HIS1" s="587"/>
      <c r="HIT1" s="587"/>
      <c r="HIU1" s="587"/>
      <c r="HIV1" s="587"/>
      <c r="HIW1" s="587"/>
      <c r="HIX1" s="587"/>
      <c r="HIY1" s="587"/>
      <c r="HIZ1" s="587"/>
      <c r="HJA1" s="587"/>
      <c r="HJB1" s="587"/>
      <c r="HJC1" s="587"/>
      <c r="HJD1" s="587"/>
      <c r="HJE1" s="587"/>
      <c r="HJF1" s="587"/>
      <c r="HJG1" s="587"/>
      <c r="HJH1" s="587"/>
      <c r="HJI1" s="587"/>
      <c r="HJJ1" s="587"/>
      <c r="HJK1" s="587"/>
      <c r="HJL1" s="587"/>
      <c r="HJM1" s="587"/>
      <c r="HJN1" s="587"/>
      <c r="HJO1" s="587"/>
      <c r="HJP1" s="587"/>
      <c r="HJQ1" s="587"/>
      <c r="HJR1" s="587"/>
      <c r="HJS1" s="587"/>
      <c r="HJT1" s="587"/>
      <c r="HJU1" s="587"/>
      <c r="HJV1" s="587"/>
      <c r="HJW1" s="587"/>
      <c r="HJX1" s="587"/>
      <c r="HJY1" s="587"/>
      <c r="HJZ1" s="587"/>
      <c r="HKA1" s="587"/>
      <c r="HKB1" s="587"/>
      <c r="HKC1" s="587"/>
      <c r="HKD1" s="587"/>
      <c r="HKE1" s="587"/>
      <c r="HKF1" s="587"/>
      <c r="HKG1" s="587"/>
      <c r="HKH1" s="587"/>
      <c r="HKI1" s="587"/>
      <c r="HKJ1" s="587"/>
      <c r="HKK1" s="587"/>
      <c r="HKL1" s="587"/>
      <c r="HKM1" s="587"/>
      <c r="HKN1" s="587"/>
      <c r="HKO1" s="587"/>
      <c r="HKP1" s="587"/>
      <c r="HKQ1" s="587"/>
      <c r="HKR1" s="587"/>
      <c r="HKS1" s="587"/>
      <c r="HKT1" s="587"/>
      <c r="HKU1" s="587"/>
      <c r="HKV1" s="587"/>
      <c r="HKW1" s="587"/>
      <c r="HKX1" s="587"/>
      <c r="HKY1" s="587"/>
      <c r="HKZ1" s="587"/>
      <c r="HLA1" s="587"/>
      <c r="HLB1" s="587"/>
      <c r="HLC1" s="587"/>
      <c r="HLD1" s="587"/>
      <c r="HLE1" s="587"/>
      <c r="HLF1" s="587"/>
      <c r="HLG1" s="587"/>
      <c r="HLH1" s="587"/>
      <c r="HLI1" s="587"/>
      <c r="HLJ1" s="587"/>
      <c r="HLK1" s="587"/>
      <c r="HLL1" s="587"/>
      <c r="HLM1" s="587"/>
      <c r="HLN1" s="587"/>
      <c r="HLO1" s="587"/>
      <c r="HLP1" s="587"/>
      <c r="HLQ1" s="587"/>
      <c r="HLR1" s="587"/>
      <c r="HLS1" s="587"/>
      <c r="HLT1" s="587"/>
      <c r="HLU1" s="587"/>
      <c r="HLV1" s="587"/>
      <c r="HLW1" s="587"/>
      <c r="HLX1" s="587"/>
      <c r="HLY1" s="587"/>
      <c r="HLZ1" s="587"/>
      <c r="HMA1" s="587"/>
      <c r="HMB1" s="587"/>
      <c r="HMC1" s="587"/>
      <c r="HMD1" s="587"/>
      <c r="HME1" s="587"/>
      <c r="HMF1" s="587"/>
      <c r="HMG1" s="587"/>
      <c r="HMH1" s="587"/>
      <c r="HMI1" s="587"/>
      <c r="HMJ1" s="587"/>
      <c r="HMK1" s="587"/>
      <c r="HML1" s="587"/>
      <c r="HMM1" s="587"/>
      <c r="HMN1" s="587"/>
      <c r="HMO1" s="587"/>
      <c r="HMP1" s="587"/>
      <c r="HMQ1" s="587"/>
      <c r="HMR1" s="587"/>
      <c r="HMS1" s="587"/>
      <c r="HMT1" s="587"/>
      <c r="HMU1" s="587"/>
      <c r="HMV1" s="587"/>
      <c r="HMW1" s="587"/>
      <c r="HMX1" s="587"/>
      <c r="HMY1" s="587"/>
      <c r="HMZ1" s="587"/>
      <c r="HNA1" s="587"/>
      <c r="HNB1" s="587"/>
      <c r="HNC1" s="587"/>
      <c r="HND1" s="587"/>
      <c r="HNE1" s="587"/>
      <c r="HNF1" s="587"/>
      <c r="HNG1" s="587"/>
      <c r="HNH1" s="587"/>
      <c r="HNI1" s="587"/>
      <c r="HNJ1" s="587"/>
      <c r="HNK1" s="587"/>
      <c r="HNL1" s="587"/>
      <c r="HNM1" s="587"/>
      <c r="HNN1" s="587"/>
      <c r="HNO1" s="587"/>
      <c r="HNP1" s="587"/>
      <c r="HNQ1" s="587"/>
      <c r="HNR1" s="587"/>
      <c r="HNS1" s="587"/>
      <c r="HNT1" s="587"/>
      <c r="HNU1" s="587"/>
      <c r="HNV1" s="587"/>
      <c r="HNW1" s="587"/>
      <c r="HNX1" s="587"/>
      <c r="HNY1" s="587"/>
      <c r="HNZ1" s="587"/>
      <c r="HOA1" s="587"/>
      <c r="HOB1" s="587"/>
      <c r="HOC1" s="587"/>
      <c r="HOD1" s="587"/>
      <c r="HOE1" s="587"/>
      <c r="HOF1" s="587"/>
      <c r="HOG1" s="587"/>
      <c r="HOH1" s="587"/>
      <c r="HOI1" s="587"/>
      <c r="HOJ1" s="587"/>
      <c r="HOK1" s="587"/>
      <c r="HOL1" s="587"/>
      <c r="HOM1" s="587"/>
      <c r="HON1" s="587"/>
      <c r="HOO1" s="587"/>
      <c r="HOP1" s="587"/>
      <c r="HOQ1" s="587"/>
      <c r="HOR1" s="587"/>
      <c r="HOS1" s="587"/>
      <c r="HOT1" s="587"/>
      <c r="HOU1" s="587"/>
      <c r="HOV1" s="587"/>
      <c r="HOW1" s="587"/>
      <c r="HOX1" s="587"/>
      <c r="HOY1" s="587"/>
      <c r="HOZ1" s="587"/>
      <c r="HPA1" s="587"/>
      <c r="HPB1" s="587"/>
      <c r="HPC1" s="587"/>
      <c r="HPD1" s="587"/>
      <c r="HPE1" s="587"/>
      <c r="HPF1" s="587"/>
      <c r="HPG1" s="587"/>
      <c r="HPH1" s="587"/>
      <c r="HPI1" s="587"/>
      <c r="HPJ1" s="587"/>
      <c r="HPK1" s="587"/>
      <c r="HPL1" s="587"/>
      <c r="HPM1" s="587"/>
      <c r="HPN1" s="587"/>
      <c r="HPO1" s="587"/>
      <c r="HPP1" s="587"/>
      <c r="HPQ1" s="587"/>
      <c r="HPR1" s="587"/>
      <c r="HPS1" s="587"/>
      <c r="HPT1" s="587"/>
      <c r="HPU1" s="587"/>
      <c r="HPV1" s="587"/>
      <c r="HPW1" s="587"/>
      <c r="HPX1" s="587"/>
      <c r="HPY1" s="587"/>
      <c r="HPZ1" s="587"/>
      <c r="HQA1" s="587"/>
      <c r="HQB1" s="587"/>
      <c r="HQC1" s="587"/>
      <c r="HQD1" s="587"/>
      <c r="HQE1" s="587"/>
      <c r="HQF1" s="587"/>
      <c r="HQG1" s="587"/>
      <c r="HQH1" s="587"/>
      <c r="HQI1" s="587"/>
      <c r="HQJ1" s="587"/>
      <c r="HQK1" s="587"/>
      <c r="HQL1" s="587"/>
      <c r="HQM1" s="587"/>
      <c r="HQN1" s="587"/>
      <c r="HQO1" s="587"/>
      <c r="HQP1" s="587"/>
      <c r="HQQ1" s="587"/>
      <c r="HQR1" s="587"/>
      <c r="HQS1" s="587"/>
      <c r="HQT1" s="587"/>
      <c r="HQU1" s="587"/>
      <c r="HQV1" s="587"/>
      <c r="HQW1" s="587"/>
      <c r="HQX1" s="587"/>
      <c r="HQY1" s="587"/>
      <c r="HQZ1" s="587"/>
      <c r="HRA1" s="587"/>
      <c r="HRB1" s="587"/>
      <c r="HRC1" s="587"/>
      <c r="HRD1" s="587"/>
      <c r="HRE1" s="587"/>
      <c r="HRF1" s="587"/>
      <c r="HRG1" s="587"/>
      <c r="HRH1" s="587"/>
      <c r="HRI1" s="587"/>
      <c r="HRJ1" s="587"/>
      <c r="HRK1" s="587"/>
      <c r="HRL1" s="587"/>
      <c r="HRM1" s="587"/>
      <c r="HRN1" s="587"/>
      <c r="HRO1" s="587"/>
      <c r="HRP1" s="587"/>
      <c r="HRQ1" s="587"/>
      <c r="HRR1" s="587"/>
      <c r="HRS1" s="587"/>
      <c r="HRT1" s="587"/>
      <c r="HRU1" s="587"/>
      <c r="HRV1" s="587"/>
      <c r="HRW1" s="587"/>
      <c r="HRX1" s="587"/>
      <c r="HRY1" s="587"/>
      <c r="HRZ1" s="587"/>
      <c r="HSA1" s="587"/>
      <c r="HSB1" s="587"/>
      <c r="HSC1" s="587"/>
      <c r="HSD1" s="587"/>
      <c r="HSE1" s="587"/>
      <c r="HSF1" s="587"/>
      <c r="HSG1" s="587"/>
      <c r="HSH1" s="587"/>
      <c r="HSI1" s="587"/>
      <c r="HSJ1" s="587"/>
      <c r="HSK1" s="587"/>
      <c r="HSL1" s="587"/>
      <c r="HSM1" s="587"/>
      <c r="HSN1" s="587"/>
      <c r="HSO1" s="587"/>
      <c r="HSP1" s="587"/>
      <c r="HSQ1" s="587"/>
      <c r="HSR1" s="587"/>
      <c r="HSS1" s="587"/>
      <c r="HST1" s="587"/>
      <c r="HSU1" s="587"/>
      <c r="HSV1" s="587"/>
      <c r="HSW1" s="587"/>
      <c r="HSX1" s="587"/>
      <c r="HSY1" s="587"/>
      <c r="HSZ1" s="587"/>
      <c r="HTA1" s="587"/>
      <c r="HTB1" s="587"/>
      <c r="HTC1" s="587"/>
      <c r="HTD1" s="587"/>
      <c r="HTE1" s="587"/>
      <c r="HTF1" s="587"/>
      <c r="HTG1" s="587"/>
      <c r="HTH1" s="587"/>
      <c r="HTI1" s="587"/>
      <c r="HTJ1" s="587"/>
      <c r="HTK1" s="587"/>
      <c r="HTL1" s="587"/>
      <c r="HTM1" s="587"/>
      <c r="HTN1" s="587"/>
      <c r="HTO1" s="587"/>
      <c r="HTP1" s="587"/>
      <c r="HTQ1" s="587"/>
      <c r="HTR1" s="587"/>
      <c r="HTS1" s="587"/>
      <c r="HTT1" s="587"/>
      <c r="HTU1" s="587"/>
      <c r="HTV1" s="587"/>
      <c r="HTW1" s="587"/>
      <c r="HTX1" s="587"/>
      <c r="HTY1" s="587"/>
      <c r="HTZ1" s="587"/>
      <c r="HUA1" s="587"/>
      <c r="HUB1" s="587"/>
      <c r="HUC1" s="587"/>
      <c r="HUD1" s="587"/>
      <c r="HUE1" s="587"/>
      <c r="HUF1" s="587"/>
      <c r="HUG1" s="587"/>
      <c r="HUH1" s="587"/>
      <c r="HUI1" s="587"/>
      <c r="HUJ1" s="587"/>
      <c r="HUK1" s="587"/>
      <c r="HUL1" s="587"/>
      <c r="HUM1" s="587"/>
      <c r="HUN1" s="587"/>
      <c r="HUO1" s="587"/>
      <c r="HUP1" s="587"/>
      <c r="HUQ1" s="587"/>
      <c r="HUR1" s="587"/>
      <c r="HUS1" s="587"/>
      <c r="HUT1" s="587"/>
      <c r="HUU1" s="587"/>
      <c r="HUV1" s="587"/>
      <c r="HUW1" s="587"/>
      <c r="HUX1" s="587"/>
      <c r="HUY1" s="587"/>
      <c r="HUZ1" s="587"/>
      <c r="HVA1" s="587"/>
      <c r="HVB1" s="587"/>
      <c r="HVC1" s="587"/>
      <c r="HVD1" s="587"/>
      <c r="HVE1" s="587"/>
      <c r="HVF1" s="587"/>
      <c r="HVG1" s="587"/>
      <c r="HVH1" s="587"/>
      <c r="HVI1" s="587"/>
      <c r="HVJ1" s="587"/>
      <c r="HVK1" s="587"/>
      <c r="HVL1" s="587"/>
      <c r="HVM1" s="587"/>
      <c r="HVN1" s="587"/>
      <c r="HVO1" s="587"/>
      <c r="HVP1" s="587"/>
      <c r="HVQ1" s="587"/>
      <c r="HVR1" s="587"/>
      <c r="HVS1" s="587"/>
      <c r="HVT1" s="587"/>
      <c r="HVU1" s="587"/>
      <c r="HVV1" s="587"/>
      <c r="HVW1" s="587"/>
      <c r="HVX1" s="587"/>
      <c r="HVY1" s="587"/>
      <c r="HVZ1" s="587"/>
      <c r="HWA1" s="587"/>
      <c r="HWB1" s="587"/>
      <c r="HWC1" s="587"/>
      <c r="HWD1" s="587"/>
      <c r="HWE1" s="587"/>
      <c r="HWF1" s="587"/>
      <c r="HWG1" s="587"/>
      <c r="HWH1" s="587"/>
      <c r="HWI1" s="587"/>
      <c r="HWJ1" s="587"/>
      <c r="HWK1" s="587"/>
      <c r="HWL1" s="587"/>
      <c r="HWM1" s="587"/>
      <c r="HWN1" s="587"/>
      <c r="HWO1" s="587"/>
      <c r="HWP1" s="587"/>
      <c r="HWQ1" s="587"/>
      <c r="HWR1" s="587"/>
      <c r="HWS1" s="587"/>
      <c r="HWT1" s="587"/>
      <c r="HWU1" s="587"/>
      <c r="HWV1" s="587"/>
      <c r="HWW1" s="587"/>
      <c r="HWX1" s="587"/>
      <c r="HWY1" s="587"/>
      <c r="HWZ1" s="587"/>
      <c r="HXA1" s="587"/>
      <c r="HXB1" s="587"/>
      <c r="HXC1" s="587"/>
      <c r="HXD1" s="587"/>
      <c r="HXE1" s="587"/>
      <c r="HXF1" s="587"/>
      <c r="HXG1" s="587"/>
      <c r="HXH1" s="587"/>
      <c r="HXI1" s="587"/>
      <c r="HXJ1" s="587"/>
      <c r="HXK1" s="587"/>
      <c r="HXL1" s="587"/>
      <c r="HXM1" s="587"/>
      <c r="HXN1" s="587"/>
      <c r="HXO1" s="587"/>
      <c r="HXP1" s="587"/>
      <c r="HXQ1" s="587"/>
      <c r="HXR1" s="587"/>
      <c r="HXS1" s="587"/>
      <c r="HXT1" s="587"/>
      <c r="HXU1" s="587"/>
      <c r="HXV1" s="587"/>
      <c r="HXW1" s="587"/>
      <c r="HXX1" s="587"/>
      <c r="HXY1" s="587"/>
      <c r="HXZ1" s="587"/>
      <c r="HYA1" s="587"/>
      <c r="HYB1" s="587"/>
      <c r="HYC1" s="587"/>
      <c r="HYD1" s="587"/>
      <c r="HYE1" s="587"/>
      <c r="HYF1" s="587"/>
      <c r="HYG1" s="587"/>
      <c r="HYH1" s="587"/>
      <c r="HYI1" s="587"/>
      <c r="HYJ1" s="587"/>
      <c r="HYK1" s="587"/>
      <c r="HYL1" s="587"/>
      <c r="HYM1" s="587"/>
      <c r="HYN1" s="587"/>
      <c r="HYO1" s="587"/>
      <c r="HYP1" s="587"/>
      <c r="HYQ1" s="587"/>
      <c r="HYR1" s="587"/>
      <c r="HYS1" s="587"/>
      <c r="HYT1" s="587"/>
      <c r="HYU1" s="587"/>
      <c r="HYV1" s="587"/>
      <c r="HYW1" s="587"/>
      <c r="HYX1" s="587"/>
      <c r="HYY1" s="587"/>
      <c r="HYZ1" s="587"/>
      <c r="HZA1" s="587"/>
      <c r="HZB1" s="587"/>
      <c r="HZC1" s="587"/>
      <c r="HZD1" s="587"/>
      <c r="HZE1" s="587"/>
      <c r="HZF1" s="587"/>
      <c r="HZG1" s="587"/>
      <c r="HZH1" s="587"/>
      <c r="HZI1" s="587"/>
      <c r="HZJ1" s="587"/>
      <c r="HZK1" s="587"/>
      <c r="HZL1" s="587"/>
      <c r="HZM1" s="587"/>
      <c r="HZN1" s="587"/>
      <c r="HZO1" s="587"/>
      <c r="HZP1" s="587"/>
      <c r="HZQ1" s="587"/>
      <c r="HZR1" s="587"/>
      <c r="HZS1" s="587"/>
      <c r="HZT1" s="587"/>
      <c r="HZU1" s="587"/>
      <c r="HZV1" s="587"/>
      <c r="HZW1" s="587"/>
      <c r="HZX1" s="587"/>
      <c r="HZY1" s="587"/>
      <c r="HZZ1" s="587"/>
      <c r="IAA1" s="587"/>
      <c r="IAB1" s="587"/>
      <c r="IAC1" s="587"/>
      <c r="IAD1" s="587"/>
      <c r="IAE1" s="587"/>
      <c r="IAF1" s="587"/>
      <c r="IAG1" s="587"/>
      <c r="IAH1" s="587"/>
      <c r="IAI1" s="587"/>
      <c r="IAJ1" s="587"/>
      <c r="IAK1" s="587"/>
      <c r="IAL1" s="587"/>
      <c r="IAM1" s="587"/>
      <c r="IAN1" s="587"/>
      <c r="IAO1" s="587"/>
      <c r="IAP1" s="587"/>
      <c r="IAQ1" s="587"/>
      <c r="IAR1" s="587"/>
      <c r="IAS1" s="587"/>
      <c r="IAT1" s="587"/>
      <c r="IAU1" s="587"/>
      <c r="IAV1" s="587"/>
      <c r="IAW1" s="587"/>
      <c r="IAX1" s="587"/>
      <c r="IAY1" s="587"/>
      <c r="IAZ1" s="587"/>
      <c r="IBA1" s="587"/>
      <c r="IBB1" s="587"/>
      <c r="IBC1" s="587"/>
      <c r="IBD1" s="587"/>
      <c r="IBE1" s="587"/>
      <c r="IBF1" s="587"/>
      <c r="IBG1" s="587"/>
      <c r="IBH1" s="587"/>
      <c r="IBI1" s="587"/>
      <c r="IBJ1" s="587"/>
      <c r="IBK1" s="587"/>
      <c r="IBL1" s="587"/>
      <c r="IBM1" s="587"/>
      <c r="IBN1" s="587"/>
      <c r="IBO1" s="587"/>
      <c r="IBP1" s="587"/>
      <c r="IBQ1" s="587"/>
      <c r="IBR1" s="587"/>
      <c r="IBS1" s="587"/>
      <c r="IBT1" s="587"/>
      <c r="IBU1" s="587"/>
      <c r="IBV1" s="587"/>
      <c r="IBW1" s="587"/>
      <c r="IBX1" s="587"/>
      <c r="IBY1" s="587"/>
      <c r="IBZ1" s="587"/>
      <c r="ICA1" s="587"/>
      <c r="ICB1" s="587"/>
      <c r="ICC1" s="587"/>
      <c r="ICD1" s="587"/>
      <c r="ICE1" s="587"/>
      <c r="ICF1" s="587"/>
      <c r="ICG1" s="587"/>
      <c r="ICH1" s="587"/>
      <c r="ICI1" s="587"/>
      <c r="ICJ1" s="587"/>
      <c r="ICK1" s="587"/>
      <c r="ICL1" s="587"/>
      <c r="ICM1" s="587"/>
      <c r="ICN1" s="587"/>
      <c r="ICO1" s="587"/>
      <c r="ICP1" s="587"/>
      <c r="ICQ1" s="587"/>
      <c r="ICR1" s="587"/>
      <c r="ICS1" s="587"/>
      <c r="ICT1" s="587"/>
      <c r="ICU1" s="587"/>
      <c r="ICV1" s="587"/>
      <c r="ICW1" s="587"/>
      <c r="ICX1" s="587"/>
      <c r="ICY1" s="587"/>
      <c r="ICZ1" s="587"/>
      <c r="IDA1" s="587"/>
      <c r="IDB1" s="587"/>
      <c r="IDC1" s="587"/>
      <c r="IDD1" s="587"/>
      <c r="IDE1" s="587"/>
      <c r="IDF1" s="587"/>
      <c r="IDG1" s="587"/>
      <c r="IDH1" s="587"/>
      <c r="IDI1" s="587"/>
      <c r="IDJ1" s="587"/>
      <c r="IDK1" s="587"/>
      <c r="IDL1" s="587"/>
      <c r="IDM1" s="587"/>
      <c r="IDN1" s="587"/>
      <c r="IDO1" s="587"/>
      <c r="IDP1" s="587"/>
      <c r="IDQ1" s="587"/>
      <c r="IDR1" s="587"/>
      <c r="IDS1" s="587"/>
      <c r="IDT1" s="587"/>
      <c r="IDU1" s="587"/>
      <c r="IDV1" s="587"/>
      <c r="IDW1" s="587"/>
      <c r="IDX1" s="587"/>
      <c r="IDY1" s="587"/>
      <c r="IDZ1" s="587"/>
      <c r="IEA1" s="587"/>
      <c r="IEB1" s="587"/>
      <c r="IEC1" s="587"/>
      <c r="IED1" s="587"/>
      <c r="IEE1" s="587"/>
      <c r="IEF1" s="587"/>
      <c r="IEG1" s="587"/>
      <c r="IEH1" s="587"/>
      <c r="IEI1" s="587"/>
      <c r="IEJ1" s="587"/>
      <c r="IEK1" s="587"/>
      <c r="IEL1" s="587"/>
      <c r="IEM1" s="587"/>
      <c r="IEN1" s="587"/>
      <c r="IEO1" s="587"/>
      <c r="IEP1" s="587"/>
      <c r="IEQ1" s="587"/>
      <c r="IER1" s="587"/>
      <c r="IES1" s="587"/>
      <c r="IET1" s="587"/>
      <c r="IEU1" s="587"/>
      <c r="IEV1" s="587"/>
      <c r="IEW1" s="587"/>
      <c r="IEX1" s="587"/>
      <c r="IEY1" s="587"/>
      <c r="IEZ1" s="587"/>
      <c r="IFA1" s="587"/>
      <c r="IFB1" s="587"/>
      <c r="IFC1" s="587"/>
      <c r="IFD1" s="587"/>
      <c r="IFE1" s="587"/>
      <c r="IFF1" s="587"/>
      <c r="IFG1" s="587"/>
      <c r="IFH1" s="587"/>
      <c r="IFI1" s="587"/>
      <c r="IFJ1" s="587"/>
      <c r="IFK1" s="587"/>
      <c r="IFL1" s="587"/>
      <c r="IFM1" s="587"/>
      <c r="IFN1" s="587"/>
      <c r="IFO1" s="587"/>
      <c r="IFP1" s="587"/>
      <c r="IFQ1" s="587"/>
      <c r="IFR1" s="587"/>
      <c r="IFS1" s="587"/>
      <c r="IFT1" s="587"/>
      <c r="IFU1" s="587"/>
      <c r="IFV1" s="587"/>
      <c r="IFW1" s="587"/>
      <c r="IFX1" s="587"/>
      <c r="IFY1" s="587"/>
      <c r="IFZ1" s="587"/>
      <c r="IGA1" s="587"/>
      <c r="IGB1" s="587"/>
      <c r="IGC1" s="587"/>
      <c r="IGD1" s="587"/>
      <c r="IGE1" s="587"/>
      <c r="IGF1" s="587"/>
      <c r="IGG1" s="587"/>
      <c r="IGH1" s="587"/>
      <c r="IGI1" s="587"/>
      <c r="IGJ1" s="587"/>
      <c r="IGK1" s="587"/>
      <c r="IGL1" s="587"/>
      <c r="IGM1" s="587"/>
      <c r="IGN1" s="587"/>
      <c r="IGO1" s="587"/>
      <c r="IGP1" s="587"/>
      <c r="IGQ1" s="587"/>
      <c r="IGR1" s="587"/>
      <c r="IGS1" s="587"/>
      <c r="IGT1" s="587"/>
      <c r="IGU1" s="587"/>
      <c r="IGV1" s="587"/>
      <c r="IGW1" s="587"/>
      <c r="IGX1" s="587"/>
      <c r="IGY1" s="587"/>
      <c r="IGZ1" s="587"/>
      <c r="IHA1" s="587"/>
      <c r="IHB1" s="587"/>
      <c r="IHC1" s="587"/>
      <c r="IHD1" s="587"/>
      <c r="IHE1" s="587"/>
      <c r="IHF1" s="587"/>
      <c r="IHG1" s="587"/>
      <c r="IHH1" s="587"/>
      <c r="IHI1" s="587"/>
      <c r="IHJ1" s="587"/>
      <c r="IHK1" s="587"/>
      <c r="IHL1" s="587"/>
      <c r="IHM1" s="587"/>
      <c r="IHN1" s="587"/>
      <c r="IHO1" s="587"/>
      <c r="IHP1" s="587"/>
      <c r="IHQ1" s="587"/>
      <c r="IHR1" s="587"/>
      <c r="IHS1" s="587"/>
      <c r="IHT1" s="587"/>
      <c r="IHU1" s="587"/>
      <c r="IHV1" s="587"/>
      <c r="IHW1" s="587"/>
      <c r="IHX1" s="587"/>
      <c r="IHY1" s="587"/>
      <c r="IHZ1" s="587"/>
      <c r="IIA1" s="587"/>
      <c r="IIB1" s="587"/>
      <c r="IIC1" s="587"/>
      <c r="IID1" s="587"/>
      <c r="IIE1" s="587"/>
      <c r="IIF1" s="587"/>
      <c r="IIG1" s="587"/>
      <c r="IIH1" s="587"/>
      <c r="III1" s="587"/>
      <c r="IIJ1" s="587"/>
      <c r="IIK1" s="587"/>
      <c r="IIL1" s="587"/>
      <c r="IIM1" s="587"/>
      <c r="IIN1" s="587"/>
      <c r="IIO1" s="587"/>
      <c r="IIP1" s="587"/>
      <c r="IIQ1" s="587"/>
      <c r="IIR1" s="587"/>
      <c r="IIS1" s="587"/>
      <c r="IIT1" s="587"/>
      <c r="IIU1" s="587"/>
      <c r="IIV1" s="587"/>
      <c r="IIW1" s="587"/>
      <c r="IIX1" s="587"/>
      <c r="IIY1" s="587"/>
      <c r="IIZ1" s="587"/>
      <c r="IJA1" s="587"/>
      <c r="IJB1" s="587"/>
      <c r="IJC1" s="587"/>
      <c r="IJD1" s="587"/>
      <c r="IJE1" s="587"/>
      <c r="IJF1" s="587"/>
      <c r="IJG1" s="587"/>
      <c r="IJH1" s="587"/>
      <c r="IJI1" s="587"/>
      <c r="IJJ1" s="587"/>
      <c r="IJK1" s="587"/>
      <c r="IJL1" s="587"/>
      <c r="IJM1" s="587"/>
      <c r="IJN1" s="587"/>
      <c r="IJO1" s="587"/>
      <c r="IJP1" s="587"/>
      <c r="IJQ1" s="587"/>
      <c r="IJR1" s="587"/>
      <c r="IJS1" s="587"/>
      <c r="IJT1" s="587"/>
      <c r="IJU1" s="587"/>
      <c r="IJV1" s="587"/>
      <c r="IJW1" s="587"/>
      <c r="IJX1" s="587"/>
      <c r="IJY1" s="587"/>
      <c r="IJZ1" s="587"/>
      <c r="IKA1" s="587"/>
      <c r="IKB1" s="587"/>
      <c r="IKC1" s="587"/>
      <c r="IKD1" s="587"/>
      <c r="IKE1" s="587"/>
      <c r="IKF1" s="587"/>
      <c r="IKG1" s="587"/>
      <c r="IKH1" s="587"/>
      <c r="IKI1" s="587"/>
      <c r="IKJ1" s="587"/>
      <c r="IKK1" s="587"/>
      <c r="IKL1" s="587"/>
      <c r="IKM1" s="587"/>
      <c r="IKN1" s="587"/>
      <c r="IKO1" s="587"/>
      <c r="IKP1" s="587"/>
      <c r="IKQ1" s="587"/>
      <c r="IKR1" s="587"/>
      <c r="IKS1" s="587"/>
      <c r="IKT1" s="587"/>
      <c r="IKU1" s="587"/>
      <c r="IKV1" s="587"/>
      <c r="IKW1" s="587"/>
      <c r="IKX1" s="587"/>
      <c r="IKY1" s="587"/>
      <c r="IKZ1" s="587"/>
      <c r="ILA1" s="587"/>
      <c r="ILB1" s="587"/>
      <c r="ILC1" s="587"/>
      <c r="ILD1" s="587"/>
      <c r="ILE1" s="587"/>
      <c r="ILF1" s="587"/>
      <c r="ILG1" s="587"/>
      <c r="ILH1" s="587"/>
      <c r="ILI1" s="587"/>
      <c r="ILJ1" s="587"/>
      <c r="ILK1" s="587"/>
      <c r="ILL1" s="587"/>
      <c r="ILM1" s="587"/>
      <c r="ILN1" s="587"/>
      <c r="ILO1" s="587"/>
      <c r="ILP1" s="587"/>
      <c r="ILQ1" s="587"/>
      <c r="ILR1" s="587"/>
      <c r="ILS1" s="587"/>
      <c r="ILT1" s="587"/>
      <c r="ILU1" s="587"/>
      <c r="ILV1" s="587"/>
      <c r="ILW1" s="587"/>
      <c r="ILX1" s="587"/>
      <c r="ILY1" s="587"/>
      <c r="ILZ1" s="587"/>
      <c r="IMA1" s="587"/>
      <c r="IMB1" s="587"/>
      <c r="IMC1" s="587"/>
      <c r="IMD1" s="587"/>
      <c r="IME1" s="587"/>
      <c r="IMF1" s="587"/>
      <c r="IMG1" s="587"/>
      <c r="IMH1" s="587"/>
      <c r="IMI1" s="587"/>
      <c r="IMJ1" s="587"/>
      <c r="IMK1" s="587"/>
      <c r="IML1" s="587"/>
      <c r="IMM1" s="587"/>
      <c r="IMN1" s="587"/>
      <c r="IMO1" s="587"/>
      <c r="IMP1" s="587"/>
      <c r="IMQ1" s="587"/>
      <c r="IMR1" s="587"/>
      <c r="IMS1" s="587"/>
      <c r="IMT1" s="587"/>
      <c r="IMU1" s="587"/>
      <c r="IMV1" s="587"/>
      <c r="IMW1" s="587"/>
      <c r="IMX1" s="587"/>
      <c r="IMY1" s="587"/>
      <c r="IMZ1" s="587"/>
      <c r="INA1" s="587"/>
      <c r="INB1" s="587"/>
      <c r="INC1" s="587"/>
      <c r="IND1" s="587"/>
      <c r="INE1" s="587"/>
      <c r="INF1" s="587"/>
      <c r="ING1" s="587"/>
      <c r="INH1" s="587"/>
      <c r="INI1" s="587"/>
      <c r="INJ1" s="587"/>
      <c r="INK1" s="587"/>
      <c r="INL1" s="587"/>
      <c r="INM1" s="587"/>
      <c r="INN1" s="587"/>
      <c r="INO1" s="587"/>
      <c r="INP1" s="587"/>
      <c r="INQ1" s="587"/>
      <c r="INR1" s="587"/>
      <c r="INS1" s="587"/>
      <c r="INT1" s="587"/>
      <c r="INU1" s="587"/>
      <c r="INV1" s="587"/>
      <c r="INW1" s="587"/>
      <c r="INX1" s="587"/>
      <c r="INY1" s="587"/>
      <c r="INZ1" s="587"/>
      <c r="IOA1" s="587"/>
      <c r="IOB1" s="587"/>
      <c r="IOC1" s="587"/>
      <c r="IOD1" s="587"/>
      <c r="IOE1" s="587"/>
      <c r="IOF1" s="587"/>
      <c r="IOG1" s="587"/>
      <c r="IOH1" s="587"/>
      <c r="IOI1" s="587"/>
      <c r="IOJ1" s="587"/>
      <c r="IOK1" s="587"/>
      <c r="IOL1" s="587"/>
      <c r="IOM1" s="587"/>
      <c r="ION1" s="587"/>
      <c r="IOO1" s="587"/>
      <c r="IOP1" s="587"/>
      <c r="IOQ1" s="587"/>
      <c r="IOR1" s="587"/>
      <c r="IOS1" s="587"/>
      <c r="IOT1" s="587"/>
      <c r="IOU1" s="587"/>
      <c r="IOV1" s="587"/>
      <c r="IOW1" s="587"/>
      <c r="IOX1" s="587"/>
      <c r="IOY1" s="587"/>
      <c r="IOZ1" s="587"/>
      <c r="IPA1" s="587"/>
      <c r="IPB1" s="587"/>
      <c r="IPC1" s="587"/>
      <c r="IPD1" s="587"/>
      <c r="IPE1" s="587"/>
      <c r="IPF1" s="587"/>
      <c r="IPG1" s="587"/>
      <c r="IPH1" s="587"/>
      <c r="IPI1" s="587"/>
      <c r="IPJ1" s="587"/>
      <c r="IPK1" s="587"/>
      <c r="IPL1" s="587"/>
      <c r="IPM1" s="587"/>
      <c r="IPN1" s="587"/>
      <c r="IPO1" s="587"/>
      <c r="IPP1" s="587"/>
      <c r="IPQ1" s="587"/>
      <c r="IPR1" s="587"/>
      <c r="IPS1" s="587"/>
      <c r="IPT1" s="587"/>
      <c r="IPU1" s="587"/>
      <c r="IPV1" s="587"/>
      <c r="IPW1" s="587"/>
      <c r="IPX1" s="587"/>
      <c r="IPY1" s="587"/>
      <c r="IPZ1" s="587"/>
      <c r="IQA1" s="587"/>
      <c r="IQB1" s="587"/>
      <c r="IQC1" s="587"/>
      <c r="IQD1" s="587"/>
      <c r="IQE1" s="587"/>
      <c r="IQF1" s="587"/>
      <c r="IQG1" s="587"/>
      <c r="IQH1" s="587"/>
      <c r="IQI1" s="587"/>
      <c r="IQJ1" s="587"/>
      <c r="IQK1" s="587"/>
      <c r="IQL1" s="587"/>
      <c r="IQM1" s="587"/>
      <c r="IQN1" s="587"/>
      <c r="IQO1" s="587"/>
      <c r="IQP1" s="587"/>
      <c r="IQQ1" s="587"/>
      <c r="IQR1" s="587"/>
      <c r="IQS1" s="587"/>
      <c r="IQT1" s="587"/>
      <c r="IQU1" s="587"/>
      <c r="IQV1" s="587"/>
      <c r="IQW1" s="587"/>
      <c r="IQX1" s="587"/>
      <c r="IQY1" s="587"/>
      <c r="IQZ1" s="587"/>
      <c r="IRA1" s="587"/>
      <c r="IRB1" s="587"/>
      <c r="IRC1" s="587"/>
      <c r="IRD1" s="587"/>
      <c r="IRE1" s="587"/>
      <c r="IRF1" s="587"/>
      <c r="IRG1" s="587"/>
      <c r="IRH1" s="587"/>
      <c r="IRI1" s="587"/>
      <c r="IRJ1" s="587"/>
      <c r="IRK1" s="587"/>
      <c r="IRL1" s="587"/>
      <c r="IRM1" s="587"/>
      <c r="IRN1" s="587"/>
      <c r="IRO1" s="587"/>
      <c r="IRP1" s="587"/>
      <c r="IRQ1" s="587"/>
      <c r="IRR1" s="587"/>
      <c r="IRS1" s="587"/>
      <c r="IRT1" s="587"/>
      <c r="IRU1" s="587"/>
      <c r="IRV1" s="587"/>
      <c r="IRW1" s="587"/>
      <c r="IRX1" s="587"/>
      <c r="IRY1" s="587"/>
      <c r="IRZ1" s="587"/>
      <c r="ISA1" s="587"/>
      <c r="ISB1" s="587"/>
      <c r="ISC1" s="587"/>
      <c r="ISD1" s="587"/>
      <c r="ISE1" s="587"/>
      <c r="ISF1" s="587"/>
      <c r="ISG1" s="587"/>
      <c r="ISH1" s="587"/>
      <c r="ISI1" s="587"/>
      <c r="ISJ1" s="587"/>
      <c r="ISK1" s="587"/>
      <c r="ISL1" s="587"/>
      <c r="ISM1" s="587"/>
      <c r="ISN1" s="587"/>
      <c r="ISO1" s="587"/>
      <c r="ISP1" s="587"/>
      <c r="ISQ1" s="587"/>
      <c r="ISR1" s="587"/>
      <c r="ISS1" s="587"/>
      <c r="IST1" s="587"/>
      <c r="ISU1" s="587"/>
      <c r="ISV1" s="587"/>
      <c r="ISW1" s="587"/>
      <c r="ISX1" s="587"/>
      <c r="ISY1" s="587"/>
      <c r="ISZ1" s="587"/>
      <c r="ITA1" s="587"/>
      <c r="ITB1" s="587"/>
      <c r="ITC1" s="587"/>
      <c r="ITD1" s="587"/>
      <c r="ITE1" s="587"/>
      <c r="ITF1" s="587"/>
      <c r="ITG1" s="587"/>
      <c r="ITH1" s="587"/>
      <c r="ITI1" s="587"/>
      <c r="ITJ1" s="587"/>
      <c r="ITK1" s="587"/>
      <c r="ITL1" s="587"/>
      <c r="ITM1" s="587"/>
      <c r="ITN1" s="587"/>
      <c r="ITO1" s="587"/>
      <c r="ITP1" s="587"/>
      <c r="ITQ1" s="587"/>
      <c r="ITR1" s="587"/>
      <c r="ITS1" s="587"/>
      <c r="ITT1" s="587"/>
      <c r="ITU1" s="587"/>
      <c r="ITV1" s="587"/>
      <c r="ITW1" s="587"/>
      <c r="ITX1" s="587"/>
      <c r="ITY1" s="587"/>
      <c r="ITZ1" s="587"/>
      <c r="IUA1" s="587"/>
      <c r="IUB1" s="587"/>
      <c r="IUC1" s="587"/>
      <c r="IUD1" s="587"/>
      <c r="IUE1" s="587"/>
      <c r="IUF1" s="587"/>
      <c r="IUG1" s="587"/>
      <c r="IUH1" s="587"/>
      <c r="IUI1" s="587"/>
      <c r="IUJ1" s="587"/>
      <c r="IUK1" s="587"/>
      <c r="IUL1" s="587"/>
      <c r="IUM1" s="587"/>
      <c r="IUN1" s="587"/>
      <c r="IUO1" s="587"/>
      <c r="IUP1" s="587"/>
      <c r="IUQ1" s="587"/>
      <c r="IUR1" s="587"/>
      <c r="IUS1" s="587"/>
      <c r="IUT1" s="587"/>
      <c r="IUU1" s="587"/>
      <c r="IUV1" s="587"/>
      <c r="IUW1" s="587"/>
      <c r="IUX1" s="587"/>
      <c r="IUY1" s="587"/>
      <c r="IUZ1" s="587"/>
      <c r="IVA1" s="587"/>
      <c r="IVB1" s="587"/>
      <c r="IVC1" s="587"/>
      <c r="IVD1" s="587"/>
      <c r="IVE1" s="587"/>
      <c r="IVF1" s="587"/>
      <c r="IVG1" s="587"/>
      <c r="IVH1" s="587"/>
      <c r="IVI1" s="587"/>
      <c r="IVJ1" s="587"/>
      <c r="IVK1" s="587"/>
      <c r="IVL1" s="587"/>
      <c r="IVM1" s="587"/>
      <c r="IVN1" s="587"/>
      <c r="IVO1" s="587"/>
      <c r="IVP1" s="587"/>
      <c r="IVQ1" s="587"/>
      <c r="IVR1" s="587"/>
      <c r="IVS1" s="587"/>
      <c r="IVT1" s="587"/>
      <c r="IVU1" s="587"/>
      <c r="IVV1" s="587"/>
      <c r="IVW1" s="587"/>
      <c r="IVX1" s="587"/>
      <c r="IVY1" s="587"/>
      <c r="IVZ1" s="587"/>
      <c r="IWA1" s="587"/>
      <c r="IWB1" s="587"/>
      <c r="IWC1" s="587"/>
      <c r="IWD1" s="587"/>
      <c r="IWE1" s="587"/>
      <c r="IWF1" s="587"/>
      <c r="IWG1" s="587"/>
      <c r="IWH1" s="587"/>
      <c r="IWI1" s="587"/>
      <c r="IWJ1" s="587"/>
      <c r="IWK1" s="587"/>
      <c r="IWL1" s="587"/>
      <c r="IWM1" s="587"/>
      <c r="IWN1" s="587"/>
      <c r="IWO1" s="587"/>
      <c r="IWP1" s="587"/>
      <c r="IWQ1" s="587"/>
      <c r="IWR1" s="587"/>
      <c r="IWS1" s="587"/>
      <c r="IWT1" s="587"/>
      <c r="IWU1" s="587"/>
      <c r="IWV1" s="587"/>
      <c r="IWW1" s="587"/>
      <c r="IWX1" s="587"/>
      <c r="IWY1" s="587"/>
      <c r="IWZ1" s="587"/>
      <c r="IXA1" s="587"/>
      <c r="IXB1" s="587"/>
      <c r="IXC1" s="587"/>
      <c r="IXD1" s="587"/>
      <c r="IXE1" s="587"/>
      <c r="IXF1" s="587"/>
      <c r="IXG1" s="587"/>
      <c r="IXH1" s="587"/>
      <c r="IXI1" s="587"/>
      <c r="IXJ1" s="587"/>
      <c r="IXK1" s="587"/>
      <c r="IXL1" s="587"/>
      <c r="IXM1" s="587"/>
      <c r="IXN1" s="587"/>
      <c r="IXO1" s="587"/>
      <c r="IXP1" s="587"/>
      <c r="IXQ1" s="587"/>
      <c r="IXR1" s="587"/>
      <c r="IXS1" s="587"/>
      <c r="IXT1" s="587"/>
      <c r="IXU1" s="587"/>
      <c r="IXV1" s="587"/>
      <c r="IXW1" s="587"/>
      <c r="IXX1" s="587"/>
      <c r="IXY1" s="587"/>
      <c r="IXZ1" s="587"/>
      <c r="IYA1" s="587"/>
      <c r="IYB1" s="587"/>
      <c r="IYC1" s="587"/>
      <c r="IYD1" s="587"/>
      <c r="IYE1" s="587"/>
      <c r="IYF1" s="587"/>
      <c r="IYG1" s="587"/>
      <c r="IYH1" s="587"/>
      <c r="IYI1" s="587"/>
      <c r="IYJ1" s="587"/>
      <c r="IYK1" s="587"/>
      <c r="IYL1" s="587"/>
      <c r="IYM1" s="587"/>
      <c r="IYN1" s="587"/>
      <c r="IYO1" s="587"/>
      <c r="IYP1" s="587"/>
      <c r="IYQ1" s="587"/>
      <c r="IYR1" s="587"/>
      <c r="IYS1" s="587"/>
      <c r="IYT1" s="587"/>
      <c r="IYU1" s="587"/>
      <c r="IYV1" s="587"/>
      <c r="IYW1" s="587"/>
      <c r="IYX1" s="587"/>
      <c r="IYY1" s="587"/>
      <c r="IYZ1" s="587"/>
      <c r="IZA1" s="587"/>
      <c r="IZB1" s="587"/>
      <c r="IZC1" s="587"/>
      <c r="IZD1" s="587"/>
      <c r="IZE1" s="587"/>
      <c r="IZF1" s="587"/>
      <c r="IZG1" s="587"/>
      <c r="IZH1" s="587"/>
      <c r="IZI1" s="587"/>
      <c r="IZJ1" s="587"/>
      <c r="IZK1" s="587"/>
      <c r="IZL1" s="587"/>
      <c r="IZM1" s="587"/>
      <c r="IZN1" s="587"/>
      <c r="IZO1" s="587"/>
      <c r="IZP1" s="587"/>
      <c r="IZQ1" s="587"/>
      <c r="IZR1" s="587"/>
      <c r="IZS1" s="587"/>
      <c r="IZT1" s="587"/>
      <c r="IZU1" s="587"/>
      <c r="IZV1" s="587"/>
      <c r="IZW1" s="587"/>
      <c r="IZX1" s="587"/>
      <c r="IZY1" s="587"/>
      <c r="IZZ1" s="587"/>
      <c r="JAA1" s="587"/>
      <c r="JAB1" s="587"/>
      <c r="JAC1" s="587"/>
      <c r="JAD1" s="587"/>
      <c r="JAE1" s="587"/>
      <c r="JAF1" s="587"/>
      <c r="JAG1" s="587"/>
      <c r="JAH1" s="587"/>
      <c r="JAI1" s="587"/>
      <c r="JAJ1" s="587"/>
      <c r="JAK1" s="587"/>
      <c r="JAL1" s="587"/>
      <c r="JAM1" s="587"/>
      <c r="JAN1" s="587"/>
      <c r="JAO1" s="587"/>
      <c r="JAP1" s="587"/>
      <c r="JAQ1" s="587"/>
      <c r="JAR1" s="587"/>
      <c r="JAS1" s="587"/>
      <c r="JAT1" s="587"/>
      <c r="JAU1" s="587"/>
      <c r="JAV1" s="587"/>
      <c r="JAW1" s="587"/>
      <c r="JAX1" s="587"/>
      <c r="JAY1" s="587"/>
      <c r="JAZ1" s="587"/>
      <c r="JBA1" s="587"/>
      <c r="JBB1" s="587"/>
      <c r="JBC1" s="587"/>
      <c r="JBD1" s="587"/>
      <c r="JBE1" s="587"/>
      <c r="JBF1" s="587"/>
      <c r="JBG1" s="587"/>
      <c r="JBH1" s="587"/>
      <c r="JBI1" s="587"/>
      <c r="JBJ1" s="587"/>
      <c r="JBK1" s="587"/>
      <c r="JBL1" s="587"/>
      <c r="JBM1" s="587"/>
      <c r="JBN1" s="587"/>
      <c r="JBO1" s="587"/>
      <c r="JBP1" s="587"/>
      <c r="JBQ1" s="587"/>
      <c r="JBR1" s="587"/>
      <c r="JBS1" s="587"/>
      <c r="JBT1" s="587"/>
      <c r="JBU1" s="587"/>
      <c r="JBV1" s="587"/>
      <c r="JBW1" s="587"/>
      <c r="JBX1" s="587"/>
      <c r="JBY1" s="587"/>
      <c r="JBZ1" s="587"/>
      <c r="JCA1" s="587"/>
      <c r="JCB1" s="587"/>
      <c r="JCC1" s="587"/>
      <c r="JCD1" s="587"/>
      <c r="JCE1" s="587"/>
      <c r="JCF1" s="587"/>
      <c r="JCG1" s="587"/>
      <c r="JCH1" s="587"/>
      <c r="JCI1" s="587"/>
      <c r="JCJ1" s="587"/>
      <c r="JCK1" s="587"/>
      <c r="JCL1" s="587"/>
      <c r="JCM1" s="587"/>
      <c r="JCN1" s="587"/>
      <c r="JCO1" s="587"/>
      <c r="JCP1" s="587"/>
      <c r="JCQ1" s="587"/>
      <c r="JCR1" s="587"/>
      <c r="JCS1" s="587"/>
      <c r="JCT1" s="587"/>
      <c r="JCU1" s="587"/>
      <c r="JCV1" s="587"/>
      <c r="JCW1" s="587"/>
      <c r="JCX1" s="587"/>
      <c r="JCY1" s="587"/>
      <c r="JCZ1" s="587"/>
      <c r="JDA1" s="587"/>
      <c r="JDB1" s="587"/>
      <c r="JDC1" s="587"/>
      <c r="JDD1" s="587"/>
      <c r="JDE1" s="587"/>
      <c r="JDF1" s="587"/>
      <c r="JDG1" s="587"/>
      <c r="JDH1" s="587"/>
      <c r="JDI1" s="587"/>
      <c r="JDJ1" s="587"/>
      <c r="JDK1" s="587"/>
      <c r="JDL1" s="587"/>
      <c r="JDM1" s="587"/>
      <c r="JDN1" s="587"/>
      <c r="JDO1" s="587"/>
      <c r="JDP1" s="587"/>
      <c r="JDQ1" s="587"/>
      <c r="JDR1" s="587"/>
      <c r="JDS1" s="587"/>
      <c r="JDT1" s="587"/>
      <c r="JDU1" s="587"/>
      <c r="JDV1" s="587"/>
      <c r="JDW1" s="587"/>
      <c r="JDX1" s="587"/>
      <c r="JDY1" s="587"/>
      <c r="JDZ1" s="587"/>
      <c r="JEA1" s="587"/>
      <c r="JEB1" s="587"/>
      <c r="JEC1" s="587"/>
      <c r="JED1" s="587"/>
      <c r="JEE1" s="587"/>
      <c r="JEF1" s="587"/>
      <c r="JEG1" s="587"/>
      <c r="JEH1" s="587"/>
      <c r="JEI1" s="587"/>
      <c r="JEJ1" s="587"/>
      <c r="JEK1" s="587"/>
      <c r="JEL1" s="587"/>
      <c r="JEM1" s="587"/>
      <c r="JEN1" s="587"/>
      <c r="JEO1" s="587"/>
      <c r="JEP1" s="587"/>
      <c r="JEQ1" s="587"/>
      <c r="JER1" s="587"/>
      <c r="JES1" s="587"/>
      <c r="JET1" s="587"/>
      <c r="JEU1" s="587"/>
      <c r="JEV1" s="587"/>
      <c r="JEW1" s="587"/>
      <c r="JEX1" s="587"/>
      <c r="JEY1" s="587"/>
      <c r="JEZ1" s="587"/>
      <c r="JFA1" s="587"/>
      <c r="JFB1" s="587"/>
      <c r="JFC1" s="587"/>
      <c r="JFD1" s="587"/>
      <c r="JFE1" s="587"/>
      <c r="JFF1" s="587"/>
      <c r="JFG1" s="587"/>
      <c r="JFH1" s="587"/>
      <c r="JFI1" s="587"/>
      <c r="JFJ1" s="587"/>
      <c r="JFK1" s="587"/>
      <c r="JFL1" s="587"/>
      <c r="JFM1" s="587"/>
      <c r="JFN1" s="587"/>
      <c r="JFO1" s="587"/>
      <c r="JFP1" s="587"/>
      <c r="JFQ1" s="587"/>
      <c r="JFR1" s="587"/>
      <c r="JFS1" s="587"/>
      <c r="JFT1" s="587"/>
      <c r="JFU1" s="587"/>
      <c r="JFV1" s="587"/>
      <c r="JFW1" s="587"/>
      <c r="JFX1" s="587"/>
      <c r="JFY1" s="587"/>
      <c r="JFZ1" s="587"/>
      <c r="JGA1" s="587"/>
      <c r="JGB1" s="587"/>
      <c r="JGC1" s="587"/>
      <c r="JGD1" s="587"/>
      <c r="JGE1" s="587"/>
      <c r="JGF1" s="587"/>
      <c r="JGG1" s="587"/>
      <c r="JGH1" s="587"/>
      <c r="JGI1" s="587"/>
      <c r="JGJ1" s="587"/>
      <c r="JGK1" s="587"/>
      <c r="JGL1" s="587"/>
      <c r="JGM1" s="587"/>
      <c r="JGN1" s="587"/>
      <c r="JGO1" s="587"/>
      <c r="JGP1" s="587"/>
      <c r="JGQ1" s="587"/>
      <c r="JGR1" s="587"/>
      <c r="JGS1" s="587"/>
      <c r="JGT1" s="587"/>
      <c r="JGU1" s="587"/>
      <c r="JGV1" s="587"/>
      <c r="JGW1" s="587"/>
      <c r="JGX1" s="587"/>
      <c r="JGY1" s="587"/>
      <c r="JGZ1" s="587"/>
      <c r="JHA1" s="587"/>
      <c r="JHB1" s="587"/>
      <c r="JHC1" s="587"/>
      <c r="JHD1" s="587"/>
      <c r="JHE1" s="587"/>
      <c r="JHF1" s="587"/>
      <c r="JHG1" s="587"/>
      <c r="JHH1" s="587"/>
      <c r="JHI1" s="587"/>
      <c r="JHJ1" s="587"/>
      <c r="JHK1" s="587"/>
      <c r="JHL1" s="587"/>
      <c r="JHM1" s="587"/>
      <c r="JHN1" s="587"/>
      <c r="JHO1" s="587"/>
      <c r="JHP1" s="587"/>
      <c r="JHQ1" s="587"/>
      <c r="JHR1" s="587"/>
      <c r="JHS1" s="587"/>
      <c r="JHT1" s="587"/>
      <c r="JHU1" s="587"/>
      <c r="JHV1" s="587"/>
      <c r="JHW1" s="587"/>
      <c r="JHX1" s="587"/>
      <c r="JHY1" s="587"/>
      <c r="JHZ1" s="587"/>
      <c r="JIA1" s="587"/>
      <c r="JIB1" s="587"/>
      <c r="JIC1" s="587"/>
      <c r="JID1" s="587"/>
      <c r="JIE1" s="587"/>
      <c r="JIF1" s="587"/>
      <c r="JIG1" s="587"/>
      <c r="JIH1" s="587"/>
      <c r="JII1" s="587"/>
      <c r="JIJ1" s="587"/>
      <c r="JIK1" s="587"/>
      <c r="JIL1" s="587"/>
      <c r="JIM1" s="587"/>
      <c r="JIN1" s="587"/>
      <c r="JIO1" s="587"/>
      <c r="JIP1" s="587"/>
      <c r="JIQ1" s="587"/>
      <c r="JIR1" s="587"/>
      <c r="JIS1" s="587"/>
      <c r="JIT1" s="587"/>
      <c r="JIU1" s="587"/>
      <c r="JIV1" s="587"/>
      <c r="JIW1" s="587"/>
      <c r="JIX1" s="587"/>
      <c r="JIY1" s="587"/>
      <c r="JIZ1" s="587"/>
      <c r="JJA1" s="587"/>
      <c r="JJB1" s="587"/>
      <c r="JJC1" s="587"/>
      <c r="JJD1" s="587"/>
      <c r="JJE1" s="587"/>
      <c r="JJF1" s="587"/>
      <c r="JJG1" s="587"/>
      <c r="JJH1" s="587"/>
      <c r="JJI1" s="587"/>
      <c r="JJJ1" s="587"/>
      <c r="JJK1" s="587"/>
      <c r="JJL1" s="587"/>
      <c r="JJM1" s="587"/>
      <c r="JJN1" s="587"/>
      <c r="JJO1" s="587"/>
      <c r="JJP1" s="587"/>
      <c r="JJQ1" s="587"/>
      <c r="JJR1" s="587"/>
      <c r="JJS1" s="587"/>
      <c r="JJT1" s="587"/>
      <c r="JJU1" s="587"/>
      <c r="JJV1" s="587"/>
      <c r="JJW1" s="587"/>
      <c r="JJX1" s="587"/>
      <c r="JJY1" s="587"/>
      <c r="JJZ1" s="587"/>
      <c r="JKA1" s="587"/>
      <c r="JKB1" s="587"/>
      <c r="JKC1" s="587"/>
      <c r="JKD1" s="587"/>
      <c r="JKE1" s="587"/>
      <c r="JKF1" s="587"/>
      <c r="JKG1" s="587"/>
      <c r="JKH1" s="587"/>
      <c r="JKI1" s="587"/>
      <c r="JKJ1" s="587"/>
      <c r="JKK1" s="587"/>
      <c r="JKL1" s="587"/>
      <c r="JKM1" s="587"/>
      <c r="JKN1" s="587"/>
      <c r="JKO1" s="587"/>
      <c r="JKP1" s="587"/>
      <c r="JKQ1" s="587"/>
      <c r="JKR1" s="587"/>
      <c r="JKS1" s="587"/>
      <c r="JKT1" s="587"/>
      <c r="JKU1" s="587"/>
      <c r="JKV1" s="587"/>
      <c r="JKW1" s="587"/>
      <c r="JKX1" s="587"/>
      <c r="JKY1" s="587"/>
      <c r="JKZ1" s="587"/>
      <c r="JLA1" s="587"/>
      <c r="JLB1" s="587"/>
      <c r="JLC1" s="587"/>
      <c r="JLD1" s="587"/>
      <c r="JLE1" s="587"/>
      <c r="JLF1" s="587"/>
      <c r="JLG1" s="587"/>
      <c r="JLH1" s="587"/>
      <c r="JLI1" s="587"/>
      <c r="JLJ1" s="587"/>
      <c r="JLK1" s="587"/>
      <c r="JLL1" s="587"/>
      <c r="JLM1" s="587"/>
      <c r="JLN1" s="587"/>
      <c r="JLO1" s="587"/>
      <c r="JLP1" s="587"/>
      <c r="JLQ1" s="587"/>
      <c r="JLR1" s="587"/>
      <c r="JLS1" s="587"/>
      <c r="JLT1" s="587"/>
      <c r="JLU1" s="587"/>
      <c r="JLV1" s="587"/>
      <c r="JLW1" s="587"/>
      <c r="JLX1" s="587"/>
      <c r="JLY1" s="587"/>
      <c r="JLZ1" s="587"/>
      <c r="JMA1" s="587"/>
      <c r="JMB1" s="587"/>
      <c r="JMC1" s="587"/>
      <c r="JMD1" s="587"/>
      <c r="JME1" s="587"/>
      <c r="JMF1" s="587"/>
      <c r="JMG1" s="587"/>
      <c r="JMH1" s="587"/>
      <c r="JMI1" s="587"/>
      <c r="JMJ1" s="587"/>
      <c r="JMK1" s="587"/>
      <c r="JML1" s="587"/>
      <c r="JMM1" s="587"/>
      <c r="JMN1" s="587"/>
      <c r="JMO1" s="587"/>
      <c r="JMP1" s="587"/>
      <c r="JMQ1" s="587"/>
      <c r="JMR1" s="587"/>
      <c r="JMS1" s="587"/>
      <c r="JMT1" s="587"/>
      <c r="JMU1" s="587"/>
      <c r="JMV1" s="587"/>
      <c r="JMW1" s="587"/>
      <c r="JMX1" s="587"/>
      <c r="JMY1" s="587"/>
      <c r="JMZ1" s="587"/>
      <c r="JNA1" s="587"/>
      <c r="JNB1" s="587"/>
      <c r="JNC1" s="587"/>
      <c r="JND1" s="587"/>
      <c r="JNE1" s="587"/>
      <c r="JNF1" s="587"/>
      <c r="JNG1" s="587"/>
      <c r="JNH1" s="587"/>
      <c r="JNI1" s="587"/>
      <c r="JNJ1" s="587"/>
      <c r="JNK1" s="587"/>
      <c r="JNL1" s="587"/>
      <c r="JNM1" s="587"/>
      <c r="JNN1" s="587"/>
      <c r="JNO1" s="587"/>
      <c r="JNP1" s="587"/>
      <c r="JNQ1" s="587"/>
      <c r="JNR1" s="587"/>
      <c r="JNS1" s="587"/>
      <c r="JNT1" s="587"/>
      <c r="JNU1" s="587"/>
      <c r="JNV1" s="587"/>
      <c r="JNW1" s="587"/>
      <c r="JNX1" s="587"/>
      <c r="JNY1" s="587"/>
      <c r="JNZ1" s="587"/>
      <c r="JOA1" s="587"/>
      <c r="JOB1" s="587"/>
      <c r="JOC1" s="587"/>
      <c r="JOD1" s="587"/>
      <c r="JOE1" s="587"/>
      <c r="JOF1" s="587"/>
      <c r="JOG1" s="587"/>
      <c r="JOH1" s="587"/>
      <c r="JOI1" s="587"/>
      <c r="JOJ1" s="587"/>
      <c r="JOK1" s="587"/>
      <c r="JOL1" s="587"/>
      <c r="JOM1" s="587"/>
      <c r="JON1" s="587"/>
      <c r="JOO1" s="587"/>
      <c r="JOP1" s="587"/>
      <c r="JOQ1" s="587"/>
      <c r="JOR1" s="587"/>
      <c r="JOS1" s="587"/>
      <c r="JOT1" s="587"/>
      <c r="JOU1" s="587"/>
      <c r="JOV1" s="587"/>
      <c r="JOW1" s="587"/>
      <c r="JOX1" s="587"/>
      <c r="JOY1" s="587"/>
      <c r="JOZ1" s="587"/>
      <c r="JPA1" s="587"/>
      <c r="JPB1" s="587"/>
      <c r="JPC1" s="587"/>
      <c r="JPD1" s="587"/>
      <c r="JPE1" s="587"/>
      <c r="JPF1" s="587"/>
      <c r="JPG1" s="587"/>
      <c r="JPH1" s="587"/>
      <c r="JPI1" s="587"/>
      <c r="JPJ1" s="587"/>
      <c r="JPK1" s="587"/>
      <c r="JPL1" s="587"/>
      <c r="JPM1" s="587"/>
      <c r="JPN1" s="587"/>
      <c r="JPO1" s="587"/>
      <c r="JPP1" s="587"/>
      <c r="JPQ1" s="587"/>
      <c r="JPR1" s="587"/>
      <c r="JPS1" s="587"/>
      <c r="JPT1" s="587"/>
      <c r="JPU1" s="587"/>
      <c r="JPV1" s="587"/>
      <c r="JPW1" s="587"/>
      <c r="JPX1" s="587"/>
      <c r="JPY1" s="587"/>
      <c r="JPZ1" s="587"/>
      <c r="JQA1" s="587"/>
      <c r="JQB1" s="587"/>
      <c r="JQC1" s="587"/>
      <c r="JQD1" s="587"/>
      <c r="JQE1" s="587"/>
      <c r="JQF1" s="587"/>
      <c r="JQG1" s="587"/>
      <c r="JQH1" s="587"/>
      <c r="JQI1" s="587"/>
      <c r="JQJ1" s="587"/>
      <c r="JQK1" s="587"/>
      <c r="JQL1" s="587"/>
      <c r="JQM1" s="587"/>
      <c r="JQN1" s="587"/>
      <c r="JQO1" s="587"/>
      <c r="JQP1" s="587"/>
      <c r="JQQ1" s="587"/>
      <c r="JQR1" s="587"/>
      <c r="JQS1" s="587"/>
      <c r="JQT1" s="587"/>
      <c r="JQU1" s="587"/>
      <c r="JQV1" s="587"/>
      <c r="JQW1" s="587"/>
      <c r="JQX1" s="587"/>
      <c r="JQY1" s="587"/>
      <c r="JQZ1" s="587"/>
      <c r="JRA1" s="587"/>
      <c r="JRB1" s="587"/>
      <c r="JRC1" s="587"/>
      <c r="JRD1" s="587"/>
      <c r="JRE1" s="587"/>
      <c r="JRF1" s="587"/>
      <c r="JRG1" s="587"/>
      <c r="JRH1" s="587"/>
      <c r="JRI1" s="587"/>
      <c r="JRJ1" s="587"/>
      <c r="JRK1" s="587"/>
      <c r="JRL1" s="587"/>
      <c r="JRM1" s="587"/>
      <c r="JRN1" s="587"/>
      <c r="JRO1" s="587"/>
      <c r="JRP1" s="587"/>
      <c r="JRQ1" s="587"/>
      <c r="JRR1" s="587"/>
      <c r="JRS1" s="587"/>
      <c r="JRT1" s="587"/>
      <c r="JRU1" s="587"/>
      <c r="JRV1" s="587"/>
      <c r="JRW1" s="587"/>
      <c r="JRX1" s="587"/>
      <c r="JRY1" s="587"/>
      <c r="JRZ1" s="587"/>
      <c r="JSA1" s="587"/>
      <c r="JSB1" s="587"/>
      <c r="JSC1" s="587"/>
      <c r="JSD1" s="587"/>
      <c r="JSE1" s="587"/>
      <c r="JSF1" s="587"/>
      <c r="JSG1" s="587"/>
      <c r="JSH1" s="587"/>
      <c r="JSI1" s="587"/>
      <c r="JSJ1" s="587"/>
      <c r="JSK1" s="587"/>
      <c r="JSL1" s="587"/>
      <c r="JSM1" s="587"/>
      <c r="JSN1" s="587"/>
      <c r="JSO1" s="587"/>
      <c r="JSP1" s="587"/>
      <c r="JSQ1" s="587"/>
      <c r="JSR1" s="587"/>
      <c r="JSS1" s="587"/>
      <c r="JST1" s="587"/>
      <c r="JSU1" s="587"/>
      <c r="JSV1" s="587"/>
      <c r="JSW1" s="587"/>
      <c r="JSX1" s="587"/>
      <c r="JSY1" s="587"/>
      <c r="JSZ1" s="587"/>
      <c r="JTA1" s="587"/>
      <c r="JTB1" s="587"/>
      <c r="JTC1" s="587"/>
      <c r="JTD1" s="587"/>
      <c r="JTE1" s="587"/>
      <c r="JTF1" s="587"/>
      <c r="JTG1" s="587"/>
      <c r="JTH1" s="587"/>
      <c r="JTI1" s="587"/>
      <c r="JTJ1" s="587"/>
      <c r="JTK1" s="587"/>
      <c r="JTL1" s="587"/>
      <c r="JTM1" s="587"/>
      <c r="JTN1" s="587"/>
      <c r="JTO1" s="587"/>
      <c r="JTP1" s="587"/>
      <c r="JTQ1" s="587"/>
      <c r="JTR1" s="587"/>
      <c r="JTS1" s="587"/>
      <c r="JTT1" s="587"/>
      <c r="JTU1" s="587"/>
      <c r="JTV1" s="587"/>
      <c r="JTW1" s="587"/>
      <c r="JTX1" s="587"/>
      <c r="JTY1" s="587"/>
      <c r="JTZ1" s="587"/>
      <c r="JUA1" s="587"/>
      <c r="JUB1" s="587"/>
      <c r="JUC1" s="587"/>
      <c r="JUD1" s="587"/>
      <c r="JUE1" s="587"/>
      <c r="JUF1" s="587"/>
      <c r="JUG1" s="587"/>
      <c r="JUH1" s="587"/>
      <c r="JUI1" s="587"/>
      <c r="JUJ1" s="587"/>
      <c r="JUK1" s="587"/>
      <c r="JUL1" s="587"/>
      <c r="JUM1" s="587"/>
      <c r="JUN1" s="587"/>
      <c r="JUO1" s="587"/>
      <c r="JUP1" s="587"/>
      <c r="JUQ1" s="587"/>
      <c r="JUR1" s="587"/>
      <c r="JUS1" s="587"/>
      <c r="JUT1" s="587"/>
      <c r="JUU1" s="587"/>
      <c r="JUV1" s="587"/>
      <c r="JUW1" s="587"/>
      <c r="JUX1" s="587"/>
      <c r="JUY1" s="587"/>
      <c r="JUZ1" s="587"/>
      <c r="JVA1" s="587"/>
      <c r="JVB1" s="587"/>
      <c r="JVC1" s="587"/>
      <c r="JVD1" s="587"/>
      <c r="JVE1" s="587"/>
      <c r="JVF1" s="587"/>
      <c r="JVG1" s="587"/>
      <c r="JVH1" s="587"/>
      <c r="JVI1" s="587"/>
      <c r="JVJ1" s="587"/>
      <c r="JVK1" s="587"/>
      <c r="JVL1" s="587"/>
      <c r="JVM1" s="587"/>
      <c r="JVN1" s="587"/>
      <c r="JVO1" s="587"/>
      <c r="JVP1" s="587"/>
      <c r="JVQ1" s="587"/>
      <c r="JVR1" s="587"/>
      <c r="JVS1" s="587"/>
      <c r="JVT1" s="587"/>
      <c r="JVU1" s="587"/>
      <c r="JVV1" s="587"/>
      <c r="JVW1" s="587"/>
      <c r="JVX1" s="587"/>
      <c r="JVY1" s="587"/>
      <c r="JVZ1" s="587"/>
      <c r="JWA1" s="587"/>
      <c r="JWB1" s="587"/>
      <c r="JWC1" s="587"/>
      <c r="JWD1" s="587"/>
      <c r="JWE1" s="587"/>
      <c r="JWF1" s="587"/>
      <c r="JWG1" s="587"/>
      <c r="JWH1" s="587"/>
      <c r="JWI1" s="587"/>
      <c r="JWJ1" s="587"/>
      <c r="JWK1" s="587"/>
      <c r="JWL1" s="587"/>
      <c r="JWM1" s="587"/>
      <c r="JWN1" s="587"/>
      <c r="JWO1" s="587"/>
      <c r="JWP1" s="587"/>
      <c r="JWQ1" s="587"/>
      <c r="JWR1" s="587"/>
      <c r="JWS1" s="587"/>
      <c r="JWT1" s="587"/>
      <c r="JWU1" s="587"/>
      <c r="JWV1" s="587"/>
      <c r="JWW1" s="587"/>
      <c r="JWX1" s="587"/>
      <c r="JWY1" s="587"/>
      <c r="JWZ1" s="587"/>
      <c r="JXA1" s="587"/>
      <c r="JXB1" s="587"/>
      <c r="JXC1" s="587"/>
      <c r="JXD1" s="587"/>
      <c r="JXE1" s="587"/>
      <c r="JXF1" s="587"/>
      <c r="JXG1" s="587"/>
      <c r="JXH1" s="587"/>
      <c r="JXI1" s="587"/>
      <c r="JXJ1" s="587"/>
      <c r="JXK1" s="587"/>
      <c r="JXL1" s="587"/>
      <c r="JXM1" s="587"/>
      <c r="JXN1" s="587"/>
      <c r="JXO1" s="587"/>
      <c r="JXP1" s="587"/>
      <c r="JXQ1" s="587"/>
      <c r="JXR1" s="587"/>
      <c r="JXS1" s="587"/>
      <c r="JXT1" s="587"/>
      <c r="JXU1" s="587"/>
      <c r="JXV1" s="587"/>
      <c r="JXW1" s="587"/>
      <c r="JXX1" s="587"/>
      <c r="JXY1" s="587"/>
      <c r="JXZ1" s="587"/>
      <c r="JYA1" s="587"/>
      <c r="JYB1" s="587"/>
      <c r="JYC1" s="587"/>
      <c r="JYD1" s="587"/>
      <c r="JYE1" s="587"/>
      <c r="JYF1" s="587"/>
      <c r="JYG1" s="587"/>
      <c r="JYH1" s="587"/>
      <c r="JYI1" s="587"/>
      <c r="JYJ1" s="587"/>
      <c r="JYK1" s="587"/>
      <c r="JYL1" s="587"/>
      <c r="JYM1" s="587"/>
      <c r="JYN1" s="587"/>
      <c r="JYO1" s="587"/>
      <c r="JYP1" s="587"/>
      <c r="JYQ1" s="587"/>
      <c r="JYR1" s="587"/>
      <c r="JYS1" s="587"/>
      <c r="JYT1" s="587"/>
      <c r="JYU1" s="587"/>
      <c r="JYV1" s="587"/>
      <c r="JYW1" s="587"/>
      <c r="JYX1" s="587"/>
      <c r="JYY1" s="587"/>
      <c r="JYZ1" s="587"/>
      <c r="JZA1" s="587"/>
      <c r="JZB1" s="587"/>
      <c r="JZC1" s="587"/>
      <c r="JZD1" s="587"/>
      <c r="JZE1" s="587"/>
      <c r="JZF1" s="587"/>
      <c r="JZG1" s="587"/>
      <c r="JZH1" s="587"/>
      <c r="JZI1" s="587"/>
      <c r="JZJ1" s="587"/>
      <c r="JZK1" s="587"/>
      <c r="JZL1" s="587"/>
      <c r="JZM1" s="587"/>
      <c r="JZN1" s="587"/>
      <c r="JZO1" s="587"/>
      <c r="JZP1" s="587"/>
      <c r="JZQ1" s="587"/>
      <c r="JZR1" s="587"/>
      <c r="JZS1" s="587"/>
      <c r="JZT1" s="587"/>
      <c r="JZU1" s="587"/>
      <c r="JZV1" s="587"/>
      <c r="JZW1" s="587"/>
      <c r="JZX1" s="587"/>
      <c r="JZY1" s="587"/>
      <c r="JZZ1" s="587"/>
      <c r="KAA1" s="587"/>
      <c r="KAB1" s="587"/>
      <c r="KAC1" s="587"/>
      <c r="KAD1" s="587"/>
      <c r="KAE1" s="587"/>
      <c r="KAF1" s="587"/>
      <c r="KAG1" s="587"/>
      <c r="KAH1" s="587"/>
      <c r="KAI1" s="587"/>
      <c r="KAJ1" s="587"/>
      <c r="KAK1" s="587"/>
      <c r="KAL1" s="587"/>
      <c r="KAM1" s="587"/>
      <c r="KAN1" s="587"/>
      <c r="KAO1" s="587"/>
      <c r="KAP1" s="587"/>
      <c r="KAQ1" s="587"/>
      <c r="KAR1" s="587"/>
      <c r="KAS1" s="587"/>
      <c r="KAT1" s="587"/>
      <c r="KAU1" s="587"/>
      <c r="KAV1" s="587"/>
      <c r="KAW1" s="587"/>
      <c r="KAX1" s="587"/>
      <c r="KAY1" s="587"/>
      <c r="KAZ1" s="587"/>
      <c r="KBA1" s="587"/>
      <c r="KBB1" s="587"/>
      <c r="KBC1" s="587"/>
      <c r="KBD1" s="587"/>
      <c r="KBE1" s="587"/>
      <c r="KBF1" s="587"/>
      <c r="KBG1" s="587"/>
      <c r="KBH1" s="587"/>
      <c r="KBI1" s="587"/>
      <c r="KBJ1" s="587"/>
      <c r="KBK1" s="587"/>
      <c r="KBL1" s="587"/>
      <c r="KBM1" s="587"/>
      <c r="KBN1" s="587"/>
      <c r="KBO1" s="587"/>
      <c r="KBP1" s="587"/>
      <c r="KBQ1" s="587"/>
      <c r="KBR1" s="587"/>
      <c r="KBS1" s="587"/>
      <c r="KBT1" s="587"/>
      <c r="KBU1" s="587"/>
      <c r="KBV1" s="587"/>
      <c r="KBW1" s="587"/>
      <c r="KBX1" s="587"/>
      <c r="KBY1" s="587"/>
      <c r="KBZ1" s="587"/>
      <c r="KCA1" s="587"/>
      <c r="KCB1" s="587"/>
      <c r="KCC1" s="587"/>
      <c r="KCD1" s="587"/>
      <c r="KCE1" s="587"/>
      <c r="KCF1" s="587"/>
      <c r="KCG1" s="587"/>
      <c r="KCH1" s="587"/>
      <c r="KCI1" s="587"/>
      <c r="KCJ1" s="587"/>
      <c r="KCK1" s="587"/>
      <c r="KCL1" s="587"/>
      <c r="KCM1" s="587"/>
      <c r="KCN1" s="587"/>
      <c r="KCO1" s="587"/>
      <c r="KCP1" s="587"/>
      <c r="KCQ1" s="587"/>
      <c r="KCR1" s="587"/>
      <c r="KCS1" s="587"/>
      <c r="KCT1" s="587"/>
      <c r="KCU1" s="587"/>
      <c r="KCV1" s="587"/>
      <c r="KCW1" s="587"/>
      <c r="KCX1" s="587"/>
      <c r="KCY1" s="587"/>
      <c r="KCZ1" s="587"/>
      <c r="KDA1" s="587"/>
      <c r="KDB1" s="587"/>
      <c r="KDC1" s="587"/>
      <c r="KDD1" s="587"/>
      <c r="KDE1" s="587"/>
      <c r="KDF1" s="587"/>
      <c r="KDG1" s="587"/>
      <c r="KDH1" s="587"/>
      <c r="KDI1" s="587"/>
      <c r="KDJ1" s="587"/>
      <c r="KDK1" s="587"/>
      <c r="KDL1" s="587"/>
      <c r="KDM1" s="587"/>
      <c r="KDN1" s="587"/>
      <c r="KDO1" s="587"/>
      <c r="KDP1" s="587"/>
      <c r="KDQ1" s="587"/>
      <c r="KDR1" s="587"/>
      <c r="KDS1" s="587"/>
      <c r="KDT1" s="587"/>
      <c r="KDU1" s="587"/>
      <c r="KDV1" s="587"/>
      <c r="KDW1" s="587"/>
      <c r="KDX1" s="587"/>
      <c r="KDY1" s="587"/>
      <c r="KDZ1" s="587"/>
      <c r="KEA1" s="587"/>
      <c r="KEB1" s="587"/>
      <c r="KEC1" s="587"/>
      <c r="KED1" s="587"/>
      <c r="KEE1" s="587"/>
      <c r="KEF1" s="587"/>
      <c r="KEG1" s="587"/>
      <c r="KEH1" s="587"/>
      <c r="KEI1" s="587"/>
      <c r="KEJ1" s="587"/>
      <c r="KEK1" s="587"/>
      <c r="KEL1" s="587"/>
      <c r="KEM1" s="587"/>
      <c r="KEN1" s="587"/>
      <c r="KEO1" s="587"/>
      <c r="KEP1" s="587"/>
      <c r="KEQ1" s="587"/>
      <c r="KER1" s="587"/>
      <c r="KES1" s="587"/>
      <c r="KET1" s="587"/>
      <c r="KEU1" s="587"/>
      <c r="KEV1" s="587"/>
      <c r="KEW1" s="587"/>
      <c r="KEX1" s="587"/>
      <c r="KEY1" s="587"/>
      <c r="KEZ1" s="587"/>
      <c r="KFA1" s="587"/>
      <c r="KFB1" s="587"/>
      <c r="KFC1" s="587"/>
      <c r="KFD1" s="587"/>
      <c r="KFE1" s="587"/>
      <c r="KFF1" s="587"/>
      <c r="KFG1" s="587"/>
      <c r="KFH1" s="587"/>
      <c r="KFI1" s="587"/>
      <c r="KFJ1" s="587"/>
      <c r="KFK1" s="587"/>
      <c r="KFL1" s="587"/>
      <c r="KFM1" s="587"/>
      <c r="KFN1" s="587"/>
      <c r="KFO1" s="587"/>
      <c r="KFP1" s="587"/>
      <c r="KFQ1" s="587"/>
      <c r="KFR1" s="587"/>
      <c r="KFS1" s="587"/>
      <c r="KFT1" s="587"/>
      <c r="KFU1" s="587"/>
      <c r="KFV1" s="587"/>
      <c r="KFW1" s="587"/>
      <c r="KFX1" s="587"/>
      <c r="KFY1" s="587"/>
      <c r="KFZ1" s="587"/>
      <c r="KGA1" s="587"/>
      <c r="KGB1" s="587"/>
      <c r="KGC1" s="587"/>
      <c r="KGD1" s="587"/>
      <c r="KGE1" s="587"/>
      <c r="KGF1" s="587"/>
      <c r="KGG1" s="587"/>
      <c r="KGH1" s="587"/>
      <c r="KGI1" s="587"/>
      <c r="KGJ1" s="587"/>
      <c r="KGK1" s="587"/>
      <c r="KGL1" s="587"/>
      <c r="KGM1" s="587"/>
      <c r="KGN1" s="587"/>
      <c r="KGO1" s="587"/>
      <c r="KGP1" s="587"/>
      <c r="KGQ1" s="587"/>
      <c r="KGR1" s="587"/>
      <c r="KGS1" s="587"/>
      <c r="KGT1" s="587"/>
      <c r="KGU1" s="587"/>
      <c r="KGV1" s="587"/>
      <c r="KGW1" s="587"/>
      <c r="KGX1" s="587"/>
      <c r="KGY1" s="587"/>
      <c r="KGZ1" s="587"/>
      <c r="KHA1" s="587"/>
      <c r="KHB1" s="587"/>
      <c r="KHC1" s="587"/>
      <c r="KHD1" s="587"/>
      <c r="KHE1" s="587"/>
      <c r="KHF1" s="587"/>
      <c r="KHG1" s="587"/>
      <c r="KHH1" s="587"/>
      <c r="KHI1" s="587"/>
      <c r="KHJ1" s="587"/>
      <c r="KHK1" s="587"/>
      <c r="KHL1" s="587"/>
      <c r="KHM1" s="587"/>
      <c r="KHN1" s="587"/>
      <c r="KHO1" s="587"/>
      <c r="KHP1" s="587"/>
      <c r="KHQ1" s="587"/>
      <c r="KHR1" s="587"/>
      <c r="KHS1" s="587"/>
      <c r="KHT1" s="587"/>
      <c r="KHU1" s="587"/>
      <c r="KHV1" s="587"/>
      <c r="KHW1" s="587"/>
      <c r="KHX1" s="587"/>
      <c r="KHY1" s="587"/>
      <c r="KHZ1" s="587"/>
      <c r="KIA1" s="587"/>
      <c r="KIB1" s="587"/>
      <c r="KIC1" s="587"/>
      <c r="KID1" s="587"/>
      <c r="KIE1" s="587"/>
      <c r="KIF1" s="587"/>
      <c r="KIG1" s="587"/>
      <c r="KIH1" s="587"/>
      <c r="KII1" s="587"/>
      <c r="KIJ1" s="587"/>
      <c r="KIK1" s="587"/>
      <c r="KIL1" s="587"/>
      <c r="KIM1" s="587"/>
      <c r="KIN1" s="587"/>
      <c r="KIO1" s="587"/>
      <c r="KIP1" s="587"/>
      <c r="KIQ1" s="587"/>
      <c r="KIR1" s="587"/>
      <c r="KIS1" s="587"/>
      <c r="KIT1" s="587"/>
      <c r="KIU1" s="587"/>
      <c r="KIV1" s="587"/>
      <c r="KIW1" s="587"/>
      <c r="KIX1" s="587"/>
      <c r="KIY1" s="587"/>
      <c r="KIZ1" s="587"/>
      <c r="KJA1" s="587"/>
      <c r="KJB1" s="587"/>
      <c r="KJC1" s="587"/>
      <c r="KJD1" s="587"/>
      <c r="KJE1" s="587"/>
      <c r="KJF1" s="587"/>
      <c r="KJG1" s="587"/>
      <c r="KJH1" s="587"/>
      <c r="KJI1" s="587"/>
      <c r="KJJ1" s="587"/>
      <c r="KJK1" s="587"/>
      <c r="KJL1" s="587"/>
      <c r="KJM1" s="587"/>
      <c r="KJN1" s="587"/>
      <c r="KJO1" s="587"/>
      <c r="KJP1" s="587"/>
      <c r="KJQ1" s="587"/>
      <c r="KJR1" s="587"/>
      <c r="KJS1" s="587"/>
      <c r="KJT1" s="587"/>
      <c r="KJU1" s="587"/>
      <c r="KJV1" s="587"/>
      <c r="KJW1" s="587"/>
      <c r="KJX1" s="587"/>
      <c r="KJY1" s="587"/>
      <c r="KJZ1" s="587"/>
      <c r="KKA1" s="587"/>
      <c r="KKB1" s="587"/>
      <c r="KKC1" s="587"/>
      <c r="KKD1" s="587"/>
      <c r="KKE1" s="587"/>
      <c r="KKF1" s="587"/>
      <c r="KKG1" s="587"/>
      <c r="KKH1" s="587"/>
      <c r="KKI1" s="587"/>
      <c r="KKJ1" s="587"/>
      <c r="KKK1" s="587"/>
      <c r="KKL1" s="587"/>
      <c r="KKM1" s="587"/>
      <c r="KKN1" s="587"/>
      <c r="KKO1" s="587"/>
      <c r="KKP1" s="587"/>
      <c r="KKQ1" s="587"/>
      <c r="KKR1" s="587"/>
      <c r="KKS1" s="587"/>
      <c r="KKT1" s="587"/>
      <c r="KKU1" s="587"/>
      <c r="KKV1" s="587"/>
      <c r="KKW1" s="587"/>
      <c r="KKX1" s="587"/>
      <c r="KKY1" s="587"/>
      <c r="KKZ1" s="587"/>
      <c r="KLA1" s="587"/>
      <c r="KLB1" s="587"/>
      <c r="KLC1" s="587"/>
      <c r="KLD1" s="587"/>
      <c r="KLE1" s="587"/>
      <c r="KLF1" s="587"/>
      <c r="KLG1" s="587"/>
      <c r="KLH1" s="587"/>
      <c r="KLI1" s="587"/>
      <c r="KLJ1" s="587"/>
      <c r="KLK1" s="587"/>
      <c r="KLL1" s="587"/>
      <c r="KLM1" s="587"/>
      <c r="KLN1" s="587"/>
      <c r="KLO1" s="587"/>
      <c r="KLP1" s="587"/>
      <c r="KLQ1" s="587"/>
      <c r="KLR1" s="587"/>
      <c r="KLS1" s="587"/>
      <c r="KLT1" s="587"/>
      <c r="KLU1" s="587"/>
      <c r="KLV1" s="587"/>
      <c r="KLW1" s="587"/>
      <c r="KLX1" s="587"/>
      <c r="KLY1" s="587"/>
      <c r="KLZ1" s="587"/>
      <c r="KMA1" s="587"/>
      <c r="KMB1" s="587"/>
      <c r="KMC1" s="587"/>
      <c r="KMD1" s="587"/>
      <c r="KME1" s="587"/>
      <c r="KMF1" s="587"/>
      <c r="KMG1" s="587"/>
      <c r="KMH1" s="587"/>
      <c r="KMI1" s="587"/>
      <c r="KMJ1" s="587"/>
      <c r="KMK1" s="587"/>
      <c r="KML1" s="587"/>
      <c r="KMM1" s="587"/>
      <c r="KMN1" s="587"/>
      <c r="KMO1" s="587"/>
      <c r="KMP1" s="587"/>
      <c r="KMQ1" s="587"/>
      <c r="KMR1" s="587"/>
      <c r="KMS1" s="587"/>
      <c r="KMT1" s="587"/>
      <c r="KMU1" s="587"/>
      <c r="KMV1" s="587"/>
      <c r="KMW1" s="587"/>
      <c r="KMX1" s="587"/>
      <c r="KMY1" s="587"/>
      <c r="KMZ1" s="587"/>
      <c r="KNA1" s="587"/>
      <c r="KNB1" s="587"/>
      <c r="KNC1" s="587"/>
      <c r="KND1" s="587"/>
      <c r="KNE1" s="587"/>
      <c r="KNF1" s="587"/>
      <c r="KNG1" s="587"/>
      <c r="KNH1" s="587"/>
      <c r="KNI1" s="587"/>
      <c r="KNJ1" s="587"/>
      <c r="KNK1" s="587"/>
      <c r="KNL1" s="587"/>
      <c r="KNM1" s="587"/>
      <c r="KNN1" s="587"/>
      <c r="KNO1" s="587"/>
      <c r="KNP1" s="587"/>
      <c r="KNQ1" s="587"/>
      <c r="KNR1" s="587"/>
      <c r="KNS1" s="587"/>
      <c r="KNT1" s="587"/>
      <c r="KNU1" s="587"/>
      <c r="KNV1" s="587"/>
      <c r="KNW1" s="587"/>
      <c r="KNX1" s="587"/>
      <c r="KNY1" s="587"/>
      <c r="KNZ1" s="587"/>
      <c r="KOA1" s="587"/>
      <c r="KOB1" s="587"/>
      <c r="KOC1" s="587"/>
      <c r="KOD1" s="587"/>
      <c r="KOE1" s="587"/>
      <c r="KOF1" s="587"/>
      <c r="KOG1" s="587"/>
      <c r="KOH1" s="587"/>
      <c r="KOI1" s="587"/>
      <c r="KOJ1" s="587"/>
      <c r="KOK1" s="587"/>
      <c r="KOL1" s="587"/>
      <c r="KOM1" s="587"/>
      <c r="KON1" s="587"/>
      <c r="KOO1" s="587"/>
      <c r="KOP1" s="587"/>
      <c r="KOQ1" s="587"/>
      <c r="KOR1" s="587"/>
      <c r="KOS1" s="587"/>
      <c r="KOT1" s="587"/>
      <c r="KOU1" s="587"/>
      <c r="KOV1" s="587"/>
      <c r="KOW1" s="587"/>
      <c r="KOX1" s="587"/>
      <c r="KOY1" s="587"/>
      <c r="KOZ1" s="587"/>
      <c r="KPA1" s="587"/>
      <c r="KPB1" s="587"/>
      <c r="KPC1" s="587"/>
      <c r="KPD1" s="587"/>
      <c r="KPE1" s="587"/>
      <c r="KPF1" s="587"/>
      <c r="KPG1" s="587"/>
      <c r="KPH1" s="587"/>
      <c r="KPI1" s="587"/>
      <c r="KPJ1" s="587"/>
      <c r="KPK1" s="587"/>
      <c r="KPL1" s="587"/>
      <c r="KPM1" s="587"/>
      <c r="KPN1" s="587"/>
      <c r="KPO1" s="587"/>
      <c r="KPP1" s="587"/>
      <c r="KPQ1" s="587"/>
      <c r="KPR1" s="587"/>
      <c r="KPS1" s="587"/>
      <c r="KPT1" s="587"/>
      <c r="KPU1" s="587"/>
      <c r="KPV1" s="587"/>
      <c r="KPW1" s="587"/>
      <c r="KPX1" s="587"/>
      <c r="KPY1" s="587"/>
      <c r="KPZ1" s="587"/>
      <c r="KQA1" s="587"/>
      <c r="KQB1" s="587"/>
      <c r="KQC1" s="587"/>
      <c r="KQD1" s="587"/>
      <c r="KQE1" s="587"/>
      <c r="KQF1" s="587"/>
      <c r="KQG1" s="587"/>
      <c r="KQH1" s="587"/>
      <c r="KQI1" s="587"/>
      <c r="KQJ1" s="587"/>
      <c r="KQK1" s="587"/>
      <c r="KQL1" s="587"/>
      <c r="KQM1" s="587"/>
      <c r="KQN1" s="587"/>
      <c r="KQO1" s="587"/>
      <c r="KQP1" s="587"/>
      <c r="KQQ1" s="587"/>
      <c r="KQR1" s="587"/>
      <c r="KQS1" s="587"/>
      <c r="KQT1" s="587"/>
      <c r="KQU1" s="587"/>
      <c r="KQV1" s="587"/>
      <c r="KQW1" s="587"/>
      <c r="KQX1" s="587"/>
      <c r="KQY1" s="587"/>
      <c r="KQZ1" s="587"/>
      <c r="KRA1" s="587"/>
      <c r="KRB1" s="587"/>
      <c r="KRC1" s="587"/>
      <c r="KRD1" s="587"/>
      <c r="KRE1" s="587"/>
      <c r="KRF1" s="587"/>
      <c r="KRG1" s="587"/>
      <c r="KRH1" s="587"/>
      <c r="KRI1" s="587"/>
      <c r="KRJ1" s="587"/>
      <c r="KRK1" s="587"/>
      <c r="KRL1" s="587"/>
      <c r="KRM1" s="587"/>
      <c r="KRN1" s="587"/>
      <c r="KRO1" s="587"/>
      <c r="KRP1" s="587"/>
      <c r="KRQ1" s="587"/>
      <c r="KRR1" s="587"/>
      <c r="KRS1" s="587"/>
      <c r="KRT1" s="587"/>
      <c r="KRU1" s="587"/>
      <c r="KRV1" s="587"/>
      <c r="KRW1" s="587"/>
      <c r="KRX1" s="587"/>
      <c r="KRY1" s="587"/>
      <c r="KRZ1" s="587"/>
      <c r="KSA1" s="587"/>
      <c r="KSB1" s="587"/>
      <c r="KSC1" s="587"/>
      <c r="KSD1" s="587"/>
      <c r="KSE1" s="587"/>
      <c r="KSF1" s="587"/>
      <c r="KSG1" s="587"/>
      <c r="KSH1" s="587"/>
      <c r="KSI1" s="587"/>
      <c r="KSJ1" s="587"/>
      <c r="KSK1" s="587"/>
      <c r="KSL1" s="587"/>
      <c r="KSM1" s="587"/>
      <c r="KSN1" s="587"/>
      <c r="KSO1" s="587"/>
      <c r="KSP1" s="587"/>
      <c r="KSQ1" s="587"/>
      <c r="KSR1" s="587"/>
      <c r="KSS1" s="587"/>
      <c r="KST1" s="587"/>
      <c r="KSU1" s="587"/>
      <c r="KSV1" s="587"/>
      <c r="KSW1" s="587"/>
      <c r="KSX1" s="587"/>
      <c r="KSY1" s="587"/>
      <c r="KSZ1" s="587"/>
      <c r="KTA1" s="587"/>
      <c r="KTB1" s="587"/>
      <c r="KTC1" s="587"/>
      <c r="KTD1" s="587"/>
      <c r="KTE1" s="587"/>
      <c r="KTF1" s="587"/>
      <c r="KTG1" s="587"/>
      <c r="KTH1" s="587"/>
      <c r="KTI1" s="587"/>
      <c r="KTJ1" s="587"/>
      <c r="KTK1" s="587"/>
      <c r="KTL1" s="587"/>
      <c r="KTM1" s="587"/>
      <c r="KTN1" s="587"/>
      <c r="KTO1" s="587"/>
      <c r="KTP1" s="587"/>
      <c r="KTQ1" s="587"/>
      <c r="KTR1" s="587"/>
      <c r="KTS1" s="587"/>
      <c r="KTT1" s="587"/>
      <c r="KTU1" s="587"/>
      <c r="KTV1" s="587"/>
      <c r="KTW1" s="587"/>
      <c r="KTX1" s="587"/>
      <c r="KTY1" s="587"/>
      <c r="KTZ1" s="587"/>
      <c r="KUA1" s="587"/>
      <c r="KUB1" s="587"/>
      <c r="KUC1" s="587"/>
      <c r="KUD1" s="587"/>
      <c r="KUE1" s="587"/>
      <c r="KUF1" s="587"/>
      <c r="KUG1" s="587"/>
      <c r="KUH1" s="587"/>
      <c r="KUI1" s="587"/>
      <c r="KUJ1" s="587"/>
      <c r="KUK1" s="587"/>
      <c r="KUL1" s="587"/>
      <c r="KUM1" s="587"/>
      <c r="KUN1" s="587"/>
      <c r="KUO1" s="587"/>
      <c r="KUP1" s="587"/>
      <c r="KUQ1" s="587"/>
      <c r="KUR1" s="587"/>
      <c r="KUS1" s="587"/>
      <c r="KUT1" s="587"/>
      <c r="KUU1" s="587"/>
      <c r="KUV1" s="587"/>
      <c r="KUW1" s="587"/>
      <c r="KUX1" s="587"/>
      <c r="KUY1" s="587"/>
      <c r="KUZ1" s="587"/>
      <c r="KVA1" s="587"/>
      <c r="KVB1" s="587"/>
      <c r="KVC1" s="587"/>
      <c r="KVD1" s="587"/>
      <c r="KVE1" s="587"/>
      <c r="KVF1" s="587"/>
      <c r="KVG1" s="587"/>
      <c r="KVH1" s="587"/>
      <c r="KVI1" s="587"/>
      <c r="KVJ1" s="587"/>
      <c r="KVK1" s="587"/>
      <c r="KVL1" s="587"/>
      <c r="KVM1" s="587"/>
      <c r="KVN1" s="587"/>
      <c r="KVO1" s="587"/>
      <c r="KVP1" s="587"/>
      <c r="KVQ1" s="587"/>
      <c r="KVR1" s="587"/>
      <c r="KVS1" s="587"/>
      <c r="KVT1" s="587"/>
      <c r="KVU1" s="587"/>
      <c r="KVV1" s="587"/>
      <c r="KVW1" s="587"/>
      <c r="KVX1" s="587"/>
      <c r="KVY1" s="587"/>
      <c r="KVZ1" s="587"/>
      <c r="KWA1" s="587"/>
      <c r="KWB1" s="587"/>
      <c r="KWC1" s="587"/>
      <c r="KWD1" s="587"/>
      <c r="KWE1" s="587"/>
      <c r="KWF1" s="587"/>
      <c r="KWG1" s="587"/>
      <c r="KWH1" s="587"/>
      <c r="KWI1" s="587"/>
      <c r="KWJ1" s="587"/>
      <c r="KWK1" s="587"/>
      <c r="KWL1" s="587"/>
      <c r="KWM1" s="587"/>
      <c r="KWN1" s="587"/>
      <c r="KWO1" s="587"/>
      <c r="KWP1" s="587"/>
      <c r="KWQ1" s="587"/>
      <c r="KWR1" s="587"/>
      <c r="KWS1" s="587"/>
      <c r="KWT1" s="587"/>
      <c r="KWU1" s="587"/>
      <c r="KWV1" s="587"/>
      <c r="KWW1" s="587"/>
      <c r="KWX1" s="587"/>
      <c r="KWY1" s="587"/>
      <c r="KWZ1" s="587"/>
      <c r="KXA1" s="587"/>
      <c r="KXB1" s="587"/>
      <c r="KXC1" s="587"/>
      <c r="KXD1" s="587"/>
      <c r="KXE1" s="587"/>
      <c r="KXF1" s="587"/>
      <c r="KXG1" s="587"/>
      <c r="KXH1" s="587"/>
      <c r="KXI1" s="587"/>
      <c r="KXJ1" s="587"/>
      <c r="KXK1" s="587"/>
      <c r="KXL1" s="587"/>
      <c r="KXM1" s="587"/>
      <c r="KXN1" s="587"/>
      <c r="KXO1" s="587"/>
      <c r="KXP1" s="587"/>
      <c r="KXQ1" s="587"/>
      <c r="KXR1" s="587"/>
      <c r="KXS1" s="587"/>
      <c r="KXT1" s="587"/>
      <c r="KXU1" s="587"/>
      <c r="KXV1" s="587"/>
      <c r="KXW1" s="587"/>
      <c r="KXX1" s="587"/>
      <c r="KXY1" s="587"/>
      <c r="KXZ1" s="587"/>
      <c r="KYA1" s="587"/>
      <c r="KYB1" s="587"/>
      <c r="KYC1" s="587"/>
      <c r="KYD1" s="587"/>
      <c r="KYE1" s="587"/>
      <c r="KYF1" s="587"/>
      <c r="KYG1" s="587"/>
      <c r="KYH1" s="587"/>
      <c r="KYI1" s="587"/>
      <c r="KYJ1" s="587"/>
      <c r="KYK1" s="587"/>
      <c r="KYL1" s="587"/>
      <c r="KYM1" s="587"/>
      <c r="KYN1" s="587"/>
      <c r="KYO1" s="587"/>
      <c r="KYP1" s="587"/>
      <c r="KYQ1" s="587"/>
      <c r="KYR1" s="587"/>
      <c r="KYS1" s="587"/>
      <c r="KYT1" s="587"/>
      <c r="KYU1" s="587"/>
      <c r="KYV1" s="587"/>
      <c r="KYW1" s="587"/>
      <c r="KYX1" s="587"/>
      <c r="KYY1" s="587"/>
      <c r="KYZ1" s="587"/>
      <c r="KZA1" s="587"/>
      <c r="KZB1" s="587"/>
      <c r="KZC1" s="587"/>
      <c r="KZD1" s="587"/>
      <c r="KZE1" s="587"/>
      <c r="KZF1" s="587"/>
      <c r="KZG1" s="587"/>
      <c r="KZH1" s="587"/>
      <c r="KZI1" s="587"/>
      <c r="KZJ1" s="587"/>
      <c r="KZK1" s="587"/>
      <c r="KZL1" s="587"/>
      <c r="KZM1" s="587"/>
      <c r="KZN1" s="587"/>
      <c r="KZO1" s="587"/>
      <c r="KZP1" s="587"/>
      <c r="KZQ1" s="587"/>
      <c r="KZR1" s="587"/>
      <c r="KZS1" s="587"/>
      <c r="KZT1" s="587"/>
      <c r="KZU1" s="587"/>
      <c r="KZV1" s="587"/>
      <c r="KZW1" s="587"/>
      <c r="KZX1" s="587"/>
      <c r="KZY1" s="587"/>
      <c r="KZZ1" s="587"/>
      <c r="LAA1" s="587"/>
      <c r="LAB1" s="587"/>
      <c r="LAC1" s="587"/>
      <c r="LAD1" s="587"/>
      <c r="LAE1" s="587"/>
      <c r="LAF1" s="587"/>
      <c r="LAG1" s="587"/>
      <c r="LAH1" s="587"/>
      <c r="LAI1" s="587"/>
      <c r="LAJ1" s="587"/>
      <c r="LAK1" s="587"/>
      <c r="LAL1" s="587"/>
      <c r="LAM1" s="587"/>
      <c r="LAN1" s="587"/>
      <c r="LAO1" s="587"/>
      <c r="LAP1" s="587"/>
      <c r="LAQ1" s="587"/>
      <c r="LAR1" s="587"/>
      <c r="LAS1" s="587"/>
      <c r="LAT1" s="587"/>
      <c r="LAU1" s="587"/>
      <c r="LAV1" s="587"/>
      <c r="LAW1" s="587"/>
      <c r="LAX1" s="587"/>
      <c r="LAY1" s="587"/>
      <c r="LAZ1" s="587"/>
      <c r="LBA1" s="587"/>
      <c r="LBB1" s="587"/>
      <c r="LBC1" s="587"/>
      <c r="LBD1" s="587"/>
      <c r="LBE1" s="587"/>
      <c r="LBF1" s="587"/>
      <c r="LBG1" s="587"/>
      <c r="LBH1" s="587"/>
      <c r="LBI1" s="587"/>
      <c r="LBJ1" s="587"/>
      <c r="LBK1" s="587"/>
      <c r="LBL1" s="587"/>
      <c r="LBM1" s="587"/>
      <c r="LBN1" s="587"/>
      <c r="LBO1" s="587"/>
      <c r="LBP1" s="587"/>
      <c r="LBQ1" s="587"/>
      <c r="LBR1" s="587"/>
      <c r="LBS1" s="587"/>
      <c r="LBT1" s="587"/>
      <c r="LBU1" s="587"/>
      <c r="LBV1" s="587"/>
      <c r="LBW1" s="587"/>
      <c r="LBX1" s="587"/>
      <c r="LBY1" s="587"/>
      <c r="LBZ1" s="587"/>
      <c r="LCA1" s="587"/>
      <c r="LCB1" s="587"/>
      <c r="LCC1" s="587"/>
      <c r="LCD1" s="587"/>
      <c r="LCE1" s="587"/>
      <c r="LCF1" s="587"/>
      <c r="LCG1" s="587"/>
      <c r="LCH1" s="587"/>
      <c r="LCI1" s="587"/>
      <c r="LCJ1" s="587"/>
      <c r="LCK1" s="587"/>
      <c r="LCL1" s="587"/>
      <c r="LCM1" s="587"/>
      <c r="LCN1" s="587"/>
      <c r="LCO1" s="587"/>
      <c r="LCP1" s="587"/>
      <c r="LCQ1" s="587"/>
      <c r="LCR1" s="587"/>
      <c r="LCS1" s="587"/>
      <c r="LCT1" s="587"/>
      <c r="LCU1" s="587"/>
      <c r="LCV1" s="587"/>
      <c r="LCW1" s="587"/>
      <c r="LCX1" s="587"/>
      <c r="LCY1" s="587"/>
      <c r="LCZ1" s="587"/>
      <c r="LDA1" s="587"/>
      <c r="LDB1" s="587"/>
      <c r="LDC1" s="587"/>
      <c r="LDD1" s="587"/>
      <c r="LDE1" s="587"/>
      <c r="LDF1" s="587"/>
      <c r="LDG1" s="587"/>
      <c r="LDH1" s="587"/>
      <c r="LDI1" s="587"/>
      <c r="LDJ1" s="587"/>
      <c r="LDK1" s="587"/>
      <c r="LDL1" s="587"/>
      <c r="LDM1" s="587"/>
      <c r="LDN1" s="587"/>
      <c r="LDO1" s="587"/>
      <c r="LDP1" s="587"/>
      <c r="LDQ1" s="587"/>
      <c r="LDR1" s="587"/>
      <c r="LDS1" s="587"/>
      <c r="LDT1" s="587"/>
      <c r="LDU1" s="587"/>
      <c r="LDV1" s="587"/>
      <c r="LDW1" s="587"/>
      <c r="LDX1" s="587"/>
      <c r="LDY1" s="587"/>
      <c r="LDZ1" s="587"/>
      <c r="LEA1" s="587"/>
      <c r="LEB1" s="587"/>
      <c r="LEC1" s="587"/>
      <c r="LED1" s="587"/>
      <c r="LEE1" s="587"/>
      <c r="LEF1" s="587"/>
      <c r="LEG1" s="587"/>
      <c r="LEH1" s="587"/>
      <c r="LEI1" s="587"/>
      <c r="LEJ1" s="587"/>
      <c r="LEK1" s="587"/>
      <c r="LEL1" s="587"/>
      <c r="LEM1" s="587"/>
      <c r="LEN1" s="587"/>
      <c r="LEO1" s="587"/>
      <c r="LEP1" s="587"/>
      <c r="LEQ1" s="587"/>
      <c r="LER1" s="587"/>
      <c r="LES1" s="587"/>
      <c r="LET1" s="587"/>
      <c r="LEU1" s="587"/>
      <c r="LEV1" s="587"/>
      <c r="LEW1" s="587"/>
      <c r="LEX1" s="587"/>
      <c r="LEY1" s="587"/>
      <c r="LEZ1" s="587"/>
      <c r="LFA1" s="587"/>
      <c r="LFB1" s="587"/>
      <c r="LFC1" s="587"/>
      <c r="LFD1" s="587"/>
      <c r="LFE1" s="587"/>
      <c r="LFF1" s="587"/>
      <c r="LFG1" s="587"/>
      <c r="LFH1" s="587"/>
      <c r="LFI1" s="587"/>
      <c r="LFJ1" s="587"/>
      <c r="LFK1" s="587"/>
      <c r="LFL1" s="587"/>
      <c r="LFM1" s="587"/>
      <c r="LFN1" s="587"/>
      <c r="LFO1" s="587"/>
      <c r="LFP1" s="587"/>
      <c r="LFQ1" s="587"/>
      <c r="LFR1" s="587"/>
      <c r="LFS1" s="587"/>
      <c r="LFT1" s="587"/>
      <c r="LFU1" s="587"/>
      <c r="LFV1" s="587"/>
      <c r="LFW1" s="587"/>
      <c r="LFX1" s="587"/>
      <c r="LFY1" s="587"/>
      <c r="LFZ1" s="587"/>
      <c r="LGA1" s="587"/>
      <c r="LGB1" s="587"/>
      <c r="LGC1" s="587"/>
      <c r="LGD1" s="587"/>
      <c r="LGE1" s="587"/>
      <c r="LGF1" s="587"/>
      <c r="LGG1" s="587"/>
      <c r="LGH1" s="587"/>
      <c r="LGI1" s="587"/>
      <c r="LGJ1" s="587"/>
      <c r="LGK1" s="587"/>
      <c r="LGL1" s="587"/>
      <c r="LGM1" s="587"/>
      <c r="LGN1" s="587"/>
      <c r="LGO1" s="587"/>
      <c r="LGP1" s="587"/>
      <c r="LGQ1" s="587"/>
      <c r="LGR1" s="587"/>
      <c r="LGS1" s="587"/>
      <c r="LGT1" s="587"/>
      <c r="LGU1" s="587"/>
      <c r="LGV1" s="587"/>
      <c r="LGW1" s="587"/>
      <c r="LGX1" s="587"/>
      <c r="LGY1" s="587"/>
      <c r="LGZ1" s="587"/>
      <c r="LHA1" s="587"/>
      <c r="LHB1" s="587"/>
      <c r="LHC1" s="587"/>
      <c r="LHD1" s="587"/>
      <c r="LHE1" s="587"/>
      <c r="LHF1" s="587"/>
      <c r="LHG1" s="587"/>
      <c r="LHH1" s="587"/>
      <c r="LHI1" s="587"/>
      <c r="LHJ1" s="587"/>
      <c r="LHK1" s="587"/>
      <c r="LHL1" s="587"/>
      <c r="LHM1" s="587"/>
      <c r="LHN1" s="587"/>
      <c r="LHO1" s="587"/>
      <c r="LHP1" s="587"/>
      <c r="LHQ1" s="587"/>
      <c r="LHR1" s="587"/>
      <c r="LHS1" s="587"/>
      <c r="LHT1" s="587"/>
      <c r="LHU1" s="587"/>
      <c r="LHV1" s="587"/>
      <c r="LHW1" s="587"/>
      <c r="LHX1" s="587"/>
      <c r="LHY1" s="587"/>
      <c r="LHZ1" s="587"/>
      <c r="LIA1" s="587"/>
      <c r="LIB1" s="587"/>
      <c r="LIC1" s="587"/>
      <c r="LID1" s="587"/>
      <c r="LIE1" s="587"/>
      <c r="LIF1" s="587"/>
      <c r="LIG1" s="587"/>
      <c r="LIH1" s="587"/>
      <c r="LII1" s="587"/>
      <c r="LIJ1" s="587"/>
      <c r="LIK1" s="587"/>
      <c r="LIL1" s="587"/>
      <c r="LIM1" s="587"/>
      <c r="LIN1" s="587"/>
      <c r="LIO1" s="587"/>
      <c r="LIP1" s="587"/>
      <c r="LIQ1" s="587"/>
      <c r="LIR1" s="587"/>
      <c r="LIS1" s="587"/>
      <c r="LIT1" s="587"/>
      <c r="LIU1" s="587"/>
      <c r="LIV1" s="587"/>
      <c r="LIW1" s="587"/>
      <c r="LIX1" s="587"/>
      <c r="LIY1" s="587"/>
      <c r="LIZ1" s="587"/>
      <c r="LJA1" s="587"/>
      <c r="LJB1" s="587"/>
      <c r="LJC1" s="587"/>
      <c r="LJD1" s="587"/>
      <c r="LJE1" s="587"/>
      <c r="LJF1" s="587"/>
      <c r="LJG1" s="587"/>
      <c r="LJH1" s="587"/>
      <c r="LJI1" s="587"/>
      <c r="LJJ1" s="587"/>
      <c r="LJK1" s="587"/>
      <c r="LJL1" s="587"/>
      <c r="LJM1" s="587"/>
      <c r="LJN1" s="587"/>
      <c r="LJO1" s="587"/>
      <c r="LJP1" s="587"/>
      <c r="LJQ1" s="587"/>
      <c r="LJR1" s="587"/>
      <c r="LJS1" s="587"/>
      <c r="LJT1" s="587"/>
      <c r="LJU1" s="587"/>
      <c r="LJV1" s="587"/>
      <c r="LJW1" s="587"/>
      <c r="LJX1" s="587"/>
      <c r="LJY1" s="587"/>
      <c r="LJZ1" s="587"/>
      <c r="LKA1" s="587"/>
      <c r="LKB1" s="587"/>
      <c r="LKC1" s="587"/>
      <c r="LKD1" s="587"/>
      <c r="LKE1" s="587"/>
      <c r="LKF1" s="587"/>
      <c r="LKG1" s="587"/>
      <c r="LKH1" s="587"/>
      <c r="LKI1" s="587"/>
      <c r="LKJ1" s="587"/>
      <c r="LKK1" s="587"/>
      <c r="LKL1" s="587"/>
      <c r="LKM1" s="587"/>
      <c r="LKN1" s="587"/>
      <c r="LKO1" s="587"/>
      <c r="LKP1" s="587"/>
      <c r="LKQ1" s="587"/>
      <c r="LKR1" s="587"/>
      <c r="LKS1" s="587"/>
      <c r="LKT1" s="587"/>
      <c r="LKU1" s="587"/>
      <c r="LKV1" s="587"/>
      <c r="LKW1" s="587"/>
      <c r="LKX1" s="587"/>
      <c r="LKY1" s="587"/>
      <c r="LKZ1" s="587"/>
      <c r="LLA1" s="587"/>
      <c r="LLB1" s="587"/>
      <c r="LLC1" s="587"/>
      <c r="LLD1" s="587"/>
      <c r="LLE1" s="587"/>
      <c r="LLF1" s="587"/>
      <c r="LLG1" s="587"/>
      <c r="LLH1" s="587"/>
      <c r="LLI1" s="587"/>
      <c r="LLJ1" s="587"/>
      <c r="LLK1" s="587"/>
      <c r="LLL1" s="587"/>
      <c r="LLM1" s="587"/>
      <c r="LLN1" s="587"/>
      <c r="LLO1" s="587"/>
      <c r="LLP1" s="587"/>
      <c r="LLQ1" s="587"/>
      <c r="LLR1" s="587"/>
      <c r="LLS1" s="587"/>
      <c r="LLT1" s="587"/>
      <c r="LLU1" s="587"/>
      <c r="LLV1" s="587"/>
      <c r="LLW1" s="587"/>
      <c r="LLX1" s="587"/>
      <c r="LLY1" s="587"/>
      <c r="LLZ1" s="587"/>
      <c r="LMA1" s="587"/>
      <c r="LMB1" s="587"/>
      <c r="LMC1" s="587"/>
      <c r="LMD1" s="587"/>
      <c r="LME1" s="587"/>
      <c r="LMF1" s="587"/>
      <c r="LMG1" s="587"/>
      <c r="LMH1" s="587"/>
      <c r="LMI1" s="587"/>
      <c r="LMJ1" s="587"/>
      <c r="LMK1" s="587"/>
      <c r="LML1" s="587"/>
      <c r="LMM1" s="587"/>
      <c r="LMN1" s="587"/>
      <c r="LMO1" s="587"/>
      <c r="LMP1" s="587"/>
      <c r="LMQ1" s="587"/>
      <c r="LMR1" s="587"/>
      <c r="LMS1" s="587"/>
      <c r="LMT1" s="587"/>
      <c r="LMU1" s="587"/>
      <c r="LMV1" s="587"/>
      <c r="LMW1" s="587"/>
      <c r="LMX1" s="587"/>
      <c r="LMY1" s="587"/>
      <c r="LMZ1" s="587"/>
      <c r="LNA1" s="587"/>
      <c r="LNB1" s="587"/>
      <c r="LNC1" s="587"/>
      <c r="LND1" s="587"/>
      <c r="LNE1" s="587"/>
      <c r="LNF1" s="587"/>
      <c r="LNG1" s="587"/>
      <c r="LNH1" s="587"/>
      <c r="LNI1" s="587"/>
      <c r="LNJ1" s="587"/>
      <c r="LNK1" s="587"/>
      <c r="LNL1" s="587"/>
      <c r="LNM1" s="587"/>
      <c r="LNN1" s="587"/>
      <c r="LNO1" s="587"/>
      <c r="LNP1" s="587"/>
      <c r="LNQ1" s="587"/>
      <c r="LNR1" s="587"/>
      <c r="LNS1" s="587"/>
      <c r="LNT1" s="587"/>
      <c r="LNU1" s="587"/>
      <c r="LNV1" s="587"/>
      <c r="LNW1" s="587"/>
      <c r="LNX1" s="587"/>
      <c r="LNY1" s="587"/>
      <c r="LNZ1" s="587"/>
      <c r="LOA1" s="587"/>
      <c r="LOB1" s="587"/>
      <c r="LOC1" s="587"/>
      <c r="LOD1" s="587"/>
      <c r="LOE1" s="587"/>
      <c r="LOF1" s="587"/>
      <c r="LOG1" s="587"/>
      <c r="LOH1" s="587"/>
      <c r="LOI1" s="587"/>
      <c r="LOJ1" s="587"/>
      <c r="LOK1" s="587"/>
      <c r="LOL1" s="587"/>
      <c r="LOM1" s="587"/>
      <c r="LON1" s="587"/>
      <c r="LOO1" s="587"/>
      <c r="LOP1" s="587"/>
      <c r="LOQ1" s="587"/>
      <c r="LOR1" s="587"/>
      <c r="LOS1" s="587"/>
      <c r="LOT1" s="587"/>
      <c r="LOU1" s="587"/>
      <c r="LOV1" s="587"/>
      <c r="LOW1" s="587"/>
      <c r="LOX1" s="587"/>
      <c r="LOY1" s="587"/>
      <c r="LOZ1" s="587"/>
      <c r="LPA1" s="587"/>
      <c r="LPB1" s="587"/>
      <c r="LPC1" s="587"/>
      <c r="LPD1" s="587"/>
      <c r="LPE1" s="587"/>
      <c r="LPF1" s="587"/>
      <c r="LPG1" s="587"/>
      <c r="LPH1" s="587"/>
      <c r="LPI1" s="587"/>
      <c r="LPJ1" s="587"/>
      <c r="LPK1" s="587"/>
      <c r="LPL1" s="587"/>
      <c r="LPM1" s="587"/>
      <c r="LPN1" s="587"/>
      <c r="LPO1" s="587"/>
      <c r="LPP1" s="587"/>
      <c r="LPQ1" s="587"/>
      <c r="LPR1" s="587"/>
      <c r="LPS1" s="587"/>
      <c r="LPT1" s="587"/>
      <c r="LPU1" s="587"/>
      <c r="LPV1" s="587"/>
      <c r="LPW1" s="587"/>
      <c r="LPX1" s="587"/>
      <c r="LPY1" s="587"/>
      <c r="LPZ1" s="587"/>
      <c r="LQA1" s="587"/>
      <c r="LQB1" s="587"/>
      <c r="LQC1" s="587"/>
      <c r="LQD1" s="587"/>
      <c r="LQE1" s="587"/>
      <c r="LQF1" s="587"/>
      <c r="LQG1" s="587"/>
      <c r="LQH1" s="587"/>
      <c r="LQI1" s="587"/>
      <c r="LQJ1" s="587"/>
      <c r="LQK1" s="587"/>
      <c r="LQL1" s="587"/>
      <c r="LQM1" s="587"/>
      <c r="LQN1" s="587"/>
      <c r="LQO1" s="587"/>
      <c r="LQP1" s="587"/>
      <c r="LQQ1" s="587"/>
      <c r="LQR1" s="587"/>
      <c r="LQS1" s="587"/>
      <c r="LQT1" s="587"/>
      <c r="LQU1" s="587"/>
      <c r="LQV1" s="587"/>
      <c r="LQW1" s="587"/>
      <c r="LQX1" s="587"/>
      <c r="LQY1" s="587"/>
      <c r="LQZ1" s="587"/>
      <c r="LRA1" s="587"/>
      <c r="LRB1" s="587"/>
      <c r="LRC1" s="587"/>
      <c r="LRD1" s="587"/>
      <c r="LRE1" s="587"/>
      <c r="LRF1" s="587"/>
      <c r="LRG1" s="587"/>
      <c r="LRH1" s="587"/>
      <c r="LRI1" s="587"/>
      <c r="LRJ1" s="587"/>
      <c r="LRK1" s="587"/>
      <c r="LRL1" s="587"/>
      <c r="LRM1" s="587"/>
      <c r="LRN1" s="587"/>
      <c r="LRO1" s="587"/>
      <c r="LRP1" s="587"/>
      <c r="LRQ1" s="587"/>
      <c r="LRR1" s="587"/>
      <c r="LRS1" s="587"/>
      <c r="LRT1" s="587"/>
      <c r="LRU1" s="587"/>
      <c r="LRV1" s="587"/>
      <c r="LRW1" s="587"/>
      <c r="LRX1" s="587"/>
      <c r="LRY1" s="587"/>
      <c r="LRZ1" s="587"/>
      <c r="LSA1" s="587"/>
      <c r="LSB1" s="587"/>
      <c r="LSC1" s="587"/>
      <c r="LSD1" s="587"/>
      <c r="LSE1" s="587"/>
      <c r="LSF1" s="587"/>
      <c r="LSG1" s="587"/>
      <c r="LSH1" s="587"/>
      <c r="LSI1" s="587"/>
      <c r="LSJ1" s="587"/>
      <c r="LSK1" s="587"/>
      <c r="LSL1" s="587"/>
      <c r="LSM1" s="587"/>
      <c r="LSN1" s="587"/>
      <c r="LSO1" s="587"/>
      <c r="LSP1" s="587"/>
      <c r="LSQ1" s="587"/>
      <c r="LSR1" s="587"/>
      <c r="LSS1" s="587"/>
      <c r="LST1" s="587"/>
      <c r="LSU1" s="587"/>
      <c r="LSV1" s="587"/>
      <c r="LSW1" s="587"/>
      <c r="LSX1" s="587"/>
      <c r="LSY1" s="587"/>
      <c r="LSZ1" s="587"/>
      <c r="LTA1" s="587"/>
      <c r="LTB1" s="587"/>
      <c r="LTC1" s="587"/>
      <c r="LTD1" s="587"/>
      <c r="LTE1" s="587"/>
      <c r="LTF1" s="587"/>
      <c r="LTG1" s="587"/>
      <c r="LTH1" s="587"/>
      <c r="LTI1" s="587"/>
      <c r="LTJ1" s="587"/>
      <c r="LTK1" s="587"/>
      <c r="LTL1" s="587"/>
      <c r="LTM1" s="587"/>
      <c r="LTN1" s="587"/>
      <c r="LTO1" s="587"/>
      <c r="LTP1" s="587"/>
      <c r="LTQ1" s="587"/>
      <c r="LTR1" s="587"/>
      <c r="LTS1" s="587"/>
      <c r="LTT1" s="587"/>
      <c r="LTU1" s="587"/>
      <c r="LTV1" s="587"/>
      <c r="LTW1" s="587"/>
      <c r="LTX1" s="587"/>
      <c r="LTY1" s="587"/>
      <c r="LTZ1" s="587"/>
      <c r="LUA1" s="587"/>
      <c r="LUB1" s="587"/>
      <c r="LUC1" s="587"/>
      <c r="LUD1" s="587"/>
      <c r="LUE1" s="587"/>
      <c r="LUF1" s="587"/>
      <c r="LUG1" s="587"/>
      <c r="LUH1" s="587"/>
      <c r="LUI1" s="587"/>
      <c r="LUJ1" s="587"/>
      <c r="LUK1" s="587"/>
      <c r="LUL1" s="587"/>
      <c r="LUM1" s="587"/>
      <c r="LUN1" s="587"/>
      <c r="LUO1" s="587"/>
      <c r="LUP1" s="587"/>
      <c r="LUQ1" s="587"/>
      <c r="LUR1" s="587"/>
      <c r="LUS1" s="587"/>
      <c r="LUT1" s="587"/>
      <c r="LUU1" s="587"/>
      <c r="LUV1" s="587"/>
      <c r="LUW1" s="587"/>
      <c r="LUX1" s="587"/>
      <c r="LUY1" s="587"/>
      <c r="LUZ1" s="587"/>
      <c r="LVA1" s="587"/>
      <c r="LVB1" s="587"/>
      <c r="LVC1" s="587"/>
      <c r="LVD1" s="587"/>
      <c r="LVE1" s="587"/>
      <c r="LVF1" s="587"/>
      <c r="LVG1" s="587"/>
      <c r="LVH1" s="587"/>
      <c r="LVI1" s="587"/>
      <c r="LVJ1" s="587"/>
      <c r="LVK1" s="587"/>
      <c r="LVL1" s="587"/>
      <c r="LVM1" s="587"/>
      <c r="LVN1" s="587"/>
      <c r="LVO1" s="587"/>
      <c r="LVP1" s="587"/>
      <c r="LVQ1" s="587"/>
      <c r="LVR1" s="587"/>
      <c r="LVS1" s="587"/>
      <c r="LVT1" s="587"/>
      <c r="LVU1" s="587"/>
      <c r="LVV1" s="587"/>
      <c r="LVW1" s="587"/>
      <c r="LVX1" s="587"/>
      <c r="LVY1" s="587"/>
      <c r="LVZ1" s="587"/>
      <c r="LWA1" s="587"/>
      <c r="LWB1" s="587"/>
      <c r="LWC1" s="587"/>
      <c r="LWD1" s="587"/>
      <c r="LWE1" s="587"/>
      <c r="LWF1" s="587"/>
      <c r="LWG1" s="587"/>
      <c r="LWH1" s="587"/>
      <c r="LWI1" s="587"/>
      <c r="LWJ1" s="587"/>
      <c r="LWK1" s="587"/>
      <c r="LWL1" s="587"/>
      <c r="LWM1" s="587"/>
      <c r="LWN1" s="587"/>
      <c r="LWO1" s="587"/>
      <c r="LWP1" s="587"/>
      <c r="LWQ1" s="587"/>
      <c r="LWR1" s="587"/>
      <c r="LWS1" s="587"/>
      <c r="LWT1" s="587"/>
      <c r="LWU1" s="587"/>
      <c r="LWV1" s="587"/>
      <c r="LWW1" s="587"/>
      <c r="LWX1" s="587"/>
      <c r="LWY1" s="587"/>
      <c r="LWZ1" s="587"/>
      <c r="LXA1" s="587"/>
      <c r="LXB1" s="587"/>
      <c r="LXC1" s="587"/>
      <c r="LXD1" s="587"/>
      <c r="LXE1" s="587"/>
      <c r="LXF1" s="587"/>
      <c r="LXG1" s="587"/>
      <c r="LXH1" s="587"/>
      <c r="LXI1" s="587"/>
      <c r="LXJ1" s="587"/>
      <c r="LXK1" s="587"/>
      <c r="LXL1" s="587"/>
      <c r="LXM1" s="587"/>
      <c r="LXN1" s="587"/>
      <c r="LXO1" s="587"/>
      <c r="LXP1" s="587"/>
      <c r="LXQ1" s="587"/>
      <c r="LXR1" s="587"/>
      <c r="LXS1" s="587"/>
      <c r="LXT1" s="587"/>
      <c r="LXU1" s="587"/>
      <c r="LXV1" s="587"/>
      <c r="LXW1" s="587"/>
      <c r="LXX1" s="587"/>
      <c r="LXY1" s="587"/>
      <c r="LXZ1" s="587"/>
      <c r="LYA1" s="587"/>
      <c r="LYB1" s="587"/>
      <c r="LYC1" s="587"/>
      <c r="LYD1" s="587"/>
      <c r="LYE1" s="587"/>
      <c r="LYF1" s="587"/>
      <c r="LYG1" s="587"/>
      <c r="LYH1" s="587"/>
      <c r="LYI1" s="587"/>
      <c r="LYJ1" s="587"/>
      <c r="LYK1" s="587"/>
      <c r="LYL1" s="587"/>
      <c r="LYM1" s="587"/>
      <c r="LYN1" s="587"/>
      <c r="LYO1" s="587"/>
      <c r="LYP1" s="587"/>
      <c r="LYQ1" s="587"/>
      <c r="LYR1" s="587"/>
      <c r="LYS1" s="587"/>
      <c r="LYT1" s="587"/>
      <c r="LYU1" s="587"/>
      <c r="LYV1" s="587"/>
      <c r="LYW1" s="587"/>
      <c r="LYX1" s="587"/>
      <c r="LYY1" s="587"/>
      <c r="LYZ1" s="587"/>
      <c r="LZA1" s="587"/>
      <c r="LZB1" s="587"/>
      <c r="LZC1" s="587"/>
      <c r="LZD1" s="587"/>
      <c r="LZE1" s="587"/>
      <c r="LZF1" s="587"/>
      <c r="LZG1" s="587"/>
      <c r="LZH1" s="587"/>
      <c r="LZI1" s="587"/>
      <c r="LZJ1" s="587"/>
      <c r="LZK1" s="587"/>
      <c r="LZL1" s="587"/>
      <c r="LZM1" s="587"/>
      <c r="LZN1" s="587"/>
      <c r="LZO1" s="587"/>
      <c r="LZP1" s="587"/>
      <c r="LZQ1" s="587"/>
      <c r="LZR1" s="587"/>
      <c r="LZS1" s="587"/>
      <c r="LZT1" s="587"/>
      <c r="LZU1" s="587"/>
      <c r="LZV1" s="587"/>
      <c r="LZW1" s="587"/>
      <c r="LZX1" s="587"/>
      <c r="LZY1" s="587"/>
      <c r="LZZ1" s="587"/>
      <c r="MAA1" s="587"/>
      <c r="MAB1" s="587"/>
      <c r="MAC1" s="587"/>
      <c r="MAD1" s="587"/>
      <c r="MAE1" s="587"/>
      <c r="MAF1" s="587"/>
      <c r="MAG1" s="587"/>
      <c r="MAH1" s="587"/>
      <c r="MAI1" s="587"/>
      <c r="MAJ1" s="587"/>
      <c r="MAK1" s="587"/>
      <c r="MAL1" s="587"/>
      <c r="MAM1" s="587"/>
      <c r="MAN1" s="587"/>
      <c r="MAO1" s="587"/>
      <c r="MAP1" s="587"/>
      <c r="MAQ1" s="587"/>
      <c r="MAR1" s="587"/>
      <c r="MAS1" s="587"/>
      <c r="MAT1" s="587"/>
      <c r="MAU1" s="587"/>
      <c r="MAV1" s="587"/>
      <c r="MAW1" s="587"/>
      <c r="MAX1" s="587"/>
      <c r="MAY1" s="587"/>
      <c r="MAZ1" s="587"/>
      <c r="MBA1" s="587"/>
      <c r="MBB1" s="587"/>
      <c r="MBC1" s="587"/>
      <c r="MBD1" s="587"/>
      <c r="MBE1" s="587"/>
      <c r="MBF1" s="587"/>
      <c r="MBG1" s="587"/>
      <c r="MBH1" s="587"/>
      <c r="MBI1" s="587"/>
      <c r="MBJ1" s="587"/>
      <c r="MBK1" s="587"/>
      <c r="MBL1" s="587"/>
      <c r="MBM1" s="587"/>
      <c r="MBN1" s="587"/>
      <c r="MBO1" s="587"/>
      <c r="MBP1" s="587"/>
      <c r="MBQ1" s="587"/>
      <c r="MBR1" s="587"/>
      <c r="MBS1" s="587"/>
      <c r="MBT1" s="587"/>
      <c r="MBU1" s="587"/>
      <c r="MBV1" s="587"/>
      <c r="MBW1" s="587"/>
      <c r="MBX1" s="587"/>
      <c r="MBY1" s="587"/>
      <c r="MBZ1" s="587"/>
      <c r="MCA1" s="587"/>
      <c r="MCB1" s="587"/>
      <c r="MCC1" s="587"/>
      <c r="MCD1" s="587"/>
      <c r="MCE1" s="587"/>
      <c r="MCF1" s="587"/>
      <c r="MCG1" s="587"/>
      <c r="MCH1" s="587"/>
      <c r="MCI1" s="587"/>
      <c r="MCJ1" s="587"/>
      <c r="MCK1" s="587"/>
      <c r="MCL1" s="587"/>
      <c r="MCM1" s="587"/>
      <c r="MCN1" s="587"/>
      <c r="MCO1" s="587"/>
      <c r="MCP1" s="587"/>
      <c r="MCQ1" s="587"/>
      <c r="MCR1" s="587"/>
      <c r="MCS1" s="587"/>
      <c r="MCT1" s="587"/>
      <c r="MCU1" s="587"/>
      <c r="MCV1" s="587"/>
      <c r="MCW1" s="587"/>
      <c r="MCX1" s="587"/>
      <c r="MCY1" s="587"/>
      <c r="MCZ1" s="587"/>
      <c r="MDA1" s="587"/>
      <c r="MDB1" s="587"/>
      <c r="MDC1" s="587"/>
      <c r="MDD1" s="587"/>
      <c r="MDE1" s="587"/>
      <c r="MDF1" s="587"/>
      <c r="MDG1" s="587"/>
      <c r="MDH1" s="587"/>
      <c r="MDI1" s="587"/>
      <c r="MDJ1" s="587"/>
      <c r="MDK1" s="587"/>
      <c r="MDL1" s="587"/>
      <c r="MDM1" s="587"/>
      <c r="MDN1" s="587"/>
      <c r="MDO1" s="587"/>
      <c r="MDP1" s="587"/>
      <c r="MDQ1" s="587"/>
      <c r="MDR1" s="587"/>
      <c r="MDS1" s="587"/>
      <c r="MDT1" s="587"/>
      <c r="MDU1" s="587"/>
      <c r="MDV1" s="587"/>
      <c r="MDW1" s="587"/>
      <c r="MDX1" s="587"/>
      <c r="MDY1" s="587"/>
      <c r="MDZ1" s="587"/>
      <c r="MEA1" s="587"/>
      <c r="MEB1" s="587"/>
      <c r="MEC1" s="587"/>
      <c r="MED1" s="587"/>
      <c r="MEE1" s="587"/>
      <c r="MEF1" s="587"/>
      <c r="MEG1" s="587"/>
      <c r="MEH1" s="587"/>
      <c r="MEI1" s="587"/>
      <c r="MEJ1" s="587"/>
      <c r="MEK1" s="587"/>
      <c r="MEL1" s="587"/>
      <c r="MEM1" s="587"/>
      <c r="MEN1" s="587"/>
      <c r="MEO1" s="587"/>
      <c r="MEP1" s="587"/>
      <c r="MEQ1" s="587"/>
      <c r="MER1" s="587"/>
      <c r="MES1" s="587"/>
      <c r="MET1" s="587"/>
      <c r="MEU1" s="587"/>
      <c r="MEV1" s="587"/>
      <c r="MEW1" s="587"/>
      <c r="MEX1" s="587"/>
      <c r="MEY1" s="587"/>
      <c r="MEZ1" s="587"/>
      <c r="MFA1" s="587"/>
      <c r="MFB1" s="587"/>
      <c r="MFC1" s="587"/>
      <c r="MFD1" s="587"/>
      <c r="MFE1" s="587"/>
      <c r="MFF1" s="587"/>
      <c r="MFG1" s="587"/>
      <c r="MFH1" s="587"/>
      <c r="MFI1" s="587"/>
      <c r="MFJ1" s="587"/>
      <c r="MFK1" s="587"/>
      <c r="MFL1" s="587"/>
      <c r="MFM1" s="587"/>
      <c r="MFN1" s="587"/>
      <c r="MFO1" s="587"/>
      <c r="MFP1" s="587"/>
      <c r="MFQ1" s="587"/>
      <c r="MFR1" s="587"/>
      <c r="MFS1" s="587"/>
      <c r="MFT1" s="587"/>
      <c r="MFU1" s="587"/>
      <c r="MFV1" s="587"/>
      <c r="MFW1" s="587"/>
      <c r="MFX1" s="587"/>
      <c r="MFY1" s="587"/>
      <c r="MFZ1" s="587"/>
      <c r="MGA1" s="587"/>
      <c r="MGB1" s="587"/>
      <c r="MGC1" s="587"/>
      <c r="MGD1" s="587"/>
      <c r="MGE1" s="587"/>
      <c r="MGF1" s="587"/>
      <c r="MGG1" s="587"/>
      <c r="MGH1" s="587"/>
      <c r="MGI1" s="587"/>
      <c r="MGJ1" s="587"/>
      <c r="MGK1" s="587"/>
      <c r="MGL1" s="587"/>
      <c r="MGM1" s="587"/>
      <c r="MGN1" s="587"/>
      <c r="MGO1" s="587"/>
      <c r="MGP1" s="587"/>
      <c r="MGQ1" s="587"/>
      <c r="MGR1" s="587"/>
      <c r="MGS1" s="587"/>
      <c r="MGT1" s="587"/>
      <c r="MGU1" s="587"/>
      <c r="MGV1" s="587"/>
      <c r="MGW1" s="587"/>
      <c r="MGX1" s="587"/>
      <c r="MGY1" s="587"/>
      <c r="MGZ1" s="587"/>
      <c r="MHA1" s="587"/>
      <c r="MHB1" s="587"/>
      <c r="MHC1" s="587"/>
      <c r="MHD1" s="587"/>
      <c r="MHE1" s="587"/>
      <c r="MHF1" s="587"/>
      <c r="MHG1" s="587"/>
      <c r="MHH1" s="587"/>
      <c r="MHI1" s="587"/>
      <c r="MHJ1" s="587"/>
      <c r="MHK1" s="587"/>
      <c r="MHL1" s="587"/>
      <c r="MHM1" s="587"/>
      <c r="MHN1" s="587"/>
      <c r="MHO1" s="587"/>
      <c r="MHP1" s="587"/>
      <c r="MHQ1" s="587"/>
      <c r="MHR1" s="587"/>
      <c r="MHS1" s="587"/>
      <c r="MHT1" s="587"/>
      <c r="MHU1" s="587"/>
      <c r="MHV1" s="587"/>
      <c r="MHW1" s="587"/>
      <c r="MHX1" s="587"/>
      <c r="MHY1" s="587"/>
      <c r="MHZ1" s="587"/>
      <c r="MIA1" s="587"/>
      <c r="MIB1" s="587"/>
      <c r="MIC1" s="587"/>
      <c r="MID1" s="587"/>
      <c r="MIE1" s="587"/>
      <c r="MIF1" s="587"/>
      <c r="MIG1" s="587"/>
      <c r="MIH1" s="587"/>
      <c r="MII1" s="587"/>
      <c r="MIJ1" s="587"/>
      <c r="MIK1" s="587"/>
      <c r="MIL1" s="587"/>
      <c r="MIM1" s="587"/>
      <c r="MIN1" s="587"/>
      <c r="MIO1" s="587"/>
      <c r="MIP1" s="587"/>
      <c r="MIQ1" s="587"/>
      <c r="MIR1" s="587"/>
      <c r="MIS1" s="587"/>
      <c r="MIT1" s="587"/>
      <c r="MIU1" s="587"/>
      <c r="MIV1" s="587"/>
      <c r="MIW1" s="587"/>
      <c r="MIX1" s="587"/>
      <c r="MIY1" s="587"/>
      <c r="MIZ1" s="587"/>
      <c r="MJA1" s="587"/>
      <c r="MJB1" s="587"/>
      <c r="MJC1" s="587"/>
      <c r="MJD1" s="587"/>
      <c r="MJE1" s="587"/>
      <c r="MJF1" s="587"/>
      <c r="MJG1" s="587"/>
      <c r="MJH1" s="587"/>
      <c r="MJI1" s="587"/>
      <c r="MJJ1" s="587"/>
      <c r="MJK1" s="587"/>
      <c r="MJL1" s="587"/>
      <c r="MJM1" s="587"/>
      <c r="MJN1" s="587"/>
      <c r="MJO1" s="587"/>
      <c r="MJP1" s="587"/>
      <c r="MJQ1" s="587"/>
      <c r="MJR1" s="587"/>
      <c r="MJS1" s="587"/>
      <c r="MJT1" s="587"/>
      <c r="MJU1" s="587"/>
      <c r="MJV1" s="587"/>
      <c r="MJW1" s="587"/>
      <c r="MJX1" s="587"/>
      <c r="MJY1" s="587"/>
      <c r="MJZ1" s="587"/>
      <c r="MKA1" s="587"/>
      <c r="MKB1" s="587"/>
      <c r="MKC1" s="587"/>
      <c r="MKD1" s="587"/>
      <c r="MKE1" s="587"/>
      <c r="MKF1" s="587"/>
      <c r="MKG1" s="587"/>
      <c r="MKH1" s="587"/>
      <c r="MKI1" s="587"/>
      <c r="MKJ1" s="587"/>
      <c r="MKK1" s="587"/>
      <c r="MKL1" s="587"/>
      <c r="MKM1" s="587"/>
      <c r="MKN1" s="587"/>
      <c r="MKO1" s="587"/>
      <c r="MKP1" s="587"/>
      <c r="MKQ1" s="587"/>
      <c r="MKR1" s="587"/>
      <c r="MKS1" s="587"/>
      <c r="MKT1" s="587"/>
      <c r="MKU1" s="587"/>
      <c r="MKV1" s="587"/>
      <c r="MKW1" s="587"/>
      <c r="MKX1" s="587"/>
      <c r="MKY1" s="587"/>
      <c r="MKZ1" s="587"/>
      <c r="MLA1" s="587"/>
      <c r="MLB1" s="587"/>
      <c r="MLC1" s="587"/>
      <c r="MLD1" s="587"/>
      <c r="MLE1" s="587"/>
      <c r="MLF1" s="587"/>
      <c r="MLG1" s="587"/>
      <c r="MLH1" s="587"/>
      <c r="MLI1" s="587"/>
      <c r="MLJ1" s="587"/>
      <c r="MLK1" s="587"/>
      <c r="MLL1" s="587"/>
      <c r="MLM1" s="587"/>
      <c r="MLN1" s="587"/>
      <c r="MLO1" s="587"/>
      <c r="MLP1" s="587"/>
      <c r="MLQ1" s="587"/>
      <c r="MLR1" s="587"/>
      <c r="MLS1" s="587"/>
      <c r="MLT1" s="587"/>
      <c r="MLU1" s="587"/>
      <c r="MLV1" s="587"/>
      <c r="MLW1" s="587"/>
      <c r="MLX1" s="587"/>
      <c r="MLY1" s="587"/>
      <c r="MLZ1" s="587"/>
      <c r="MMA1" s="587"/>
      <c r="MMB1" s="587"/>
      <c r="MMC1" s="587"/>
      <c r="MMD1" s="587"/>
      <c r="MME1" s="587"/>
      <c r="MMF1" s="587"/>
      <c r="MMG1" s="587"/>
      <c r="MMH1" s="587"/>
      <c r="MMI1" s="587"/>
      <c r="MMJ1" s="587"/>
      <c r="MMK1" s="587"/>
      <c r="MML1" s="587"/>
      <c r="MMM1" s="587"/>
      <c r="MMN1" s="587"/>
      <c r="MMO1" s="587"/>
      <c r="MMP1" s="587"/>
      <c r="MMQ1" s="587"/>
      <c r="MMR1" s="587"/>
      <c r="MMS1" s="587"/>
      <c r="MMT1" s="587"/>
      <c r="MMU1" s="587"/>
      <c r="MMV1" s="587"/>
      <c r="MMW1" s="587"/>
      <c r="MMX1" s="587"/>
      <c r="MMY1" s="587"/>
      <c r="MMZ1" s="587"/>
      <c r="MNA1" s="587"/>
      <c r="MNB1" s="587"/>
      <c r="MNC1" s="587"/>
      <c r="MND1" s="587"/>
      <c r="MNE1" s="587"/>
      <c r="MNF1" s="587"/>
      <c r="MNG1" s="587"/>
      <c r="MNH1" s="587"/>
      <c r="MNI1" s="587"/>
      <c r="MNJ1" s="587"/>
      <c r="MNK1" s="587"/>
      <c r="MNL1" s="587"/>
      <c r="MNM1" s="587"/>
      <c r="MNN1" s="587"/>
      <c r="MNO1" s="587"/>
      <c r="MNP1" s="587"/>
      <c r="MNQ1" s="587"/>
      <c r="MNR1" s="587"/>
      <c r="MNS1" s="587"/>
      <c r="MNT1" s="587"/>
      <c r="MNU1" s="587"/>
      <c r="MNV1" s="587"/>
      <c r="MNW1" s="587"/>
      <c r="MNX1" s="587"/>
      <c r="MNY1" s="587"/>
      <c r="MNZ1" s="587"/>
      <c r="MOA1" s="587"/>
      <c r="MOB1" s="587"/>
      <c r="MOC1" s="587"/>
      <c r="MOD1" s="587"/>
      <c r="MOE1" s="587"/>
      <c r="MOF1" s="587"/>
      <c r="MOG1" s="587"/>
      <c r="MOH1" s="587"/>
      <c r="MOI1" s="587"/>
      <c r="MOJ1" s="587"/>
      <c r="MOK1" s="587"/>
      <c r="MOL1" s="587"/>
      <c r="MOM1" s="587"/>
      <c r="MON1" s="587"/>
      <c r="MOO1" s="587"/>
      <c r="MOP1" s="587"/>
      <c r="MOQ1" s="587"/>
      <c r="MOR1" s="587"/>
      <c r="MOS1" s="587"/>
      <c r="MOT1" s="587"/>
      <c r="MOU1" s="587"/>
      <c r="MOV1" s="587"/>
      <c r="MOW1" s="587"/>
      <c r="MOX1" s="587"/>
      <c r="MOY1" s="587"/>
      <c r="MOZ1" s="587"/>
      <c r="MPA1" s="587"/>
      <c r="MPB1" s="587"/>
      <c r="MPC1" s="587"/>
      <c r="MPD1" s="587"/>
      <c r="MPE1" s="587"/>
      <c r="MPF1" s="587"/>
      <c r="MPG1" s="587"/>
      <c r="MPH1" s="587"/>
      <c r="MPI1" s="587"/>
      <c r="MPJ1" s="587"/>
      <c r="MPK1" s="587"/>
      <c r="MPL1" s="587"/>
      <c r="MPM1" s="587"/>
      <c r="MPN1" s="587"/>
      <c r="MPO1" s="587"/>
      <c r="MPP1" s="587"/>
      <c r="MPQ1" s="587"/>
      <c r="MPR1" s="587"/>
      <c r="MPS1" s="587"/>
      <c r="MPT1" s="587"/>
      <c r="MPU1" s="587"/>
      <c r="MPV1" s="587"/>
      <c r="MPW1" s="587"/>
      <c r="MPX1" s="587"/>
      <c r="MPY1" s="587"/>
      <c r="MPZ1" s="587"/>
      <c r="MQA1" s="587"/>
      <c r="MQB1" s="587"/>
      <c r="MQC1" s="587"/>
      <c r="MQD1" s="587"/>
      <c r="MQE1" s="587"/>
      <c r="MQF1" s="587"/>
      <c r="MQG1" s="587"/>
      <c r="MQH1" s="587"/>
      <c r="MQI1" s="587"/>
      <c r="MQJ1" s="587"/>
      <c r="MQK1" s="587"/>
      <c r="MQL1" s="587"/>
      <c r="MQM1" s="587"/>
      <c r="MQN1" s="587"/>
      <c r="MQO1" s="587"/>
      <c r="MQP1" s="587"/>
      <c r="MQQ1" s="587"/>
      <c r="MQR1" s="587"/>
      <c r="MQS1" s="587"/>
      <c r="MQT1" s="587"/>
      <c r="MQU1" s="587"/>
      <c r="MQV1" s="587"/>
      <c r="MQW1" s="587"/>
      <c r="MQX1" s="587"/>
      <c r="MQY1" s="587"/>
      <c r="MQZ1" s="587"/>
      <c r="MRA1" s="587"/>
      <c r="MRB1" s="587"/>
      <c r="MRC1" s="587"/>
      <c r="MRD1" s="587"/>
      <c r="MRE1" s="587"/>
      <c r="MRF1" s="587"/>
      <c r="MRG1" s="587"/>
      <c r="MRH1" s="587"/>
      <c r="MRI1" s="587"/>
      <c r="MRJ1" s="587"/>
      <c r="MRK1" s="587"/>
      <c r="MRL1" s="587"/>
      <c r="MRM1" s="587"/>
      <c r="MRN1" s="587"/>
      <c r="MRO1" s="587"/>
      <c r="MRP1" s="587"/>
      <c r="MRQ1" s="587"/>
      <c r="MRR1" s="587"/>
      <c r="MRS1" s="587"/>
      <c r="MRT1" s="587"/>
      <c r="MRU1" s="587"/>
      <c r="MRV1" s="587"/>
      <c r="MRW1" s="587"/>
      <c r="MRX1" s="587"/>
      <c r="MRY1" s="587"/>
      <c r="MRZ1" s="587"/>
      <c r="MSA1" s="587"/>
      <c r="MSB1" s="587"/>
      <c r="MSC1" s="587"/>
      <c r="MSD1" s="587"/>
      <c r="MSE1" s="587"/>
      <c r="MSF1" s="587"/>
      <c r="MSG1" s="587"/>
      <c r="MSH1" s="587"/>
      <c r="MSI1" s="587"/>
      <c r="MSJ1" s="587"/>
      <c r="MSK1" s="587"/>
      <c r="MSL1" s="587"/>
      <c r="MSM1" s="587"/>
      <c r="MSN1" s="587"/>
      <c r="MSO1" s="587"/>
      <c r="MSP1" s="587"/>
      <c r="MSQ1" s="587"/>
      <c r="MSR1" s="587"/>
      <c r="MSS1" s="587"/>
      <c r="MST1" s="587"/>
      <c r="MSU1" s="587"/>
      <c r="MSV1" s="587"/>
      <c r="MSW1" s="587"/>
      <c r="MSX1" s="587"/>
      <c r="MSY1" s="587"/>
      <c r="MSZ1" s="587"/>
      <c r="MTA1" s="587"/>
      <c r="MTB1" s="587"/>
      <c r="MTC1" s="587"/>
      <c r="MTD1" s="587"/>
      <c r="MTE1" s="587"/>
      <c r="MTF1" s="587"/>
      <c r="MTG1" s="587"/>
      <c r="MTH1" s="587"/>
      <c r="MTI1" s="587"/>
      <c r="MTJ1" s="587"/>
      <c r="MTK1" s="587"/>
      <c r="MTL1" s="587"/>
      <c r="MTM1" s="587"/>
      <c r="MTN1" s="587"/>
      <c r="MTO1" s="587"/>
      <c r="MTP1" s="587"/>
      <c r="MTQ1" s="587"/>
      <c r="MTR1" s="587"/>
      <c r="MTS1" s="587"/>
      <c r="MTT1" s="587"/>
      <c r="MTU1" s="587"/>
      <c r="MTV1" s="587"/>
      <c r="MTW1" s="587"/>
      <c r="MTX1" s="587"/>
      <c r="MTY1" s="587"/>
      <c r="MTZ1" s="587"/>
      <c r="MUA1" s="587"/>
      <c r="MUB1" s="587"/>
      <c r="MUC1" s="587"/>
      <c r="MUD1" s="587"/>
      <c r="MUE1" s="587"/>
      <c r="MUF1" s="587"/>
      <c r="MUG1" s="587"/>
      <c r="MUH1" s="587"/>
      <c r="MUI1" s="587"/>
      <c r="MUJ1" s="587"/>
      <c r="MUK1" s="587"/>
      <c r="MUL1" s="587"/>
      <c r="MUM1" s="587"/>
      <c r="MUN1" s="587"/>
      <c r="MUO1" s="587"/>
      <c r="MUP1" s="587"/>
      <c r="MUQ1" s="587"/>
      <c r="MUR1" s="587"/>
      <c r="MUS1" s="587"/>
      <c r="MUT1" s="587"/>
      <c r="MUU1" s="587"/>
      <c r="MUV1" s="587"/>
      <c r="MUW1" s="587"/>
      <c r="MUX1" s="587"/>
      <c r="MUY1" s="587"/>
      <c r="MUZ1" s="587"/>
      <c r="MVA1" s="587"/>
      <c r="MVB1" s="587"/>
      <c r="MVC1" s="587"/>
      <c r="MVD1" s="587"/>
      <c r="MVE1" s="587"/>
      <c r="MVF1" s="587"/>
      <c r="MVG1" s="587"/>
      <c r="MVH1" s="587"/>
      <c r="MVI1" s="587"/>
      <c r="MVJ1" s="587"/>
      <c r="MVK1" s="587"/>
      <c r="MVL1" s="587"/>
      <c r="MVM1" s="587"/>
      <c r="MVN1" s="587"/>
      <c r="MVO1" s="587"/>
      <c r="MVP1" s="587"/>
      <c r="MVQ1" s="587"/>
      <c r="MVR1" s="587"/>
      <c r="MVS1" s="587"/>
      <c r="MVT1" s="587"/>
      <c r="MVU1" s="587"/>
      <c r="MVV1" s="587"/>
      <c r="MVW1" s="587"/>
      <c r="MVX1" s="587"/>
      <c r="MVY1" s="587"/>
      <c r="MVZ1" s="587"/>
      <c r="MWA1" s="587"/>
      <c r="MWB1" s="587"/>
      <c r="MWC1" s="587"/>
      <c r="MWD1" s="587"/>
      <c r="MWE1" s="587"/>
      <c r="MWF1" s="587"/>
      <c r="MWG1" s="587"/>
      <c r="MWH1" s="587"/>
      <c r="MWI1" s="587"/>
      <c r="MWJ1" s="587"/>
      <c r="MWK1" s="587"/>
      <c r="MWL1" s="587"/>
      <c r="MWM1" s="587"/>
      <c r="MWN1" s="587"/>
      <c r="MWO1" s="587"/>
      <c r="MWP1" s="587"/>
      <c r="MWQ1" s="587"/>
      <c r="MWR1" s="587"/>
      <c r="MWS1" s="587"/>
      <c r="MWT1" s="587"/>
      <c r="MWU1" s="587"/>
      <c r="MWV1" s="587"/>
      <c r="MWW1" s="587"/>
      <c r="MWX1" s="587"/>
      <c r="MWY1" s="587"/>
      <c r="MWZ1" s="587"/>
      <c r="MXA1" s="587"/>
      <c r="MXB1" s="587"/>
      <c r="MXC1" s="587"/>
      <c r="MXD1" s="587"/>
      <c r="MXE1" s="587"/>
      <c r="MXF1" s="587"/>
      <c r="MXG1" s="587"/>
      <c r="MXH1" s="587"/>
      <c r="MXI1" s="587"/>
      <c r="MXJ1" s="587"/>
      <c r="MXK1" s="587"/>
      <c r="MXL1" s="587"/>
      <c r="MXM1" s="587"/>
      <c r="MXN1" s="587"/>
      <c r="MXO1" s="587"/>
      <c r="MXP1" s="587"/>
      <c r="MXQ1" s="587"/>
      <c r="MXR1" s="587"/>
      <c r="MXS1" s="587"/>
      <c r="MXT1" s="587"/>
      <c r="MXU1" s="587"/>
      <c r="MXV1" s="587"/>
      <c r="MXW1" s="587"/>
      <c r="MXX1" s="587"/>
      <c r="MXY1" s="587"/>
      <c r="MXZ1" s="587"/>
      <c r="MYA1" s="587"/>
      <c r="MYB1" s="587"/>
      <c r="MYC1" s="587"/>
      <c r="MYD1" s="587"/>
      <c r="MYE1" s="587"/>
      <c r="MYF1" s="587"/>
      <c r="MYG1" s="587"/>
      <c r="MYH1" s="587"/>
      <c r="MYI1" s="587"/>
      <c r="MYJ1" s="587"/>
      <c r="MYK1" s="587"/>
      <c r="MYL1" s="587"/>
      <c r="MYM1" s="587"/>
      <c r="MYN1" s="587"/>
      <c r="MYO1" s="587"/>
      <c r="MYP1" s="587"/>
      <c r="MYQ1" s="587"/>
      <c r="MYR1" s="587"/>
      <c r="MYS1" s="587"/>
      <c r="MYT1" s="587"/>
      <c r="MYU1" s="587"/>
      <c r="MYV1" s="587"/>
      <c r="MYW1" s="587"/>
      <c r="MYX1" s="587"/>
      <c r="MYY1" s="587"/>
      <c r="MYZ1" s="587"/>
      <c r="MZA1" s="587"/>
      <c r="MZB1" s="587"/>
      <c r="MZC1" s="587"/>
      <c r="MZD1" s="587"/>
      <c r="MZE1" s="587"/>
      <c r="MZF1" s="587"/>
      <c r="MZG1" s="587"/>
      <c r="MZH1" s="587"/>
      <c r="MZI1" s="587"/>
      <c r="MZJ1" s="587"/>
      <c r="MZK1" s="587"/>
      <c r="MZL1" s="587"/>
      <c r="MZM1" s="587"/>
      <c r="MZN1" s="587"/>
      <c r="MZO1" s="587"/>
      <c r="MZP1" s="587"/>
      <c r="MZQ1" s="587"/>
      <c r="MZR1" s="587"/>
      <c r="MZS1" s="587"/>
      <c r="MZT1" s="587"/>
      <c r="MZU1" s="587"/>
      <c r="MZV1" s="587"/>
      <c r="MZW1" s="587"/>
      <c r="MZX1" s="587"/>
      <c r="MZY1" s="587"/>
      <c r="MZZ1" s="587"/>
      <c r="NAA1" s="587"/>
      <c r="NAB1" s="587"/>
      <c r="NAC1" s="587"/>
      <c r="NAD1" s="587"/>
      <c r="NAE1" s="587"/>
      <c r="NAF1" s="587"/>
      <c r="NAG1" s="587"/>
      <c r="NAH1" s="587"/>
      <c r="NAI1" s="587"/>
      <c r="NAJ1" s="587"/>
      <c r="NAK1" s="587"/>
      <c r="NAL1" s="587"/>
      <c r="NAM1" s="587"/>
      <c r="NAN1" s="587"/>
      <c r="NAO1" s="587"/>
      <c r="NAP1" s="587"/>
      <c r="NAQ1" s="587"/>
      <c r="NAR1" s="587"/>
      <c r="NAS1" s="587"/>
      <c r="NAT1" s="587"/>
      <c r="NAU1" s="587"/>
      <c r="NAV1" s="587"/>
      <c r="NAW1" s="587"/>
      <c r="NAX1" s="587"/>
      <c r="NAY1" s="587"/>
      <c r="NAZ1" s="587"/>
      <c r="NBA1" s="587"/>
      <c r="NBB1" s="587"/>
      <c r="NBC1" s="587"/>
      <c r="NBD1" s="587"/>
      <c r="NBE1" s="587"/>
      <c r="NBF1" s="587"/>
      <c r="NBG1" s="587"/>
      <c r="NBH1" s="587"/>
      <c r="NBI1" s="587"/>
      <c r="NBJ1" s="587"/>
      <c r="NBK1" s="587"/>
      <c r="NBL1" s="587"/>
      <c r="NBM1" s="587"/>
      <c r="NBN1" s="587"/>
      <c r="NBO1" s="587"/>
      <c r="NBP1" s="587"/>
      <c r="NBQ1" s="587"/>
      <c r="NBR1" s="587"/>
      <c r="NBS1" s="587"/>
      <c r="NBT1" s="587"/>
      <c r="NBU1" s="587"/>
      <c r="NBV1" s="587"/>
      <c r="NBW1" s="587"/>
      <c r="NBX1" s="587"/>
      <c r="NBY1" s="587"/>
      <c r="NBZ1" s="587"/>
      <c r="NCA1" s="587"/>
      <c r="NCB1" s="587"/>
      <c r="NCC1" s="587"/>
      <c r="NCD1" s="587"/>
      <c r="NCE1" s="587"/>
      <c r="NCF1" s="587"/>
      <c r="NCG1" s="587"/>
      <c r="NCH1" s="587"/>
      <c r="NCI1" s="587"/>
      <c r="NCJ1" s="587"/>
      <c r="NCK1" s="587"/>
      <c r="NCL1" s="587"/>
      <c r="NCM1" s="587"/>
      <c r="NCN1" s="587"/>
      <c r="NCO1" s="587"/>
      <c r="NCP1" s="587"/>
      <c r="NCQ1" s="587"/>
      <c r="NCR1" s="587"/>
      <c r="NCS1" s="587"/>
      <c r="NCT1" s="587"/>
      <c r="NCU1" s="587"/>
      <c r="NCV1" s="587"/>
      <c r="NCW1" s="587"/>
      <c r="NCX1" s="587"/>
      <c r="NCY1" s="587"/>
      <c r="NCZ1" s="587"/>
      <c r="NDA1" s="587"/>
      <c r="NDB1" s="587"/>
      <c r="NDC1" s="587"/>
      <c r="NDD1" s="587"/>
      <c r="NDE1" s="587"/>
      <c r="NDF1" s="587"/>
      <c r="NDG1" s="587"/>
      <c r="NDH1" s="587"/>
      <c r="NDI1" s="587"/>
      <c r="NDJ1" s="587"/>
      <c r="NDK1" s="587"/>
      <c r="NDL1" s="587"/>
      <c r="NDM1" s="587"/>
      <c r="NDN1" s="587"/>
      <c r="NDO1" s="587"/>
      <c r="NDP1" s="587"/>
      <c r="NDQ1" s="587"/>
      <c r="NDR1" s="587"/>
      <c r="NDS1" s="587"/>
      <c r="NDT1" s="587"/>
      <c r="NDU1" s="587"/>
      <c r="NDV1" s="587"/>
      <c r="NDW1" s="587"/>
      <c r="NDX1" s="587"/>
      <c r="NDY1" s="587"/>
      <c r="NDZ1" s="587"/>
      <c r="NEA1" s="587"/>
      <c r="NEB1" s="587"/>
      <c r="NEC1" s="587"/>
      <c r="NED1" s="587"/>
      <c r="NEE1" s="587"/>
      <c r="NEF1" s="587"/>
      <c r="NEG1" s="587"/>
      <c r="NEH1" s="587"/>
      <c r="NEI1" s="587"/>
      <c r="NEJ1" s="587"/>
      <c r="NEK1" s="587"/>
      <c r="NEL1" s="587"/>
      <c r="NEM1" s="587"/>
      <c r="NEN1" s="587"/>
      <c r="NEO1" s="587"/>
      <c r="NEP1" s="587"/>
      <c r="NEQ1" s="587"/>
      <c r="NER1" s="587"/>
      <c r="NES1" s="587"/>
      <c r="NET1" s="587"/>
      <c r="NEU1" s="587"/>
      <c r="NEV1" s="587"/>
      <c r="NEW1" s="587"/>
      <c r="NEX1" s="587"/>
      <c r="NEY1" s="587"/>
      <c r="NEZ1" s="587"/>
      <c r="NFA1" s="587"/>
      <c r="NFB1" s="587"/>
      <c r="NFC1" s="587"/>
      <c r="NFD1" s="587"/>
      <c r="NFE1" s="587"/>
      <c r="NFF1" s="587"/>
      <c r="NFG1" s="587"/>
      <c r="NFH1" s="587"/>
      <c r="NFI1" s="587"/>
      <c r="NFJ1" s="587"/>
      <c r="NFK1" s="587"/>
      <c r="NFL1" s="587"/>
      <c r="NFM1" s="587"/>
      <c r="NFN1" s="587"/>
      <c r="NFO1" s="587"/>
      <c r="NFP1" s="587"/>
      <c r="NFQ1" s="587"/>
      <c r="NFR1" s="587"/>
      <c r="NFS1" s="587"/>
      <c r="NFT1" s="587"/>
      <c r="NFU1" s="587"/>
      <c r="NFV1" s="587"/>
      <c r="NFW1" s="587"/>
      <c r="NFX1" s="587"/>
      <c r="NFY1" s="587"/>
      <c r="NFZ1" s="587"/>
      <c r="NGA1" s="587"/>
      <c r="NGB1" s="587"/>
      <c r="NGC1" s="587"/>
      <c r="NGD1" s="587"/>
      <c r="NGE1" s="587"/>
      <c r="NGF1" s="587"/>
      <c r="NGG1" s="587"/>
      <c r="NGH1" s="587"/>
      <c r="NGI1" s="587"/>
      <c r="NGJ1" s="587"/>
      <c r="NGK1" s="587"/>
      <c r="NGL1" s="587"/>
      <c r="NGM1" s="587"/>
      <c r="NGN1" s="587"/>
      <c r="NGO1" s="587"/>
      <c r="NGP1" s="587"/>
      <c r="NGQ1" s="587"/>
      <c r="NGR1" s="587"/>
      <c r="NGS1" s="587"/>
      <c r="NGT1" s="587"/>
      <c r="NGU1" s="587"/>
      <c r="NGV1" s="587"/>
      <c r="NGW1" s="587"/>
      <c r="NGX1" s="587"/>
      <c r="NGY1" s="587"/>
      <c r="NGZ1" s="587"/>
      <c r="NHA1" s="587"/>
      <c r="NHB1" s="587"/>
      <c r="NHC1" s="587"/>
      <c r="NHD1" s="587"/>
      <c r="NHE1" s="587"/>
      <c r="NHF1" s="587"/>
      <c r="NHG1" s="587"/>
      <c r="NHH1" s="587"/>
      <c r="NHI1" s="587"/>
      <c r="NHJ1" s="587"/>
      <c r="NHK1" s="587"/>
      <c r="NHL1" s="587"/>
      <c r="NHM1" s="587"/>
      <c r="NHN1" s="587"/>
      <c r="NHO1" s="587"/>
      <c r="NHP1" s="587"/>
      <c r="NHQ1" s="587"/>
      <c r="NHR1" s="587"/>
      <c r="NHS1" s="587"/>
      <c r="NHT1" s="587"/>
      <c r="NHU1" s="587"/>
      <c r="NHV1" s="587"/>
      <c r="NHW1" s="587"/>
      <c r="NHX1" s="587"/>
      <c r="NHY1" s="587"/>
      <c r="NHZ1" s="587"/>
      <c r="NIA1" s="587"/>
      <c r="NIB1" s="587"/>
      <c r="NIC1" s="587"/>
      <c r="NID1" s="587"/>
      <c r="NIE1" s="587"/>
      <c r="NIF1" s="587"/>
      <c r="NIG1" s="587"/>
      <c r="NIH1" s="587"/>
      <c r="NII1" s="587"/>
      <c r="NIJ1" s="587"/>
      <c r="NIK1" s="587"/>
      <c r="NIL1" s="587"/>
      <c r="NIM1" s="587"/>
      <c r="NIN1" s="587"/>
      <c r="NIO1" s="587"/>
      <c r="NIP1" s="587"/>
      <c r="NIQ1" s="587"/>
      <c r="NIR1" s="587"/>
      <c r="NIS1" s="587"/>
      <c r="NIT1" s="587"/>
      <c r="NIU1" s="587"/>
      <c r="NIV1" s="587"/>
      <c r="NIW1" s="587"/>
      <c r="NIX1" s="587"/>
      <c r="NIY1" s="587"/>
      <c r="NIZ1" s="587"/>
      <c r="NJA1" s="587"/>
      <c r="NJB1" s="587"/>
      <c r="NJC1" s="587"/>
      <c r="NJD1" s="587"/>
      <c r="NJE1" s="587"/>
      <c r="NJF1" s="587"/>
      <c r="NJG1" s="587"/>
      <c r="NJH1" s="587"/>
      <c r="NJI1" s="587"/>
      <c r="NJJ1" s="587"/>
      <c r="NJK1" s="587"/>
      <c r="NJL1" s="587"/>
      <c r="NJM1" s="587"/>
      <c r="NJN1" s="587"/>
      <c r="NJO1" s="587"/>
      <c r="NJP1" s="587"/>
      <c r="NJQ1" s="587"/>
      <c r="NJR1" s="587"/>
      <c r="NJS1" s="587"/>
      <c r="NJT1" s="587"/>
      <c r="NJU1" s="587"/>
      <c r="NJV1" s="587"/>
      <c r="NJW1" s="587"/>
      <c r="NJX1" s="587"/>
      <c r="NJY1" s="587"/>
      <c r="NJZ1" s="587"/>
      <c r="NKA1" s="587"/>
      <c r="NKB1" s="587"/>
      <c r="NKC1" s="587"/>
      <c r="NKD1" s="587"/>
      <c r="NKE1" s="587"/>
      <c r="NKF1" s="587"/>
      <c r="NKG1" s="587"/>
      <c r="NKH1" s="587"/>
      <c r="NKI1" s="587"/>
      <c r="NKJ1" s="587"/>
      <c r="NKK1" s="587"/>
      <c r="NKL1" s="587"/>
      <c r="NKM1" s="587"/>
      <c r="NKN1" s="587"/>
      <c r="NKO1" s="587"/>
      <c r="NKP1" s="587"/>
      <c r="NKQ1" s="587"/>
      <c r="NKR1" s="587"/>
      <c r="NKS1" s="587"/>
      <c r="NKT1" s="587"/>
      <c r="NKU1" s="587"/>
      <c r="NKV1" s="587"/>
      <c r="NKW1" s="587"/>
      <c r="NKX1" s="587"/>
      <c r="NKY1" s="587"/>
      <c r="NKZ1" s="587"/>
      <c r="NLA1" s="587"/>
      <c r="NLB1" s="587"/>
      <c r="NLC1" s="587"/>
      <c r="NLD1" s="587"/>
      <c r="NLE1" s="587"/>
      <c r="NLF1" s="587"/>
      <c r="NLG1" s="587"/>
      <c r="NLH1" s="587"/>
      <c r="NLI1" s="587"/>
      <c r="NLJ1" s="587"/>
      <c r="NLK1" s="587"/>
      <c r="NLL1" s="587"/>
      <c r="NLM1" s="587"/>
      <c r="NLN1" s="587"/>
      <c r="NLO1" s="587"/>
      <c r="NLP1" s="587"/>
      <c r="NLQ1" s="587"/>
      <c r="NLR1" s="587"/>
      <c r="NLS1" s="587"/>
      <c r="NLT1" s="587"/>
      <c r="NLU1" s="587"/>
      <c r="NLV1" s="587"/>
      <c r="NLW1" s="587"/>
      <c r="NLX1" s="587"/>
      <c r="NLY1" s="587"/>
      <c r="NLZ1" s="587"/>
      <c r="NMA1" s="587"/>
      <c r="NMB1" s="587"/>
      <c r="NMC1" s="587"/>
      <c r="NMD1" s="587"/>
      <c r="NME1" s="587"/>
      <c r="NMF1" s="587"/>
      <c r="NMG1" s="587"/>
      <c r="NMH1" s="587"/>
      <c r="NMI1" s="587"/>
      <c r="NMJ1" s="587"/>
      <c r="NMK1" s="587"/>
      <c r="NML1" s="587"/>
      <c r="NMM1" s="587"/>
      <c r="NMN1" s="587"/>
      <c r="NMO1" s="587"/>
      <c r="NMP1" s="587"/>
      <c r="NMQ1" s="587"/>
      <c r="NMR1" s="587"/>
      <c r="NMS1" s="587"/>
      <c r="NMT1" s="587"/>
      <c r="NMU1" s="587"/>
      <c r="NMV1" s="587"/>
      <c r="NMW1" s="587"/>
      <c r="NMX1" s="587"/>
      <c r="NMY1" s="587"/>
      <c r="NMZ1" s="587"/>
      <c r="NNA1" s="587"/>
      <c r="NNB1" s="587"/>
      <c r="NNC1" s="587"/>
      <c r="NND1" s="587"/>
      <c r="NNE1" s="587"/>
      <c r="NNF1" s="587"/>
      <c r="NNG1" s="587"/>
      <c r="NNH1" s="587"/>
      <c r="NNI1" s="587"/>
      <c r="NNJ1" s="587"/>
      <c r="NNK1" s="587"/>
      <c r="NNL1" s="587"/>
      <c r="NNM1" s="587"/>
      <c r="NNN1" s="587"/>
      <c r="NNO1" s="587"/>
      <c r="NNP1" s="587"/>
      <c r="NNQ1" s="587"/>
      <c r="NNR1" s="587"/>
      <c r="NNS1" s="587"/>
      <c r="NNT1" s="587"/>
      <c r="NNU1" s="587"/>
      <c r="NNV1" s="587"/>
      <c r="NNW1" s="587"/>
      <c r="NNX1" s="587"/>
      <c r="NNY1" s="587"/>
      <c r="NNZ1" s="587"/>
      <c r="NOA1" s="587"/>
      <c r="NOB1" s="587"/>
      <c r="NOC1" s="587"/>
      <c r="NOD1" s="587"/>
      <c r="NOE1" s="587"/>
      <c r="NOF1" s="587"/>
      <c r="NOG1" s="587"/>
      <c r="NOH1" s="587"/>
      <c r="NOI1" s="587"/>
      <c r="NOJ1" s="587"/>
      <c r="NOK1" s="587"/>
      <c r="NOL1" s="587"/>
      <c r="NOM1" s="587"/>
      <c r="NON1" s="587"/>
      <c r="NOO1" s="587"/>
      <c r="NOP1" s="587"/>
      <c r="NOQ1" s="587"/>
      <c r="NOR1" s="587"/>
      <c r="NOS1" s="587"/>
      <c r="NOT1" s="587"/>
      <c r="NOU1" s="587"/>
      <c r="NOV1" s="587"/>
      <c r="NOW1" s="587"/>
      <c r="NOX1" s="587"/>
      <c r="NOY1" s="587"/>
      <c r="NOZ1" s="587"/>
      <c r="NPA1" s="587"/>
      <c r="NPB1" s="587"/>
      <c r="NPC1" s="587"/>
      <c r="NPD1" s="587"/>
      <c r="NPE1" s="587"/>
      <c r="NPF1" s="587"/>
      <c r="NPG1" s="587"/>
      <c r="NPH1" s="587"/>
      <c r="NPI1" s="587"/>
      <c r="NPJ1" s="587"/>
      <c r="NPK1" s="587"/>
      <c r="NPL1" s="587"/>
      <c r="NPM1" s="587"/>
      <c r="NPN1" s="587"/>
      <c r="NPO1" s="587"/>
      <c r="NPP1" s="587"/>
      <c r="NPQ1" s="587"/>
      <c r="NPR1" s="587"/>
      <c r="NPS1" s="587"/>
      <c r="NPT1" s="587"/>
      <c r="NPU1" s="587"/>
      <c r="NPV1" s="587"/>
      <c r="NPW1" s="587"/>
      <c r="NPX1" s="587"/>
      <c r="NPY1" s="587"/>
      <c r="NPZ1" s="587"/>
      <c r="NQA1" s="587"/>
      <c r="NQB1" s="587"/>
      <c r="NQC1" s="587"/>
      <c r="NQD1" s="587"/>
      <c r="NQE1" s="587"/>
      <c r="NQF1" s="587"/>
      <c r="NQG1" s="587"/>
      <c r="NQH1" s="587"/>
      <c r="NQI1" s="587"/>
      <c r="NQJ1" s="587"/>
      <c r="NQK1" s="587"/>
      <c r="NQL1" s="587"/>
      <c r="NQM1" s="587"/>
      <c r="NQN1" s="587"/>
      <c r="NQO1" s="587"/>
      <c r="NQP1" s="587"/>
      <c r="NQQ1" s="587"/>
      <c r="NQR1" s="587"/>
      <c r="NQS1" s="587"/>
      <c r="NQT1" s="587"/>
      <c r="NQU1" s="587"/>
      <c r="NQV1" s="587"/>
      <c r="NQW1" s="587"/>
      <c r="NQX1" s="587"/>
      <c r="NQY1" s="587"/>
      <c r="NQZ1" s="587"/>
      <c r="NRA1" s="587"/>
      <c r="NRB1" s="587"/>
      <c r="NRC1" s="587"/>
      <c r="NRD1" s="587"/>
      <c r="NRE1" s="587"/>
      <c r="NRF1" s="587"/>
      <c r="NRG1" s="587"/>
      <c r="NRH1" s="587"/>
      <c r="NRI1" s="587"/>
      <c r="NRJ1" s="587"/>
      <c r="NRK1" s="587"/>
      <c r="NRL1" s="587"/>
      <c r="NRM1" s="587"/>
      <c r="NRN1" s="587"/>
      <c r="NRO1" s="587"/>
      <c r="NRP1" s="587"/>
      <c r="NRQ1" s="587"/>
      <c r="NRR1" s="587"/>
      <c r="NRS1" s="587"/>
      <c r="NRT1" s="587"/>
      <c r="NRU1" s="587"/>
      <c r="NRV1" s="587"/>
      <c r="NRW1" s="587"/>
      <c r="NRX1" s="587"/>
      <c r="NRY1" s="587"/>
      <c r="NRZ1" s="587"/>
      <c r="NSA1" s="587"/>
      <c r="NSB1" s="587"/>
      <c r="NSC1" s="587"/>
      <c r="NSD1" s="587"/>
      <c r="NSE1" s="587"/>
      <c r="NSF1" s="587"/>
      <c r="NSG1" s="587"/>
      <c r="NSH1" s="587"/>
      <c r="NSI1" s="587"/>
      <c r="NSJ1" s="587"/>
      <c r="NSK1" s="587"/>
      <c r="NSL1" s="587"/>
      <c r="NSM1" s="587"/>
      <c r="NSN1" s="587"/>
      <c r="NSO1" s="587"/>
      <c r="NSP1" s="587"/>
      <c r="NSQ1" s="587"/>
      <c r="NSR1" s="587"/>
      <c r="NSS1" s="587"/>
      <c r="NST1" s="587"/>
      <c r="NSU1" s="587"/>
      <c r="NSV1" s="587"/>
      <c r="NSW1" s="587"/>
      <c r="NSX1" s="587"/>
      <c r="NSY1" s="587"/>
      <c r="NSZ1" s="587"/>
      <c r="NTA1" s="587"/>
      <c r="NTB1" s="587"/>
      <c r="NTC1" s="587"/>
      <c r="NTD1" s="587"/>
      <c r="NTE1" s="587"/>
      <c r="NTF1" s="587"/>
      <c r="NTG1" s="587"/>
      <c r="NTH1" s="587"/>
      <c r="NTI1" s="587"/>
      <c r="NTJ1" s="587"/>
      <c r="NTK1" s="587"/>
      <c r="NTL1" s="587"/>
      <c r="NTM1" s="587"/>
      <c r="NTN1" s="587"/>
      <c r="NTO1" s="587"/>
      <c r="NTP1" s="587"/>
      <c r="NTQ1" s="587"/>
      <c r="NTR1" s="587"/>
      <c r="NTS1" s="587"/>
      <c r="NTT1" s="587"/>
      <c r="NTU1" s="587"/>
      <c r="NTV1" s="587"/>
      <c r="NTW1" s="587"/>
      <c r="NTX1" s="587"/>
      <c r="NTY1" s="587"/>
      <c r="NTZ1" s="587"/>
      <c r="NUA1" s="587"/>
      <c r="NUB1" s="587"/>
      <c r="NUC1" s="587"/>
      <c r="NUD1" s="587"/>
      <c r="NUE1" s="587"/>
      <c r="NUF1" s="587"/>
      <c r="NUG1" s="587"/>
      <c r="NUH1" s="587"/>
      <c r="NUI1" s="587"/>
      <c r="NUJ1" s="587"/>
      <c r="NUK1" s="587"/>
      <c r="NUL1" s="587"/>
      <c r="NUM1" s="587"/>
      <c r="NUN1" s="587"/>
      <c r="NUO1" s="587"/>
      <c r="NUP1" s="587"/>
      <c r="NUQ1" s="587"/>
      <c r="NUR1" s="587"/>
      <c r="NUS1" s="587"/>
      <c r="NUT1" s="587"/>
      <c r="NUU1" s="587"/>
      <c r="NUV1" s="587"/>
      <c r="NUW1" s="587"/>
      <c r="NUX1" s="587"/>
      <c r="NUY1" s="587"/>
      <c r="NUZ1" s="587"/>
      <c r="NVA1" s="587"/>
      <c r="NVB1" s="587"/>
      <c r="NVC1" s="587"/>
      <c r="NVD1" s="587"/>
      <c r="NVE1" s="587"/>
      <c r="NVF1" s="587"/>
      <c r="NVG1" s="587"/>
      <c r="NVH1" s="587"/>
      <c r="NVI1" s="587"/>
      <c r="NVJ1" s="587"/>
      <c r="NVK1" s="587"/>
      <c r="NVL1" s="587"/>
      <c r="NVM1" s="587"/>
      <c r="NVN1" s="587"/>
      <c r="NVO1" s="587"/>
      <c r="NVP1" s="587"/>
      <c r="NVQ1" s="587"/>
      <c r="NVR1" s="587"/>
      <c r="NVS1" s="587"/>
      <c r="NVT1" s="587"/>
      <c r="NVU1" s="587"/>
      <c r="NVV1" s="587"/>
      <c r="NVW1" s="587"/>
      <c r="NVX1" s="587"/>
      <c r="NVY1" s="587"/>
      <c r="NVZ1" s="587"/>
      <c r="NWA1" s="587"/>
      <c r="NWB1" s="587"/>
      <c r="NWC1" s="587"/>
      <c r="NWD1" s="587"/>
      <c r="NWE1" s="587"/>
      <c r="NWF1" s="587"/>
      <c r="NWG1" s="587"/>
      <c r="NWH1" s="587"/>
      <c r="NWI1" s="587"/>
      <c r="NWJ1" s="587"/>
      <c r="NWK1" s="587"/>
      <c r="NWL1" s="587"/>
      <c r="NWM1" s="587"/>
      <c r="NWN1" s="587"/>
      <c r="NWO1" s="587"/>
      <c r="NWP1" s="587"/>
      <c r="NWQ1" s="587"/>
      <c r="NWR1" s="587"/>
      <c r="NWS1" s="587"/>
      <c r="NWT1" s="587"/>
      <c r="NWU1" s="587"/>
      <c r="NWV1" s="587"/>
      <c r="NWW1" s="587"/>
      <c r="NWX1" s="587"/>
      <c r="NWY1" s="587"/>
      <c r="NWZ1" s="587"/>
      <c r="NXA1" s="587"/>
      <c r="NXB1" s="587"/>
      <c r="NXC1" s="587"/>
      <c r="NXD1" s="587"/>
      <c r="NXE1" s="587"/>
      <c r="NXF1" s="587"/>
      <c r="NXG1" s="587"/>
      <c r="NXH1" s="587"/>
      <c r="NXI1" s="587"/>
      <c r="NXJ1" s="587"/>
      <c r="NXK1" s="587"/>
      <c r="NXL1" s="587"/>
      <c r="NXM1" s="587"/>
      <c r="NXN1" s="587"/>
      <c r="NXO1" s="587"/>
      <c r="NXP1" s="587"/>
      <c r="NXQ1" s="587"/>
      <c r="NXR1" s="587"/>
      <c r="NXS1" s="587"/>
      <c r="NXT1" s="587"/>
      <c r="NXU1" s="587"/>
      <c r="NXV1" s="587"/>
      <c r="NXW1" s="587"/>
      <c r="NXX1" s="587"/>
      <c r="NXY1" s="587"/>
      <c r="NXZ1" s="587"/>
      <c r="NYA1" s="587"/>
      <c r="NYB1" s="587"/>
      <c r="NYC1" s="587"/>
      <c r="NYD1" s="587"/>
      <c r="NYE1" s="587"/>
      <c r="NYF1" s="587"/>
      <c r="NYG1" s="587"/>
      <c r="NYH1" s="587"/>
      <c r="NYI1" s="587"/>
      <c r="NYJ1" s="587"/>
      <c r="NYK1" s="587"/>
      <c r="NYL1" s="587"/>
      <c r="NYM1" s="587"/>
      <c r="NYN1" s="587"/>
      <c r="NYO1" s="587"/>
      <c r="NYP1" s="587"/>
      <c r="NYQ1" s="587"/>
      <c r="NYR1" s="587"/>
      <c r="NYS1" s="587"/>
      <c r="NYT1" s="587"/>
      <c r="NYU1" s="587"/>
      <c r="NYV1" s="587"/>
      <c r="NYW1" s="587"/>
      <c r="NYX1" s="587"/>
      <c r="NYY1" s="587"/>
      <c r="NYZ1" s="587"/>
      <c r="NZA1" s="587"/>
      <c r="NZB1" s="587"/>
      <c r="NZC1" s="587"/>
      <c r="NZD1" s="587"/>
      <c r="NZE1" s="587"/>
      <c r="NZF1" s="587"/>
      <c r="NZG1" s="587"/>
      <c r="NZH1" s="587"/>
      <c r="NZI1" s="587"/>
      <c r="NZJ1" s="587"/>
      <c r="NZK1" s="587"/>
      <c r="NZL1" s="587"/>
      <c r="NZM1" s="587"/>
      <c r="NZN1" s="587"/>
      <c r="NZO1" s="587"/>
      <c r="NZP1" s="587"/>
      <c r="NZQ1" s="587"/>
      <c r="NZR1" s="587"/>
      <c r="NZS1" s="587"/>
      <c r="NZT1" s="587"/>
      <c r="NZU1" s="587"/>
      <c r="NZV1" s="587"/>
      <c r="NZW1" s="587"/>
      <c r="NZX1" s="587"/>
      <c r="NZY1" s="587"/>
      <c r="NZZ1" s="587"/>
      <c r="OAA1" s="587"/>
      <c r="OAB1" s="587"/>
      <c r="OAC1" s="587"/>
      <c r="OAD1" s="587"/>
      <c r="OAE1" s="587"/>
      <c r="OAF1" s="587"/>
      <c r="OAG1" s="587"/>
      <c r="OAH1" s="587"/>
      <c r="OAI1" s="587"/>
      <c r="OAJ1" s="587"/>
      <c r="OAK1" s="587"/>
      <c r="OAL1" s="587"/>
      <c r="OAM1" s="587"/>
      <c r="OAN1" s="587"/>
      <c r="OAO1" s="587"/>
      <c r="OAP1" s="587"/>
      <c r="OAQ1" s="587"/>
      <c r="OAR1" s="587"/>
      <c r="OAS1" s="587"/>
      <c r="OAT1" s="587"/>
      <c r="OAU1" s="587"/>
      <c r="OAV1" s="587"/>
      <c r="OAW1" s="587"/>
      <c r="OAX1" s="587"/>
      <c r="OAY1" s="587"/>
      <c r="OAZ1" s="587"/>
      <c r="OBA1" s="587"/>
      <c r="OBB1" s="587"/>
      <c r="OBC1" s="587"/>
      <c r="OBD1" s="587"/>
      <c r="OBE1" s="587"/>
      <c r="OBF1" s="587"/>
      <c r="OBG1" s="587"/>
      <c r="OBH1" s="587"/>
      <c r="OBI1" s="587"/>
      <c r="OBJ1" s="587"/>
      <c r="OBK1" s="587"/>
      <c r="OBL1" s="587"/>
      <c r="OBM1" s="587"/>
      <c r="OBN1" s="587"/>
      <c r="OBO1" s="587"/>
      <c r="OBP1" s="587"/>
      <c r="OBQ1" s="587"/>
      <c r="OBR1" s="587"/>
      <c r="OBS1" s="587"/>
      <c r="OBT1" s="587"/>
      <c r="OBU1" s="587"/>
      <c r="OBV1" s="587"/>
      <c r="OBW1" s="587"/>
      <c r="OBX1" s="587"/>
      <c r="OBY1" s="587"/>
      <c r="OBZ1" s="587"/>
      <c r="OCA1" s="587"/>
      <c r="OCB1" s="587"/>
      <c r="OCC1" s="587"/>
      <c r="OCD1" s="587"/>
      <c r="OCE1" s="587"/>
      <c r="OCF1" s="587"/>
      <c r="OCG1" s="587"/>
      <c r="OCH1" s="587"/>
      <c r="OCI1" s="587"/>
      <c r="OCJ1" s="587"/>
      <c r="OCK1" s="587"/>
      <c r="OCL1" s="587"/>
      <c r="OCM1" s="587"/>
      <c r="OCN1" s="587"/>
      <c r="OCO1" s="587"/>
      <c r="OCP1" s="587"/>
      <c r="OCQ1" s="587"/>
      <c r="OCR1" s="587"/>
      <c r="OCS1" s="587"/>
      <c r="OCT1" s="587"/>
      <c r="OCU1" s="587"/>
      <c r="OCV1" s="587"/>
      <c r="OCW1" s="587"/>
      <c r="OCX1" s="587"/>
      <c r="OCY1" s="587"/>
      <c r="OCZ1" s="587"/>
      <c r="ODA1" s="587"/>
      <c r="ODB1" s="587"/>
      <c r="ODC1" s="587"/>
      <c r="ODD1" s="587"/>
      <c r="ODE1" s="587"/>
      <c r="ODF1" s="587"/>
      <c r="ODG1" s="587"/>
      <c r="ODH1" s="587"/>
      <c r="ODI1" s="587"/>
      <c r="ODJ1" s="587"/>
      <c r="ODK1" s="587"/>
      <c r="ODL1" s="587"/>
      <c r="ODM1" s="587"/>
      <c r="ODN1" s="587"/>
      <c r="ODO1" s="587"/>
      <c r="ODP1" s="587"/>
      <c r="ODQ1" s="587"/>
      <c r="ODR1" s="587"/>
      <c r="ODS1" s="587"/>
      <c r="ODT1" s="587"/>
      <c r="ODU1" s="587"/>
      <c r="ODV1" s="587"/>
      <c r="ODW1" s="587"/>
      <c r="ODX1" s="587"/>
      <c r="ODY1" s="587"/>
      <c r="ODZ1" s="587"/>
      <c r="OEA1" s="587"/>
      <c r="OEB1" s="587"/>
      <c r="OEC1" s="587"/>
      <c r="OED1" s="587"/>
      <c r="OEE1" s="587"/>
      <c r="OEF1" s="587"/>
      <c r="OEG1" s="587"/>
      <c r="OEH1" s="587"/>
      <c r="OEI1" s="587"/>
      <c r="OEJ1" s="587"/>
      <c r="OEK1" s="587"/>
      <c r="OEL1" s="587"/>
      <c r="OEM1" s="587"/>
      <c r="OEN1" s="587"/>
      <c r="OEO1" s="587"/>
      <c r="OEP1" s="587"/>
      <c r="OEQ1" s="587"/>
      <c r="OER1" s="587"/>
      <c r="OES1" s="587"/>
      <c r="OET1" s="587"/>
      <c r="OEU1" s="587"/>
      <c r="OEV1" s="587"/>
      <c r="OEW1" s="587"/>
      <c r="OEX1" s="587"/>
      <c r="OEY1" s="587"/>
      <c r="OEZ1" s="587"/>
      <c r="OFA1" s="587"/>
      <c r="OFB1" s="587"/>
      <c r="OFC1" s="587"/>
      <c r="OFD1" s="587"/>
      <c r="OFE1" s="587"/>
      <c r="OFF1" s="587"/>
      <c r="OFG1" s="587"/>
      <c r="OFH1" s="587"/>
      <c r="OFI1" s="587"/>
      <c r="OFJ1" s="587"/>
      <c r="OFK1" s="587"/>
      <c r="OFL1" s="587"/>
      <c r="OFM1" s="587"/>
      <c r="OFN1" s="587"/>
      <c r="OFO1" s="587"/>
      <c r="OFP1" s="587"/>
      <c r="OFQ1" s="587"/>
      <c r="OFR1" s="587"/>
      <c r="OFS1" s="587"/>
      <c r="OFT1" s="587"/>
      <c r="OFU1" s="587"/>
      <c r="OFV1" s="587"/>
      <c r="OFW1" s="587"/>
      <c r="OFX1" s="587"/>
      <c r="OFY1" s="587"/>
      <c r="OFZ1" s="587"/>
      <c r="OGA1" s="587"/>
      <c r="OGB1" s="587"/>
      <c r="OGC1" s="587"/>
      <c r="OGD1" s="587"/>
      <c r="OGE1" s="587"/>
      <c r="OGF1" s="587"/>
      <c r="OGG1" s="587"/>
      <c r="OGH1" s="587"/>
      <c r="OGI1" s="587"/>
      <c r="OGJ1" s="587"/>
      <c r="OGK1" s="587"/>
      <c r="OGL1" s="587"/>
      <c r="OGM1" s="587"/>
      <c r="OGN1" s="587"/>
      <c r="OGO1" s="587"/>
      <c r="OGP1" s="587"/>
      <c r="OGQ1" s="587"/>
      <c r="OGR1" s="587"/>
      <c r="OGS1" s="587"/>
      <c r="OGT1" s="587"/>
      <c r="OGU1" s="587"/>
      <c r="OGV1" s="587"/>
      <c r="OGW1" s="587"/>
      <c r="OGX1" s="587"/>
      <c r="OGY1" s="587"/>
      <c r="OGZ1" s="587"/>
      <c r="OHA1" s="587"/>
      <c r="OHB1" s="587"/>
      <c r="OHC1" s="587"/>
      <c r="OHD1" s="587"/>
      <c r="OHE1" s="587"/>
      <c r="OHF1" s="587"/>
      <c r="OHG1" s="587"/>
      <c r="OHH1" s="587"/>
      <c r="OHI1" s="587"/>
      <c r="OHJ1" s="587"/>
      <c r="OHK1" s="587"/>
      <c r="OHL1" s="587"/>
      <c r="OHM1" s="587"/>
      <c r="OHN1" s="587"/>
      <c r="OHO1" s="587"/>
      <c r="OHP1" s="587"/>
      <c r="OHQ1" s="587"/>
      <c r="OHR1" s="587"/>
      <c r="OHS1" s="587"/>
      <c r="OHT1" s="587"/>
      <c r="OHU1" s="587"/>
      <c r="OHV1" s="587"/>
      <c r="OHW1" s="587"/>
      <c r="OHX1" s="587"/>
      <c r="OHY1" s="587"/>
      <c r="OHZ1" s="587"/>
      <c r="OIA1" s="587"/>
      <c r="OIB1" s="587"/>
      <c r="OIC1" s="587"/>
      <c r="OID1" s="587"/>
      <c r="OIE1" s="587"/>
      <c r="OIF1" s="587"/>
      <c r="OIG1" s="587"/>
      <c r="OIH1" s="587"/>
      <c r="OII1" s="587"/>
      <c r="OIJ1" s="587"/>
      <c r="OIK1" s="587"/>
      <c r="OIL1" s="587"/>
      <c r="OIM1" s="587"/>
      <c r="OIN1" s="587"/>
      <c r="OIO1" s="587"/>
      <c r="OIP1" s="587"/>
      <c r="OIQ1" s="587"/>
      <c r="OIR1" s="587"/>
      <c r="OIS1" s="587"/>
      <c r="OIT1" s="587"/>
      <c r="OIU1" s="587"/>
      <c r="OIV1" s="587"/>
      <c r="OIW1" s="587"/>
      <c r="OIX1" s="587"/>
      <c r="OIY1" s="587"/>
      <c r="OIZ1" s="587"/>
      <c r="OJA1" s="587"/>
      <c r="OJB1" s="587"/>
      <c r="OJC1" s="587"/>
      <c r="OJD1" s="587"/>
      <c r="OJE1" s="587"/>
      <c r="OJF1" s="587"/>
      <c r="OJG1" s="587"/>
      <c r="OJH1" s="587"/>
      <c r="OJI1" s="587"/>
      <c r="OJJ1" s="587"/>
      <c r="OJK1" s="587"/>
      <c r="OJL1" s="587"/>
      <c r="OJM1" s="587"/>
      <c r="OJN1" s="587"/>
      <c r="OJO1" s="587"/>
      <c r="OJP1" s="587"/>
      <c r="OJQ1" s="587"/>
      <c r="OJR1" s="587"/>
      <c r="OJS1" s="587"/>
      <c r="OJT1" s="587"/>
      <c r="OJU1" s="587"/>
      <c r="OJV1" s="587"/>
      <c r="OJW1" s="587"/>
      <c r="OJX1" s="587"/>
      <c r="OJY1" s="587"/>
      <c r="OJZ1" s="587"/>
      <c r="OKA1" s="587"/>
      <c r="OKB1" s="587"/>
      <c r="OKC1" s="587"/>
      <c r="OKD1" s="587"/>
      <c r="OKE1" s="587"/>
      <c r="OKF1" s="587"/>
      <c r="OKG1" s="587"/>
      <c r="OKH1" s="587"/>
      <c r="OKI1" s="587"/>
      <c r="OKJ1" s="587"/>
      <c r="OKK1" s="587"/>
      <c r="OKL1" s="587"/>
      <c r="OKM1" s="587"/>
      <c r="OKN1" s="587"/>
      <c r="OKO1" s="587"/>
      <c r="OKP1" s="587"/>
      <c r="OKQ1" s="587"/>
      <c r="OKR1" s="587"/>
      <c r="OKS1" s="587"/>
      <c r="OKT1" s="587"/>
      <c r="OKU1" s="587"/>
      <c r="OKV1" s="587"/>
      <c r="OKW1" s="587"/>
      <c r="OKX1" s="587"/>
      <c r="OKY1" s="587"/>
      <c r="OKZ1" s="587"/>
      <c r="OLA1" s="587"/>
      <c r="OLB1" s="587"/>
      <c r="OLC1" s="587"/>
      <c r="OLD1" s="587"/>
      <c r="OLE1" s="587"/>
      <c r="OLF1" s="587"/>
      <c r="OLG1" s="587"/>
      <c r="OLH1" s="587"/>
      <c r="OLI1" s="587"/>
      <c r="OLJ1" s="587"/>
      <c r="OLK1" s="587"/>
      <c r="OLL1" s="587"/>
      <c r="OLM1" s="587"/>
      <c r="OLN1" s="587"/>
      <c r="OLO1" s="587"/>
      <c r="OLP1" s="587"/>
      <c r="OLQ1" s="587"/>
      <c r="OLR1" s="587"/>
      <c r="OLS1" s="587"/>
      <c r="OLT1" s="587"/>
      <c r="OLU1" s="587"/>
      <c r="OLV1" s="587"/>
      <c r="OLW1" s="587"/>
      <c r="OLX1" s="587"/>
      <c r="OLY1" s="587"/>
      <c r="OLZ1" s="587"/>
      <c r="OMA1" s="587"/>
      <c r="OMB1" s="587"/>
      <c r="OMC1" s="587"/>
      <c r="OMD1" s="587"/>
      <c r="OME1" s="587"/>
      <c r="OMF1" s="587"/>
      <c r="OMG1" s="587"/>
      <c r="OMH1" s="587"/>
      <c r="OMI1" s="587"/>
      <c r="OMJ1" s="587"/>
      <c r="OMK1" s="587"/>
      <c r="OML1" s="587"/>
      <c r="OMM1" s="587"/>
      <c r="OMN1" s="587"/>
      <c r="OMO1" s="587"/>
      <c r="OMP1" s="587"/>
      <c r="OMQ1" s="587"/>
      <c r="OMR1" s="587"/>
      <c r="OMS1" s="587"/>
      <c r="OMT1" s="587"/>
      <c r="OMU1" s="587"/>
      <c r="OMV1" s="587"/>
      <c r="OMW1" s="587"/>
      <c r="OMX1" s="587"/>
      <c r="OMY1" s="587"/>
      <c r="OMZ1" s="587"/>
      <c r="ONA1" s="587"/>
      <c r="ONB1" s="587"/>
      <c r="ONC1" s="587"/>
      <c r="OND1" s="587"/>
      <c r="ONE1" s="587"/>
      <c r="ONF1" s="587"/>
      <c r="ONG1" s="587"/>
      <c r="ONH1" s="587"/>
      <c r="ONI1" s="587"/>
      <c r="ONJ1" s="587"/>
      <c r="ONK1" s="587"/>
      <c r="ONL1" s="587"/>
      <c r="ONM1" s="587"/>
      <c r="ONN1" s="587"/>
      <c r="ONO1" s="587"/>
      <c r="ONP1" s="587"/>
      <c r="ONQ1" s="587"/>
      <c r="ONR1" s="587"/>
      <c r="ONS1" s="587"/>
      <c r="ONT1" s="587"/>
      <c r="ONU1" s="587"/>
      <c r="ONV1" s="587"/>
      <c r="ONW1" s="587"/>
      <c r="ONX1" s="587"/>
      <c r="ONY1" s="587"/>
      <c r="ONZ1" s="587"/>
      <c r="OOA1" s="587"/>
      <c r="OOB1" s="587"/>
      <c r="OOC1" s="587"/>
      <c r="OOD1" s="587"/>
      <c r="OOE1" s="587"/>
      <c r="OOF1" s="587"/>
      <c r="OOG1" s="587"/>
      <c r="OOH1" s="587"/>
      <c r="OOI1" s="587"/>
      <c r="OOJ1" s="587"/>
      <c r="OOK1" s="587"/>
      <c r="OOL1" s="587"/>
      <c r="OOM1" s="587"/>
      <c r="OON1" s="587"/>
      <c r="OOO1" s="587"/>
      <c r="OOP1" s="587"/>
      <c r="OOQ1" s="587"/>
      <c r="OOR1" s="587"/>
      <c r="OOS1" s="587"/>
      <c r="OOT1" s="587"/>
      <c r="OOU1" s="587"/>
      <c r="OOV1" s="587"/>
      <c r="OOW1" s="587"/>
      <c r="OOX1" s="587"/>
      <c r="OOY1" s="587"/>
      <c r="OOZ1" s="587"/>
      <c r="OPA1" s="587"/>
      <c r="OPB1" s="587"/>
      <c r="OPC1" s="587"/>
      <c r="OPD1" s="587"/>
      <c r="OPE1" s="587"/>
      <c r="OPF1" s="587"/>
      <c r="OPG1" s="587"/>
      <c r="OPH1" s="587"/>
      <c r="OPI1" s="587"/>
      <c r="OPJ1" s="587"/>
      <c r="OPK1" s="587"/>
      <c r="OPL1" s="587"/>
      <c r="OPM1" s="587"/>
      <c r="OPN1" s="587"/>
      <c r="OPO1" s="587"/>
      <c r="OPP1" s="587"/>
      <c r="OPQ1" s="587"/>
      <c r="OPR1" s="587"/>
      <c r="OPS1" s="587"/>
      <c r="OPT1" s="587"/>
      <c r="OPU1" s="587"/>
      <c r="OPV1" s="587"/>
      <c r="OPW1" s="587"/>
      <c r="OPX1" s="587"/>
      <c r="OPY1" s="587"/>
      <c r="OPZ1" s="587"/>
      <c r="OQA1" s="587"/>
      <c r="OQB1" s="587"/>
      <c r="OQC1" s="587"/>
      <c r="OQD1" s="587"/>
      <c r="OQE1" s="587"/>
      <c r="OQF1" s="587"/>
      <c r="OQG1" s="587"/>
      <c r="OQH1" s="587"/>
      <c r="OQI1" s="587"/>
      <c r="OQJ1" s="587"/>
      <c r="OQK1" s="587"/>
      <c r="OQL1" s="587"/>
      <c r="OQM1" s="587"/>
      <c r="OQN1" s="587"/>
      <c r="OQO1" s="587"/>
      <c r="OQP1" s="587"/>
      <c r="OQQ1" s="587"/>
      <c r="OQR1" s="587"/>
      <c r="OQS1" s="587"/>
      <c r="OQT1" s="587"/>
      <c r="OQU1" s="587"/>
      <c r="OQV1" s="587"/>
      <c r="OQW1" s="587"/>
      <c r="OQX1" s="587"/>
      <c r="OQY1" s="587"/>
      <c r="OQZ1" s="587"/>
      <c r="ORA1" s="587"/>
      <c r="ORB1" s="587"/>
      <c r="ORC1" s="587"/>
      <c r="ORD1" s="587"/>
      <c r="ORE1" s="587"/>
      <c r="ORF1" s="587"/>
      <c r="ORG1" s="587"/>
      <c r="ORH1" s="587"/>
      <c r="ORI1" s="587"/>
      <c r="ORJ1" s="587"/>
      <c r="ORK1" s="587"/>
      <c r="ORL1" s="587"/>
      <c r="ORM1" s="587"/>
      <c r="ORN1" s="587"/>
      <c r="ORO1" s="587"/>
      <c r="ORP1" s="587"/>
      <c r="ORQ1" s="587"/>
      <c r="ORR1" s="587"/>
      <c r="ORS1" s="587"/>
      <c r="ORT1" s="587"/>
      <c r="ORU1" s="587"/>
      <c r="ORV1" s="587"/>
      <c r="ORW1" s="587"/>
      <c r="ORX1" s="587"/>
      <c r="ORY1" s="587"/>
      <c r="ORZ1" s="587"/>
      <c r="OSA1" s="587"/>
      <c r="OSB1" s="587"/>
      <c r="OSC1" s="587"/>
      <c r="OSD1" s="587"/>
      <c r="OSE1" s="587"/>
      <c r="OSF1" s="587"/>
      <c r="OSG1" s="587"/>
      <c r="OSH1" s="587"/>
      <c r="OSI1" s="587"/>
      <c r="OSJ1" s="587"/>
      <c r="OSK1" s="587"/>
      <c r="OSL1" s="587"/>
      <c r="OSM1" s="587"/>
      <c r="OSN1" s="587"/>
      <c r="OSO1" s="587"/>
      <c r="OSP1" s="587"/>
      <c r="OSQ1" s="587"/>
      <c r="OSR1" s="587"/>
      <c r="OSS1" s="587"/>
      <c r="OST1" s="587"/>
      <c r="OSU1" s="587"/>
      <c r="OSV1" s="587"/>
      <c r="OSW1" s="587"/>
      <c r="OSX1" s="587"/>
      <c r="OSY1" s="587"/>
      <c r="OSZ1" s="587"/>
      <c r="OTA1" s="587"/>
      <c r="OTB1" s="587"/>
      <c r="OTC1" s="587"/>
      <c r="OTD1" s="587"/>
      <c r="OTE1" s="587"/>
      <c r="OTF1" s="587"/>
      <c r="OTG1" s="587"/>
      <c r="OTH1" s="587"/>
      <c r="OTI1" s="587"/>
      <c r="OTJ1" s="587"/>
      <c r="OTK1" s="587"/>
      <c r="OTL1" s="587"/>
      <c r="OTM1" s="587"/>
      <c r="OTN1" s="587"/>
      <c r="OTO1" s="587"/>
      <c r="OTP1" s="587"/>
      <c r="OTQ1" s="587"/>
      <c r="OTR1" s="587"/>
      <c r="OTS1" s="587"/>
      <c r="OTT1" s="587"/>
      <c r="OTU1" s="587"/>
      <c r="OTV1" s="587"/>
      <c r="OTW1" s="587"/>
      <c r="OTX1" s="587"/>
      <c r="OTY1" s="587"/>
      <c r="OTZ1" s="587"/>
      <c r="OUA1" s="587"/>
      <c r="OUB1" s="587"/>
      <c r="OUC1" s="587"/>
      <c r="OUD1" s="587"/>
      <c r="OUE1" s="587"/>
      <c r="OUF1" s="587"/>
      <c r="OUG1" s="587"/>
      <c r="OUH1" s="587"/>
      <c r="OUI1" s="587"/>
      <c r="OUJ1" s="587"/>
      <c r="OUK1" s="587"/>
      <c r="OUL1" s="587"/>
      <c r="OUM1" s="587"/>
      <c r="OUN1" s="587"/>
      <c r="OUO1" s="587"/>
      <c r="OUP1" s="587"/>
      <c r="OUQ1" s="587"/>
      <c r="OUR1" s="587"/>
      <c r="OUS1" s="587"/>
      <c r="OUT1" s="587"/>
      <c r="OUU1" s="587"/>
      <c r="OUV1" s="587"/>
      <c r="OUW1" s="587"/>
      <c r="OUX1" s="587"/>
      <c r="OUY1" s="587"/>
      <c r="OUZ1" s="587"/>
      <c r="OVA1" s="587"/>
      <c r="OVB1" s="587"/>
      <c r="OVC1" s="587"/>
      <c r="OVD1" s="587"/>
      <c r="OVE1" s="587"/>
      <c r="OVF1" s="587"/>
      <c r="OVG1" s="587"/>
      <c r="OVH1" s="587"/>
      <c r="OVI1" s="587"/>
      <c r="OVJ1" s="587"/>
      <c r="OVK1" s="587"/>
      <c r="OVL1" s="587"/>
      <c r="OVM1" s="587"/>
      <c r="OVN1" s="587"/>
      <c r="OVO1" s="587"/>
      <c r="OVP1" s="587"/>
      <c r="OVQ1" s="587"/>
      <c r="OVR1" s="587"/>
      <c r="OVS1" s="587"/>
      <c r="OVT1" s="587"/>
      <c r="OVU1" s="587"/>
      <c r="OVV1" s="587"/>
      <c r="OVW1" s="587"/>
      <c r="OVX1" s="587"/>
      <c r="OVY1" s="587"/>
      <c r="OVZ1" s="587"/>
      <c r="OWA1" s="587"/>
      <c r="OWB1" s="587"/>
      <c r="OWC1" s="587"/>
      <c r="OWD1" s="587"/>
      <c r="OWE1" s="587"/>
      <c r="OWF1" s="587"/>
      <c r="OWG1" s="587"/>
      <c r="OWH1" s="587"/>
      <c r="OWI1" s="587"/>
      <c r="OWJ1" s="587"/>
      <c r="OWK1" s="587"/>
      <c r="OWL1" s="587"/>
      <c r="OWM1" s="587"/>
      <c r="OWN1" s="587"/>
      <c r="OWO1" s="587"/>
      <c r="OWP1" s="587"/>
      <c r="OWQ1" s="587"/>
      <c r="OWR1" s="587"/>
      <c r="OWS1" s="587"/>
      <c r="OWT1" s="587"/>
      <c r="OWU1" s="587"/>
      <c r="OWV1" s="587"/>
      <c r="OWW1" s="587"/>
      <c r="OWX1" s="587"/>
      <c r="OWY1" s="587"/>
      <c r="OWZ1" s="587"/>
      <c r="OXA1" s="587"/>
      <c r="OXB1" s="587"/>
      <c r="OXC1" s="587"/>
      <c r="OXD1" s="587"/>
      <c r="OXE1" s="587"/>
      <c r="OXF1" s="587"/>
      <c r="OXG1" s="587"/>
      <c r="OXH1" s="587"/>
      <c r="OXI1" s="587"/>
      <c r="OXJ1" s="587"/>
      <c r="OXK1" s="587"/>
      <c r="OXL1" s="587"/>
      <c r="OXM1" s="587"/>
      <c r="OXN1" s="587"/>
      <c r="OXO1" s="587"/>
      <c r="OXP1" s="587"/>
      <c r="OXQ1" s="587"/>
      <c r="OXR1" s="587"/>
      <c r="OXS1" s="587"/>
      <c r="OXT1" s="587"/>
      <c r="OXU1" s="587"/>
      <c r="OXV1" s="587"/>
      <c r="OXW1" s="587"/>
      <c r="OXX1" s="587"/>
      <c r="OXY1" s="587"/>
      <c r="OXZ1" s="587"/>
      <c r="OYA1" s="587"/>
      <c r="OYB1" s="587"/>
      <c r="OYC1" s="587"/>
      <c r="OYD1" s="587"/>
      <c r="OYE1" s="587"/>
      <c r="OYF1" s="587"/>
      <c r="OYG1" s="587"/>
      <c r="OYH1" s="587"/>
      <c r="OYI1" s="587"/>
      <c r="OYJ1" s="587"/>
      <c r="OYK1" s="587"/>
      <c r="OYL1" s="587"/>
      <c r="OYM1" s="587"/>
      <c r="OYN1" s="587"/>
      <c r="OYO1" s="587"/>
      <c r="OYP1" s="587"/>
      <c r="OYQ1" s="587"/>
      <c r="OYR1" s="587"/>
      <c r="OYS1" s="587"/>
      <c r="OYT1" s="587"/>
      <c r="OYU1" s="587"/>
      <c r="OYV1" s="587"/>
      <c r="OYW1" s="587"/>
      <c r="OYX1" s="587"/>
      <c r="OYY1" s="587"/>
      <c r="OYZ1" s="587"/>
      <c r="OZA1" s="587"/>
      <c r="OZB1" s="587"/>
      <c r="OZC1" s="587"/>
      <c r="OZD1" s="587"/>
      <c r="OZE1" s="587"/>
      <c r="OZF1" s="587"/>
      <c r="OZG1" s="587"/>
      <c r="OZH1" s="587"/>
      <c r="OZI1" s="587"/>
      <c r="OZJ1" s="587"/>
      <c r="OZK1" s="587"/>
      <c r="OZL1" s="587"/>
      <c r="OZM1" s="587"/>
      <c r="OZN1" s="587"/>
      <c r="OZO1" s="587"/>
      <c r="OZP1" s="587"/>
      <c r="OZQ1" s="587"/>
      <c r="OZR1" s="587"/>
      <c r="OZS1" s="587"/>
      <c r="OZT1" s="587"/>
      <c r="OZU1" s="587"/>
      <c r="OZV1" s="587"/>
      <c r="OZW1" s="587"/>
      <c r="OZX1" s="587"/>
      <c r="OZY1" s="587"/>
      <c r="OZZ1" s="587"/>
      <c r="PAA1" s="587"/>
      <c r="PAB1" s="587"/>
      <c r="PAC1" s="587"/>
      <c r="PAD1" s="587"/>
      <c r="PAE1" s="587"/>
      <c r="PAF1" s="587"/>
      <c r="PAG1" s="587"/>
      <c r="PAH1" s="587"/>
      <c r="PAI1" s="587"/>
      <c r="PAJ1" s="587"/>
      <c r="PAK1" s="587"/>
      <c r="PAL1" s="587"/>
      <c r="PAM1" s="587"/>
      <c r="PAN1" s="587"/>
      <c r="PAO1" s="587"/>
      <c r="PAP1" s="587"/>
      <c r="PAQ1" s="587"/>
      <c r="PAR1" s="587"/>
      <c r="PAS1" s="587"/>
      <c r="PAT1" s="587"/>
      <c r="PAU1" s="587"/>
      <c r="PAV1" s="587"/>
      <c r="PAW1" s="587"/>
      <c r="PAX1" s="587"/>
      <c r="PAY1" s="587"/>
      <c r="PAZ1" s="587"/>
      <c r="PBA1" s="587"/>
      <c r="PBB1" s="587"/>
      <c r="PBC1" s="587"/>
      <c r="PBD1" s="587"/>
      <c r="PBE1" s="587"/>
      <c r="PBF1" s="587"/>
      <c r="PBG1" s="587"/>
      <c r="PBH1" s="587"/>
      <c r="PBI1" s="587"/>
      <c r="PBJ1" s="587"/>
      <c r="PBK1" s="587"/>
      <c r="PBL1" s="587"/>
      <c r="PBM1" s="587"/>
      <c r="PBN1" s="587"/>
      <c r="PBO1" s="587"/>
      <c r="PBP1" s="587"/>
      <c r="PBQ1" s="587"/>
      <c r="PBR1" s="587"/>
      <c r="PBS1" s="587"/>
      <c r="PBT1" s="587"/>
      <c r="PBU1" s="587"/>
      <c r="PBV1" s="587"/>
      <c r="PBW1" s="587"/>
      <c r="PBX1" s="587"/>
      <c r="PBY1" s="587"/>
      <c r="PBZ1" s="587"/>
      <c r="PCA1" s="587"/>
      <c r="PCB1" s="587"/>
      <c r="PCC1" s="587"/>
      <c r="PCD1" s="587"/>
      <c r="PCE1" s="587"/>
      <c r="PCF1" s="587"/>
      <c r="PCG1" s="587"/>
      <c r="PCH1" s="587"/>
      <c r="PCI1" s="587"/>
      <c r="PCJ1" s="587"/>
      <c r="PCK1" s="587"/>
      <c r="PCL1" s="587"/>
      <c r="PCM1" s="587"/>
      <c r="PCN1" s="587"/>
      <c r="PCO1" s="587"/>
      <c r="PCP1" s="587"/>
      <c r="PCQ1" s="587"/>
      <c r="PCR1" s="587"/>
      <c r="PCS1" s="587"/>
      <c r="PCT1" s="587"/>
      <c r="PCU1" s="587"/>
      <c r="PCV1" s="587"/>
      <c r="PCW1" s="587"/>
      <c r="PCX1" s="587"/>
      <c r="PCY1" s="587"/>
      <c r="PCZ1" s="587"/>
      <c r="PDA1" s="587"/>
      <c r="PDB1" s="587"/>
      <c r="PDC1" s="587"/>
      <c r="PDD1" s="587"/>
      <c r="PDE1" s="587"/>
      <c r="PDF1" s="587"/>
      <c r="PDG1" s="587"/>
      <c r="PDH1" s="587"/>
      <c r="PDI1" s="587"/>
      <c r="PDJ1" s="587"/>
      <c r="PDK1" s="587"/>
      <c r="PDL1" s="587"/>
      <c r="PDM1" s="587"/>
      <c r="PDN1" s="587"/>
      <c r="PDO1" s="587"/>
      <c r="PDP1" s="587"/>
      <c r="PDQ1" s="587"/>
      <c r="PDR1" s="587"/>
      <c r="PDS1" s="587"/>
      <c r="PDT1" s="587"/>
      <c r="PDU1" s="587"/>
      <c r="PDV1" s="587"/>
      <c r="PDW1" s="587"/>
      <c r="PDX1" s="587"/>
      <c r="PDY1" s="587"/>
      <c r="PDZ1" s="587"/>
      <c r="PEA1" s="587"/>
      <c r="PEB1" s="587"/>
      <c r="PEC1" s="587"/>
      <c r="PED1" s="587"/>
      <c r="PEE1" s="587"/>
      <c r="PEF1" s="587"/>
      <c r="PEG1" s="587"/>
      <c r="PEH1" s="587"/>
      <c r="PEI1" s="587"/>
      <c r="PEJ1" s="587"/>
      <c r="PEK1" s="587"/>
      <c r="PEL1" s="587"/>
      <c r="PEM1" s="587"/>
      <c r="PEN1" s="587"/>
      <c r="PEO1" s="587"/>
      <c r="PEP1" s="587"/>
      <c r="PEQ1" s="587"/>
      <c r="PER1" s="587"/>
      <c r="PES1" s="587"/>
      <c r="PET1" s="587"/>
      <c r="PEU1" s="587"/>
      <c r="PEV1" s="587"/>
      <c r="PEW1" s="587"/>
      <c r="PEX1" s="587"/>
      <c r="PEY1" s="587"/>
      <c r="PEZ1" s="587"/>
      <c r="PFA1" s="587"/>
      <c r="PFB1" s="587"/>
      <c r="PFC1" s="587"/>
      <c r="PFD1" s="587"/>
      <c r="PFE1" s="587"/>
      <c r="PFF1" s="587"/>
      <c r="PFG1" s="587"/>
      <c r="PFH1" s="587"/>
      <c r="PFI1" s="587"/>
      <c r="PFJ1" s="587"/>
      <c r="PFK1" s="587"/>
      <c r="PFL1" s="587"/>
      <c r="PFM1" s="587"/>
      <c r="PFN1" s="587"/>
      <c r="PFO1" s="587"/>
      <c r="PFP1" s="587"/>
      <c r="PFQ1" s="587"/>
      <c r="PFR1" s="587"/>
      <c r="PFS1" s="587"/>
      <c r="PFT1" s="587"/>
      <c r="PFU1" s="587"/>
      <c r="PFV1" s="587"/>
      <c r="PFW1" s="587"/>
      <c r="PFX1" s="587"/>
      <c r="PFY1" s="587"/>
      <c r="PFZ1" s="587"/>
      <c r="PGA1" s="587"/>
      <c r="PGB1" s="587"/>
      <c r="PGC1" s="587"/>
      <c r="PGD1" s="587"/>
      <c r="PGE1" s="587"/>
      <c r="PGF1" s="587"/>
      <c r="PGG1" s="587"/>
      <c r="PGH1" s="587"/>
      <c r="PGI1" s="587"/>
      <c r="PGJ1" s="587"/>
      <c r="PGK1" s="587"/>
      <c r="PGL1" s="587"/>
      <c r="PGM1" s="587"/>
      <c r="PGN1" s="587"/>
      <c r="PGO1" s="587"/>
      <c r="PGP1" s="587"/>
      <c r="PGQ1" s="587"/>
      <c r="PGR1" s="587"/>
      <c r="PGS1" s="587"/>
      <c r="PGT1" s="587"/>
      <c r="PGU1" s="587"/>
      <c r="PGV1" s="587"/>
      <c r="PGW1" s="587"/>
      <c r="PGX1" s="587"/>
      <c r="PGY1" s="587"/>
      <c r="PGZ1" s="587"/>
      <c r="PHA1" s="587"/>
      <c r="PHB1" s="587"/>
      <c r="PHC1" s="587"/>
      <c r="PHD1" s="587"/>
      <c r="PHE1" s="587"/>
      <c r="PHF1" s="587"/>
      <c r="PHG1" s="587"/>
      <c r="PHH1" s="587"/>
      <c r="PHI1" s="587"/>
      <c r="PHJ1" s="587"/>
      <c r="PHK1" s="587"/>
      <c r="PHL1" s="587"/>
      <c r="PHM1" s="587"/>
      <c r="PHN1" s="587"/>
      <c r="PHO1" s="587"/>
      <c r="PHP1" s="587"/>
      <c r="PHQ1" s="587"/>
      <c r="PHR1" s="587"/>
      <c r="PHS1" s="587"/>
      <c r="PHT1" s="587"/>
      <c r="PHU1" s="587"/>
      <c r="PHV1" s="587"/>
      <c r="PHW1" s="587"/>
      <c r="PHX1" s="587"/>
      <c r="PHY1" s="587"/>
      <c r="PHZ1" s="587"/>
      <c r="PIA1" s="587"/>
      <c r="PIB1" s="587"/>
      <c r="PIC1" s="587"/>
      <c r="PID1" s="587"/>
      <c r="PIE1" s="587"/>
      <c r="PIF1" s="587"/>
      <c r="PIG1" s="587"/>
      <c r="PIH1" s="587"/>
      <c r="PII1" s="587"/>
      <c r="PIJ1" s="587"/>
      <c r="PIK1" s="587"/>
      <c r="PIL1" s="587"/>
      <c r="PIM1" s="587"/>
      <c r="PIN1" s="587"/>
      <c r="PIO1" s="587"/>
      <c r="PIP1" s="587"/>
      <c r="PIQ1" s="587"/>
      <c r="PIR1" s="587"/>
      <c r="PIS1" s="587"/>
      <c r="PIT1" s="587"/>
      <c r="PIU1" s="587"/>
      <c r="PIV1" s="587"/>
      <c r="PIW1" s="587"/>
      <c r="PIX1" s="587"/>
      <c r="PIY1" s="587"/>
      <c r="PIZ1" s="587"/>
      <c r="PJA1" s="587"/>
      <c r="PJB1" s="587"/>
      <c r="PJC1" s="587"/>
      <c r="PJD1" s="587"/>
      <c r="PJE1" s="587"/>
      <c r="PJF1" s="587"/>
      <c r="PJG1" s="587"/>
      <c r="PJH1" s="587"/>
      <c r="PJI1" s="587"/>
      <c r="PJJ1" s="587"/>
      <c r="PJK1" s="587"/>
      <c r="PJL1" s="587"/>
      <c r="PJM1" s="587"/>
      <c r="PJN1" s="587"/>
      <c r="PJO1" s="587"/>
      <c r="PJP1" s="587"/>
      <c r="PJQ1" s="587"/>
      <c r="PJR1" s="587"/>
      <c r="PJS1" s="587"/>
      <c r="PJT1" s="587"/>
      <c r="PJU1" s="587"/>
      <c r="PJV1" s="587"/>
      <c r="PJW1" s="587"/>
      <c r="PJX1" s="587"/>
      <c r="PJY1" s="587"/>
      <c r="PJZ1" s="587"/>
      <c r="PKA1" s="587"/>
      <c r="PKB1" s="587"/>
      <c r="PKC1" s="587"/>
      <c r="PKD1" s="587"/>
      <c r="PKE1" s="587"/>
      <c r="PKF1" s="587"/>
      <c r="PKG1" s="587"/>
      <c r="PKH1" s="587"/>
      <c r="PKI1" s="587"/>
      <c r="PKJ1" s="587"/>
      <c r="PKK1" s="587"/>
      <c r="PKL1" s="587"/>
      <c r="PKM1" s="587"/>
      <c r="PKN1" s="587"/>
      <c r="PKO1" s="587"/>
      <c r="PKP1" s="587"/>
      <c r="PKQ1" s="587"/>
      <c r="PKR1" s="587"/>
      <c r="PKS1" s="587"/>
      <c r="PKT1" s="587"/>
      <c r="PKU1" s="587"/>
      <c r="PKV1" s="587"/>
      <c r="PKW1" s="587"/>
      <c r="PKX1" s="587"/>
      <c r="PKY1" s="587"/>
      <c r="PKZ1" s="587"/>
      <c r="PLA1" s="587"/>
      <c r="PLB1" s="587"/>
      <c r="PLC1" s="587"/>
      <c r="PLD1" s="587"/>
      <c r="PLE1" s="587"/>
      <c r="PLF1" s="587"/>
      <c r="PLG1" s="587"/>
      <c r="PLH1" s="587"/>
      <c r="PLI1" s="587"/>
      <c r="PLJ1" s="587"/>
      <c r="PLK1" s="587"/>
      <c r="PLL1" s="587"/>
      <c r="PLM1" s="587"/>
      <c r="PLN1" s="587"/>
      <c r="PLO1" s="587"/>
      <c r="PLP1" s="587"/>
      <c r="PLQ1" s="587"/>
      <c r="PLR1" s="587"/>
      <c r="PLS1" s="587"/>
      <c r="PLT1" s="587"/>
      <c r="PLU1" s="587"/>
      <c r="PLV1" s="587"/>
      <c r="PLW1" s="587"/>
      <c r="PLX1" s="587"/>
      <c r="PLY1" s="587"/>
      <c r="PLZ1" s="587"/>
      <c r="PMA1" s="587"/>
      <c r="PMB1" s="587"/>
      <c r="PMC1" s="587"/>
      <c r="PMD1" s="587"/>
      <c r="PME1" s="587"/>
      <c r="PMF1" s="587"/>
      <c r="PMG1" s="587"/>
      <c r="PMH1" s="587"/>
      <c r="PMI1" s="587"/>
      <c r="PMJ1" s="587"/>
      <c r="PMK1" s="587"/>
      <c r="PML1" s="587"/>
      <c r="PMM1" s="587"/>
      <c r="PMN1" s="587"/>
      <c r="PMO1" s="587"/>
      <c r="PMP1" s="587"/>
      <c r="PMQ1" s="587"/>
      <c r="PMR1" s="587"/>
      <c r="PMS1" s="587"/>
      <c r="PMT1" s="587"/>
      <c r="PMU1" s="587"/>
      <c r="PMV1" s="587"/>
      <c r="PMW1" s="587"/>
      <c r="PMX1" s="587"/>
      <c r="PMY1" s="587"/>
      <c r="PMZ1" s="587"/>
      <c r="PNA1" s="587"/>
      <c r="PNB1" s="587"/>
      <c r="PNC1" s="587"/>
      <c r="PND1" s="587"/>
      <c r="PNE1" s="587"/>
      <c r="PNF1" s="587"/>
      <c r="PNG1" s="587"/>
      <c r="PNH1" s="587"/>
      <c r="PNI1" s="587"/>
      <c r="PNJ1" s="587"/>
      <c r="PNK1" s="587"/>
      <c r="PNL1" s="587"/>
      <c r="PNM1" s="587"/>
      <c r="PNN1" s="587"/>
      <c r="PNO1" s="587"/>
      <c r="PNP1" s="587"/>
      <c r="PNQ1" s="587"/>
      <c r="PNR1" s="587"/>
      <c r="PNS1" s="587"/>
      <c r="PNT1" s="587"/>
      <c r="PNU1" s="587"/>
      <c r="PNV1" s="587"/>
      <c r="PNW1" s="587"/>
      <c r="PNX1" s="587"/>
      <c r="PNY1" s="587"/>
      <c r="PNZ1" s="587"/>
      <c r="POA1" s="587"/>
      <c r="POB1" s="587"/>
      <c r="POC1" s="587"/>
      <c r="POD1" s="587"/>
      <c r="POE1" s="587"/>
      <c r="POF1" s="587"/>
      <c r="POG1" s="587"/>
      <c r="POH1" s="587"/>
      <c r="POI1" s="587"/>
      <c r="POJ1" s="587"/>
      <c r="POK1" s="587"/>
      <c r="POL1" s="587"/>
      <c r="POM1" s="587"/>
      <c r="PON1" s="587"/>
      <c r="POO1" s="587"/>
      <c r="POP1" s="587"/>
      <c r="POQ1" s="587"/>
      <c r="POR1" s="587"/>
      <c r="POS1" s="587"/>
      <c r="POT1" s="587"/>
      <c r="POU1" s="587"/>
      <c r="POV1" s="587"/>
      <c r="POW1" s="587"/>
      <c r="POX1" s="587"/>
      <c r="POY1" s="587"/>
      <c r="POZ1" s="587"/>
      <c r="PPA1" s="587"/>
      <c r="PPB1" s="587"/>
      <c r="PPC1" s="587"/>
      <c r="PPD1" s="587"/>
      <c r="PPE1" s="587"/>
      <c r="PPF1" s="587"/>
      <c r="PPG1" s="587"/>
      <c r="PPH1" s="587"/>
      <c r="PPI1" s="587"/>
      <c r="PPJ1" s="587"/>
      <c r="PPK1" s="587"/>
      <c r="PPL1" s="587"/>
      <c r="PPM1" s="587"/>
      <c r="PPN1" s="587"/>
      <c r="PPO1" s="587"/>
      <c r="PPP1" s="587"/>
      <c r="PPQ1" s="587"/>
      <c r="PPR1" s="587"/>
      <c r="PPS1" s="587"/>
      <c r="PPT1" s="587"/>
      <c r="PPU1" s="587"/>
      <c r="PPV1" s="587"/>
      <c r="PPW1" s="587"/>
      <c r="PPX1" s="587"/>
      <c r="PPY1" s="587"/>
      <c r="PPZ1" s="587"/>
      <c r="PQA1" s="587"/>
      <c r="PQB1" s="587"/>
      <c r="PQC1" s="587"/>
      <c r="PQD1" s="587"/>
      <c r="PQE1" s="587"/>
      <c r="PQF1" s="587"/>
      <c r="PQG1" s="587"/>
      <c r="PQH1" s="587"/>
      <c r="PQI1" s="587"/>
      <c r="PQJ1" s="587"/>
      <c r="PQK1" s="587"/>
      <c r="PQL1" s="587"/>
      <c r="PQM1" s="587"/>
      <c r="PQN1" s="587"/>
      <c r="PQO1" s="587"/>
      <c r="PQP1" s="587"/>
      <c r="PQQ1" s="587"/>
      <c r="PQR1" s="587"/>
      <c r="PQS1" s="587"/>
      <c r="PQT1" s="587"/>
      <c r="PQU1" s="587"/>
      <c r="PQV1" s="587"/>
      <c r="PQW1" s="587"/>
      <c r="PQX1" s="587"/>
      <c r="PQY1" s="587"/>
      <c r="PQZ1" s="587"/>
      <c r="PRA1" s="587"/>
      <c r="PRB1" s="587"/>
      <c r="PRC1" s="587"/>
      <c r="PRD1" s="587"/>
      <c r="PRE1" s="587"/>
      <c r="PRF1" s="587"/>
      <c r="PRG1" s="587"/>
      <c r="PRH1" s="587"/>
      <c r="PRI1" s="587"/>
      <c r="PRJ1" s="587"/>
      <c r="PRK1" s="587"/>
      <c r="PRL1" s="587"/>
      <c r="PRM1" s="587"/>
      <c r="PRN1" s="587"/>
      <c r="PRO1" s="587"/>
      <c r="PRP1" s="587"/>
      <c r="PRQ1" s="587"/>
      <c r="PRR1" s="587"/>
      <c r="PRS1" s="587"/>
      <c r="PRT1" s="587"/>
      <c r="PRU1" s="587"/>
      <c r="PRV1" s="587"/>
      <c r="PRW1" s="587"/>
      <c r="PRX1" s="587"/>
      <c r="PRY1" s="587"/>
      <c r="PRZ1" s="587"/>
      <c r="PSA1" s="587"/>
      <c r="PSB1" s="587"/>
      <c r="PSC1" s="587"/>
      <c r="PSD1" s="587"/>
      <c r="PSE1" s="587"/>
      <c r="PSF1" s="587"/>
      <c r="PSG1" s="587"/>
      <c r="PSH1" s="587"/>
      <c r="PSI1" s="587"/>
      <c r="PSJ1" s="587"/>
      <c r="PSK1" s="587"/>
      <c r="PSL1" s="587"/>
      <c r="PSM1" s="587"/>
      <c r="PSN1" s="587"/>
      <c r="PSO1" s="587"/>
      <c r="PSP1" s="587"/>
      <c r="PSQ1" s="587"/>
      <c r="PSR1" s="587"/>
      <c r="PSS1" s="587"/>
      <c r="PST1" s="587"/>
      <c r="PSU1" s="587"/>
      <c r="PSV1" s="587"/>
      <c r="PSW1" s="587"/>
      <c r="PSX1" s="587"/>
      <c r="PSY1" s="587"/>
      <c r="PSZ1" s="587"/>
      <c r="PTA1" s="587"/>
      <c r="PTB1" s="587"/>
      <c r="PTC1" s="587"/>
      <c r="PTD1" s="587"/>
      <c r="PTE1" s="587"/>
      <c r="PTF1" s="587"/>
      <c r="PTG1" s="587"/>
      <c r="PTH1" s="587"/>
      <c r="PTI1" s="587"/>
      <c r="PTJ1" s="587"/>
      <c r="PTK1" s="587"/>
      <c r="PTL1" s="587"/>
      <c r="PTM1" s="587"/>
      <c r="PTN1" s="587"/>
      <c r="PTO1" s="587"/>
      <c r="PTP1" s="587"/>
      <c r="PTQ1" s="587"/>
      <c r="PTR1" s="587"/>
      <c r="PTS1" s="587"/>
      <c r="PTT1" s="587"/>
      <c r="PTU1" s="587"/>
      <c r="PTV1" s="587"/>
      <c r="PTW1" s="587"/>
      <c r="PTX1" s="587"/>
      <c r="PTY1" s="587"/>
      <c r="PTZ1" s="587"/>
      <c r="PUA1" s="587"/>
      <c r="PUB1" s="587"/>
      <c r="PUC1" s="587"/>
      <c r="PUD1" s="587"/>
      <c r="PUE1" s="587"/>
      <c r="PUF1" s="587"/>
      <c r="PUG1" s="587"/>
      <c r="PUH1" s="587"/>
      <c r="PUI1" s="587"/>
      <c r="PUJ1" s="587"/>
      <c r="PUK1" s="587"/>
      <c r="PUL1" s="587"/>
      <c r="PUM1" s="587"/>
      <c r="PUN1" s="587"/>
      <c r="PUO1" s="587"/>
      <c r="PUP1" s="587"/>
      <c r="PUQ1" s="587"/>
      <c r="PUR1" s="587"/>
      <c r="PUS1" s="587"/>
      <c r="PUT1" s="587"/>
      <c r="PUU1" s="587"/>
      <c r="PUV1" s="587"/>
      <c r="PUW1" s="587"/>
      <c r="PUX1" s="587"/>
      <c r="PUY1" s="587"/>
      <c r="PUZ1" s="587"/>
      <c r="PVA1" s="587"/>
      <c r="PVB1" s="587"/>
      <c r="PVC1" s="587"/>
      <c r="PVD1" s="587"/>
      <c r="PVE1" s="587"/>
      <c r="PVF1" s="587"/>
      <c r="PVG1" s="587"/>
      <c r="PVH1" s="587"/>
      <c r="PVI1" s="587"/>
      <c r="PVJ1" s="587"/>
      <c r="PVK1" s="587"/>
      <c r="PVL1" s="587"/>
      <c r="PVM1" s="587"/>
      <c r="PVN1" s="587"/>
      <c r="PVO1" s="587"/>
      <c r="PVP1" s="587"/>
      <c r="PVQ1" s="587"/>
      <c r="PVR1" s="587"/>
      <c r="PVS1" s="587"/>
      <c r="PVT1" s="587"/>
      <c r="PVU1" s="587"/>
      <c r="PVV1" s="587"/>
      <c r="PVW1" s="587"/>
      <c r="PVX1" s="587"/>
      <c r="PVY1" s="587"/>
      <c r="PVZ1" s="587"/>
      <c r="PWA1" s="587"/>
      <c r="PWB1" s="587"/>
      <c r="PWC1" s="587"/>
      <c r="PWD1" s="587"/>
      <c r="PWE1" s="587"/>
      <c r="PWF1" s="587"/>
      <c r="PWG1" s="587"/>
      <c r="PWH1" s="587"/>
      <c r="PWI1" s="587"/>
      <c r="PWJ1" s="587"/>
      <c r="PWK1" s="587"/>
      <c r="PWL1" s="587"/>
      <c r="PWM1" s="587"/>
      <c r="PWN1" s="587"/>
      <c r="PWO1" s="587"/>
      <c r="PWP1" s="587"/>
      <c r="PWQ1" s="587"/>
      <c r="PWR1" s="587"/>
      <c r="PWS1" s="587"/>
      <c r="PWT1" s="587"/>
      <c r="PWU1" s="587"/>
      <c r="PWV1" s="587"/>
      <c r="PWW1" s="587"/>
      <c r="PWX1" s="587"/>
      <c r="PWY1" s="587"/>
      <c r="PWZ1" s="587"/>
      <c r="PXA1" s="587"/>
      <c r="PXB1" s="587"/>
      <c r="PXC1" s="587"/>
      <c r="PXD1" s="587"/>
      <c r="PXE1" s="587"/>
      <c r="PXF1" s="587"/>
      <c r="PXG1" s="587"/>
      <c r="PXH1" s="587"/>
      <c r="PXI1" s="587"/>
      <c r="PXJ1" s="587"/>
      <c r="PXK1" s="587"/>
      <c r="PXL1" s="587"/>
      <c r="PXM1" s="587"/>
      <c r="PXN1" s="587"/>
      <c r="PXO1" s="587"/>
      <c r="PXP1" s="587"/>
      <c r="PXQ1" s="587"/>
      <c r="PXR1" s="587"/>
      <c r="PXS1" s="587"/>
      <c r="PXT1" s="587"/>
      <c r="PXU1" s="587"/>
      <c r="PXV1" s="587"/>
      <c r="PXW1" s="587"/>
      <c r="PXX1" s="587"/>
      <c r="PXY1" s="587"/>
      <c r="PXZ1" s="587"/>
      <c r="PYA1" s="587"/>
      <c r="PYB1" s="587"/>
      <c r="PYC1" s="587"/>
      <c r="PYD1" s="587"/>
      <c r="PYE1" s="587"/>
      <c r="PYF1" s="587"/>
      <c r="PYG1" s="587"/>
      <c r="PYH1" s="587"/>
      <c r="PYI1" s="587"/>
      <c r="PYJ1" s="587"/>
      <c r="PYK1" s="587"/>
      <c r="PYL1" s="587"/>
      <c r="PYM1" s="587"/>
      <c r="PYN1" s="587"/>
      <c r="PYO1" s="587"/>
      <c r="PYP1" s="587"/>
      <c r="PYQ1" s="587"/>
      <c r="PYR1" s="587"/>
      <c r="PYS1" s="587"/>
      <c r="PYT1" s="587"/>
      <c r="PYU1" s="587"/>
      <c r="PYV1" s="587"/>
      <c r="PYW1" s="587"/>
      <c r="PYX1" s="587"/>
      <c r="PYY1" s="587"/>
      <c r="PYZ1" s="587"/>
      <c r="PZA1" s="587"/>
      <c r="PZB1" s="587"/>
      <c r="PZC1" s="587"/>
      <c r="PZD1" s="587"/>
      <c r="PZE1" s="587"/>
      <c r="PZF1" s="587"/>
      <c r="PZG1" s="587"/>
      <c r="PZH1" s="587"/>
      <c r="PZI1" s="587"/>
      <c r="PZJ1" s="587"/>
      <c r="PZK1" s="587"/>
      <c r="PZL1" s="587"/>
      <c r="PZM1" s="587"/>
      <c r="PZN1" s="587"/>
      <c r="PZO1" s="587"/>
      <c r="PZP1" s="587"/>
      <c r="PZQ1" s="587"/>
      <c r="PZR1" s="587"/>
      <c r="PZS1" s="587"/>
      <c r="PZT1" s="587"/>
      <c r="PZU1" s="587"/>
      <c r="PZV1" s="587"/>
      <c r="PZW1" s="587"/>
      <c r="PZX1" s="587"/>
      <c r="PZY1" s="587"/>
      <c r="PZZ1" s="587"/>
      <c r="QAA1" s="587"/>
      <c r="QAB1" s="587"/>
      <c r="QAC1" s="587"/>
      <c r="QAD1" s="587"/>
      <c r="QAE1" s="587"/>
      <c r="QAF1" s="587"/>
      <c r="QAG1" s="587"/>
      <c r="QAH1" s="587"/>
      <c r="QAI1" s="587"/>
      <c r="QAJ1" s="587"/>
      <c r="QAK1" s="587"/>
      <c r="QAL1" s="587"/>
      <c r="QAM1" s="587"/>
      <c r="QAN1" s="587"/>
      <c r="QAO1" s="587"/>
      <c r="QAP1" s="587"/>
      <c r="QAQ1" s="587"/>
      <c r="QAR1" s="587"/>
      <c r="QAS1" s="587"/>
      <c r="QAT1" s="587"/>
      <c r="QAU1" s="587"/>
      <c r="QAV1" s="587"/>
      <c r="QAW1" s="587"/>
      <c r="QAX1" s="587"/>
      <c r="QAY1" s="587"/>
      <c r="QAZ1" s="587"/>
      <c r="QBA1" s="587"/>
      <c r="QBB1" s="587"/>
      <c r="QBC1" s="587"/>
      <c r="QBD1" s="587"/>
      <c r="QBE1" s="587"/>
      <c r="QBF1" s="587"/>
      <c r="QBG1" s="587"/>
      <c r="QBH1" s="587"/>
      <c r="QBI1" s="587"/>
      <c r="QBJ1" s="587"/>
      <c r="QBK1" s="587"/>
      <c r="QBL1" s="587"/>
      <c r="QBM1" s="587"/>
      <c r="QBN1" s="587"/>
      <c r="QBO1" s="587"/>
      <c r="QBP1" s="587"/>
      <c r="QBQ1" s="587"/>
      <c r="QBR1" s="587"/>
      <c r="QBS1" s="587"/>
      <c r="QBT1" s="587"/>
      <c r="QBU1" s="587"/>
      <c r="QBV1" s="587"/>
      <c r="QBW1" s="587"/>
      <c r="QBX1" s="587"/>
      <c r="QBY1" s="587"/>
      <c r="QBZ1" s="587"/>
      <c r="QCA1" s="587"/>
      <c r="QCB1" s="587"/>
      <c r="QCC1" s="587"/>
      <c r="QCD1" s="587"/>
      <c r="QCE1" s="587"/>
      <c r="QCF1" s="587"/>
      <c r="QCG1" s="587"/>
      <c r="QCH1" s="587"/>
      <c r="QCI1" s="587"/>
      <c r="QCJ1" s="587"/>
      <c r="QCK1" s="587"/>
      <c r="QCL1" s="587"/>
      <c r="QCM1" s="587"/>
      <c r="QCN1" s="587"/>
      <c r="QCO1" s="587"/>
      <c r="QCP1" s="587"/>
      <c r="QCQ1" s="587"/>
      <c r="QCR1" s="587"/>
      <c r="QCS1" s="587"/>
      <c r="QCT1" s="587"/>
      <c r="QCU1" s="587"/>
      <c r="QCV1" s="587"/>
      <c r="QCW1" s="587"/>
      <c r="QCX1" s="587"/>
      <c r="QCY1" s="587"/>
      <c r="QCZ1" s="587"/>
      <c r="QDA1" s="587"/>
      <c r="QDB1" s="587"/>
      <c r="QDC1" s="587"/>
      <c r="QDD1" s="587"/>
      <c r="QDE1" s="587"/>
      <c r="QDF1" s="587"/>
      <c r="QDG1" s="587"/>
      <c r="QDH1" s="587"/>
      <c r="QDI1" s="587"/>
      <c r="QDJ1" s="587"/>
      <c r="QDK1" s="587"/>
      <c r="QDL1" s="587"/>
      <c r="QDM1" s="587"/>
      <c r="QDN1" s="587"/>
      <c r="QDO1" s="587"/>
      <c r="QDP1" s="587"/>
      <c r="QDQ1" s="587"/>
      <c r="QDR1" s="587"/>
      <c r="QDS1" s="587"/>
      <c r="QDT1" s="587"/>
      <c r="QDU1" s="587"/>
      <c r="QDV1" s="587"/>
      <c r="QDW1" s="587"/>
      <c r="QDX1" s="587"/>
      <c r="QDY1" s="587"/>
      <c r="QDZ1" s="587"/>
      <c r="QEA1" s="587"/>
      <c r="QEB1" s="587"/>
      <c r="QEC1" s="587"/>
      <c r="QED1" s="587"/>
      <c r="QEE1" s="587"/>
      <c r="QEF1" s="587"/>
      <c r="QEG1" s="587"/>
      <c r="QEH1" s="587"/>
      <c r="QEI1" s="587"/>
      <c r="QEJ1" s="587"/>
      <c r="QEK1" s="587"/>
      <c r="QEL1" s="587"/>
      <c r="QEM1" s="587"/>
      <c r="QEN1" s="587"/>
      <c r="QEO1" s="587"/>
      <c r="QEP1" s="587"/>
      <c r="QEQ1" s="587"/>
      <c r="QER1" s="587"/>
      <c r="QES1" s="587"/>
      <c r="QET1" s="587"/>
      <c r="QEU1" s="587"/>
      <c r="QEV1" s="587"/>
      <c r="QEW1" s="587"/>
      <c r="QEX1" s="587"/>
      <c r="QEY1" s="587"/>
      <c r="QEZ1" s="587"/>
      <c r="QFA1" s="587"/>
      <c r="QFB1" s="587"/>
      <c r="QFC1" s="587"/>
      <c r="QFD1" s="587"/>
      <c r="QFE1" s="587"/>
      <c r="QFF1" s="587"/>
      <c r="QFG1" s="587"/>
      <c r="QFH1" s="587"/>
      <c r="QFI1" s="587"/>
      <c r="QFJ1" s="587"/>
      <c r="QFK1" s="587"/>
      <c r="QFL1" s="587"/>
      <c r="QFM1" s="587"/>
      <c r="QFN1" s="587"/>
      <c r="QFO1" s="587"/>
      <c r="QFP1" s="587"/>
      <c r="QFQ1" s="587"/>
      <c r="QFR1" s="587"/>
      <c r="QFS1" s="587"/>
      <c r="QFT1" s="587"/>
      <c r="QFU1" s="587"/>
      <c r="QFV1" s="587"/>
      <c r="QFW1" s="587"/>
      <c r="QFX1" s="587"/>
      <c r="QFY1" s="587"/>
      <c r="QFZ1" s="587"/>
      <c r="QGA1" s="587"/>
      <c r="QGB1" s="587"/>
      <c r="QGC1" s="587"/>
      <c r="QGD1" s="587"/>
      <c r="QGE1" s="587"/>
      <c r="QGF1" s="587"/>
      <c r="QGG1" s="587"/>
      <c r="QGH1" s="587"/>
      <c r="QGI1" s="587"/>
      <c r="QGJ1" s="587"/>
      <c r="QGK1" s="587"/>
      <c r="QGL1" s="587"/>
      <c r="QGM1" s="587"/>
      <c r="QGN1" s="587"/>
      <c r="QGO1" s="587"/>
      <c r="QGP1" s="587"/>
      <c r="QGQ1" s="587"/>
      <c r="QGR1" s="587"/>
      <c r="QGS1" s="587"/>
      <c r="QGT1" s="587"/>
      <c r="QGU1" s="587"/>
      <c r="QGV1" s="587"/>
      <c r="QGW1" s="587"/>
      <c r="QGX1" s="587"/>
      <c r="QGY1" s="587"/>
      <c r="QGZ1" s="587"/>
      <c r="QHA1" s="587"/>
      <c r="QHB1" s="587"/>
      <c r="QHC1" s="587"/>
      <c r="QHD1" s="587"/>
      <c r="QHE1" s="587"/>
      <c r="QHF1" s="587"/>
      <c r="QHG1" s="587"/>
      <c r="QHH1" s="587"/>
      <c r="QHI1" s="587"/>
      <c r="QHJ1" s="587"/>
      <c r="QHK1" s="587"/>
      <c r="QHL1" s="587"/>
      <c r="QHM1" s="587"/>
      <c r="QHN1" s="587"/>
      <c r="QHO1" s="587"/>
      <c r="QHP1" s="587"/>
      <c r="QHQ1" s="587"/>
      <c r="QHR1" s="587"/>
      <c r="QHS1" s="587"/>
      <c r="QHT1" s="587"/>
      <c r="QHU1" s="587"/>
      <c r="QHV1" s="587"/>
      <c r="QHW1" s="587"/>
      <c r="QHX1" s="587"/>
      <c r="QHY1" s="587"/>
      <c r="QHZ1" s="587"/>
      <c r="QIA1" s="587"/>
      <c r="QIB1" s="587"/>
      <c r="QIC1" s="587"/>
      <c r="QID1" s="587"/>
      <c r="QIE1" s="587"/>
      <c r="QIF1" s="587"/>
      <c r="QIG1" s="587"/>
      <c r="QIH1" s="587"/>
      <c r="QII1" s="587"/>
      <c r="QIJ1" s="587"/>
      <c r="QIK1" s="587"/>
      <c r="QIL1" s="587"/>
      <c r="QIM1" s="587"/>
      <c r="QIN1" s="587"/>
      <c r="QIO1" s="587"/>
      <c r="QIP1" s="587"/>
      <c r="QIQ1" s="587"/>
      <c r="QIR1" s="587"/>
      <c r="QIS1" s="587"/>
      <c r="QIT1" s="587"/>
      <c r="QIU1" s="587"/>
      <c r="QIV1" s="587"/>
      <c r="QIW1" s="587"/>
      <c r="QIX1" s="587"/>
      <c r="QIY1" s="587"/>
      <c r="QIZ1" s="587"/>
      <c r="QJA1" s="587"/>
      <c r="QJB1" s="587"/>
      <c r="QJC1" s="587"/>
      <c r="QJD1" s="587"/>
      <c r="QJE1" s="587"/>
      <c r="QJF1" s="587"/>
      <c r="QJG1" s="587"/>
      <c r="QJH1" s="587"/>
      <c r="QJI1" s="587"/>
      <c r="QJJ1" s="587"/>
      <c r="QJK1" s="587"/>
      <c r="QJL1" s="587"/>
      <c r="QJM1" s="587"/>
      <c r="QJN1" s="587"/>
      <c r="QJO1" s="587"/>
      <c r="QJP1" s="587"/>
      <c r="QJQ1" s="587"/>
      <c r="QJR1" s="587"/>
      <c r="QJS1" s="587"/>
      <c r="QJT1" s="587"/>
      <c r="QJU1" s="587"/>
      <c r="QJV1" s="587"/>
      <c r="QJW1" s="587"/>
      <c r="QJX1" s="587"/>
      <c r="QJY1" s="587"/>
      <c r="QJZ1" s="587"/>
      <c r="QKA1" s="587"/>
      <c r="QKB1" s="587"/>
      <c r="QKC1" s="587"/>
      <c r="QKD1" s="587"/>
      <c r="QKE1" s="587"/>
      <c r="QKF1" s="587"/>
      <c r="QKG1" s="587"/>
      <c r="QKH1" s="587"/>
      <c r="QKI1" s="587"/>
      <c r="QKJ1" s="587"/>
      <c r="QKK1" s="587"/>
      <c r="QKL1" s="587"/>
      <c r="QKM1" s="587"/>
      <c r="QKN1" s="587"/>
      <c r="QKO1" s="587"/>
      <c r="QKP1" s="587"/>
      <c r="QKQ1" s="587"/>
      <c r="QKR1" s="587"/>
      <c r="QKS1" s="587"/>
      <c r="QKT1" s="587"/>
      <c r="QKU1" s="587"/>
      <c r="QKV1" s="587"/>
      <c r="QKW1" s="587"/>
      <c r="QKX1" s="587"/>
      <c r="QKY1" s="587"/>
      <c r="QKZ1" s="587"/>
      <c r="QLA1" s="587"/>
      <c r="QLB1" s="587"/>
      <c r="QLC1" s="587"/>
      <c r="QLD1" s="587"/>
      <c r="QLE1" s="587"/>
      <c r="QLF1" s="587"/>
      <c r="QLG1" s="587"/>
      <c r="QLH1" s="587"/>
      <c r="QLI1" s="587"/>
      <c r="QLJ1" s="587"/>
      <c r="QLK1" s="587"/>
      <c r="QLL1" s="587"/>
      <c r="QLM1" s="587"/>
      <c r="QLN1" s="587"/>
      <c r="QLO1" s="587"/>
      <c r="QLP1" s="587"/>
      <c r="QLQ1" s="587"/>
      <c r="QLR1" s="587"/>
      <c r="QLS1" s="587"/>
      <c r="QLT1" s="587"/>
      <c r="QLU1" s="587"/>
      <c r="QLV1" s="587"/>
      <c r="QLW1" s="587"/>
      <c r="QLX1" s="587"/>
      <c r="QLY1" s="587"/>
      <c r="QLZ1" s="587"/>
      <c r="QMA1" s="587"/>
      <c r="QMB1" s="587"/>
      <c r="QMC1" s="587"/>
      <c r="QMD1" s="587"/>
      <c r="QME1" s="587"/>
      <c r="QMF1" s="587"/>
      <c r="QMG1" s="587"/>
      <c r="QMH1" s="587"/>
      <c r="QMI1" s="587"/>
      <c r="QMJ1" s="587"/>
      <c r="QMK1" s="587"/>
      <c r="QML1" s="587"/>
      <c r="QMM1" s="587"/>
      <c r="QMN1" s="587"/>
      <c r="QMO1" s="587"/>
      <c r="QMP1" s="587"/>
      <c r="QMQ1" s="587"/>
      <c r="QMR1" s="587"/>
      <c r="QMS1" s="587"/>
      <c r="QMT1" s="587"/>
      <c r="QMU1" s="587"/>
      <c r="QMV1" s="587"/>
      <c r="QMW1" s="587"/>
      <c r="QMX1" s="587"/>
      <c r="QMY1" s="587"/>
      <c r="QMZ1" s="587"/>
      <c r="QNA1" s="587"/>
      <c r="QNB1" s="587"/>
      <c r="QNC1" s="587"/>
      <c r="QND1" s="587"/>
      <c r="QNE1" s="587"/>
      <c r="QNF1" s="587"/>
      <c r="QNG1" s="587"/>
      <c r="QNH1" s="587"/>
      <c r="QNI1" s="587"/>
      <c r="QNJ1" s="587"/>
      <c r="QNK1" s="587"/>
      <c r="QNL1" s="587"/>
      <c r="QNM1" s="587"/>
      <c r="QNN1" s="587"/>
      <c r="QNO1" s="587"/>
      <c r="QNP1" s="587"/>
      <c r="QNQ1" s="587"/>
      <c r="QNR1" s="587"/>
      <c r="QNS1" s="587"/>
      <c r="QNT1" s="587"/>
      <c r="QNU1" s="587"/>
      <c r="QNV1" s="587"/>
      <c r="QNW1" s="587"/>
      <c r="QNX1" s="587"/>
      <c r="QNY1" s="587"/>
      <c r="QNZ1" s="587"/>
      <c r="QOA1" s="587"/>
      <c r="QOB1" s="587"/>
      <c r="QOC1" s="587"/>
      <c r="QOD1" s="587"/>
      <c r="QOE1" s="587"/>
      <c r="QOF1" s="587"/>
      <c r="QOG1" s="587"/>
      <c r="QOH1" s="587"/>
      <c r="QOI1" s="587"/>
      <c r="QOJ1" s="587"/>
      <c r="QOK1" s="587"/>
      <c r="QOL1" s="587"/>
      <c r="QOM1" s="587"/>
      <c r="QON1" s="587"/>
      <c r="QOO1" s="587"/>
      <c r="QOP1" s="587"/>
      <c r="QOQ1" s="587"/>
      <c r="QOR1" s="587"/>
      <c r="QOS1" s="587"/>
      <c r="QOT1" s="587"/>
      <c r="QOU1" s="587"/>
      <c r="QOV1" s="587"/>
      <c r="QOW1" s="587"/>
      <c r="QOX1" s="587"/>
      <c r="QOY1" s="587"/>
      <c r="QOZ1" s="587"/>
      <c r="QPA1" s="587"/>
      <c r="QPB1" s="587"/>
      <c r="QPC1" s="587"/>
      <c r="QPD1" s="587"/>
      <c r="QPE1" s="587"/>
      <c r="QPF1" s="587"/>
      <c r="QPG1" s="587"/>
      <c r="QPH1" s="587"/>
      <c r="QPI1" s="587"/>
      <c r="QPJ1" s="587"/>
      <c r="QPK1" s="587"/>
      <c r="QPL1" s="587"/>
      <c r="QPM1" s="587"/>
      <c r="QPN1" s="587"/>
      <c r="QPO1" s="587"/>
      <c r="QPP1" s="587"/>
      <c r="QPQ1" s="587"/>
      <c r="QPR1" s="587"/>
      <c r="QPS1" s="587"/>
      <c r="QPT1" s="587"/>
      <c r="QPU1" s="587"/>
      <c r="QPV1" s="587"/>
      <c r="QPW1" s="587"/>
      <c r="QPX1" s="587"/>
      <c r="QPY1" s="587"/>
      <c r="QPZ1" s="587"/>
      <c r="QQA1" s="587"/>
      <c r="QQB1" s="587"/>
      <c r="QQC1" s="587"/>
      <c r="QQD1" s="587"/>
      <c r="QQE1" s="587"/>
      <c r="QQF1" s="587"/>
      <c r="QQG1" s="587"/>
      <c r="QQH1" s="587"/>
      <c r="QQI1" s="587"/>
      <c r="QQJ1" s="587"/>
      <c r="QQK1" s="587"/>
      <c r="QQL1" s="587"/>
      <c r="QQM1" s="587"/>
      <c r="QQN1" s="587"/>
      <c r="QQO1" s="587"/>
      <c r="QQP1" s="587"/>
      <c r="QQQ1" s="587"/>
      <c r="QQR1" s="587"/>
      <c r="QQS1" s="587"/>
      <c r="QQT1" s="587"/>
      <c r="QQU1" s="587"/>
      <c r="QQV1" s="587"/>
      <c r="QQW1" s="587"/>
      <c r="QQX1" s="587"/>
      <c r="QQY1" s="587"/>
      <c r="QQZ1" s="587"/>
      <c r="QRA1" s="587"/>
      <c r="QRB1" s="587"/>
      <c r="QRC1" s="587"/>
      <c r="QRD1" s="587"/>
      <c r="QRE1" s="587"/>
      <c r="QRF1" s="587"/>
      <c r="QRG1" s="587"/>
      <c r="QRH1" s="587"/>
      <c r="QRI1" s="587"/>
      <c r="QRJ1" s="587"/>
      <c r="QRK1" s="587"/>
      <c r="QRL1" s="587"/>
      <c r="QRM1" s="587"/>
      <c r="QRN1" s="587"/>
      <c r="QRO1" s="587"/>
      <c r="QRP1" s="587"/>
      <c r="QRQ1" s="587"/>
      <c r="QRR1" s="587"/>
      <c r="QRS1" s="587"/>
      <c r="QRT1" s="587"/>
      <c r="QRU1" s="587"/>
      <c r="QRV1" s="587"/>
      <c r="QRW1" s="587"/>
      <c r="QRX1" s="587"/>
      <c r="QRY1" s="587"/>
      <c r="QRZ1" s="587"/>
      <c r="QSA1" s="587"/>
      <c r="QSB1" s="587"/>
      <c r="QSC1" s="587"/>
      <c r="QSD1" s="587"/>
      <c r="QSE1" s="587"/>
      <c r="QSF1" s="587"/>
      <c r="QSG1" s="587"/>
      <c r="QSH1" s="587"/>
      <c r="QSI1" s="587"/>
      <c r="QSJ1" s="587"/>
      <c r="QSK1" s="587"/>
      <c r="QSL1" s="587"/>
      <c r="QSM1" s="587"/>
      <c r="QSN1" s="587"/>
      <c r="QSO1" s="587"/>
      <c r="QSP1" s="587"/>
      <c r="QSQ1" s="587"/>
      <c r="QSR1" s="587"/>
      <c r="QSS1" s="587"/>
      <c r="QST1" s="587"/>
      <c r="QSU1" s="587"/>
      <c r="QSV1" s="587"/>
      <c r="QSW1" s="587"/>
      <c r="QSX1" s="587"/>
      <c r="QSY1" s="587"/>
      <c r="QSZ1" s="587"/>
      <c r="QTA1" s="587"/>
      <c r="QTB1" s="587"/>
      <c r="QTC1" s="587"/>
      <c r="QTD1" s="587"/>
      <c r="QTE1" s="587"/>
      <c r="QTF1" s="587"/>
      <c r="QTG1" s="587"/>
      <c r="QTH1" s="587"/>
      <c r="QTI1" s="587"/>
      <c r="QTJ1" s="587"/>
      <c r="QTK1" s="587"/>
      <c r="QTL1" s="587"/>
      <c r="QTM1" s="587"/>
      <c r="QTN1" s="587"/>
      <c r="QTO1" s="587"/>
      <c r="QTP1" s="587"/>
      <c r="QTQ1" s="587"/>
      <c r="QTR1" s="587"/>
      <c r="QTS1" s="587"/>
      <c r="QTT1" s="587"/>
      <c r="QTU1" s="587"/>
      <c r="QTV1" s="587"/>
      <c r="QTW1" s="587"/>
      <c r="QTX1" s="587"/>
      <c r="QTY1" s="587"/>
      <c r="QTZ1" s="587"/>
      <c r="QUA1" s="587"/>
      <c r="QUB1" s="587"/>
      <c r="QUC1" s="587"/>
      <c r="QUD1" s="587"/>
      <c r="QUE1" s="587"/>
      <c r="QUF1" s="587"/>
      <c r="QUG1" s="587"/>
      <c r="QUH1" s="587"/>
      <c r="QUI1" s="587"/>
      <c r="QUJ1" s="587"/>
      <c r="QUK1" s="587"/>
      <c r="QUL1" s="587"/>
      <c r="QUM1" s="587"/>
      <c r="QUN1" s="587"/>
      <c r="QUO1" s="587"/>
      <c r="QUP1" s="587"/>
      <c r="QUQ1" s="587"/>
      <c r="QUR1" s="587"/>
      <c r="QUS1" s="587"/>
      <c r="QUT1" s="587"/>
      <c r="QUU1" s="587"/>
      <c r="QUV1" s="587"/>
      <c r="QUW1" s="587"/>
      <c r="QUX1" s="587"/>
      <c r="QUY1" s="587"/>
      <c r="QUZ1" s="587"/>
      <c r="QVA1" s="587"/>
      <c r="QVB1" s="587"/>
      <c r="QVC1" s="587"/>
      <c r="QVD1" s="587"/>
      <c r="QVE1" s="587"/>
      <c r="QVF1" s="587"/>
      <c r="QVG1" s="587"/>
      <c r="QVH1" s="587"/>
      <c r="QVI1" s="587"/>
      <c r="QVJ1" s="587"/>
      <c r="QVK1" s="587"/>
      <c r="QVL1" s="587"/>
      <c r="QVM1" s="587"/>
      <c r="QVN1" s="587"/>
      <c r="QVO1" s="587"/>
      <c r="QVP1" s="587"/>
      <c r="QVQ1" s="587"/>
      <c r="QVR1" s="587"/>
      <c r="QVS1" s="587"/>
      <c r="QVT1" s="587"/>
      <c r="QVU1" s="587"/>
      <c r="QVV1" s="587"/>
      <c r="QVW1" s="587"/>
      <c r="QVX1" s="587"/>
      <c r="QVY1" s="587"/>
      <c r="QVZ1" s="587"/>
      <c r="QWA1" s="587"/>
      <c r="QWB1" s="587"/>
      <c r="QWC1" s="587"/>
      <c r="QWD1" s="587"/>
      <c r="QWE1" s="587"/>
      <c r="QWF1" s="587"/>
      <c r="QWG1" s="587"/>
      <c r="QWH1" s="587"/>
      <c r="QWI1" s="587"/>
      <c r="QWJ1" s="587"/>
      <c r="QWK1" s="587"/>
      <c r="QWL1" s="587"/>
      <c r="QWM1" s="587"/>
      <c r="QWN1" s="587"/>
      <c r="QWO1" s="587"/>
      <c r="QWP1" s="587"/>
      <c r="QWQ1" s="587"/>
      <c r="QWR1" s="587"/>
      <c r="QWS1" s="587"/>
      <c r="QWT1" s="587"/>
      <c r="QWU1" s="587"/>
      <c r="QWV1" s="587"/>
      <c r="QWW1" s="587"/>
      <c r="QWX1" s="587"/>
      <c r="QWY1" s="587"/>
      <c r="QWZ1" s="587"/>
      <c r="QXA1" s="587"/>
      <c r="QXB1" s="587"/>
      <c r="QXC1" s="587"/>
      <c r="QXD1" s="587"/>
      <c r="QXE1" s="587"/>
      <c r="QXF1" s="587"/>
      <c r="QXG1" s="587"/>
      <c r="QXH1" s="587"/>
      <c r="QXI1" s="587"/>
      <c r="QXJ1" s="587"/>
      <c r="QXK1" s="587"/>
      <c r="QXL1" s="587"/>
      <c r="QXM1" s="587"/>
      <c r="QXN1" s="587"/>
      <c r="QXO1" s="587"/>
      <c r="QXP1" s="587"/>
      <c r="QXQ1" s="587"/>
      <c r="QXR1" s="587"/>
      <c r="QXS1" s="587"/>
      <c r="QXT1" s="587"/>
      <c r="QXU1" s="587"/>
      <c r="QXV1" s="587"/>
      <c r="QXW1" s="587"/>
      <c r="QXX1" s="587"/>
      <c r="QXY1" s="587"/>
      <c r="QXZ1" s="587"/>
      <c r="QYA1" s="587"/>
      <c r="QYB1" s="587"/>
      <c r="QYC1" s="587"/>
      <c r="QYD1" s="587"/>
      <c r="QYE1" s="587"/>
      <c r="QYF1" s="587"/>
      <c r="QYG1" s="587"/>
      <c r="QYH1" s="587"/>
      <c r="QYI1" s="587"/>
      <c r="QYJ1" s="587"/>
      <c r="QYK1" s="587"/>
      <c r="QYL1" s="587"/>
      <c r="QYM1" s="587"/>
      <c r="QYN1" s="587"/>
      <c r="QYO1" s="587"/>
      <c r="QYP1" s="587"/>
      <c r="QYQ1" s="587"/>
      <c r="QYR1" s="587"/>
      <c r="QYS1" s="587"/>
      <c r="QYT1" s="587"/>
      <c r="QYU1" s="587"/>
      <c r="QYV1" s="587"/>
      <c r="QYW1" s="587"/>
      <c r="QYX1" s="587"/>
      <c r="QYY1" s="587"/>
      <c r="QYZ1" s="587"/>
      <c r="QZA1" s="587"/>
      <c r="QZB1" s="587"/>
      <c r="QZC1" s="587"/>
      <c r="QZD1" s="587"/>
      <c r="QZE1" s="587"/>
      <c r="QZF1" s="587"/>
      <c r="QZG1" s="587"/>
      <c r="QZH1" s="587"/>
      <c r="QZI1" s="587"/>
      <c r="QZJ1" s="587"/>
      <c r="QZK1" s="587"/>
      <c r="QZL1" s="587"/>
      <c r="QZM1" s="587"/>
      <c r="QZN1" s="587"/>
      <c r="QZO1" s="587"/>
      <c r="QZP1" s="587"/>
      <c r="QZQ1" s="587"/>
      <c r="QZR1" s="587"/>
      <c r="QZS1" s="587"/>
      <c r="QZT1" s="587"/>
      <c r="QZU1" s="587"/>
      <c r="QZV1" s="587"/>
      <c r="QZW1" s="587"/>
      <c r="QZX1" s="587"/>
      <c r="QZY1" s="587"/>
      <c r="QZZ1" s="587"/>
      <c r="RAA1" s="587"/>
      <c r="RAB1" s="587"/>
      <c r="RAC1" s="587"/>
      <c r="RAD1" s="587"/>
      <c r="RAE1" s="587"/>
      <c r="RAF1" s="587"/>
      <c r="RAG1" s="587"/>
      <c r="RAH1" s="587"/>
      <c r="RAI1" s="587"/>
      <c r="RAJ1" s="587"/>
      <c r="RAK1" s="587"/>
      <c r="RAL1" s="587"/>
      <c r="RAM1" s="587"/>
      <c r="RAN1" s="587"/>
      <c r="RAO1" s="587"/>
      <c r="RAP1" s="587"/>
      <c r="RAQ1" s="587"/>
      <c r="RAR1" s="587"/>
      <c r="RAS1" s="587"/>
      <c r="RAT1" s="587"/>
      <c r="RAU1" s="587"/>
      <c r="RAV1" s="587"/>
      <c r="RAW1" s="587"/>
      <c r="RAX1" s="587"/>
      <c r="RAY1" s="587"/>
      <c r="RAZ1" s="587"/>
      <c r="RBA1" s="587"/>
      <c r="RBB1" s="587"/>
      <c r="RBC1" s="587"/>
      <c r="RBD1" s="587"/>
      <c r="RBE1" s="587"/>
      <c r="RBF1" s="587"/>
      <c r="RBG1" s="587"/>
      <c r="RBH1" s="587"/>
      <c r="RBI1" s="587"/>
      <c r="RBJ1" s="587"/>
      <c r="RBK1" s="587"/>
      <c r="RBL1" s="587"/>
      <c r="RBM1" s="587"/>
      <c r="RBN1" s="587"/>
      <c r="RBO1" s="587"/>
      <c r="RBP1" s="587"/>
      <c r="RBQ1" s="587"/>
      <c r="RBR1" s="587"/>
      <c r="RBS1" s="587"/>
      <c r="RBT1" s="587"/>
      <c r="RBU1" s="587"/>
      <c r="RBV1" s="587"/>
      <c r="RBW1" s="587"/>
      <c r="RBX1" s="587"/>
      <c r="RBY1" s="587"/>
      <c r="RBZ1" s="587"/>
      <c r="RCA1" s="587"/>
      <c r="RCB1" s="587"/>
      <c r="RCC1" s="587"/>
      <c r="RCD1" s="587"/>
      <c r="RCE1" s="587"/>
      <c r="RCF1" s="587"/>
      <c r="RCG1" s="587"/>
      <c r="RCH1" s="587"/>
      <c r="RCI1" s="587"/>
      <c r="RCJ1" s="587"/>
      <c r="RCK1" s="587"/>
      <c r="RCL1" s="587"/>
      <c r="RCM1" s="587"/>
      <c r="RCN1" s="587"/>
      <c r="RCO1" s="587"/>
      <c r="RCP1" s="587"/>
      <c r="RCQ1" s="587"/>
      <c r="RCR1" s="587"/>
      <c r="RCS1" s="587"/>
      <c r="RCT1" s="587"/>
      <c r="RCU1" s="587"/>
      <c r="RCV1" s="587"/>
      <c r="RCW1" s="587"/>
      <c r="RCX1" s="587"/>
      <c r="RCY1" s="587"/>
      <c r="RCZ1" s="587"/>
      <c r="RDA1" s="587"/>
      <c r="RDB1" s="587"/>
      <c r="RDC1" s="587"/>
      <c r="RDD1" s="587"/>
      <c r="RDE1" s="587"/>
      <c r="RDF1" s="587"/>
      <c r="RDG1" s="587"/>
      <c r="RDH1" s="587"/>
      <c r="RDI1" s="587"/>
      <c r="RDJ1" s="587"/>
      <c r="RDK1" s="587"/>
      <c r="RDL1" s="587"/>
      <c r="RDM1" s="587"/>
      <c r="RDN1" s="587"/>
      <c r="RDO1" s="587"/>
      <c r="RDP1" s="587"/>
      <c r="RDQ1" s="587"/>
      <c r="RDR1" s="587"/>
      <c r="RDS1" s="587"/>
      <c r="RDT1" s="587"/>
      <c r="RDU1" s="587"/>
      <c r="RDV1" s="587"/>
      <c r="RDW1" s="587"/>
      <c r="RDX1" s="587"/>
      <c r="RDY1" s="587"/>
      <c r="RDZ1" s="587"/>
      <c r="REA1" s="587"/>
      <c r="REB1" s="587"/>
      <c r="REC1" s="587"/>
      <c r="RED1" s="587"/>
      <c r="REE1" s="587"/>
      <c r="REF1" s="587"/>
      <c r="REG1" s="587"/>
      <c r="REH1" s="587"/>
      <c r="REI1" s="587"/>
      <c r="REJ1" s="587"/>
      <c r="REK1" s="587"/>
      <c r="REL1" s="587"/>
      <c r="REM1" s="587"/>
      <c r="REN1" s="587"/>
      <c r="REO1" s="587"/>
      <c r="REP1" s="587"/>
      <c r="REQ1" s="587"/>
      <c r="RER1" s="587"/>
      <c r="RES1" s="587"/>
      <c r="RET1" s="587"/>
      <c r="REU1" s="587"/>
      <c r="REV1" s="587"/>
      <c r="REW1" s="587"/>
      <c r="REX1" s="587"/>
      <c r="REY1" s="587"/>
      <c r="REZ1" s="587"/>
      <c r="RFA1" s="587"/>
      <c r="RFB1" s="587"/>
      <c r="RFC1" s="587"/>
      <c r="RFD1" s="587"/>
      <c r="RFE1" s="587"/>
      <c r="RFF1" s="587"/>
      <c r="RFG1" s="587"/>
      <c r="RFH1" s="587"/>
      <c r="RFI1" s="587"/>
      <c r="RFJ1" s="587"/>
      <c r="RFK1" s="587"/>
      <c r="RFL1" s="587"/>
      <c r="RFM1" s="587"/>
      <c r="RFN1" s="587"/>
      <c r="RFO1" s="587"/>
      <c r="RFP1" s="587"/>
      <c r="RFQ1" s="587"/>
      <c r="RFR1" s="587"/>
      <c r="RFS1" s="587"/>
      <c r="RFT1" s="587"/>
      <c r="RFU1" s="587"/>
      <c r="RFV1" s="587"/>
      <c r="RFW1" s="587"/>
      <c r="RFX1" s="587"/>
      <c r="RFY1" s="587"/>
      <c r="RFZ1" s="587"/>
      <c r="RGA1" s="587"/>
      <c r="RGB1" s="587"/>
      <c r="RGC1" s="587"/>
      <c r="RGD1" s="587"/>
      <c r="RGE1" s="587"/>
      <c r="RGF1" s="587"/>
      <c r="RGG1" s="587"/>
      <c r="RGH1" s="587"/>
      <c r="RGI1" s="587"/>
      <c r="RGJ1" s="587"/>
      <c r="RGK1" s="587"/>
      <c r="RGL1" s="587"/>
      <c r="RGM1" s="587"/>
      <c r="RGN1" s="587"/>
      <c r="RGO1" s="587"/>
      <c r="RGP1" s="587"/>
      <c r="RGQ1" s="587"/>
      <c r="RGR1" s="587"/>
      <c r="RGS1" s="587"/>
      <c r="RGT1" s="587"/>
      <c r="RGU1" s="587"/>
      <c r="RGV1" s="587"/>
      <c r="RGW1" s="587"/>
      <c r="RGX1" s="587"/>
      <c r="RGY1" s="587"/>
      <c r="RGZ1" s="587"/>
      <c r="RHA1" s="587"/>
      <c r="RHB1" s="587"/>
      <c r="RHC1" s="587"/>
      <c r="RHD1" s="587"/>
      <c r="RHE1" s="587"/>
      <c r="RHF1" s="587"/>
      <c r="RHG1" s="587"/>
      <c r="RHH1" s="587"/>
      <c r="RHI1" s="587"/>
      <c r="RHJ1" s="587"/>
      <c r="RHK1" s="587"/>
      <c r="RHL1" s="587"/>
      <c r="RHM1" s="587"/>
      <c r="RHN1" s="587"/>
      <c r="RHO1" s="587"/>
      <c r="RHP1" s="587"/>
      <c r="RHQ1" s="587"/>
      <c r="RHR1" s="587"/>
      <c r="RHS1" s="587"/>
      <c r="RHT1" s="587"/>
      <c r="RHU1" s="587"/>
      <c r="RHV1" s="587"/>
      <c r="RHW1" s="587"/>
      <c r="RHX1" s="587"/>
      <c r="RHY1" s="587"/>
      <c r="RHZ1" s="587"/>
      <c r="RIA1" s="587"/>
      <c r="RIB1" s="587"/>
      <c r="RIC1" s="587"/>
      <c r="RID1" s="587"/>
      <c r="RIE1" s="587"/>
      <c r="RIF1" s="587"/>
      <c r="RIG1" s="587"/>
      <c r="RIH1" s="587"/>
      <c r="RII1" s="587"/>
      <c r="RIJ1" s="587"/>
      <c r="RIK1" s="587"/>
      <c r="RIL1" s="587"/>
      <c r="RIM1" s="587"/>
      <c r="RIN1" s="587"/>
      <c r="RIO1" s="587"/>
      <c r="RIP1" s="587"/>
      <c r="RIQ1" s="587"/>
      <c r="RIR1" s="587"/>
      <c r="RIS1" s="587"/>
      <c r="RIT1" s="587"/>
      <c r="RIU1" s="587"/>
      <c r="RIV1" s="587"/>
      <c r="RIW1" s="587"/>
      <c r="RIX1" s="587"/>
      <c r="RIY1" s="587"/>
      <c r="RIZ1" s="587"/>
      <c r="RJA1" s="587"/>
      <c r="RJB1" s="587"/>
      <c r="RJC1" s="587"/>
      <c r="RJD1" s="587"/>
      <c r="RJE1" s="587"/>
      <c r="RJF1" s="587"/>
      <c r="RJG1" s="587"/>
      <c r="RJH1" s="587"/>
      <c r="RJI1" s="587"/>
      <c r="RJJ1" s="587"/>
      <c r="RJK1" s="587"/>
      <c r="RJL1" s="587"/>
      <c r="RJM1" s="587"/>
      <c r="RJN1" s="587"/>
      <c r="RJO1" s="587"/>
      <c r="RJP1" s="587"/>
      <c r="RJQ1" s="587"/>
      <c r="RJR1" s="587"/>
      <c r="RJS1" s="587"/>
      <c r="RJT1" s="587"/>
      <c r="RJU1" s="587"/>
      <c r="RJV1" s="587"/>
      <c r="RJW1" s="587"/>
      <c r="RJX1" s="587"/>
      <c r="RJY1" s="587"/>
      <c r="RJZ1" s="587"/>
      <c r="RKA1" s="587"/>
      <c r="RKB1" s="587"/>
      <c r="RKC1" s="587"/>
      <c r="RKD1" s="587"/>
      <c r="RKE1" s="587"/>
      <c r="RKF1" s="587"/>
      <c r="RKG1" s="587"/>
      <c r="RKH1" s="587"/>
      <c r="RKI1" s="587"/>
      <c r="RKJ1" s="587"/>
      <c r="RKK1" s="587"/>
      <c r="RKL1" s="587"/>
      <c r="RKM1" s="587"/>
      <c r="RKN1" s="587"/>
      <c r="RKO1" s="587"/>
      <c r="RKP1" s="587"/>
      <c r="RKQ1" s="587"/>
      <c r="RKR1" s="587"/>
      <c r="RKS1" s="587"/>
      <c r="RKT1" s="587"/>
      <c r="RKU1" s="587"/>
      <c r="RKV1" s="587"/>
      <c r="RKW1" s="587"/>
      <c r="RKX1" s="587"/>
      <c r="RKY1" s="587"/>
      <c r="RKZ1" s="587"/>
      <c r="RLA1" s="587"/>
      <c r="RLB1" s="587"/>
      <c r="RLC1" s="587"/>
      <c r="RLD1" s="587"/>
      <c r="RLE1" s="587"/>
      <c r="RLF1" s="587"/>
      <c r="RLG1" s="587"/>
      <c r="RLH1" s="587"/>
      <c r="RLI1" s="587"/>
      <c r="RLJ1" s="587"/>
      <c r="RLK1" s="587"/>
      <c r="RLL1" s="587"/>
      <c r="RLM1" s="587"/>
      <c r="RLN1" s="587"/>
      <c r="RLO1" s="587"/>
      <c r="RLP1" s="587"/>
      <c r="RLQ1" s="587"/>
      <c r="RLR1" s="587"/>
      <c r="RLS1" s="587"/>
      <c r="RLT1" s="587"/>
      <c r="RLU1" s="587"/>
      <c r="RLV1" s="587"/>
      <c r="RLW1" s="587"/>
      <c r="RLX1" s="587"/>
      <c r="RLY1" s="587"/>
      <c r="RLZ1" s="587"/>
      <c r="RMA1" s="587"/>
      <c r="RMB1" s="587"/>
      <c r="RMC1" s="587"/>
      <c r="RMD1" s="587"/>
      <c r="RME1" s="587"/>
      <c r="RMF1" s="587"/>
      <c r="RMG1" s="587"/>
      <c r="RMH1" s="587"/>
      <c r="RMI1" s="587"/>
      <c r="RMJ1" s="587"/>
      <c r="RMK1" s="587"/>
      <c r="RML1" s="587"/>
      <c r="RMM1" s="587"/>
      <c r="RMN1" s="587"/>
      <c r="RMO1" s="587"/>
      <c r="RMP1" s="587"/>
      <c r="RMQ1" s="587"/>
      <c r="RMR1" s="587"/>
      <c r="RMS1" s="587"/>
      <c r="RMT1" s="587"/>
      <c r="RMU1" s="587"/>
      <c r="RMV1" s="587"/>
      <c r="RMW1" s="587"/>
      <c r="RMX1" s="587"/>
      <c r="RMY1" s="587"/>
      <c r="RMZ1" s="587"/>
      <c r="RNA1" s="587"/>
      <c r="RNB1" s="587"/>
      <c r="RNC1" s="587"/>
      <c r="RND1" s="587"/>
      <c r="RNE1" s="587"/>
      <c r="RNF1" s="587"/>
      <c r="RNG1" s="587"/>
      <c r="RNH1" s="587"/>
      <c r="RNI1" s="587"/>
      <c r="RNJ1" s="587"/>
      <c r="RNK1" s="587"/>
      <c r="RNL1" s="587"/>
      <c r="RNM1" s="587"/>
      <c r="RNN1" s="587"/>
      <c r="RNO1" s="587"/>
      <c r="RNP1" s="587"/>
      <c r="RNQ1" s="587"/>
      <c r="RNR1" s="587"/>
      <c r="RNS1" s="587"/>
      <c r="RNT1" s="587"/>
      <c r="RNU1" s="587"/>
      <c r="RNV1" s="587"/>
      <c r="RNW1" s="587"/>
      <c r="RNX1" s="587"/>
      <c r="RNY1" s="587"/>
      <c r="RNZ1" s="587"/>
      <c r="ROA1" s="587"/>
      <c r="ROB1" s="587"/>
      <c r="ROC1" s="587"/>
      <c r="ROD1" s="587"/>
      <c r="ROE1" s="587"/>
      <c r="ROF1" s="587"/>
      <c r="ROG1" s="587"/>
      <c r="ROH1" s="587"/>
      <c r="ROI1" s="587"/>
      <c r="ROJ1" s="587"/>
      <c r="ROK1" s="587"/>
      <c r="ROL1" s="587"/>
      <c r="ROM1" s="587"/>
      <c r="RON1" s="587"/>
      <c r="ROO1" s="587"/>
      <c r="ROP1" s="587"/>
      <c r="ROQ1" s="587"/>
      <c r="ROR1" s="587"/>
      <c r="ROS1" s="587"/>
      <c r="ROT1" s="587"/>
      <c r="ROU1" s="587"/>
      <c r="ROV1" s="587"/>
      <c r="ROW1" s="587"/>
      <c r="ROX1" s="587"/>
      <c r="ROY1" s="587"/>
      <c r="ROZ1" s="587"/>
      <c r="RPA1" s="587"/>
      <c r="RPB1" s="587"/>
      <c r="RPC1" s="587"/>
      <c r="RPD1" s="587"/>
      <c r="RPE1" s="587"/>
      <c r="RPF1" s="587"/>
      <c r="RPG1" s="587"/>
      <c r="RPH1" s="587"/>
      <c r="RPI1" s="587"/>
      <c r="RPJ1" s="587"/>
      <c r="RPK1" s="587"/>
      <c r="RPL1" s="587"/>
      <c r="RPM1" s="587"/>
      <c r="RPN1" s="587"/>
      <c r="RPO1" s="587"/>
      <c r="RPP1" s="587"/>
      <c r="RPQ1" s="587"/>
      <c r="RPR1" s="587"/>
      <c r="RPS1" s="587"/>
      <c r="RPT1" s="587"/>
      <c r="RPU1" s="587"/>
      <c r="RPV1" s="587"/>
      <c r="RPW1" s="587"/>
      <c r="RPX1" s="587"/>
      <c r="RPY1" s="587"/>
      <c r="RPZ1" s="587"/>
      <c r="RQA1" s="587"/>
      <c r="RQB1" s="587"/>
      <c r="RQC1" s="587"/>
      <c r="RQD1" s="587"/>
      <c r="RQE1" s="587"/>
      <c r="RQF1" s="587"/>
      <c r="RQG1" s="587"/>
      <c r="RQH1" s="587"/>
      <c r="RQI1" s="587"/>
      <c r="RQJ1" s="587"/>
      <c r="RQK1" s="587"/>
      <c r="RQL1" s="587"/>
      <c r="RQM1" s="587"/>
      <c r="RQN1" s="587"/>
      <c r="RQO1" s="587"/>
      <c r="RQP1" s="587"/>
      <c r="RQQ1" s="587"/>
      <c r="RQR1" s="587"/>
      <c r="RQS1" s="587"/>
      <c r="RQT1" s="587"/>
      <c r="RQU1" s="587"/>
      <c r="RQV1" s="587"/>
      <c r="RQW1" s="587"/>
      <c r="RQX1" s="587"/>
      <c r="RQY1" s="587"/>
      <c r="RQZ1" s="587"/>
      <c r="RRA1" s="587"/>
      <c r="RRB1" s="587"/>
      <c r="RRC1" s="587"/>
      <c r="RRD1" s="587"/>
      <c r="RRE1" s="587"/>
      <c r="RRF1" s="587"/>
      <c r="RRG1" s="587"/>
      <c r="RRH1" s="587"/>
      <c r="RRI1" s="587"/>
      <c r="RRJ1" s="587"/>
      <c r="RRK1" s="587"/>
      <c r="RRL1" s="587"/>
      <c r="RRM1" s="587"/>
      <c r="RRN1" s="587"/>
      <c r="RRO1" s="587"/>
      <c r="RRP1" s="587"/>
      <c r="RRQ1" s="587"/>
      <c r="RRR1" s="587"/>
      <c r="RRS1" s="587"/>
      <c r="RRT1" s="587"/>
      <c r="RRU1" s="587"/>
      <c r="RRV1" s="587"/>
      <c r="RRW1" s="587"/>
      <c r="RRX1" s="587"/>
      <c r="RRY1" s="587"/>
      <c r="RRZ1" s="587"/>
      <c r="RSA1" s="587"/>
      <c r="RSB1" s="587"/>
      <c r="RSC1" s="587"/>
      <c r="RSD1" s="587"/>
      <c r="RSE1" s="587"/>
      <c r="RSF1" s="587"/>
      <c r="RSG1" s="587"/>
      <c r="RSH1" s="587"/>
      <c r="RSI1" s="587"/>
      <c r="RSJ1" s="587"/>
      <c r="RSK1" s="587"/>
      <c r="RSL1" s="587"/>
      <c r="RSM1" s="587"/>
      <c r="RSN1" s="587"/>
      <c r="RSO1" s="587"/>
      <c r="RSP1" s="587"/>
      <c r="RSQ1" s="587"/>
      <c r="RSR1" s="587"/>
      <c r="RSS1" s="587"/>
      <c r="RST1" s="587"/>
      <c r="RSU1" s="587"/>
      <c r="RSV1" s="587"/>
      <c r="RSW1" s="587"/>
      <c r="RSX1" s="587"/>
      <c r="RSY1" s="587"/>
      <c r="RSZ1" s="587"/>
      <c r="RTA1" s="587"/>
      <c r="RTB1" s="587"/>
      <c r="RTC1" s="587"/>
      <c r="RTD1" s="587"/>
      <c r="RTE1" s="587"/>
      <c r="RTF1" s="587"/>
      <c r="RTG1" s="587"/>
      <c r="RTH1" s="587"/>
      <c r="RTI1" s="587"/>
      <c r="RTJ1" s="587"/>
      <c r="RTK1" s="587"/>
      <c r="RTL1" s="587"/>
      <c r="RTM1" s="587"/>
      <c r="RTN1" s="587"/>
      <c r="RTO1" s="587"/>
      <c r="RTP1" s="587"/>
      <c r="RTQ1" s="587"/>
      <c r="RTR1" s="587"/>
      <c r="RTS1" s="587"/>
      <c r="RTT1" s="587"/>
      <c r="RTU1" s="587"/>
      <c r="RTV1" s="587"/>
      <c r="RTW1" s="587"/>
      <c r="RTX1" s="587"/>
      <c r="RTY1" s="587"/>
      <c r="RTZ1" s="587"/>
      <c r="RUA1" s="587"/>
      <c r="RUB1" s="587"/>
      <c r="RUC1" s="587"/>
      <c r="RUD1" s="587"/>
      <c r="RUE1" s="587"/>
      <c r="RUF1" s="587"/>
      <c r="RUG1" s="587"/>
      <c r="RUH1" s="587"/>
      <c r="RUI1" s="587"/>
      <c r="RUJ1" s="587"/>
      <c r="RUK1" s="587"/>
      <c r="RUL1" s="587"/>
      <c r="RUM1" s="587"/>
      <c r="RUN1" s="587"/>
      <c r="RUO1" s="587"/>
      <c r="RUP1" s="587"/>
      <c r="RUQ1" s="587"/>
      <c r="RUR1" s="587"/>
      <c r="RUS1" s="587"/>
      <c r="RUT1" s="587"/>
      <c r="RUU1" s="587"/>
      <c r="RUV1" s="587"/>
      <c r="RUW1" s="587"/>
      <c r="RUX1" s="587"/>
      <c r="RUY1" s="587"/>
      <c r="RUZ1" s="587"/>
      <c r="RVA1" s="587"/>
      <c r="RVB1" s="587"/>
      <c r="RVC1" s="587"/>
      <c r="RVD1" s="587"/>
      <c r="RVE1" s="587"/>
      <c r="RVF1" s="587"/>
      <c r="RVG1" s="587"/>
      <c r="RVH1" s="587"/>
      <c r="RVI1" s="587"/>
      <c r="RVJ1" s="587"/>
      <c r="RVK1" s="587"/>
      <c r="RVL1" s="587"/>
      <c r="RVM1" s="587"/>
      <c r="RVN1" s="587"/>
      <c r="RVO1" s="587"/>
      <c r="RVP1" s="587"/>
      <c r="RVQ1" s="587"/>
      <c r="RVR1" s="587"/>
      <c r="RVS1" s="587"/>
      <c r="RVT1" s="587"/>
      <c r="RVU1" s="587"/>
      <c r="RVV1" s="587"/>
      <c r="RVW1" s="587"/>
      <c r="RVX1" s="587"/>
      <c r="RVY1" s="587"/>
      <c r="RVZ1" s="587"/>
      <c r="RWA1" s="587"/>
      <c r="RWB1" s="587"/>
      <c r="RWC1" s="587"/>
      <c r="RWD1" s="587"/>
      <c r="RWE1" s="587"/>
      <c r="RWF1" s="587"/>
      <c r="RWG1" s="587"/>
      <c r="RWH1" s="587"/>
      <c r="RWI1" s="587"/>
      <c r="RWJ1" s="587"/>
      <c r="RWK1" s="587"/>
      <c r="RWL1" s="587"/>
      <c r="RWM1" s="587"/>
      <c r="RWN1" s="587"/>
      <c r="RWO1" s="587"/>
      <c r="RWP1" s="587"/>
      <c r="RWQ1" s="587"/>
      <c r="RWR1" s="587"/>
      <c r="RWS1" s="587"/>
      <c r="RWT1" s="587"/>
      <c r="RWU1" s="587"/>
      <c r="RWV1" s="587"/>
      <c r="RWW1" s="587"/>
      <c r="RWX1" s="587"/>
      <c r="RWY1" s="587"/>
      <c r="RWZ1" s="587"/>
      <c r="RXA1" s="587"/>
      <c r="RXB1" s="587"/>
      <c r="RXC1" s="587"/>
      <c r="RXD1" s="587"/>
      <c r="RXE1" s="587"/>
      <c r="RXF1" s="587"/>
      <c r="RXG1" s="587"/>
      <c r="RXH1" s="587"/>
      <c r="RXI1" s="587"/>
      <c r="RXJ1" s="587"/>
      <c r="RXK1" s="587"/>
      <c r="RXL1" s="587"/>
      <c r="RXM1" s="587"/>
      <c r="RXN1" s="587"/>
      <c r="RXO1" s="587"/>
      <c r="RXP1" s="587"/>
      <c r="RXQ1" s="587"/>
      <c r="RXR1" s="587"/>
      <c r="RXS1" s="587"/>
      <c r="RXT1" s="587"/>
      <c r="RXU1" s="587"/>
      <c r="RXV1" s="587"/>
      <c r="RXW1" s="587"/>
      <c r="RXX1" s="587"/>
      <c r="RXY1" s="587"/>
      <c r="RXZ1" s="587"/>
      <c r="RYA1" s="587"/>
      <c r="RYB1" s="587"/>
      <c r="RYC1" s="587"/>
      <c r="RYD1" s="587"/>
      <c r="RYE1" s="587"/>
      <c r="RYF1" s="587"/>
      <c r="RYG1" s="587"/>
      <c r="RYH1" s="587"/>
      <c r="RYI1" s="587"/>
      <c r="RYJ1" s="587"/>
      <c r="RYK1" s="587"/>
      <c r="RYL1" s="587"/>
      <c r="RYM1" s="587"/>
      <c r="RYN1" s="587"/>
      <c r="RYO1" s="587"/>
      <c r="RYP1" s="587"/>
      <c r="RYQ1" s="587"/>
      <c r="RYR1" s="587"/>
      <c r="RYS1" s="587"/>
      <c r="RYT1" s="587"/>
      <c r="RYU1" s="587"/>
      <c r="RYV1" s="587"/>
      <c r="RYW1" s="587"/>
      <c r="RYX1" s="587"/>
      <c r="RYY1" s="587"/>
      <c r="RYZ1" s="587"/>
      <c r="RZA1" s="587"/>
      <c r="RZB1" s="587"/>
      <c r="RZC1" s="587"/>
      <c r="RZD1" s="587"/>
      <c r="RZE1" s="587"/>
      <c r="RZF1" s="587"/>
      <c r="RZG1" s="587"/>
      <c r="RZH1" s="587"/>
      <c r="RZI1" s="587"/>
      <c r="RZJ1" s="587"/>
      <c r="RZK1" s="587"/>
      <c r="RZL1" s="587"/>
      <c r="RZM1" s="587"/>
      <c r="RZN1" s="587"/>
      <c r="RZO1" s="587"/>
      <c r="RZP1" s="587"/>
      <c r="RZQ1" s="587"/>
      <c r="RZR1" s="587"/>
      <c r="RZS1" s="587"/>
      <c r="RZT1" s="587"/>
      <c r="RZU1" s="587"/>
      <c r="RZV1" s="587"/>
      <c r="RZW1" s="587"/>
      <c r="RZX1" s="587"/>
      <c r="RZY1" s="587"/>
      <c r="RZZ1" s="587"/>
      <c r="SAA1" s="587"/>
      <c r="SAB1" s="587"/>
      <c r="SAC1" s="587"/>
      <c r="SAD1" s="587"/>
      <c r="SAE1" s="587"/>
      <c r="SAF1" s="587"/>
      <c r="SAG1" s="587"/>
      <c r="SAH1" s="587"/>
      <c r="SAI1" s="587"/>
      <c r="SAJ1" s="587"/>
      <c r="SAK1" s="587"/>
      <c r="SAL1" s="587"/>
      <c r="SAM1" s="587"/>
      <c r="SAN1" s="587"/>
      <c r="SAO1" s="587"/>
      <c r="SAP1" s="587"/>
      <c r="SAQ1" s="587"/>
      <c r="SAR1" s="587"/>
      <c r="SAS1" s="587"/>
      <c r="SAT1" s="587"/>
      <c r="SAU1" s="587"/>
      <c r="SAV1" s="587"/>
      <c r="SAW1" s="587"/>
      <c r="SAX1" s="587"/>
      <c r="SAY1" s="587"/>
      <c r="SAZ1" s="587"/>
      <c r="SBA1" s="587"/>
      <c r="SBB1" s="587"/>
      <c r="SBC1" s="587"/>
      <c r="SBD1" s="587"/>
      <c r="SBE1" s="587"/>
      <c r="SBF1" s="587"/>
      <c r="SBG1" s="587"/>
      <c r="SBH1" s="587"/>
      <c r="SBI1" s="587"/>
      <c r="SBJ1" s="587"/>
      <c r="SBK1" s="587"/>
      <c r="SBL1" s="587"/>
      <c r="SBM1" s="587"/>
      <c r="SBN1" s="587"/>
      <c r="SBO1" s="587"/>
      <c r="SBP1" s="587"/>
      <c r="SBQ1" s="587"/>
      <c r="SBR1" s="587"/>
      <c r="SBS1" s="587"/>
      <c r="SBT1" s="587"/>
      <c r="SBU1" s="587"/>
      <c r="SBV1" s="587"/>
      <c r="SBW1" s="587"/>
      <c r="SBX1" s="587"/>
      <c r="SBY1" s="587"/>
      <c r="SBZ1" s="587"/>
      <c r="SCA1" s="587"/>
      <c r="SCB1" s="587"/>
      <c r="SCC1" s="587"/>
      <c r="SCD1" s="587"/>
      <c r="SCE1" s="587"/>
      <c r="SCF1" s="587"/>
      <c r="SCG1" s="587"/>
      <c r="SCH1" s="587"/>
      <c r="SCI1" s="587"/>
      <c r="SCJ1" s="587"/>
      <c r="SCK1" s="587"/>
      <c r="SCL1" s="587"/>
      <c r="SCM1" s="587"/>
      <c r="SCN1" s="587"/>
      <c r="SCO1" s="587"/>
      <c r="SCP1" s="587"/>
      <c r="SCQ1" s="587"/>
      <c r="SCR1" s="587"/>
      <c r="SCS1" s="587"/>
      <c r="SCT1" s="587"/>
      <c r="SCU1" s="587"/>
      <c r="SCV1" s="587"/>
      <c r="SCW1" s="587"/>
      <c r="SCX1" s="587"/>
      <c r="SCY1" s="587"/>
      <c r="SCZ1" s="587"/>
      <c r="SDA1" s="587"/>
      <c r="SDB1" s="587"/>
      <c r="SDC1" s="587"/>
      <c r="SDD1" s="587"/>
      <c r="SDE1" s="587"/>
      <c r="SDF1" s="587"/>
      <c r="SDG1" s="587"/>
      <c r="SDH1" s="587"/>
      <c r="SDI1" s="587"/>
      <c r="SDJ1" s="587"/>
      <c r="SDK1" s="587"/>
      <c r="SDL1" s="587"/>
      <c r="SDM1" s="587"/>
      <c r="SDN1" s="587"/>
      <c r="SDO1" s="587"/>
      <c r="SDP1" s="587"/>
      <c r="SDQ1" s="587"/>
      <c r="SDR1" s="587"/>
      <c r="SDS1" s="587"/>
      <c r="SDT1" s="587"/>
      <c r="SDU1" s="587"/>
      <c r="SDV1" s="587"/>
      <c r="SDW1" s="587"/>
      <c r="SDX1" s="587"/>
      <c r="SDY1" s="587"/>
      <c r="SDZ1" s="587"/>
      <c r="SEA1" s="587"/>
      <c r="SEB1" s="587"/>
      <c r="SEC1" s="587"/>
      <c r="SED1" s="587"/>
      <c r="SEE1" s="587"/>
      <c r="SEF1" s="587"/>
      <c r="SEG1" s="587"/>
      <c r="SEH1" s="587"/>
      <c r="SEI1" s="587"/>
      <c r="SEJ1" s="587"/>
      <c r="SEK1" s="587"/>
      <c r="SEL1" s="587"/>
      <c r="SEM1" s="587"/>
      <c r="SEN1" s="587"/>
      <c r="SEO1" s="587"/>
      <c r="SEP1" s="587"/>
      <c r="SEQ1" s="587"/>
      <c r="SER1" s="587"/>
      <c r="SES1" s="587"/>
      <c r="SET1" s="587"/>
      <c r="SEU1" s="587"/>
      <c r="SEV1" s="587"/>
      <c r="SEW1" s="587"/>
      <c r="SEX1" s="587"/>
      <c r="SEY1" s="587"/>
      <c r="SEZ1" s="587"/>
      <c r="SFA1" s="587"/>
      <c r="SFB1" s="587"/>
      <c r="SFC1" s="587"/>
      <c r="SFD1" s="587"/>
      <c r="SFE1" s="587"/>
      <c r="SFF1" s="587"/>
      <c r="SFG1" s="587"/>
      <c r="SFH1" s="587"/>
      <c r="SFI1" s="587"/>
      <c r="SFJ1" s="587"/>
      <c r="SFK1" s="587"/>
      <c r="SFL1" s="587"/>
      <c r="SFM1" s="587"/>
      <c r="SFN1" s="587"/>
      <c r="SFO1" s="587"/>
      <c r="SFP1" s="587"/>
      <c r="SFQ1" s="587"/>
      <c r="SFR1" s="587"/>
      <c r="SFS1" s="587"/>
      <c r="SFT1" s="587"/>
      <c r="SFU1" s="587"/>
      <c r="SFV1" s="587"/>
      <c r="SFW1" s="587"/>
      <c r="SFX1" s="587"/>
      <c r="SFY1" s="587"/>
      <c r="SFZ1" s="587"/>
      <c r="SGA1" s="587"/>
      <c r="SGB1" s="587"/>
      <c r="SGC1" s="587"/>
      <c r="SGD1" s="587"/>
      <c r="SGE1" s="587"/>
      <c r="SGF1" s="587"/>
      <c r="SGG1" s="587"/>
      <c r="SGH1" s="587"/>
      <c r="SGI1" s="587"/>
      <c r="SGJ1" s="587"/>
      <c r="SGK1" s="587"/>
      <c r="SGL1" s="587"/>
      <c r="SGM1" s="587"/>
      <c r="SGN1" s="587"/>
      <c r="SGO1" s="587"/>
      <c r="SGP1" s="587"/>
      <c r="SGQ1" s="587"/>
      <c r="SGR1" s="587"/>
      <c r="SGS1" s="587"/>
      <c r="SGT1" s="587"/>
      <c r="SGU1" s="587"/>
      <c r="SGV1" s="587"/>
      <c r="SGW1" s="587"/>
      <c r="SGX1" s="587"/>
      <c r="SGY1" s="587"/>
      <c r="SGZ1" s="587"/>
      <c r="SHA1" s="587"/>
      <c r="SHB1" s="587"/>
      <c r="SHC1" s="587"/>
      <c r="SHD1" s="587"/>
      <c r="SHE1" s="587"/>
      <c r="SHF1" s="587"/>
      <c r="SHG1" s="587"/>
      <c r="SHH1" s="587"/>
      <c r="SHI1" s="587"/>
      <c r="SHJ1" s="587"/>
      <c r="SHK1" s="587"/>
      <c r="SHL1" s="587"/>
      <c r="SHM1" s="587"/>
      <c r="SHN1" s="587"/>
      <c r="SHO1" s="587"/>
      <c r="SHP1" s="587"/>
      <c r="SHQ1" s="587"/>
      <c r="SHR1" s="587"/>
      <c r="SHS1" s="587"/>
      <c r="SHT1" s="587"/>
      <c r="SHU1" s="587"/>
      <c r="SHV1" s="587"/>
      <c r="SHW1" s="587"/>
      <c r="SHX1" s="587"/>
      <c r="SHY1" s="587"/>
      <c r="SHZ1" s="587"/>
      <c r="SIA1" s="587"/>
      <c r="SIB1" s="587"/>
      <c r="SIC1" s="587"/>
      <c r="SID1" s="587"/>
      <c r="SIE1" s="587"/>
      <c r="SIF1" s="587"/>
      <c r="SIG1" s="587"/>
      <c r="SIH1" s="587"/>
      <c r="SII1" s="587"/>
      <c r="SIJ1" s="587"/>
      <c r="SIK1" s="587"/>
      <c r="SIL1" s="587"/>
      <c r="SIM1" s="587"/>
      <c r="SIN1" s="587"/>
      <c r="SIO1" s="587"/>
      <c r="SIP1" s="587"/>
      <c r="SIQ1" s="587"/>
      <c r="SIR1" s="587"/>
      <c r="SIS1" s="587"/>
      <c r="SIT1" s="587"/>
      <c r="SIU1" s="587"/>
      <c r="SIV1" s="587"/>
      <c r="SIW1" s="587"/>
      <c r="SIX1" s="587"/>
      <c r="SIY1" s="587"/>
      <c r="SIZ1" s="587"/>
      <c r="SJA1" s="587"/>
      <c r="SJB1" s="587"/>
      <c r="SJC1" s="587"/>
      <c r="SJD1" s="587"/>
      <c r="SJE1" s="587"/>
      <c r="SJF1" s="587"/>
      <c r="SJG1" s="587"/>
      <c r="SJH1" s="587"/>
      <c r="SJI1" s="587"/>
      <c r="SJJ1" s="587"/>
      <c r="SJK1" s="587"/>
      <c r="SJL1" s="587"/>
      <c r="SJM1" s="587"/>
      <c r="SJN1" s="587"/>
      <c r="SJO1" s="587"/>
      <c r="SJP1" s="587"/>
      <c r="SJQ1" s="587"/>
      <c r="SJR1" s="587"/>
      <c r="SJS1" s="587"/>
      <c r="SJT1" s="587"/>
      <c r="SJU1" s="587"/>
      <c r="SJV1" s="587"/>
      <c r="SJW1" s="587"/>
      <c r="SJX1" s="587"/>
      <c r="SJY1" s="587"/>
      <c r="SJZ1" s="587"/>
      <c r="SKA1" s="587"/>
      <c r="SKB1" s="587"/>
      <c r="SKC1" s="587"/>
      <c r="SKD1" s="587"/>
      <c r="SKE1" s="587"/>
      <c r="SKF1" s="587"/>
      <c r="SKG1" s="587"/>
      <c r="SKH1" s="587"/>
      <c r="SKI1" s="587"/>
      <c r="SKJ1" s="587"/>
      <c r="SKK1" s="587"/>
      <c r="SKL1" s="587"/>
      <c r="SKM1" s="587"/>
      <c r="SKN1" s="587"/>
      <c r="SKO1" s="587"/>
      <c r="SKP1" s="587"/>
      <c r="SKQ1" s="587"/>
      <c r="SKR1" s="587"/>
      <c r="SKS1" s="587"/>
      <c r="SKT1" s="587"/>
      <c r="SKU1" s="587"/>
      <c r="SKV1" s="587"/>
      <c r="SKW1" s="587"/>
      <c r="SKX1" s="587"/>
      <c r="SKY1" s="587"/>
      <c r="SKZ1" s="587"/>
      <c r="SLA1" s="587"/>
      <c r="SLB1" s="587"/>
      <c r="SLC1" s="587"/>
      <c r="SLD1" s="587"/>
      <c r="SLE1" s="587"/>
      <c r="SLF1" s="587"/>
      <c r="SLG1" s="587"/>
      <c r="SLH1" s="587"/>
      <c r="SLI1" s="587"/>
      <c r="SLJ1" s="587"/>
      <c r="SLK1" s="587"/>
      <c r="SLL1" s="587"/>
      <c r="SLM1" s="587"/>
      <c r="SLN1" s="587"/>
      <c r="SLO1" s="587"/>
      <c r="SLP1" s="587"/>
      <c r="SLQ1" s="587"/>
      <c r="SLR1" s="587"/>
      <c r="SLS1" s="587"/>
      <c r="SLT1" s="587"/>
      <c r="SLU1" s="587"/>
      <c r="SLV1" s="587"/>
      <c r="SLW1" s="587"/>
      <c r="SLX1" s="587"/>
      <c r="SLY1" s="587"/>
      <c r="SLZ1" s="587"/>
      <c r="SMA1" s="587"/>
      <c r="SMB1" s="587"/>
      <c r="SMC1" s="587"/>
      <c r="SMD1" s="587"/>
      <c r="SME1" s="587"/>
      <c r="SMF1" s="587"/>
      <c r="SMG1" s="587"/>
      <c r="SMH1" s="587"/>
      <c r="SMI1" s="587"/>
      <c r="SMJ1" s="587"/>
      <c r="SMK1" s="587"/>
      <c r="SML1" s="587"/>
      <c r="SMM1" s="587"/>
      <c r="SMN1" s="587"/>
      <c r="SMO1" s="587"/>
      <c r="SMP1" s="587"/>
      <c r="SMQ1" s="587"/>
      <c r="SMR1" s="587"/>
      <c r="SMS1" s="587"/>
      <c r="SMT1" s="587"/>
      <c r="SMU1" s="587"/>
      <c r="SMV1" s="587"/>
      <c r="SMW1" s="587"/>
      <c r="SMX1" s="587"/>
      <c r="SMY1" s="587"/>
      <c r="SMZ1" s="587"/>
      <c r="SNA1" s="587"/>
      <c r="SNB1" s="587"/>
      <c r="SNC1" s="587"/>
      <c r="SND1" s="587"/>
      <c r="SNE1" s="587"/>
      <c r="SNF1" s="587"/>
      <c r="SNG1" s="587"/>
      <c r="SNH1" s="587"/>
      <c r="SNI1" s="587"/>
      <c r="SNJ1" s="587"/>
      <c r="SNK1" s="587"/>
      <c r="SNL1" s="587"/>
      <c r="SNM1" s="587"/>
      <c r="SNN1" s="587"/>
      <c r="SNO1" s="587"/>
      <c r="SNP1" s="587"/>
      <c r="SNQ1" s="587"/>
      <c r="SNR1" s="587"/>
      <c r="SNS1" s="587"/>
      <c r="SNT1" s="587"/>
      <c r="SNU1" s="587"/>
      <c r="SNV1" s="587"/>
      <c r="SNW1" s="587"/>
      <c r="SNX1" s="587"/>
      <c r="SNY1" s="587"/>
      <c r="SNZ1" s="587"/>
      <c r="SOA1" s="587"/>
      <c r="SOB1" s="587"/>
      <c r="SOC1" s="587"/>
      <c r="SOD1" s="587"/>
      <c r="SOE1" s="587"/>
      <c r="SOF1" s="587"/>
      <c r="SOG1" s="587"/>
      <c r="SOH1" s="587"/>
      <c r="SOI1" s="587"/>
      <c r="SOJ1" s="587"/>
      <c r="SOK1" s="587"/>
      <c r="SOL1" s="587"/>
      <c r="SOM1" s="587"/>
      <c r="SON1" s="587"/>
      <c r="SOO1" s="587"/>
      <c r="SOP1" s="587"/>
      <c r="SOQ1" s="587"/>
      <c r="SOR1" s="587"/>
      <c r="SOS1" s="587"/>
      <c r="SOT1" s="587"/>
      <c r="SOU1" s="587"/>
      <c r="SOV1" s="587"/>
      <c r="SOW1" s="587"/>
      <c r="SOX1" s="587"/>
      <c r="SOY1" s="587"/>
      <c r="SOZ1" s="587"/>
      <c r="SPA1" s="587"/>
      <c r="SPB1" s="587"/>
      <c r="SPC1" s="587"/>
      <c r="SPD1" s="587"/>
      <c r="SPE1" s="587"/>
      <c r="SPF1" s="587"/>
      <c r="SPG1" s="587"/>
      <c r="SPH1" s="587"/>
      <c r="SPI1" s="587"/>
      <c r="SPJ1" s="587"/>
      <c r="SPK1" s="587"/>
      <c r="SPL1" s="587"/>
      <c r="SPM1" s="587"/>
      <c r="SPN1" s="587"/>
      <c r="SPO1" s="587"/>
      <c r="SPP1" s="587"/>
      <c r="SPQ1" s="587"/>
      <c r="SPR1" s="587"/>
      <c r="SPS1" s="587"/>
      <c r="SPT1" s="587"/>
      <c r="SPU1" s="587"/>
      <c r="SPV1" s="587"/>
      <c r="SPW1" s="587"/>
      <c r="SPX1" s="587"/>
      <c r="SPY1" s="587"/>
      <c r="SPZ1" s="587"/>
      <c r="SQA1" s="587"/>
      <c r="SQB1" s="587"/>
      <c r="SQC1" s="587"/>
      <c r="SQD1" s="587"/>
      <c r="SQE1" s="587"/>
      <c r="SQF1" s="587"/>
      <c r="SQG1" s="587"/>
      <c r="SQH1" s="587"/>
      <c r="SQI1" s="587"/>
      <c r="SQJ1" s="587"/>
      <c r="SQK1" s="587"/>
      <c r="SQL1" s="587"/>
      <c r="SQM1" s="587"/>
      <c r="SQN1" s="587"/>
      <c r="SQO1" s="587"/>
      <c r="SQP1" s="587"/>
      <c r="SQQ1" s="587"/>
      <c r="SQR1" s="587"/>
      <c r="SQS1" s="587"/>
      <c r="SQT1" s="587"/>
      <c r="SQU1" s="587"/>
      <c r="SQV1" s="587"/>
      <c r="SQW1" s="587"/>
      <c r="SQX1" s="587"/>
      <c r="SQY1" s="587"/>
      <c r="SQZ1" s="587"/>
      <c r="SRA1" s="587"/>
      <c r="SRB1" s="587"/>
      <c r="SRC1" s="587"/>
      <c r="SRD1" s="587"/>
      <c r="SRE1" s="587"/>
      <c r="SRF1" s="587"/>
      <c r="SRG1" s="587"/>
      <c r="SRH1" s="587"/>
      <c r="SRI1" s="587"/>
      <c r="SRJ1" s="587"/>
      <c r="SRK1" s="587"/>
      <c r="SRL1" s="587"/>
      <c r="SRM1" s="587"/>
      <c r="SRN1" s="587"/>
      <c r="SRO1" s="587"/>
      <c r="SRP1" s="587"/>
      <c r="SRQ1" s="587"/>
      <c r="SRR1" s="587"/>
      <c r="SRS1" s="587"/>
      <c r="SRT1" s="587"/>
      <c r="SRU1" s="587"/>
      <c r="SRV1" s="587"/>
      <c r="SRW1" s="587"/>
      <c r="SRX1" s="587"/>
      <c r="SRY1" s="587"/>
      <c r="SRZ1" s="587"/>
      <c r="SSA1" s="587"/>
      <c r="SSB1" s="587"/>
      <c r="SSC1" s="587"/>
      <c r="SSD1" s="587"/>
      <c r="SSE1" s="587"/>
      <c r="SSF1" s="587"/>
      <c r="SSG1" s="587"/>
      <c r="SSH1" s="587"/>
      <c r="SSI1" s="587"/>
      <c r="SSJ1" s="587"/>
      <c r="SSK1" s="587"/>
      <c r="SSL1" s="587"/>
      <c r="SSM1" s="587"/>
      <c r="SSN1" s="587"/>
      <c r="SSO1" s="587"/>
      <c r="SSP1" s="587"/>
      <c r="SSQ1" s="587"/>
      <c r="SSR1" s="587"/>
      <c r="SSS1" s="587"/>
      <c r="SST1" s="587"/>
      <c r="SSU1" s="587"/>
      <c r="SSV1" s="587"/>
      <c r="SSW1" s="587"/>
      <c r="SSX1" s="587"/>
      <c r="SSY1" s="587"/>
      <c r="SSZ1" s="587"/>
      <c r="STA1" s="587"/>
      <c r="STB1" s="587"/>
      <c r="STC1" s="587"/>
      <c r="STD1" s="587"/>
      <c r="STE1" s="587"/>
      <c r="STF1" s="587"/>
      <c r="STG1" s="587"/>
      <c r="STH1" s="587"/>
      <c r="STI1" s="587"/>
      <c r="STJ1" s="587"/>
      <c r="STK1" s="587"/>
      <c r="STL1" s="587"/>
      <c r="STM1" s="587"/>
      <c r="STN1" s="587"/>
      <c r="STO1" s="587"/>
      <c r="STP1" s="587"/>
      <c r="STQ1" s="587"/>
      <c r="STR1" s="587"/>
      <c r="STS1" s="587"/>
      <c r="STT1" s="587"/>
      <c r="STU1" s="587"/>
      <c r="STV1" s="587"/>
      <c r="STW1" s="587"/>
      <c r="STX1" s="587"/>
      <c r="STY1" s="587"/>
      <c r="STZ1" s="587"/>
      <c r="SUA1" s="587"/>
      <c r="SUB1" s="587"/>
      <c r="SUC1" s="587"/>
      <c r="SUD1" s="587"/>
      <c r="SUE1" s="587"/>
      <c r="SUF1" s="587"/>
      <c r="SUG1" s="587"/>
      <c r="SUH1" s="587"/>
      <c r="SUI1" s="587"/>
      <c r="SUJ1" s="587"/>
      <c r="SUK1" s="587"/>
      <c r="SUL1" s="587"/>
      <c r="SUM1" s="587"/>
      <c r="SUN1" s="587"/>
      <c r="SUO1" s="587"/>
      <c r="SUP1" s="587"/>
      <c r="SUQ1" s="587"/>
      <c r="SUR1" s="587"/>
      <c r="SUS1" s="587"/>
      <c r="SUT1" s="587"/>
      <c r="SUU1" s="587"/>
      <c r="SUV1" s="587"/>
      <c r="SUW1" s="587"/>
      <c r="SUX1" s="587"/>
      <c r="SUY1" s="587"/>
      <c r="SUZ1" s="587"/>
      <c r="SVA1" s="587"/>
      <c r="SVB1" s="587"/>
      <c r="SVC1" s="587"/>
      <c r="SVD1" s="587"/>
      <c r="SVE1" s="587"/>
      <c r="SVF1" s="587"/>
      <c r="SVG1" s="587"/>
      <c r="SVH1" s="587"/>
      <c r="SVI1" s="587"/>
      <c r="SVJ1" s="587"/>
      <c r="SVK1" s="587"/>
      <c r="SVL1" s="587"/>
      <c r="SVM1" s="587"/>
      <c r="SVN1" s="587"/>
      <c r="SVO1" s="587"/>
      <c r="SVP1" s="587"/>
      <c r="SVQ1" s="587"/>
      <c r="SVR1" s="587"/>
      <c r="SVS1" s="587"/>
      <c r="SVT1" s="587"/>
      <c r="SVU1" s="587"/>
      <c r="SVV1" s="587"/>
      <c r="SVW1" s="587"/>
      <c r="SVX1" s="587"/>
      <c r="SVY1" s="587"/>
      <c r="SVZ1" s="587"/>
      <c r="SWA1" s="587"/>
      <c r="SWB1" s="587"/>
      <c r="SWC1" s="587"/>
      <c r="SWD1" s="587"/>
      <c r="SWE1" s="587"/>
      <c r="SWF1" s="587"/>
      <c r="SWG1" s="587"/>
      <c r="SWH1" s="587"/>
      <c r="SWI1" s="587"/>
      <c r="SWJ1" s="587"/>
      <c r="SWK1" s="587"/>
      <c r="SWL1" s="587"/>
      <c r="SWM1" s="587"/>
      <c r="SWN1" s="587"/>
      <c r="SWO1" s="587"/>
      <c r="SWP1" s="587"/>
      <c r="SWQ1" s="587"/>
      <c r="SWR1" s="587"/>
      <c r="SWS1" s="587"/>
      <c r="SWT1" s="587"/>
      <c r="SWU1" s="587"/>
      <c r="SWV1" s="587"/>
      <c r="SWW1" s="587"/>
      <c r="SWX1" s="587"/>
      <c r="SWY1" s="587"/>
      <c r="SWZ1" s="587"/>
      <c r="SXA1" s="587"/>
      <c r="SXB1" s="587"/>
      <c r="SXC1" s="587"/>
      <c r="SXD1" s="587"/>
      <c r="SXE1" s="587"/>
      <c r="SXF1" s="587"/>
      <c r="SXG1" s="587"/>
      <c r="SXH1" s="587"/>
      <c r="SXI1" s="587"/>
      <c r="SXJ1" s="587"/>
      <c r="SXK1" s="587"/>
      <c r="SXL1" s="587"/>
      <c r="SXM1" s="587"/>
      <c r="SXN1" s="587"/>
      <c r="SXO1" s="587"/>
      <c r="SXP1" s="587"/>
      <c r="SXQ1" s="587"/>
      <c r="SXR1" s="587"/>
      <c r="SXS1" s="587"/>
      <c r="SXT1" s="587"/>
      <c r="SXU1" s="587"/>
      <c r="SXV1" s="587"/>
      <c r="SXW1" s="587"/>
      <c r="SXX1" s="587"/>
      <c r="SXY1" s="587"/>
      <c r="SXZ1" s="587"/>
      <c r="SYA1" s="587"/>
      <c r="SYB1" s="587"/>
      <c r="SYC1" s="587"/>
      <c r="SYD1" s="587"/>
      <c r="SYE1" s="587"/>
      <c r="SYF1" s="587"/>
      <c r="SYG1" s="587"/>
      <c r="SYH1" s="587"/>
      <c r="SYI1" s="587"/>
      <c r="SYJ1" s="587"/>
      <c r="SYK1" s="587"/>
      <c r="SYL1" s="587"/>
      <c r="SYM1" s="587"/>
      <c r="SYN1" s="587"/>
      <c r="SYO1" s="587"/>
      <c r="SYP1" s="587"/>
      <c r="SYQ1" s="587"/>
      <c r="SYR1" s="587"/>
      <c r="SYS1" s="587"/>
      <c r="SYT1" s="587"/>
      <c r="SYU1" s="587"/>
      <c r="SYV1" s="587"/>
      <c r="SYW1" s="587"/>
      <c r="SYX1" s="587"/>
      <c r="SYY1" s="587"/>
      <c r="SYZ1" s="587"/>
      <c r="SZA1" s="587"/>
      <c r="SZB1" s="587"/>
      <c r="SZC1" s="587"/>
      <c r="SZD1" s="587"/>
      <c r="SZE1" s="587"/>
      <c r="SZF1" s="587"/>
      <c r="SZG1" s="587"/>
      <c r="SZH1" s="587"/>
      <c r="SZI1" s="587"/>
      <c r="SZJ1" s="587"/>
      <c r="SZK1" s="587"/>
      <c r="SZL1" s="587"/>
      <c r="SZM1" s="587"/>
      <c r="SZN1" s="587"/>
      <c r="SZO1" s="587"/>
      <c r="SZP1" s="587"/>
      <c r="SZQ1" s="587"/>
      <c r="SZR1" s="587"/>
      <c r="SZS1" s="587"/>
      <c r="SZT1" s="587"/>
      <c r="SZU1" s="587"/>
      <c r="SZV1" s="587"/>
      <c r="SZW1" s="587"/>
      <c r="SZX1" s="587"/>
      <c r="SZY1" s="587"/>
      <c r="SZZ1" s="587"/>
      <c r="TAA1" s="587"/>
      <c r="TAB1" s="587"/>
      <c r="TAC1" s="587"/>
      <c r="TAD1" s="587"/>
      <c r="TAE1" s="587"/>
      <c r="TAF1" s="587"/>
      <c r="TAG1" s="587"/>
      <c r="TAH1" s="587"/>
      <c r="TAI1" s="587"/>
      <c r="TAJ1" s="587"/>
      <c r="TAK1" s="587"/>
      <c r="TAL1" s="587"/>
      <c r="TAM1" s="587"/>
      <c r="TAN1" s="587"/>
      <c r="TAO1" s="587"/>
      <c r="TAP1" s="587"/>
      <c r="TAQ1" s="587"/>
      <c r="TAR1" s="587"/>
      <c r="TAS1" s="587"/>
      <c r="TAT1" s="587"/>
      <c r="TAU1" s="587"/>
      <c r="TAV1" s="587"/>
      <c r="TAW1" s="587"/>
      <c r="TAX1" s="587"/>
      <c r="TAY1" s="587"/>
      <c r="TAZ1" s="587"/>
      <c r="TBA1" s="587"/>
      <c r="TBB1" s="587"/>
      <c r="TBC1" s="587"/>
      <c r="TBD1" s="587"/>
      <c r="TBE1" s="587"/>
      <c r="TBF1" s="587"/>
      <c r="TBG1" s="587"/>
      <c r="TBH1" s="587"/>
      <c r="TBI1" s="587"/>
      <c r="TBJ1" s="587"/>
      <c r="TBK1" s="587"/>
      <c r="TBL1" s="587"/>
      <c r="TBM1" s="587"/>
      <c r="TBN1" s="587"/>
      <c r="TBO1" s="587"/>
      <c r="TBP1" s="587"/>
      <c r="TBQ1" s="587"/>
      <c r="TBR1" s="587"/>
      <c r="TBS1" s="587"/>
      <c r="TBT1" s="587"/>
      <c r="TBU1" s="587"/>
      <c r="TBV1" s="587"/>
      <c r="TBW1" s="587"/>
      <c r="TBX1" s="587"/>
      <c r="TBY1" s="587"/>
      <c r="TBZ1" s="587"/>
      <c r="TCA1" s="587"/>
      <c r="TCB1" s="587"/>
      <c r="TCC1" s="587"/>
      <c r="TCD1" s="587"/>
      <c r="TCE1" s="587"/>
      <c r="TCF1" s="587"/>
      <c r="TCG1" s="587"/>
      <c r="TCH1" s="587"/>
      <c r="TCI1" s="587"/>
      <c r="TCJ1" s="587"/>
      <c r="TCK1" s="587"/>
      <c r="TCL1" s="587"/>
      <c r="TCM1" s="587"/>
      <c r="TCN1" s="587"/>
      <c r="TCO1" s="587"/>
      <c r="TCP1" s="587"/>
      <c r="TCQ1" s="587"/>
      <c r="TCR1" s="587"/>
      <c r="TCS1" s="587"/>
      <c r="TCT1" s="587"/>
      <c r="TCU1" s="587"/>
      <c r="TCV1" s="587"/>
      <c r="TCW1" s="587"/>
      <c r="TCX1" s="587"/>
      <c r="TCY1" s="587"/>
      <c r="TCZ1" s="587"/>
      <c r="TDA1" s="587"/>
      <c r="TDB1" s="587"/>
      <c r="TDC1" s="587"/>
      <c r="TDD1" s="587"/>
      <c r="TDE1" s="587"/>
      <c r="TDF1" s="587"/>
      <c r="TDG1" s="587"/>
      <c r="TDH1" s="587"/>
      <c r="TDI1" s="587"/>
      <c r="TDJ1" s="587"/>
      <c r="TDK1" s="587"/>
      <c r="TDL1" s="587"/>
      <c r="TDM1" s="587"/>
      <c r="TDN1" s="587"/>
      <c r="TDO1" s="587"/>
      <c r="TDP1" s="587"/>
      <c r="TDQ1" s="587"/>
      <c r="TDR1" s="587"/>
      <c r="TDS1" s="587"/>
      <c r="TDT1" s="587"/>
      <c r="TDU1" s="587"/>
      <c r="TDV1" s="587"/>
      <c r="TDW1" s="587"/>
      <c r="TDX1" s="587"/>
      <c r="TDY1" s="587"/>
      <c r="TDZ1" s="587"/>
      <c r="TEA1" s="587"/>
      <c r="TEB1" s="587"/>
      <c r="TEC1" s="587"/>
      <c r="TED1" s="587"/>
      <c r="TEE1" s="587"/>
      <c r="TEF1" s="587"/>
      <c r="TEG1" s="587"/>
      <c r="TEH1" s="587"/>
      <c r="TEI1" s="587"/>
      <c r="TEJ1" s="587"/>
      <c r="TEK1" s="587"/>
      <c r="TEL1" s="587"/>
      <c r="TEM1" s="587"/>
      <c r="TEN1" s="587"/>
      <c r="TEO1" s="587"/>
      <c r="TEP1" s="587"/>
      <c r="TEQ1" s="587"/>
      <c r="TER1" s="587"/>
      <c r="TES1" s="587"/>
      <c r="TET1" s="587"/>
      <c r="TEU1" s="587"/>
      <c r="TEV1" s="587"/>
      <c r="TEW1" s="587"/>
      <c r="TEX1" s="587"/>
      <c r="TEY1" s="587"/>
      <c r="TEZ1" s="587"/>
      <c r="TFA1" s="587"/>
      <c r="TFB1" s="587"/>
      <c r="TFC1" s="587"/>
      <c r="TFD1" s="587"/>
      <c r="TFE1" s="587"/>
      <c r="TFF1" s="587"/>
      <c r="TFG1" s="587"/>
      <c r="TFH1" s="587"/>
      <c r="TFI1" s="587"/>
      <c r="TFJ1" s="587"/>
      <c r="TFK1" s="587"/>
      <c r="TFL1" s="587"/>
      <c r="TFM1" s="587"/>
      <c r="TFN1" s="587"/>
      <c r="TFO1" s="587"/>
      <c r="TFP1" s="587"/>
      <c r="TFQ1" s="587"/>
      <c r="TFR1" s="587"/>
      <c r="TFS1" s="587"/>
      <c r="TFT1" s="587"/>
      <c r="TFU1" s="587"/>
      <c r="TFV1" s="587"/>
      <c r="TFW1" s="587"/>
      <c r="TFX1" s="587"/>
      <c r="TFY1" s="587"/>
      <c r="TFZ1" s="587"/>
      <c r="TGA1" s="587"/>
      <c r="TGB1" s="587"/>
      <c r="TGC1" s="587"/>
      <c r="TGD1" s="587"/>
      <c r="TGE1" s="587"/>
      <c r="TGF1" s="587"/>
      <c r="TGG1" s="587"/>
      <c r="TGH1" s="587"/>
      <c r="TGI1" s="587"/>
      <c r="TGJ1" s="587"/>
      <c r="TGK1" s="587"/>
      <c r="TGL1" s="587"/>
      <c r="TGM1" s="587"/>
      <c r="TGN1" s="587"/>
      <c r="TGO1" s="587"/>
      <c r="TGP1" s="587"/>
      <c r="TGQ1" s="587"/>
      <c r="TGR1" s="587"/>
      <c r="TGS1" s="587"/>
      <c r="TGT1" s="587"/>
      <c r="TGU1" s="587"/>
      <c r="TGV1" s="587"/>
      <c r="TGW1" s="587"/>
      <c r="TGX1" s="587"/>
      <c r="TGY1" s="587"/>
      <c r="TGZ1" s="587"/>
      <c r="THA1" s="587"/>
      <c r="THB1" s="587"/>
      <c r="THC1" s="587"/>
      <c r="THD1" s="587"/>
      <c r="THE1" s="587"/>
      <c r="THF1" s="587"/>
      <c r="THG1" s="587"/>
      <c r="THH1" s="587"/>
      <c r="THI1" s="587"/>
      <c r="THJ1" s="587"/>
      <c r="THK1" s="587"/>
      <c r="THL1" s="587"/>
      <c r="THM1" s="587"/>
      <c r="THN1" s="587"/>
      <c r="THO1" s="587"/>
      <c r="THP1" s="587"/>
      <c r="THQ1" s="587"/>
      <c r="THR1" s="587"/>
      <c r="THS1" s="587"/>
      <c r="THT1" s="587"/>
      <c r="THU1" s="587"/>
      <c r="THV1" s="587"/>
      <c r="THW1" s="587"/>
      <c r="THX1" s="587"/>
      <c r="THY1" s="587"/>
      <c r="THZ1" s="587"/>
      <c r="TIA1" s="587"/>
      <c r="TIB1" s="587"/>
      <c r="TIC1" s="587"/>
      <c r="TID1" s="587"/>
      <c r="TIE1" s="587"/>
      <c r="TIF1" s="587"/>
      <c r="TIG1" s="587"/>
      <c r="TIH1" s="587"/>
      <c r="TII1" s="587"/>
      <c r="TIJ1" s="587"/>
      <c r="TIK1" s="587"/>
      <c r="TIL1" s="587"/>
      <c r="TIM1" s="587"/>
      <c r="TIN1" s="587"/>
      <c r="TIO1" s="587"/>
      <c r="TIP1" s="587"/>
      <c r="TIQ1" s="587"/>
      <c r="TIR1" s="587"/>
      <c r="TIS1" s="587"/>
      <c r="TIT1" s="587"/>
      <c r="TIU1" s="587"/>
      <c r="TIV1" s="587"/>
      <c r="TIW1" s="587"/>
      <c r="TIX1" s="587"/>
      <c r="TIY1" s="587"/>
      <c r="TIZ1" s="587"/>
      <c r="TJA1" s="587"/>
      <c r="TJB1" s="587"/>
      <c r="TJC1" s="587"/>
      <c r="TJD1" s="587"/>
      <c r="TJE1" s="587"/>
      <c r="TJF1" s="587"/>
      <c r="TJG1" s="587"/>
      <c r="TJH1" s="587"/>
      <c r="TJI1" s="587"/>
      <c r="TJJ1" s="587"/>
      <c r="TJK1" s="587"/>
      <c r="TJL1" s="587"/>
      <c r="TJM1" s="587"/>
      <c r="TJN1" s="587"/>
      <c r="TJO1" s="587"/>
      <c r="TJP1" s="587"/>
      <c r="TJQ1" s="587"/>
      <c r="TJR1" s="587"/>
      <c r="TJS1" s="587"/>
      <c r="TJT1" s="587"/>
      <c r="TJU1" s="587"/>
      <c r="TJV1" s="587"/>
      <c r="TJW1" s="587"/>
      <c r="TJX1" s="587"/>
      <c r="TJY1" s="587"/>
      <c r="TJZ1" s="587"/>
      <c r="TKA1" s="587"/>
      <c r="TKB1" s="587"/>
      <c r="TKC1" s="587"/>
      <c r="TKD1" s="587"/>
      <c r="TKE1" s="587"/>
      <c r="TKF1" s="587"/>
      <c r="TKG1" s="587"/>
      <c r="TKH1" s="587"/>
      <c r="TKI1" s="587"/>
      <c r="TKJ1" s="587"/>
      <c r="TKK1" s="587"/>
      <c r="TKL1" s="587"/>
      <c r="TKM1" s="587"/>
      <c r="TKN1" s="587"/>
      <c r="TKO1" s="587"/>
      <c r="TKP1" s="587"/>
      <c r="TKQ1" s="587"/>
      <c r="TKR1" s="587"/>
      <c r="TKS1" s="587"/>
      <c r="TKT1" s="587"/>
      <c r="TKU1" s="587"/>
      <c r="TKV1" s="587"/>
      <c r="TKW1" s="587"/>
      <c r="TKX1" s="587"/>
      <c r="TKY1" s="587"/>
      <c r="TKZ1" s="587"/>
      <c r="TLA1" s="587"/>
      <c r="TLB1" s="587"/>
      <c r="TLC1" s="587"/>
      <c r="TLD1" s="587"/>
      <c r="TLE1" s="587"/>
      <c r="TLF1" s="587"/>
      <c r="TLG1" s="587"/>
      <c r="TLH1" s="587"/>
      <c r="TLI1" s="587"/>
      <c r="TLJ1" s="587"/>
      <c r="TLK1" s="587"/>
      <c r="TLL1" s="587"/>
      <c r="TLM1" s="587"/>
      <c r="TLN1" s="587"/>
      <c r="TLO1" s="587"/>
      <c r="TLP1" s="587"/>
      <c r="TLQ1" s="587"/>
      <c r="TLR1" s="587"/>
      <c r="TLS1" s="587"/>
      <c r="TLT1" s="587"/>
      <c r="TLU1" s="587"/>
      <c r="TLV1" s="587"/>
      <c r="TLW1" s="587"/>
      <c r="TLX1" s="587"/>
      <c r="TLY1" s="587"/>
      <c r="TLZ1" s="587"/>
      <c r="TMA1" s="587"/>
      <c r="TMB1" s="587"/>
      <c r="TMC1" s="587"/>
      <c r="TMD1" s="587"/>
      <c r="TME1" s="587"/>
      <c r="TMF1" s="587"/>
      <c r="TMG1" s="587"/>
      <c r="TMH1" s="587"/>
      <c r="TMI1" s="587"/>
      <c r="TMJ1" s="587"/>
      <c r="TMK1" s="587"/>
      <c r="TML1" s="587"/>
      <c r="TMM1" s="587"/>
      <c r="TMN1" s="587"/>
      <c r="TMO1" s="587"/>
      <c r="TMP1" s="587"/>
      <c r="TMQ1" s="587"/>
      <c r="TMR1" s="587"/>
      <c r="TMS1" s="587"/>
      <c r="TMT1" s="587"/>
      <c r="TMU1" s="587"/>
      <c r="TMV1" s="587"/>
      <c r="TMW1" s="587"/>
      <c r="TMX1" s="587"/>
      <c r="TMY1" s="587"/>
      <c r="TMZ1" s="587"/>
      <c r="TNA1" s="587"/>
      <c r="TNB1" s="587"/>
      <c r="TNC1" s="587"/>
      <c r="TND1" s="587"/>
      <c r="TNE1" s="587"/>
      <c r="TNF1" s="587"/>
      <c r="TNG1" s="587"/>
      <c r="TNH1" s="587"/>
      <c r="TNI1" s="587"/>
      <c r="TNJ1" s="587"/>
      <c r="TNK1" s="587"/>
      <c r="TNL1" s="587"/>
      <c r="TNM1" s="587"/>
      <c r="TNN1" s="587"/>
      <c r="TNO1" s="587"/>
      <c r="TNP1" s="587"/>
      <c r="TNQ1" s="587"/>
      <c r="TNR1" s="587"/>
      <c r="TNS1" s="587"/>
      <c r="TNT1" s="587"/>
      <c r="TNU1" s="587"/>
      <c r="TNV1" s="587"/>
      <c r="TNW1" s="587"/>
      <c r="TNX1" s="587"/>
      <c r="TNY1" s="587"/>
      <c r="TNZ1" s="587"/>
      <c r="TOA1" s="587"/>
      <c r="TOB1" s="587"/>
      <c r="TOC1" s="587"/>
      <c r="TOD1" s="587"/>
      <c r="TOE1" s="587"/>
      <c r="TOF1" s="587"/>
      <c r="TOG1" s="587"/>
      <c r="TOH1" s="587"/>
      <c r="TOI1" s="587"/>
      <c r="TOJ1" s="587"/>
      <c r="TOK1" s="587"/>
      <c r="TOL1" s="587"/>
      <c r="TOM1" s="587"/>
      <c r="TON1" s="587"/>
      <c r="TOO1" s="587"/>
      <c r="TOP1" s="587"/>
      <c r="TOQ1" s="587"/>
      <c r="TOR1" s="587"/>
      <c r="TOS1" s="587"/>
      <c r="TOT1" s="587"/>
      <c r="TOU1" s="587"/>
      <c r="TOV1" s="587"/>
      <c r="TOW1" s="587"/>
      <c r="TOX1" s="587"/>
      <c r="TOY1" s="587"/>
      <c r="TOZ1" s="587"/>
      <c r="TPA1" s="587"/>
      <c r="TPB1" s="587"/>
      <c r="TPC1" s="587"/>
      <c r="TPD1" s="587"/>
      <c r="TPE1" s="587"/>
      <c r="TPF1" s="587"/>
      <c r="TPG1" s="587"/>
      <c r="TPH1" s="587"/>
      <c r="TPI1" s="587"/>
      <c r="TPJ1" s="587"/>
      <c r="TPK1" s="587"/>
      <c r="TPL1" s="587"/>
      <c r="TPM1" s="587"/>
      <c r="TPN1" s="587"/>
      <c r="TPO1" s="587"/>
      <c r="TPP1" s="587"/>
      <c r="TPQ1" s="587"/>
      <c r="TPR1" s="587"/>
      <c r="TPS1" s="587"/>
      <c r="TPT1" s="587"/>
      <c r="TPU1" s="587"/>
      <c r="TPV1" s="587"/>
      <c r="TPW1" s="587"/>
      <c r="TPX1" s="587"/>
      <c r="TPY1" s="587"/>
      <c r="TPZ1" s="587"/>
      <c r="TQA1" s="587"/>
      <c r="TQB1" s="587"/>
      <c r="TQC1" s="587"/>
      <c r="TQD1" s="587"/>
      <c r="TQE1" s="587"/>
      <c r="TQF1" s="587"/>
      <c r="TQG1" s="587"/>
      <c r="TQH1" s="587"/>
      <c r="TQI1" s="587"/>
      <c r="TQJ1" s="587"/>
      <c r="TQK1" s="587"/>
      <c r="TQL1" s="587"/>
      <c r="TQM1" s="587"/>
      <c r="TQN1" s="587"/>
      <c r="TQO1" s="587"/>
      <c r="TQP1" s="587"/>
      <c r="TQQ1" s="587"/>
      <c r="TQR1" s="587"/>
      <c r="TQS1" s="587"/>
      <c r="TQT1" s="587"/>
      <c r="TQU1" s="587"/>
      <c r="TQV1" s="587"/>
      <c r="TQW1" s="587"/>
      <c r="TQX1" s="587"/>
      <c r="TQY1" s="587"/>
      <c r="TQZ1" s="587"/>
      <c r="TRA1" s="587"/>
      <c r="TRB1" s="587"/>
      <c r="TRC1" s="587"/>
      <c r="TRD1" s="587"/>
      <c r="TRE1" s="587"/>
      <c r="TRF1" s="587"/>
      <c r="TRG1" s="587"/>
      <c r="TRH1" s="587"/>
      <c r="TRI1" s="587"/>
      <c r="TRJ1" s="587"/>
      <c r="TRK1" s="587"/>
      <c r="TRL1" s="587"/>
      <c r="TRM1" s="587"/>
      <c r="TRN1" s="587"/>
      <c r="TRO1" s="587"/>
      <c r="TRP1" s="587"/>
      <c r="TRQ1" s="587"/>
      <c r="TRR1" s="587"/>
      <c r="TRS1" s="587"/>
      <c r="TRT1" s="587"/>
      <c r="TRU1" s="587"/>
      <c r="TRV1" s="587"/>
      <c r="TRW1" s="587"/>
      <c r="TRX1" s="587"/>
      <c r="TRY1" s="587"/>
      <c r="TRZ1" s="587"/>
      <c r="TSA1" s="587"/>
      <c r="TSB1" s="587"/>
      <c r="TSC1" s="587"/>
      <c r="TSD1" s="587"/>
      <c r="TSE1" s="587"/>
      <c r="TSF1" s="587"/>
      <c r="TSG1" s="587"/>
      <c r="TSH1" s="587"/>
      <c r="TSI1" s="587"/>
      <c r="TSJ1" s="587"/>
      <c r="TSK1" s="587"/>
      <c r="TSL1" s="587"/>
      <c r="TSM1" s="587"/>
      <c r="TSN1" s="587"/>
      <c r="TSO1" s="587"/>
      <c r="TSP1" s="587"/>
      <c r="TSQ1" s="587"/>
      <c r="TSR1" s="587"/>
      <c r="TSS1" s="587"/>
      <c r="TST1" s="587"/>
      <c r="TSU1" s="587"/>
      <c r="TSV1" s="587"/>
      <c r="TSW1" s="587"/>
      <c r="TSX1" s="587"/>
      <c r="TSY1" s="587"/>
      <c r="TSZ1" s="587"/>
      <c r="TTA1" s="587"/>
      <c r="TTB1" s="587"/>
      <c r="TTC1" s="587"/>
      <c r="TTD1" s="587"/>
      <c r="TTE1" s="587"/>
      <c r="TTF1" s="587"/>
      <c r="TTG1" s="587"/>
      <c r="TTH1" s="587"/>
      <c r="TTI1" s="587"/>
      <c r="TTJ1" s="587"/>
      <c r="TTK1" s="587"/>
      <c r="TTL1" s="587"/>
      <c r="TTM1" s="587"/>
      <c r="TTN1" s="587"/>
      <c r="TTO1" s="587"/>
      <c r="TTP1" s="587"/>
      <c r="TTQ1" s="587"/>
      <c r="TTR1" s="587"/>
      <c r="TTS1" s="587"/>
      <c r="TTT1" s="587"/>
      <c r="TTU1" s="587"/>
      <c r="TTV1" s="587"/>
      <c r="TTW1" s="587"/>
      <c r="TTX1" s="587"/>
      <c r="TTY1" s="587"/>
      <c r="TTZ1" s="587"/>
      <c r="TUA1" s="587"/>
      <c r="TUB1" s="587"/>
      <c r="TUC1" s="587"/>
      <c r="TUD1" s="587"/>
      <c r="TUE1" s="587"/>
      <c r="TUF1" s="587"/>
      <c r="TUG1" s="587"/>
      <c r="TUH1" s="587"/>
      <c r="TUI1" s="587"/>
      <c r="TUJ1" s="587"/>
      <c r="TUK1" s="587"/>
      <c r="TUL1" s="587"/>
      <c r="TUM1" s="587"/>
      <c r="TUN1" s="587"/>
      <c r="TUO1" s="587"/>
      <c r="TUP1" s="587"/>
      <c r="TUQ1" s="587"/>
      <c r="TUR1" s="587"/>
      <c r="TUS1" s="587"/>
      <c r="TUT1" s="587"/>
      <c r="TUU1" s="587"/>
      <c r="TUV1" s="587"/>
      <c r="TUW1" s="587"/>
      <c r="TUX1" s="587"/>
      <c r="TUY1" s="587"/>
      <c r="TUZ1" s="587"/>
      <c r="TVA1" s="587"/>
      <c r="TVB1" s="587"/>
      <c r="TVC1" s="587"/>
      <c r="TVD1" s="587"/>
      <c r="TVE1" s="587"/>
      <c r="TVF1" s="587"/>
      <c r="TVG1" s="587"/>
      <c r="TVH1" s="587"/>
      <c r="TVI1" s="587"/>
      <c r="TVJ1" s="587"/>
      <c r="TVK1" s="587"/>
      <c r="TVL1" s="587"/>
      <c r="TVM1" s="587"/>
      <c r="TVN1" s="587"/>
      <c r="TVO1" s="587"/>
      <c r="TVP1" s="587"/>
      <c r="TVQ1" s="587"/>
      <c r="TVR1" s="587"/>
      <c r="TVS1" s="587"/>
      <c r="TVT1" s="587"/>
      <c r="TVU1" s="587"/>
      <c r="TVV1" s="587"/>
      <c r="TVW1" s="587"/>
      <c r="TVX1" s="587"/>
      <c r="TVY1" s="587"/>
      <c r="TVZ1" s="587"/>
      <c r="TWA1" s="587"/>
      <c r="TWB1" s="587"/>
      <c r="TWC1" s="587"/>
      <c r="TWD1" s="587"/>
      <c r="TWE1" s="587"/>
      <c r="TWF1" s="587"/>
      <c r="TWG1" s="587"/>
      <c r="TWH1" s="587"/>
      <c r="TWI1" s="587"/>
      <c r="TWJ1" s="587"/>
      <c r="TWK1" s="587"/>
      <c r="TWL1" s="587"/>
      <c r="TWM1" s="587"/>
      <c r="TWN1" s="587"/>
      <c r="TWO1" s="587"/>
      <c r="TWP1" s="587"/>
      <c r="TWQ1" s="587"/>
      <c r="TWR1" s="587"/>
      <c r="TWS1" s="587"/>
      <c r="TWT1" s="587"/>
      <c r="TWU1" s="587"/>
      <c r="TWV1" s="587"/>
      <c r="TWW1" s="587"/>
      <c r="TWX1" s="587"/>
      <c r="TWY1" s="587"/>
      <c r="TWZ1" s="587"/>
      <c r="TXA1" s="587"/>
      <c r="TXB1" s="587"/>
      <c r="TXC1" s="587"/>
      <c r="TXD1" s="587"/>
      <c r="TXE1" s="587"/>
      <c r="TXF1" s="587"/>
      <c r="TXG1" s="587"/>
      <c r="TXH1" s="587"/>
      <c r="TXI1" s="587"/>
      <c r="TXJ1" s="587"/>
      <c r="TXK1" s="587"/>
      <c r="TXL1" s="587"/>
      <c r="TXM1" s="587"/>
      <c r="TXN1" s="587"/>
      <c r="TXO1" s="587"/>
      <c r="TXP1" s="587"/>
      <c r="TXQ1" s="587"/>
      <c r="TXR1" s="587"/>
      <c r="TXS1" s="587"/>
      <c r="TXT1" s="587"/>
      <c r="TXU1" s="587"/>
      <c r="TXV1" s="587"/>
      <c r="TXW1" s="587"/>
      <c r="TXX1" s="587"/>
      <c r="TXY1" s="587"/>
      <c r="TXZ1" s="587"/>
      <c r="TYA1" s="587"/>
      <c r="TYB1" s="587"/>
      <c r="TYC1" s="587"/>
      <c r="TYD1" s="587"/>
      <c r="TYE1" s="587"/>
      <c r="TYF1" s="587"/>
      <c r="TYG1" s="587"/>
      <c r="TYH1" s="587"/>
      <c r="TYI1" s="587"/>
      <c r="TYJ1" s="587"/>
      <c r="TYK1" s="587"/>
      <c r="TYL1" s="587"/>
      <c r="TYM1" s="587"/>
      <c r="TYN1" s="587"/>
      <c r="TYO1" s="587"/>
      <c r="TYP1" s="587"/>
      <c r="TYQ1" s="587"/>
      <c r="TYR1" s="587"/>
      <c r="TYS1" s="587"/>
      <c r="TYT1" s="587"/>
      <c r="TYU1" s="587"/>
      <c r="TYV1" s="587"/>
      <c r="TYW1" s="587"/>
      <c r="TYX1" s="587"/>
      <c r="TYY1" s="587"/>
      <c r="TYZ1" s="587"/>
      <c r="TZA1" s="587"/>
      <c r="TZB1" s="587"/>
      <c r="TZC1" s="587"/>
      <c r="TZD1" s="587"/>
      <c r="TZE1" s="587"/>
      <c r="TZF1" s="587"/>
      <c r="TZG1" s="587"/>
      <c r="TZH1" s="587"/>
      <c r="TZI1" s="587"/>
      <c r="TZJ1" s="587"/>
      <c r="TZK1" s="587"/>
      <c r="TZL1" s="587"/>
      <c r="TZM1" s="587"/>
      <c r="TZN1" s="587"/>
      <c r="TZO1" s="587"/>
      <c r="TZP1" s="587"/>
      <c r="TZQ1" s="587"/>
      <c r="TZR1" s="587"/>
      <c r="TZS1" s="587"/>
      <c r="TZT1" s="587"/>
      <c r="TZU1" s="587"/>
      <c r="TZV1" s="587"/>
      <c r="TZW1" s="587"/>
      <c r="TZX1" s="587"/>
      <c r="TZY1" s="587"/>
      <c r="TZZ1" s="587"/>
      <c r="UAA1" s="587"/>
      <c r="UAB1" s="587"/>
      <c r="UAC1" s="587"/>
      <c r="UAD1" s="587"/>
      <c r="UAE1" s="587"/>
      <c r="UAF1" s="587"/>
      <c r="UAG1" s="587"/>
      <c r="UAH1" s="587"/>
      <c r="UAI1" s="587"/>
      <c r="UAJ1" s="587"/>
      <c r="UAK1" s="587"/>
      <c r="UAL1" s="587"/>
      <c r="UAM1" s="587"/>
      <c r="UAN1" s="587"/>
      <c r="UAO1" s="587"/>
      <c r="UAP1" s="587"/>
      <c r="UAQ1" s="587"/>
      <c r="UAR1" s="587"/>
      <c r="UAS1" s="587"/>
      <c r="UAT1" s="587"/>
      <c r="UAU1" s="587"/>
      <c r="UAV1" s="587"/>
      <c r="UAW1" s="587"/>
      <c r="UAX1" s="587"/>
      <c r="UAY1" s="587"/>
      <c r="UAZ1" s="587"/>
      <c r="UBA1" s="587"/>
      <c r="UBB1" s="587"/>
      <c r="UBC1" s="587"/>
      <c r="UBD1" s="587"/>
      <c r="UBE1" s="587"/>
      <c r="UBF1" s="587"/>
      <c r="UBG1" s="587"/>
      <c r="UBH1" s="587"/>
      <c r="UBI1" s="587"/>
      <c r="UBJ1" s="587"/>
      <c r="UBK1" s="587"/>
      <c r="UBL1" s="587"/>
      <c r="UBM1" s="587"/>
      <c r="UBN1" s="587"/>
      <c r="UBO1" s="587"/>
      <c r="UBP1" s="587"/>
      <c r="UBQ1" s="587"/>
      <c r="UBR1" s="587"/>
      <c r="UBS1" s="587"/>
      <c r="UBT1" s="587"/>
      <c r="UBU1" s="587"/>
      <c r="UBV1" s="587"/>
      <c r="UBW1" s="587"/>
      <c r="UBX1" s="587"/>
      <c r="UBY1" s="587"/>
      <c r="UBZ1" s="587"/>
      <c r="UCA1" s="587"/>
      <c r="UCB1" s="587"/>
      <c r="UCC1" s="587"/>
      <c r="UCD1" s="587"/>
      <c r="UCE1" s="587"/>
      <c r="UCF1" s="587"/>
      <c r="UCG1" s="587"/>
      <c r="UCH1" s="587"/>
      <c r="UCI1" s="587"/>
      <c r="UCJ1" s="587"/>
      <c r="UCK1" s="587"/>
      <c r="UCL1" s="587"/>
      <c r="UCM1" s="587"/>
      <c r="UCN1" s="587"/>
      <c r="UCO1" s="587"/>
      <c r="UCP1" s="587"/>
      <c r="UCQ1" s="587"/>
      <c r="UCR1" s="587"/>
      <c r="UCS1" s="587"/>
      <c r="UCT1" s="587"/>
      <c r="UCU1" s="587"/>
      <c r="UCV1" s="587"/>
      <c r="UCW1" s="587"/>
      <c r="UCX1" s="587"/>
      <c r="UCY1" s="587"/>
      <c r="UCZ1" s="587"/>
      <c r="UDA1" s="587"/>
      <c r="UDB1" s="587"/>
      <c r="UDC1" s="587"/>
      <c r="UDD1" s="587"/>
      <c r="UDE1" s="587"/>
      <c r="UDF1" s="587"/>
      <c r="UDG1" s="587"/>
      <c r="UDH1" s="587"/>
      <c r="UDI1" s="587"/>
      <c r="UDJ1" s="587"/>
      <c r="UDK1" s="587"/>
      <c r="UDL1" s="587"/>
      <c r="UDM1" s="587"/>
      <c r="UDN1" s="587"/>
      <c r="UDO1" s="587"/>
      <c r="UDP1" s="587"/>
      <c r="UDQ1" s="587"/>
      <c r="UDR1" s="587"/>
      <c r="UDS1" s="587"/>
      <c r="UDT1" s="587"/>
      <c r="UDU1" s="587"/>
      <c r="UDV1" s="587"/>
      <c r="UDW1" s="587"/>
      <c r="UDX1" s="587"/>
      <c r="UDY1" s="587"/>
      <c r="UDZ1" s="587"/>
      <c r="UEA1" s="587"/>
      <c r="UEB1" s="587"/>
      <c r="UEC1" s="587"/>
      <c r="UED1" s="587"/>
      <c r="UEE1" s="587"/>
      <c r="UEF1" s="587"/>
      <c r="UEG1" s="587"/>
      <c r="UEH1" s="587"/>
      <c r="UEI1" s="587"/>
      <c r="UEJ1" s="587"/>
      <c r="UEK1" s="587"/>
      <c r="UEL1" s="587"/>
      <c r="UEM1" s="587"/>
      <c r="UEN1" s="587"/>
      <c r="UEO1" s="587"/>
      <c r="UEP1" s="587"/>
      <c r="UEQ1" s="587"/>
      <c r="UER1" s="587"/>
      <c r="UES1" s="587"/>
      <c r="UET1" s="587"/>
      <c r="UEU1" s="587"/>
      <c r="UEV1" s="587"/>
      <c r="UEW1" s="587"/>
      <c r="UEX1" s="587"/>
      <c r="UEY1" s="587"/>
      <c r="UEZ1" s="587"/>
      <c r="UFA1" s="587"/>
      <c r="UFB1" s="587"/>
      <c r="UFC1" s="587"/>
      <c r="UFD1" s="587"/>
      <c r="UFE1" s="587"/>
      <c r="UFF1" s="587"/>
      <c r="UFG1" s="587"/>
      <c r="UFH1" s="587"/>
      <c r="UFI1" s="587"/>
      <c r="UFJ1" s="587"/>
      <c r="UFK1" s="587"/>
      <c r="UFL1" s="587"/>
      <c r="UFM1" s="587"/>
      <c r="UFN1" s="587"/>
      <c r="UFO1" s="587"/>
      <c r="UFP1" s="587"/>
      <c r="UFQ1" s="587"/>
      <c r="UFR1" s="587"/>
      <c r="UFS1" s="587"/>
      <c r="UFT1" s="587"/>
      <c r="UFU1" s="587"/>
      <c r="UFV1" s="587"/>
      <c r="UFW1" s="587"/>
      <c r="UFX1" s="587"/>
      <c r="UFY1" s="587"/>
      <c r="UFZ1" s="587"/>
      <c r="UGA1" s="587"/>
      <c r="UGB1" s="587"/>
      <c r="UGC1" s="587"/>
      <c r="UGD1" s="587"/>
      <c r="UGE1" s="587"/>
      <c r="UGF1" s="587"/>
      <c r="UGG1" s="587"/>
      <c r="UGH1" s="587"/>
      <c r="UGI1" s="587"/>
      <c r="UGJ1" s="587"/>
      <c r="UGK1" s="587"/>
      <c r="UGL1" s="587"/>
      <c r="UGM1" s="587"/>
      <c r="UGN1" s="587"/>
      <c r="UGO1" s="587"/>
      <c r="UGP1" s="587"/>
      <c r="UGQ1" s="587"/>
      <c r="UGR1" s="587"/>
      <c r="UGS1" s="587"/>
      <c r="UGT1" s="587"/>
      <c r="UGU1" s="587"/>
      <c r="UGV1" s="587"/>
      <c r="UGW1" s="587"/>
      <c r="UGX1" s="587"/>
      <c r="UGY1" s="587"/>
      <c r="UGZ1" s="587"/>
      <c r="UHA1" s="587"/>
      <c r="UHB1" s="587"/>
      <c r="UHC1" s="587"/>
      <c r="UHD1" s="587"/>
      <c r="UHE1" s="587"/>
      <c r="UHF1" s="587"/>
      <c r="UHG1" s="587"/>
      <c r="UHH1" s="587"/>
      <c r="UHI1" s="587"/>
      <c r="UHJ1" s="587"/>
      <c r="UHK1" s="587"/>
      <c r="UHL1" s="587"/>
      <c r="UHM1" s="587"/>
      <c r="UHN1" s="587"/>
      <c r="UHO1" s="587"/>
      <c r="UHP1" s="587"/>
      <c r="UHQ1" s="587"/>
      <c r="UHR1" s="587"/>
      <c r="UHS1" s="587"/>
      <c r="UHT1" s="587"/>
      <c r="UHU1" s="587"/>
      <c r="UHV1" s="587"/>
      <c r="UHW1" s="587"/>
      <c r="UHX1" s="587"/>
      <c r="UHY1" s="587"/>
      <c r="UHZ1" s="587"/>
      <c r="UIA1" s="587"/>
      <c r="UIB1" s="587"/>
      <c r="UIC1" s="587"/>
      <c r="UID1" s="587"/>
      <c r="UIE1" s="587"/>
      <c r="UIF1" s="587"/>
      <c r="UIG1" s="587"/>
      <c r="UIH1" s="587"/>
      <c r="UII1" s="587"/>
      <c r="UIJ1" s="587"/>
      <c r="UIK1" s="587"/>
      <c r="UIL1" s="587"/>
      <c r="UIM1" s="587"/>
      <c r="UIN1" s="587"/>
      <c r="UIO1" s="587"/>
      <c r="UIP1" s="587"/>
      <c r="UIQ1" s="587"/>
      <c r="UIR1" s="587"/>
      <c r="UIS1" s="587"/>
      <c r="UIT1" s="587"/>
      <c r="UIU1" s="587"/>
      <c r="UIV1" s="587"/>
      <c r="UIW1" s="587"/>
      <c r="UIX1" s="587"/>
      <c r="UIY1" s="587"/>
      <c r="UIZ1" s="587"/>
      <c r="UJA1" s="587"/>
      <c r="UJB1" s="587"/>
      <c r="UJC1" s="587"/>
      <c r="UJD1" s="587"/>
      <c r="UJE1" s="587"/>
      <c r="UJF1" s="587"/>
      <c r="UJG1" s="587"/>
      <c r="UJH1" s="587"/>
      <c r="UJI1" s="587"/>
      <c r="UJJ1" s="587"/>
      <c r="UJK1" s="587"/>
      <c r="UJL1" s="587"/>
      <c r="UJM1" s="587"/>
      <c r="UJN1" s="587"/>
      <c r="UJO1" s="587"/>
      <c r="UJP1" s="587"/>
      <c r="UJQ1" s="587"/>
      <c r="UJR1" s="587"/>
      <c r="UJS1" s="587"/>
      <c r="UJT1" s="587"/>
      <c r="UJU1" s="587"/>
      <c r="UJV1" s="587"/>
      <c r="UJW1" s="587"/>
      <c r="UJX1" s="587"/>
      <c r="UJY1" s="587"/>
      <c r="UJZ1" s="587"/>
      <c r="UKA1" s="587"/>
      <c r="UKB1" s="587"/>
      <c r="UKC1" s="587"/>
      <c r="UKD1" s="587"/>
      <c r="UKE1" s="587"/>
      <c r="UKF1" s="587"/>
      <c r="UKG1" s="587"/>
      <c r="UKH1" s="587"/>
      <c r="UKI1" s="587"/>
      <c r="UKJ1" s="587"/>
      <c r="UKK1" s="587"/>
      <c r="UKL1" s="587"/>
      <c r="UKM1" s="587"/>
      <c r="UKN1" s="587"/>
      <c r="UKO1" s="587"/>
      <c r="UKP1" s="587"/>
      <c r="UKQ1" s="587"/>
      <c r="UKR1" s="587"/>
      <c r="UKS1" s="587"/>
      <c r="UKT1" s="587"/>
      <c r="UKU1" s="587"/>
      <c r="UKV1" s="587"/>
      <c r="UKW1" s="587"/>
      <c r="UKX1" s="587"/>
      <c r="UKY1" s="587"/>
      <c r="UKZ1" s="587"/>
      <c r="ULA1" s="587"/>
      <c r="ULB1" s="587"/>
      <c r="ULC1" s="587"/>
      <c r="ULD1" s="587"/>
      <c r="ULE1" s="587"/>
      <c r="ULF1" s="587"/>
      <c r="ULG1" s="587"/>
      <c r="ULH1" s="587"/>
      <c r="ULI1" s="587"/>
      <c r="ULJ1" s="587"/>
      <c r="ULK1" s="587"/>
      <c r="ULL1" s="587"/>
      <c r="ULM1" s="587"/>
      <c r="ULN1" s="587"/>
      <c r="ULO1" s="587"/>
      <c r="ULP1" s="587"/>
      <c r="ULQ1" s="587"/>
      <c r="ULR1" s="587"/>
      <c r="ULS1" s="587"/>
      <c r="ULT1" s="587"/>
      <c r="ULU1" s="587"/>
      <c r="ULV1" s="587"/>
      <c r="ULW1" s="587"/>
      <c r="ULX1" s="587"/>
      <c r="ULY1" s="587"/>
      <c r="ULZ1" s="587"/>
      <c r="UMA1" s="587"/>
      <c r="UMB1" s="587"/>
      <c r="UMC1" s="587"/>
      <c r="UMD1" s="587"/>
      <c r="UME1" s="587"/>
      <c r="UMF1" s="587"/>
      <c r="UMG1" s="587"/>
      <c r="UMH1" s="587"/>
      <c r="UMI1" s="587"/>
      <c r="UMJ1" s="587"/>
      <c r="UMK1" s="587"/>
      <c r="UML1" s="587"/>
      <c r="UMM1" s="587"/>
      <c r="UMN1" s="587"/>
      <c r="UMO1" s="587"/>
      <c r="UMP1" s="587"/>
      <c r="UMQ1" s="587"/>
      <c r="UMR1" s="587"/>
      <c r="UMS1" s="587"/>
      <c r="UMT1" s="587"/>
      <c r="UMU1" s="587"/>
      <c r="UMV1" s="587"/>
      <c r="UMW1" s="587"/>
      <c r="UMX1" s="587"/>
      <c r="UMY1" s="587"/>
      <c r="UMZ1" s="587"/>
      <c r="UNA1" s="587"/>
      <c r="UNB1" s="587"/>
      <c r="UNC1" s="587"/>
      <c r="UND1" s="587"/>
      <c r="UNE1" s="587"/>
      <c r="UNF1" s="587"/>
      <c r="UNG1" s="587"/>
      <c r="UNH1" s="587"/>
      <c r="UNI1" s="587"/>
      <c r="UNJ1" s="587"/>
      <c r="UNK1" s="587"/>
      <c r="UNL1" s="587"/>
      <c r="UNM1" s="587"/>
      <c r="UNN1" s="587"/>
      <c r="UNO1" s="587"/>
      <c r="UNP1" s="587"/>
      <c r="UNQ1" s="587"/>
      <c r="UNR1" s="587"/>
      <c r="UNS1" s="587"/>
      <c r="UNT1" s="587"/>
      <c r="UNU1" s="587"/>
      <c r="UNV1" s="587"/>
      <c r="UNW1" s="587"/>
      <c r="UNX1" s="587"/>
      <c r="UNY1" s="587"/>
      <c r="UNZ1" s="587"/>
      <c r="UOA1" s="587"/>
      <c r="UOB1" s="587"/>
      <c r="UOC1" s="587"/>
      <c r="UOD1" s="587"/>
      <c r="UOE1" s="587"/>
      <c r="UOF1" s="587"/>
      <c r="UOG1" s="587"/>
      <c r="UOH1" s="587"/>
      <c r="UOI1" s="587"/>
      <c r="UOJ1" s="587"/>
      <c r="UOK1" s="587"/>
      <c r="UOL1" s="587"/>
      <c r="UOM1" s="587"/>
      <c r="UON1" s="587"/>
      <c r="UOO1" s="587"/>
      <c r="UOP1" s="587"/>
      <c r="UOQ1" s="587"/>
      <c r="UOR1" s="587"/>
      <c r="UOS1" s="587"/>
      <c r="UOT1" s="587"/>
      <c r="UOU1" s="587"/>
      <c r="UOV1" s="587"/>
      <c r="UOW1" s="587"/>
      <c r="UOX1" s="587"/>
      <c r="UOY1" s="587"/>
      <c r="UOZ1" s="587"/>
      <c r="UPA1" s="587"/>
      <c r="UPB1" s="587"/>
      <c r="UPC1" s="587"/>
      <c r="UPD1" s="587"/>
      <c r="UPE1" s="587"/>
      <c r="UPF1" s="587"/>
      <c r="UPG1" s="587"/>
      <c r="UPH1" s="587"/>
      <c r="UPI1" s="587"/>
      <c r="UPJ1" s="587"/>
      <c r="UPK1" s="587"/>
      <c r="UPL1" s="587"/>
      <c r="UPM1" s="587"/>
      <c r="UPN1" s="587"/>
      <c r="UPO1" s="587"/>
      <c r="UPP1" s="587"/>
      <c r="UPQ1" s="587"/>
      <c r="UPR1" s="587"/>
      <c r="UPS1" s="587"/>
      <c r="UPT1" s="587"/>
      <c r="UPU1" s="587"/>
      <c r="UPV1" s="587"/>
      <c r="UPW1" s="587"/>
      <c r="UPX1" s="587"/>
      <c r="UPY1" s="587"/>
      <c r="UPZ1" s="587"/>
      <c r="UQA1" s="587"/>
      <c r="UQB1" s="587"/>
      <c r="UQC1" s="587"/>
      <c r="UQD1" s="587"/>
      <c r="UQE1" s="587"/>
      <c r="UQF1" s="587"/>
      <c r="UQG1" s="587"/>
      <c r="UQH1" s="587"/>
      <c r="UQI1" s="587"/>
      <c r="UQJ1" s="587"/>
      <c r="UQK1" s="587"/>
      <c r="UQL1" s="587"/>
      <c r="UQM1" s="587"/>
      <c r="UQN1" s="587"/>
      <c r="UQO1" s="587"/>
      <c r="UQP1" s="587"/>
      <c r="UQQ1" s="587"/>
      <c r="UQR1" s="587"/>
      <c r="UQS1" s="587"/>
      <c r="UQT1" s="587"/>
      <c r="UQU1" s="587"/>
      <c r="UQV1" s="587"/>
      <c r="UQW1" s="587"/>
      <c r="UQX1" s="587"/>
      <c r="UQY1" s="587"/>
      <c r="UQZ1" s="587"/>
      <c r="URA1" s="587"/>
      <c r="URB1" s="587"/>
      <c r="URC1" s="587"/>
      <c r="URD1" s="587"/>
      <c r="URE1" s="587"/>
      <c r="URF1" s="587"/>
      <c r="URG1" s="587"/>
      <c r="URH1" s="587"/>
      <c r="URI1" s="587"/>
      <c r="URJ1" s="587"/>
      <c r="URK1" s="587"/>
      <c r="URL1" s="587"/>
      <c r="URM1" s="587"/>
      <c r="URN1" s="587"/>
      <c r="URO1" s="587"/>
      <c r="URP1" s="587"/>
      <c r="URQ1" s="587"/>
      <c r="URR1" s="587"/>
      <c r="URS1" s="587"/>
      <c r="URT1" s="587"/>
      <c r="URU1" s="587"/>
      <c r="URV1" s="587"/>
      <c r="URW1" s="587"/>
      <c r="URX1" s="587"/>
      <c r="URY1" s="587"/>
      <c r="URZ1" s="587"/>
      <c r="USA1" s="587"/>
      <c r="USB1" s="587"/>
      <c r="USC1" s="587"/>
      <c r="USD1" s="587"/>
      <c r="USE1" s="587"/>
      <c r="USF1" s="587"/>
      <c r="USG1" s="587"/>
      <c r="USH1" s="587"/>
      <c r="USI1" s="587"/>
      <c r="USJ1" s="587"/>
      <c r="USK1" s="587"/>
      <c r="USL1" s="587"/>
      <c r="USM1" s="587"/>
      <c r="USN1" s="587"/>
      <c r="USO1" s="587"/>
      <c r="USP1" s="587"/>
      <c r="USQ1" s="587"/>
      <c r="USR1" s="587"/>
      <c r="USS1" s="587"/>
      <c r="UST1" s="587"/>
      <c r="USU1" s="587"/>
      <c r="USV1" s="587"/>
      <c r="USW1" s="587"/>
      <c r="USX1" s="587"/>
      <c r="USY1" s="587"/>
      <c r="USZ1" s="587"/>
      <c r="UTA1" s="587"/>
      <c r="UTB1" s="587"/>
      <c r="UTC1" s="587"/>
      <c r="UTD1" s="587"/>
      <c r="UTE1" s="587"/>
      <c r="UTF1" s="587"/>
      <c r="UTG1" s="587"/>
      <c r="UTH1" s="587"/>
      <c r="UTI1" s="587"/>
      <c r="UTJ1" s="587"/>
      <c r="UTK1" s="587"/>
      <c r="UTL1" s="587"/>
      <c r="UTM1" s="587"/>
      <c r="UTN1" s="587"/>
      <c r="UTO1" s="587"/>
      <c r="UTP1" s="587"/>
      <c r="UTQ1" s="587"/>
      <c r="UTR1" s="587"/>
      <c r="UTS1" s="587"/>
      <c r="UTT1" s="587"/>
      <c r="UTU1" s="587"/>
      <c r="UTV1" s="587"/>
      <c r="UTW1" s="587"/>
      <c r="UTX1" s="587"/>
      <c r="UTY1" s="587"/>
      <c r="UTZ1" s="587"/>
      <c r="UUA1" s="587"/>
      <c r="UUB1" s="587"/>
      <c r="UUC1" s="587"/>
      <c r="UUD1" s="587"/>
      <c r="UUE1" s="587"/>
      <c r="UUF1" s="587"/>
      <c r="UUG1" s="587"/>
      <c r="UUH1" s="587"/>
      <c r="UUI1" s="587"/>
      <c r="UUJ1" s="587"/>
      <c r="UUK1" s="587"/>
      <c r="UUL1" s="587"/>
      <c r="UUM1" s="587"/>
      <c r="UUN1" s="587"/>
      <c r="UUO1" s="587"/>
      <c r="UUP1" s="587"/>
      <c r="UUQ1" s="587"/>
      <c r="UUR1" s="587"/>
      <c r="UUS1" s="587"/>
      <c r="UUT1" s="587"/>
      <c r="UUU1" s="587"/>
      <c r="UUV1" s="587"/>
      <c r="UUW1" s="587"/>
      <c r="UUX1" s="587"/>
      <c r="UUY1" s="587"/>
      <c r="UUZ1" s="587"/>
      <c r="UVA1" s="587"/>
      <c r="UVB1" s="587"/>
      <c r="UVC1" s="587"/>
      <c r="UVD1" s="587"/>
      <c r="UVE1" s="587"/>
      <c r="UVF1" s="587"/>
      <c r="UVG1" s="587"/>
      <c r="UVH1" s="587"/>
      <c r="UVI1" s="587"/>
      <c r="UVJ1" s="587"/>
      <c r="UVK1" s="587"/>
      <c r="UVL1" s="587"/>
      <c r="UVM1" s="587"/>
      <c r="UVN1" s="587"/>
      <c r="UVO1" s="587"/>
      <c r="UVP1" s="587"/>
      <c r="UVQ1" s="587"/>
      <c r="UVR1" s="587"/>
      <c r="UVS1" s="587"/>
      <c r="UVT1" s="587"/>
      <c r="UVU1" s="587"/>
      <c r="UVV1" s="587"/>
      <c r="UVW1" s="587"/>
      <c r="UVX1" s="587"/>
      <c r="UVY1" s="587"/>
      <c r="UVZ1" s="587"/>
      <c r="UWA1" s="587"/>
      <c r="UWB1" s="587"/>
      <c r="UWC1" s="587"/>
      <c r="UWD1" s="587"/>
      <c r="UWE1" s="587"/>
      <c r="UWF1" s="587"/>
      <c r="UWG1" s="587"/>
      <c r="UWH1" s="587"/>
      <c r="UWI1" s="587"/>
      <c r="UWJ1" s="587"/>
      <c r="UWK1" s="587"/>
      <c r="UWL1" s="587"/>
      <c r="UWM1" s="587"/>
      <c r="UWN1" s="587"/>
      <c r="UWO1" s="587"/>
      <c r="UWP1" s="587"/>
      <c r="UWQ1" s="587"/>
      <c r="UWR1" s="587"/>
      <c r="UWS1" s="587"/>
      <c r="UWT1" s="587"/>
      <c r="UWU1" s="587"/>
      <c r="UWV1" s="587"/>
      <c r="UWW1" s="587"/>
      <c r="UWX1" s="587"/>
      <c r="UWY1" s="587"/>
      <c r="UWZ1" s="587"/>
      <c r="UXA1" s="587"/>
      <c r="UXB1" s="587"/>
      <c r="UXC1" s="587"/>
      <c r="UXD1" s="587"/>
      <c r="UXE1" s="587"/>
      <c r="UXF1" s="587"/>
      <c r="UXG1" s="587"/>
      <c r="UXH1" s="587"/>
      <c r="UXI1" s="587"/>
      <c r="UXJ1" s="587"/>
      <c r="UXK1" s="587"/>
      <c r="UXL1" s="587"/>
      <c r="UXM1" s="587"/>
      <c r="UXN1" s="587"/>
      <c r="UXO1" s="587"/>
      <c r="UXP1" s="587"/>
      <c r="UXQ1" s="587"/>
      <c r="UXR1" s="587"/>
      <c r="UXS1" s="587"/>
      <c r="UXT1" s="587"/>
      <c r="UXU1" s="587"/>
      <c r="UXV1" s="587"/>
      <c r="UXW1" s="587"/>
      <c r="UXX1" s="587"/>
      <c r="UXY1" s="587"/>
      <c r="UXZ1" s="587"/>
      <c r="UYA1" s="587"/>
      <c r="UYB1" s="587"/>
      <c r="UYC1" s="587"/>
      <c r="UYD1" s="587"/>
      <c r="UYE1" s="587"/>
      <c r="UYF1" s="587"/>
      <c r="UYG1" s="587"/>
      <c r="UYH1" s="587"/>
      <c r="UYI1" s="587"/>
      <c r="UYJ1" s="587"/>
      <c r="UYK1" s="587"/>
      <c r="UYL1" s="587"/>
      <c r="UYM1" s="587"/>
      <c r="UYN1" s="587"/>
      <c r="UYO1" s="587"/>
      <c r="UYP1" s="587"/>
      <c r="UYQ1" s="587"/>
      <c r="UYR1" s="587"/>
      <c r="UYS1" s="587"/>
      <c r="UYT1" s="587"/>
      <c r="UYU1" s="587"/>
      <c r="UYV1" s="587"/>
      <c r="UYW1" s="587"/>
      <c r="UYX1" s="587"/>
      <c r="UYY1" s="587"/>
      <c r="UYZ1" s="587"/>
      <c r="UZA1" s="587"/>
      <c r="UZB1" s="587"/>
      <c r="UZC1" s="587"/>
      <c r="UZD1" s="587"/>
      <c r="UZE1" s="587"/>
      <c r="UZF1" s="587"/>
      <c r="UZG1" s="587"/>
      <c r="UZH1" s="587"/>
      <c r="UZI1" s="587"/>
      <c r="UZJ1" s="587"/>
      <c r="UZK1" s="587"/>
      <c r="UZL1" s="587"/>
      <c r="UZM1" s="587"/>
      <c r="UZN1" s="587"/>
      <c r="UZO1" s="587"/>
      <c r="UZP1" s="587"/>
      <c r="UZQ1" s="587"/>
      <c r="UZR1" s="587"/>
      <c r="UZS1" s="587"/>
      <c r="UZT1" s="587"/>
      <c r="UZU1" s="587"/>
      <c r="UZV1" s="587"/>
      <c r="UZW1" s="587"/>
      <c r="UZX1" s="587"/>
      <c r="UZY1" s="587"/>
      <c r="UZZ1" s="587"/>
      <c r="VAA1" s="587"/>
      <c r="VAB1" s="587"/>
      <c r="VAC1" s="587"/>
      <c r="VAD1" s="587"/>
      <c r="VAE1" s="587"/>
      <c r="VAF1" s="587"/>
      <c r="VAG1" s="587"/>
      <c r="VAH1" s="587"/>
      <c r="VAI1" s="587"/>
      <c r="VAJ1" s="587"/>
      <c r="VAK1" s="587"/>
      <c r="VAL1" s="587"/>
      <c r="VAM1" s="587"/>
      <c r="VAN1" s="587"/>
      <c r="VAO1" s="587"/>
      <c r="VAP1" s="587"/>
      <c r="VAQ1" s="587"/>
      <c r="VAR1" s="587"/>
      <c r="VAS1" s="587"/>
      <c r="VAT1" s="587"/>
      <c r="VAU1" s="587"/>
      <c r="VAV1" s="587"/>
      <c r="VAW1" s="587"/>
      <c r="VAX1" s="587"/>
      <c r="VAY1" s="587"/>
      <c r="VAZ1" s="587"/>
      <c r="VBA1" s="587"/>
      <c r="VBB1" s="587"/>
      <c r="VBC1" s="587"/>
      <c r="VBD1" s="587"/>
      <c r="VBE1" s="587"/>
      <c r="VBF1" s="587"/>
      <c r="VBG1" s="587"/>
      <c r="VBH1" s="587"/>
      <c r="VBI1" s="587"/>
      <c r="VBJ1" s="587"/>
      <c r="VBK1" s="587"/>
      <c r="VBL1" s="587"/>
      <c r="VBM1" s="587"/>
      <c r="VBN1" s="587"/>
      <c r="VBO1" s="587"/>
      <c r="VBP1" s="587"/>
      <c r="VBQ1" s="587"/>
      <c r="VBR1" s="587"/>
      <c r="VBS1" s="587"/>
      <c r="VBT1" s="587"/>
      <c r="VBU1" s="587"/>
      <c r="VBV1" s="587"/>
      <c r="VBW1" s="587"/>
      <c r="VBX1" s="587"/>
      <c r="VBY1" s="587"/>
      <c r="VBZ1" s="587"/>
      <c r="VCA1" s="587"/>
      <c r="VCB1" s="587"/>
      <c r="VCC1" s="587"/>
      <c r="VCD1" s="587"/>
      <c r="VCE1" s="587"/>
      <c r="VCF1" s="587"/>
      <c r="VCG1" s="587"/>
      <c r="VCH1" s="587"/>
      <c r="VCI1" s="587"/>
      <c r="VCJ1" s="587"/>
      <c r="VCK1" s="587"/>
      <c r="VCL1" s="587"/>
      <c r="VCM1" s="587"/>
      <c r="VCN1" s="587"/>
      <c r="VCO1" s="587"/>
      <c r="VCP1" s="587"/>
      <c r="VCQ1" s="587"/>
      <c r="VCR1" s="587"/>
      <c r="VCS1" s="587"/>
      <c r="VCT1" s="587"/>
      <c r="VCU1" s="587"/>
      <c r="VCV1" s="587"/>
      <c r="VCW1" s="587"/>
      <c r="VCX1" s="587"/>
      <c r="VCY1" s="587"/>
      <c r="VCZ1" s="587"/>
      <c r="VDA1" s="587"/>
      <c r="VDB1" s="587"/>
      <c r="VDC1" s="587"/>
      <c r="VDD1" s="587"/>
      <c r="VDE1" s="587"/>
      <c r="VDF1" s="587"/>
      <c r="VDG1" s="587"/>
      <c r="VDH1" s="587"/>
      <c r="VDI1" s="587"/>
      <c r="VDJ1" s="587"/>
      <c r="VDK1" s="587"/>
      <c r="VDL1" s="587"/>
      <c r="VDM1" s="587"/>
      <c r="VDN1" s="587"/>
      <c r="VDO1" s="587"/>
      <c r="VDP1" s="587"/>
      <c r="VDQ1" s="587"/>
      <c r="VDR1" s="587"/>
      <c r="VDS1" s="587"/>
      <c r="VDT1" s="587"/>
      <c r="VDU1" s="587"/>
      <c r="VDV1" s="587"/>
      <c r="VDW1" s="587"/>
      <c r="VDX1" s="587"/>
      <c r="VDY1" s="587"/>
      <c r="VDZ1" s="587"/>
      <c r="VEA1" s="587"/>
      <c r="VEB1" s="587"/>
      <c r="VEC1" s="587"/>
      <c r="VED1" s="587"/>
      <c r="VEE1" s="587"/>
      <c r="VEF1" s="587"/>
      <c r="VEG1" s="587"/>
      <c r="VEH1" s="587"/>
      <c r="VEI1" s="587"/>
      <c r="VEJ1" s="587"/>
      <c r="VEK1" s="587"/>
      <c r="VEL1" s="587"/>
      <c r="VEM1" s="587"/>
      <c r="VEN1" s="587"/>
      <c r="VEO1" s="587"/>
      <c r="VEP1" s="587"/>
      <c r="VEQ1" s="587"/>
      <c r="VER1" s="587"/>
      <c r="VES1" s="587"/>
      <c r="VET1" s="587"/>
      <c r="VEU1" s="587"/>
      <c r="VEV1" s="587"/>
      <c r="VEW1" s="587"/>
      <c r="VEX1" s="587"/>
      <c r="VEY1" s="587"/>
      <c r="VEZ1" s="587"/>
      <c r="VFA1" s="587"/>
      <c r="VFB1" s="587"/>
      <c r="VFC1" s="587"/>
      <c r="VFD1" s="587"/>
      <c r="VFE1" s="587"/>
      <c r="VFF1" s="587"/>
      <c r="VFG1" s="587"/>
      <c r="VFH1" s="587"/>
      <c r="VFI1" s="587"/>
      <c r="VFJ1" s="587"/>
      <c r="VFK1" s="587"/>
      <c r="VFL1" s="587"/>
      <c r="VFM1" s="587"/>
      <c r="VFN1" s="587"/>
      <c r="VFO1" s="587"/>
      <c r="VFP1" s="587"/>
      <c r="VFQ1" s="587"/>
      <c r="VFR1" s="587"/>
      <c r="VFS1" s="587"/>
      <c r="VFT1" s="587"/>
      <c r="VFU1" s="587"/>
      <c r="VFV1" s="587"/>
      <c r="VFW1" s="587"/>
      <c r="VFX1" s="587"/>
      <c r="VFY1" s="587"/>
      <c r="VFZ1" s="587"/>
      <c r="VGA1" s="587"/>
      <c r="VGB1" s="587"/>
      <c r="VGC1" s="587"/>
      <c r="VGD1" s="587"/>
      <c r="VGE1" s="587"/>
      <c r="VGF1" s="587"/>
      <c r="VGG1" s="587"/>
      <c r="VGH1" s="587"/>
      <c r="VGI1" s="587"/>
      <c r="VGJ1" s="587"/>
      <c r="VGK1" s="587"/>
      <c r="VGL1" s="587"/>
      <c r="VGM1" s="587"/>
      <c r="VGN1" s="587"/>
      <c r="VGO1" s="587"/>
      <c r="VGP1" s="587"/>
      <c r="VGQ1" s="587"/>
      <c r="VGR1" s="587"/>
      <c r="VGS1" s="587"/>
      <c r="VGT1" s="587"/>
      <c r="VGU1" s="587"/>
      <c r="VGV1" s="587"/>
      <c r="VGW1" s="587"/>
      <c r="VGX1" s="587"/>
      <c r="VGY1" s="587"/>
      <c r="VGZ1" s="587"/>
      <c r="VHA1" s="587"/>
      <c r="VHB1" s="587"/>
      <c r="VHC1" s="587"/>
      <c r="VHD1" s="587"/>
      <c r="VHE1" s="587"/>
      <c r="VHF1" s="587"/>
      <c r="VHG1" s="587"/>
      <c r="VHH1" s="587"/>
      <c r="VHI1" s="587"/>
      <c r="VHJ1" s="587"/>
      <c r="VHK1" s="587"/>
      <c r="VHL1" s="587"/>
      <c r="VHM1" s="587"/>
      <c r="VHN1" s="587"/>
      <c r="VHO1" s="587"/>
      <c r="VHP1" s="587"/>
      <c r="VHQ1" s="587"/>
      <c r="VHR1" s="587"/>
      <c r="VHS1" s="587"/>
      <c r="VHT1" s="587"/>
      <c r="VHU1" s="587"/>
      <c r="VHV1" s="587"/>
      <c r="VHW1" s="587"/>
      <c r="VHX1" s="587"/>
      <c r="VHY1" s="587"/>
      <c r="VHZ1" s="587"/>
      <c r="VIA1" s="587"/>
      <c r="VIB1" s="587"/>
      <c r="VIC1" s="587"/>
      <c r="VID1" s="587"/>
      <c r="VIE1" s="587"/>
      <c r="VIF1" s="587"/>
      <c r="VIG1" s="587"/>
      <c r="VIH1" s="587"/>
      <c r="VII1" s="587"/>
      <c r="VIJ1" s="587"/>
      <c r="VIK1" s="587"/>
      <c r="VIL1" s="587"/>
      <c r="VIM1" s="587"/>
      <c r="VIN1" s="587"/>
      <c r="VIO1" s="587"/>
      <c r="VIP1" s="587"/>
      <c r="VIQ1" s="587"/>
      <c r="VIR1" s="587"/>
      <c r="VIS1" s="587"/>
      <c r="VIT1" s="587"/>
      <c r="VIU1" s="587"/>
      <c r="VIV1" s="587"/>
      <c r="VIW1" s="587"/>
      <c r="VIX1" s="587"/>
      <c r="VIY1" s="587"/>
      <c r="VIZ1" s="587"/>
      <c r="VJA1" s="587"/>
      <c r="VJB1" s="587"/>
      <c r="VJC1" s="587"/>
      <c r="VJD1" s="587"/>
      <c r="VJE1" s="587"/>
      <c r="VJF1" s="587"/>
      <c r="VJG1" s="587"/>
      <c r="VJH1" s="587"/>
      <c r="VJI1" s="587"/>
      <c r="VJJ1" s="587"/>
      <c r="VJK1" s="587"/>
      <c r="VJL1" s="587"/>
      <c r="VJM1" s="587"/>
      <c r="VJN1" s="587"/>
      <c r="VJO1" s="587"/>
      <c r="VJP1" s="587"/>
      <c r="VJQ1" s="587"/>
      <c r="VJR1" s="587"/>
      <c r="VJS1" s="587"/>
      <c r="VJT1" s="587"/>
      <c r="VJU1" s="587"/>
      <c r="VJV1" s="587"/>
      <c r="VJW1" s="587"/>
      <c r="VJX1" s="587"/>
      <c r="VJY1" s="587"/>
      <c r="VJZ1" s="587"/>
      <c r="VKA1" s="587"/>
      <c r="VKB1" s="587"/>
      <c r="VKC1" s="587"/>
      <c r="VKD1" s="587"/>
      <c r="VKE1" s="587"/>
      <c r="VKF1" s="587"/>
      <c r="VKG1" s="587"/>
      <c r="VKH1" s="587"/>
      <c r="VKI1" s="587"/>
      <c r="VKJ1" s="587"/>
      <c r="VKK1" s="587"/>
      <c r="VKL1" s="587"/>
      <c r="VKM1" s="587"/>
      <c r="VKN1" s="587"/>
      <c r="VKO1" s="587"/>
      <c r="VKP1" s="587"/>
      <c r="VKQ1" s="587"/>
      <c r="VKR1" s="587"/>
      <c r="VKS1" s="587"/>
      <c r="VKT1" s="587"/>
      <c r="VKU1" s="587"/>
      <c r="VKV1" s="587"/>
      <c r="VKW1" s="587"/>
      <c r="VKX1" s="587"/>
      <c r="VKY1" s="587"/>
      <c r="VKZ1" s="587"/>
      <c r="VLA1" s="587"/>
      <c r="VLB1" s="587"/>
      <c r="VLC1" s="587"/>
      <c r="VLD1" s="587"/>
      <c r="VLE1" s="587"/>
      <c r="VLF1" s="587"/>
      <c r="VLG1" s="587"/>
      <c r="VLH1" s="587"/>
      <c r="VLI1" s="587"/>
      <c r="VLJ1" s="587"/>
      <c r="VLK1" s="587"/>
      <c r="VLL1" s="587"/>
      <c r="VLM1" s="587"/>
      <c r="VLN1" s="587"/>
      <c r="VLO1" s="587"/>
      <c r="VLP1" s="587"/>
      <c r="VLQ1" s="587"/>
      <c r="VLR1" s="587"/>
      <c r="VLS1" s="587"/>
      <c r="VLT1" s="587"/>
      <c r="VLU1" s="587"/>
      <c r="VLV1" s="587"/>
      <c r="VLW1" s="587"/>
      <c r="VLX1" s="587"/>
      <c r="VLY1" s="587"/>
      <c r="VLZ1" s="587"/>
      <c r="VMA1" s="587"/>
      <c r="VMB1" s="587"/>
      <c r="VMC1" s="587"/>
      <c r="VMD1" s="587"/>
      <c r="VME1" s="587"/>
      <c r="VMF1" s="587"/>
      <c r="VMG1" s="587"/>
      <c r="VMH1" s="587"/>
      <c r="VMI1" s="587"/>
      <c r="VMJ1" s="587"/>
      <c r="VMK1" s="587"/>
      <c r="VML1" s="587"/>
      <c r="VMM1" s="587"/>
      <c r="VMN1" s="587"/>
      <c r="VMO1" s="587"/>
      <c r="VMP1" s="587"/>
      <c r="VMQ1" s="587"/>
      <c r="VMR1" s="587"/>
      <c r="VMS1" s="587"/>
      <c r="VMT1" s="587"/>
      <c r="VMU1" s="587"/>
      <c r="VMV1" s="587"/>
      <c r="VMW1" s="587"/>
      <c r="VMX1" s="587"/>
      <c r="VMY1" s="587"/>
      <c r="VMZ1" s="587"/>
      <c r="VNA1" s="587"/>
      <c r="VNB1" s="587"/>
      <c r="VNC1" s="587"/>
      <c r="VND1" s="587"/>
      <c r="VNE1" s="587"/>
      <c r="VNF1" s="587"/>
      <c r="VNG1" s="587"/>
      <c r="VNH1" s="587"/>
      <c r="VNI1" s="587"/>
      <c r="VNJ1" s="587"/>
      <c r="VNK1" s="587"/>
      <c r="VNL1" s="587"/>
      <c r="VNM1" s="587"/>
      <c r="VNN1" s="587"/>
      <c r="VNO1" s="587"/>
      <c r="VNP1" s="587"/>
      <c r="VNQ1" s="587"/>
      <c r="VNR1" s="587"/>
      <c r="VNS1" s="587"/>
      <c r="VNT1" s="587"/>
      <c r="VNU1" s="587"/>
      <c r="VNV1" s="587"/>
      <c r="VNW1" s="587"/>
      <c r="VNX1" s="587"/>
      <c r="VNY1" s="587"/>
      <c r="VNZ1" s="587"/>
      <c r="VOA1" s="587"/>
      <c r="VOB1" s="587"/>
      <c r="VOC1" s="587"/>
      <c r="VOD1" s="587"/>
      <c r="VOE1" s="587"/>
      <c r="VOF1" s="587"/>
      <c r="VOG1" s="587"/>
      <c r="VOH1" s="587"/>
      <c r="VOI1" s="587"/>
      <c r="VOJ1" s="587"/>
      <c r="VOK1" s="587"/>
      <c r="VOL1" s="587"/>
      <c r="VOM1" s="587"/>
      <c r="VON1" s="587"/>
      <c r="VOO1" s="587"/>
      <c r="VOP1" s="587"/>
      <c r="VOQ1" s="587"/>
      <c r="VOR1" s="587"/>
      <c r="VOS1" s="587"/>
      <c r="VOT1" s="587"/>
      <c r="VOU1" s="587"/>
      <c r="VOV1" s="587"/>
      <c r="VOW1" s="587"/>
      <c r="VOX1" s="587"/>
      <c r="VOY1" s="587"/>
      <c r="VOZ1" s="587"/>
      <c r="VPA1" s="587"/>
      <c r="VPB1" s="587"/>
      <c r="VPC1" s="587"/>
      <c r="VPD1" s="587"/>
      <c r="VPE1" s="587"/>
      <c r="VPF1" s="587"/>
      <c r="VPG1" s="587"/>
      <c r="VPH1" s="587"/>
      <c r="VPI1" s="587"/>
      <c r="VPJ1" s="587"/>
      <c r="VPK1" s="587"/>
      <c r="VPL1" s="587"/>
      <c r="VPM1" s="587"/>
      <c r="VPN1" s="587"/>
      <c r="VPO1" s="587"/>
      <c r="VPP1" s="587"/>
      <c r="VPQ1" s="587"/>
      <c r="VPR1" s="587"/>
      <c r="VPS1" s="587"/>
      <c r="VPT1" s="587"/>
      <c r="VPU1" s="587"/>
      <c r="VPV1" s="587"/>
      <c r="VPW1" s="587"/>
      <c r="VPX1" s="587"/>
      <c r="VPY1" s="587"/>
      <c r="VPZ1" s="587"/>
      <c r="VQA1" s="587"/>
      <c r="VQB1" s="587"/>
      <c r="VQC1" s="587"/>
      <c r="VQD1" s="587"/>
      <c r="VQE1" s="587"/>
      <c r="VQF1" s="587"/>
      <c r="VQG1" s="587"/>
      <c r="VQH1" s="587"/>
      <c r="VQI1" s="587"/>
      <c r="VQJ1" s="587"/>
      <c r="VQK1" s="587"/>
      <c r="VQL1" s="587"/>
      <c r="VQM1" s="587"/>
      <c r="VQN1" s="587"/>
      <c r="VQO1" s="587"/>
      <c r="VQP1" s="587"/>
      <c r="VQQ1" s="587"/>
      <c r="VQR1" s="587"/>
      <c r="VQS1" s="587"/>
      <c r="VQT1" s="587"/>
      <c r="VQU1" s="587"/>
      <c r="VQV1" s="587"/>
      <c r="VQW1" s="587"/>
      <c r="VQX1" s="587"/>
      <c r="VQY1" s="587"/>
      <c r="VQZ1" s="587"/>
      <c r="VRA1" s="587"/>
      <c r="VRB1" s="587"/>
      <c r="VRC1" s="587"/>
      <c r="VRD1" s="587"/>
      <c r="VRE1" s="587"/>
      <c r="VRF1" s="587"/>
      <c r="VRG1" s="587"/>
      <c r="VRH1" s="587"/>
      <c r="VRI1" s="587"/>
      <c r="VRJ1" s="587"/>
      <c r="VRK1" s="587"/>
      <c r="VRL1" s="587"/>
      <c r="VRM1" s="587"/>
      <c r="VRN1" s="587"/>
      <c r="VRO1" s="587"/>
      <c r="VRP1" s="587"/>
      <c r="VRQ1" s="587"/>
      <c r="VRR1" s="587"/>
      <c r="VRS1" s="587"/>
      <c r="VRT1" s="587"/>
      <c r="VRU1" s="587"/>
      <c r="VRV1" s="587"/>
      <c r="VRW1" s="587"/>
      <c r="VRX1" s="587"/>
      <c r="VRY1" s="587"/>
      <c r="VRZ1" s="587"/>
      <c r="VSA1" s="587"/>
      <c r="VSB1" s="587"/>
      <c r="VSC1" s="587"/>
      <c r="VSD1" s="587"/>
      <c r="VSE1" s="587"/>
      <c r="VSF1" s="587"/>
      <c r="VSG1" s="587"/>
      <c r="VSH1" s="587"/>
      <c r="VSI1" s="587"/>
      <c r="VSJ1" s="587"/>
      <c r="VSK1" s="587"/>
      <c r="VSL1" s="587"/>
      <c r="VSM1" s="587"/>
      <c r="VSN1" s="587"/>
      <c r="VSO1" s="587"/>
      <c r="VSP1" s="587"/>
      <c r="VSQ1" s="587"/>
      <c r="VSR1" s="587"/>
      <c r="VSS1" s="587"/>
      <c r="VST1" s="587"/>
      <c r="VSU1" s="587"/>
      <c r="VSV1" s="587"/>
      <c r="VSW1" s="587"/>
      <c r="VSX1" s="587"/>
      <c r="VSY1" s="587"/>
      <c r="VSZ1" s="587"/>
      <c r="VTA1" s="587"/>
      <c r="VTB1" s="587"/>
      <c r="VTC1" s="587"/>
      <c r="VTD1" s="587"/>
      <c r="VTE1" s="587"/>
      <c r="VTF1" s="587"/>
      <c r="VTG1" s="587"/>
      <c r="VTH1" s="587"/>
      <c r="VTI1" s="587"/>
      <c r="VTJ1" s="587"/>
      <c r="VTK1" s="587"/>
      <c r="VTL1" s="587"/>
      <c r="VTM1" s="587"/>
      <c r="VTN1" s="587"/>
      <c r="VTO1" s="587"/>
      <c r="VTP1" s="587"/>
      <c r="VTQ1" s="587"/>
      <c r="VTR1" s="587"/>
      <c r="VTS1" s="587"/>
      <c r="VTT1" s="587"/>
      <c r="VTU1" s="587"/>
      <c r="VTV1" s="587"/>
      <c r="VTW1" s="587"/>
      <c r="VTX1" s="587"/>
      <c r="VTY1" s="587"/>
      <c r="VTZ1" s="587"/>
      <c r="VUA1" s="587"/>
      <c r="VUB1" s="587"/>
      <c r="VUC1" s="587"/>
      <c r="VUD1" s="587"/>
      <c r="VUE1" s="587"/>
      <c r="VUF1" s="587"/>
      <c r="VUG1" s="587"/>
      <c r="VUH1" s="587"/>
      <c r="VUI1" s="587"/>
      <c r="VUJ1" s="587"/>
      <c r="VUK1" s="587"/>
      <c r="VUL1" s="587"/>
      <c r="VUM1" s="587"/>
      <c r="VUN1" s="587"/>
      <c r="VUO1" s="587"/>
      <c r="VUP1" s="587"/>
      <c r="VUQ1" s="587"/>
      <c r="VUR1" s="587"/>
      <c r="VUS1" s="587"/>
      <c r="VUT1" s="587"/>
      <c r="VUU1" s="587"/>
      <c r="VUV1" s="587"/>
      <c r="VUW1" s="587"/>
      <c r="VUX1" s="587"/>
      <c r="VUY1" s="587"/>
      <c r="VUZ1" s="587"/>
      <c r="VVA1" s="587"/>
      <c r="VVB1" s="587"/>
      <c r="VVC1" s="587"/>
      <c r="VVD1" s="587"/>
      <c r="VVE1" s="587"/>
      <c r="VVF1" s="587"/>
      <c r="VVG1" s="587"/>
      <c r="VVH1" s="587"/>
      <c r="VVI1" s="587"/>
      <c r="VVJ1" s="587"/>
      <c r="VVK1" s="587"/>
      <c r="VVL1" s="587"/>
      <c r="VVM1" s="587"/>
      <c r="VVN1" s="587"/>
      <c r="VVO1" s="587"/>
      <c r="VVP1" s="587"/>
      <c r="VVQ1" s="587"/>
      <c r="VVR1" s="587"/>
      <c r="VVS1" s="587"/>
      <c r="VVT1" s="587"/>
      <c r="VVU1" s="587"/>
      <c r="VVV1" s="587"/>
      <c r="VVW1" s="587"/>
      <c r="VVX1" s="587"/>
      <c r="VVY1" s="587"/>
      <c r="VVZ1" s="587"/>
      <c r="VWA1" s="587"/>
      <c r="VWB1" s="587"/>
      <c r="VWC1" s="587"/>
      <c r="VWD1" s="587"/>
      <c r="VWE1" s="587"/>
      <c r="VWF1" s="587"/>
      <c r="VWG1" s="587"/>
      <c r="VWH1" s="587"/>
      <c r="VWI1" s="587"/>
      <c r="VWJ1" s="587"/>
      <c r="VWK1" s="587"/>
      <c r="VWL1" s="587"/>
      <c r="VWM1" s="587"/>
      <c r="VWN1" s="587"/>
      <c r="VWO1" s="587"/>
      <c r="VWP1" s="587"/>
      <c r="VWQ1" s="587"/>
      <c r="VWR1" s="587"/>
      <c r="VWS1" s="587"/>
      <c r="VWT1" s="587"/>
      <c r="VWU1" s="587"/>
      <c r="VWV1" s="587"/>
      <c r="VWW1" s="587"/>
      <c r="VWX1" s="587"/>
      <c r="VWY1" s="587"/>
      <c r="VWZ1" s="587"/>
      <c r="VXA1" s="587"/>
      <c r="VXB1" s="587"/>
      <c r="VXC1" s="587"/>
      <c r="VXD1" s="587"/>
      <c r="VXE1" s="587"/>
      <c r="VXF1" s="587"/>
      <c r="VXG1" s="587"/>
      <c r="VXH1" s="587"/>
      <c r="VXI1" s="587"/>
      <c r="VXJ1" s="587"/>
      <c r="VXK1" s="587"/>
      <c r="VXL1" s="587"/>
      <c r="VXM1" s="587"/>
      <c r="VXN1" s="587"/>
      <c r="VXO1" s="587"/>
      <c r="VXP1" s="587"/>
      <c r="VXQ1" s="587"/>
      <c r="VXR1" s="587"/>
      <c r="VXS1" s="587"/>
      <c r="VXT1" s="587"/>
      <c r="VXU1" s="587"/>
      <c r="VXV1" s="587"/>
      <c r="VXW1" s="587"/>
      <c r="VXX1" s="587"/>
      <c r="VXY1" s="587"/>
      <c r="VXZ1" s="587"/>
      <c r="VYA1" s="587"/>
      <c r="VYB1" s="587"/>
      <c r="VYC1" s="587"/>
      <c r="VYD1" s="587"/>
      <c r="VYE1" s="587"/>
      <c r="VYF1" s="587"/>
      <c r="VYG1" s="587"/>
      <c r="VYH1" s="587"/>
      <c r="VYI1" s="587"/>
      <c r="VYJ1" s="587"/>
      <c r="VYK1" s="587"/>
      <c r="VYL1" s="587"/>
      <c r="VYM1" s="587"/>
      <c r="VYN1" s="587"/>
      <c r="VYO1" s="587"/>
      <c r="VYP1" s="587"/>
      <c r="VYQ1" s="587"/>
      <c r="VYR1" s="587"/>
      <c r="VYS1" s="587"/>
      <c r="VYT1" s="587"/>
      <c r="VYU1" s="587"/>
      <c r="VYV1" s="587"/>
      <c r="VYW1" s="587"/>
      <c r="VYX1" s="587"/>
      <c r="VYY1" s="587"/>
      <c r="VYZ1" s="587"/>
      <c r="VZA1" s="587"/>
      <c r="VZB1" s="587"/>
      <c r="VZC1" s="587"/>
      <c r="VZD1" s="587"/>
      <c r="VZE1" s="587"/>
      <c r="VZF1" s="587"/>
      <c r="VZG1" s="587"/>
      <c r="VZH1" s="587"/>
      <c r="VZI1" s="587"/>
      <c r="VZJ1" s="587"/>
      <c r="VZK1" s="587"/>
      <c r="VZL1" s="587"/>
      <c r="VZM1" s="587"/>
      <c r="VZN1" s="587"/>
      <c r="VZO1" s="587"/>
      <c r="VZP1" s="587"/>
      <c r="VZQ1" s="587"/>
      <c r="VZR1" s="587"/>
      <c r="VZS1" s="587"/>
      <c r="VZT1" s="587"/>
      <c r="VZU1" s="587"/>
      <c r="VZV1" s="587"/>
      <c r="VZW1" s="587"/>
      <c r="VZX1" s="587"/>
      <c r="VZY1" s="587"/>
      <c r="VZZ1" s="587"/>
      <c r="WAA1" s="587"/>
      <c r="WAB1" s="587"/>
      <c r="WAC1" s="587"/>
      <c r="WAD1" s="587"/>
      <c r="WAE1" s="587"/>
      <c r="WAF1" s="587"/>
      <c r="WAG1" s="587"/>
      <c r="WAH1" s="587"/>
      <c r="WAI1" s="587"/>
      <c r="WAJ1" s="587"/>
      <c r="WAK1" s="587"/>
      <c r="WAL1" s="587"/>
      <c r="WAM1" s="587"/>
      <c r="WAN1" s="587"/>
      <c r="WAO1" s="587"/>
      <c r="WAP1" s="587"/>
      <c r="WAQ1" s="587"/>
      <c r="WAR1" s="587"/>
      <c r="WAS1" s="587"/>
      <c r="WAT1" s="587"/>
      <c r="WAU1" s="587"/>
      <c r="WAV1" s="587"/>
      <c r="WAW1" s="587"/>
      <c r="WAX1" s="587"/>
      <c r="WAY1" s="587"/>
      <c r="WAZ1" s="587"/>
      <c r="WBA1" s="587"/>
      <c r="WBB1" s="587"/>
      <c r="WBC1" s="587"/>
      <c r="WBD1" s="587"/>
      <c r="WBE1" s="587"/>
      <c r="WBF1" s="587"/>
      <c r="WBG1" s="587"/>
      <c r="WBH1" s="587"/>
      <c r="WBI1" s="587"/>
      <c r="WBJ1" s="587"/>
      <c r="WBK1" s="587"/>
      <c r="WBL1" s="587"/>
      <c r="WBM1" s="587"/>
      <c r="WBN1" s="587"/>
      <c r="WBO1" s="587"/>
      <c r="WBP1" s="587"/>
      <c r="WBQ1" s="587"/>
      <c r="WBR1" s="587"/>
      <c r="WBS1" s="587"/>
      <c r="WBT1" s="587"/>
      <c r="WBU1" s="587"/>
      <c r="WBV1" s="587"/>
      <c r="WBW1" s="587"/>
      <c r="WBX1" s="587"/>
      <c r="WBY1" s="587"/>
      <c r="WBZ1" s="587"/>
      <c r="WCA1" s="587"/>
      <c r="WCB1" s="587"/>
      <c r="WCC1" s="587"/>
      <c r="WCD1" s="587"/>
      <c r="WCE1" s="587"/>
      <c r="WCF1" s="587"/>
      <c r="WCG1" s="587"/>
      <c r="WCH1" s="587"/>
      <c r="WCI1" s="587"/>
      <c r="WCJ1" s="587"/>
      <c r="WCK1" s="587"/>
      <c r="WCL1" s="587"/>
      <c r="WCM1" s="587"/>
      <c r="WCN1" s="587"/>
      <c r="WCO1" s="587"/>
      <c r="WCP1" s="587"/>
      <c r="WCQ1" s="587"/>
      <c r="WCR1" s="587"/>
      <c r="WCS1" s="587"/>
      <c r="WCT1" s="587"/>
      <c r="WCU1" s="587"/>
      <c r="WCV1" s="587"/>
      <c r="WCW1" s="587"/>
      <c r="WCX1" s="587"/>
      <c r="WCY1" s="587"/>
      <c r="WCZ1" s="587"/>
      <c r="WDA1" s="587"/>
      <c r="WDB1" s="587"/>
      <c r="WDC1" s="587"/>
      <c r="WDD1" s="587"/>
      <c r="WDE1" s="587"/>
      <c r="WDF1" s="587"/>
      <c r="WDG1" s="587"/>
      <c r="WDH1" s="587"/>
      <c r="WDI1" s="587"/>
      <c r="WDJ1" s="587"/>
      <c r="WDK1" s="587"/>
      <c r="WDL1" s="587"/>
      <c r="WDM1" s="587"/>
      <c r="WDN1" s="587"/>
      <c r="WDO1" s="587"/>
      <c r="WDP1" s="587"/>
      <c r="WDQ1" s="587"/>
      <c r="WDR1" s="587"/>
      <c r="WDS1" s="587"/>
      <c r="WDT1" s="587"/>
      <c r="WDU1" s="587"/>
      <c r="WDV1" s="587"/>
      <c r="WDW1" s="587"/>
      <c r="WDX1" s="587"/>
      <c r="WDY1" s="587"/>
      <c r="WDZ1" s="587"/>
      <c r="WEA1" s="587"/>
      <c r="WEB1" s="587"/>
      <c r="WEC1" s="587"/>
      <c r="WED1" s="587"/>
      <c r="WEE1" s="587"/>
      <c r="WEF1" s="587"/>
      <c r="WEG1" s="587"/>
      <c r="WEH1" s="587"/>
      <c r="WEI1" s="587"/>
      <c r="WEJ1" s="587"/>
      <c r="WEK1" s="587"/>
      <c r="WEL1" s="587"/>
      <c r="WEM1" s="587"/>
      <c r="WEN1" s="587"/>
      <c r="WEO1" s="587"/>
      <c r="WEP1" s="587"/>
      <c r="WEQ1" s="587"/>
      <c r="WER1" s="587"/>
      <c r="WES1" s="587"/>
      <c r="WET1" s="587"/>
      <c r="WEU1" s="587"/>
      <c r="WEV1" s="587"/>
      <c r="WEW1" s="587"/>
      <c r="WEX1" s="587"/>
      <c r="WEY1" s="587"/>
      <c r="WEZ1" s="587"/>
      <c r="WFA1" s="587"/>
      <c r="WFB1" s="587"/>
      <c r="WFC1" s="587"/>
      <c r="WFD1" s="587"/>
      <c r="WFE1" s="587"/>
      <c r="WFF1" s="587"/>
      <c r="WFG1" s="587"/>
      <c r="WFH1" s="587"/>
      <c r="WFI1" s="587"/>
      <c r="WFJ1" s="587"/>
      <c r="WFK1" s="587"/>
      <c r="WFL1" s="587"/>
      <c r="WFM1" s="587"/>
      <c r="WFN1" s="587"/>
      <c r="WFO1" s="587"/>
      <c r="WFP1" s="587"/>
      <c r="WFQ1" s="587"/>
      <c r="WFR1" s="587"/>
      <c r="WFS1" s="587"/>
      <c r="WFT1" s="587"/>
      <c r="WFU1" s="587"/>
      <c r="WFV1" s="587"/>
      <c r="WFW1" s="587"/>
      <c r="WFX1" s="587"/>
      <c r="WFY1" s="587"/>
      <c r="WFZ1" s="587"/>
      <c r="WGA1" s="587"/>
      <c r="WGB1" s="587"/>
      <c r="WGC1" s="587"/>
      <c r="WGD1" s="587"/>
      <c r="WGE1" s="587"/>
      <c r="WGF1" s="587"/>
      <c r="WGG1" s="587"/>
      <c r="WGH1" s="587"/>
      <c r="WGI1" s="587"/>
      <c r="WGJ1" s="587"/>
      <c r="WGK1" s="587"/>
      <c r="WGL1" s="587"/>
      <c r="WGM1" s="587"/>
      <c r="WGN1" s="587"/>
      <c r="WGO1" s="587"/>
      <c r="WGP1" s="587"/>
      <c r="WGQ1" s="587"/>
      <c r="WGR1" s="587"/>
      <c r="WGS1" s="587"/>
      <c r="WGT1" s="587"/>
      <c r="WGU1" s="587"/>
      <c r="WGV1" s="587"/>
      <c r="WGW1" s="587"/>
      <c r="WGX1" s="587"/>
      <c r="WGY1" s="587"/>
      <c r="WGZ1" s="587"/>
      <c r="WHA1" s="587"/>
      <c r="WHB1" s="587"/>
      <c r="WHC1" s="587"/>
      <c r="WHD1" s="587"/>
      <c r="WHE1" s="587"/>
      <c r="WHF1" s="587"/>
      <c r="WHG1" s="587"/>
      <c r="WHH1" s="587"/>
      <c r="WHI1" s="587"/>
      <c r="WHJ1" s="587"/>
      <c r="WHK1" s="587"/>
      <c r="WHL1" s="587"/>
      <c r="WHM1" s="587"/>
      <c r="WHN1" s="587"/>
      <c r="WHO1" s="587"/>
      <c r="WHP1" s="587"/>
      <c r="WHQ1" s="587"/>
      <c r="WHR1" s="587"/>
      <c r="WHS1" s="587"/>
      <c r="WHT1" s="587"/>
      <c r="WHU1" s="587"/>
      <c r="WHV1" s="587"/>
      <c r="WHW1" s="587"/>
      <c r="WHX1" s="587"/>
      <c r="WHY1" s="587"/>
      <c r="WHZ1" s="587"/>
      <c r="WIA1" s="587"/>
      <c r="WIB1" s="587"/>
      <c r="WIC1" s="587"/>
      <c r="WID1" s="587"/>
      <c r="WIE1" s="587"/>
      <c r="WIF1" s="587"/>
      <c r="WIG1" s="587"/>
      <c r="WIH1" s="587"/>
      <c r="WII1" s="587"/>
      <c r="WIJ1" s="587"/>
      <c r="WIK1" s="587"/>
      <c r="WIL1" s="587"/>
      <c r="WIM1" s="587"/>
      <c r="WIN1" s="587"/>
      <c r="WIO1" s="587"/>
      <c r="WIP1" s="587"/>
      <c r="WIQ1" s="587"/>
      <c r="WIR1" s="587"/>
      <c r="WIS1" s="587"/>
      <c r="WIT1" s="587"/>
      <c r="WIU1" s="587"/>
      <c r="WIV1" s="587"/>
      <c r="WIW1" s="587"/>
      <c r="WIX1" s="587"/>
      <c r="WIY1" s="587"/>
      <c r="WIZ1" s="587"/>
      <c r="WJA1" s="587"/>
      <c r="WJB1" s="587"/>
      <c r="WJC1" s="587"/>
      <c r="WJD1" s="587"/>
      <c r="WJE1" s="587"/>
      <c r="WJF1" s="587"/>
      <c r="WJG1" s="587"/>
      <c r="WJH1" s="587"/>
      <c r="WJI1" s="587"/>
      <c r="WJJ1" s="587"/>
      <c r="WJK1" s="587"/>
      <c r="WJL1" s="587"/>
      <c r="WJM1" s="587"/>
      <c r="WJN1" s="587"/>
      <c r="WJO1" s="587"/>
      <c r="WJP1" s="587"/>
      <c r="WJQ1" s="587"/>
      <c r="WJR1" s="587"/>
      <c r="WJS1" s="587"/>
      <c r="WJT1" s="587"/>
      <c r="WJU1" s="587"/>
      <c r="WJV1" s="587"/>
      <c r="WJW1" s="587"/>
      <c r="WJX1" s="587"/>
      <c r="WJY1" s="587"/>
      <c r="WJZ1" s="587"/>
      <c r="WKA1" s="587"/>
      <c r="WKB1" s="587"/>
      <c r="WKC1" s="587"/>
      <c r="WKD1" s="587"/>
      <c r="WKE1" s="587"/>
      <c r="WKF1" s="587"/>
      <c r="WKG1" s="587"/>
      <c r="WKH1" s="587"/>
      <c r="WKI1" s="587"/>
      <c r="WKJ1" s="587"/>
      <c r="WKK1" s="587"/>
      <c r="WKL1" s="587"/>
      <c r="WKM1" s="587"/>
      <c r="WKN1" s="587"/>
      <c r="WKO1" s="587"/>
      <c r="WKP1" s="587"/>
      <c r="WKQ1" s="587"/>
      <c r="WKR1" s="587"/>
      <c r="WKS1" s="587"/>
      <c r="WKT1" s="587"/>
      <c r="WKU1" s="587"/>
      <c r="WKV1" s="587"/>
      <c r="WKW1" s="587"/>
      <c r="WKX1" s="587"/>
      <c r="WKY1" s="587"/>
      <c r="WKZ1" s="587"/>
      <c r="WLA1" s="587"/>
      <c r="WLB1" s="587"/>
      <c r="WLC1" s="587"/>
      <c r="WLD1" s="587"/>
      <c r="WLE1" s="587"/>
      <c r="WLF1" s="587"/>
      <c r="WLG1" s="587"/>
      <c r="WLH1" s="587"/>
      <c r="WLI1" s="587"/>
      <c r="WLJ1" s="587"/>
      <c r="WLK1" s="587"/>
      <c r="WLL1" s="587"/>
      <c r="WLM1" s="587"/>
      <c r="WLN1" s="587"/>
      <c r="WLO1" s="587"/>
      <c r="WLP1" s="587"/>
      <c r="WLQ1" s="587"/>
      <c r="WLR1" s="587"/>
      <c r="WLS1" s="587"/>
      <c r="WLT1" s="587"/>
      <c r="WLU1" s="587"/>
      <c r="WLV1" s="587"/>
      <c r="WLW1" s="587"/>
      <c r="WLX1" s="587"/>
      <c r="WLY1" s="587"/>
      <c r="WLZ1" s="587"/>
      <c r="WMA1" s="587"/>
      <c r="WMB1" s="587"/>
      <c r="WMC1" s="587"/>
      <c r="WMD1" s="587"/>
      <c r="WME1" s="587"/>
      <c r="WMF1" s="587"/>
      <c r="WMG1" s="587"/>
      <c r="WMH1" s="587"/>
      <c r="WMI1" s="587"/>
      <c r="WMJ1" s="587"/>
      <c r="WMK1" s="587"/>
      <c r="WML1" s="587"/>
      <c r="WMM1" s="587"/>
      <c r="WMN1" s="587"/>
      <c r="WMO1" s="587"/>
      <c r="WMP1" s="587"/>
      <c r="WMQ1" s="587"/>
      <c r="WMR1" s="587"/>
      <c r="WMS1" s="587"/>
      <c r="WMT1" s="587"/>
      <c r="WMU1" s="587"/>
      <c r="WMV1" s="587"/>
      <c r="WMW1" s="587"/>
      <c r="WMX1" s="587"/>
      <c r="WMY1" s="587"/>
      <c r="WMZ1" s="587"/>
      <c r="WNA1" s="587"/>
      <c r="WNB1" s="587"/>
      <c r="WNC1" s="587"/>
      <c r="WND1" s="587"/>
      <c r="WNE1" s="587"/>
      <c r="WNF1" s="587"/>
      <c r="WNG1" s="587"/>
      <c r="WNH1" s="587"/>
      <c r="WNI1" s="587"/>
      <c r="WNJ1" s="587"/>
      <c r="WNK1" s="587"/>
      <c r="WNL1" s="587"/>
      <c r="WNM1" s="587"/>
      <c r="WNN1" s="587"/>
      <c r="WNO1" s="587"/>
      <c r="WNP1" s="587"/>
      <c r="WNQ1" s="587"/>
      <c r="WNR1" s="587"/>
      <c r="WNS1" s="587"/>
      <c r="WNT1" s="587"/>
      <c r="WNU1" s="587"/>
      <c r="WNV1" s="587"/>
      <c r="WNW1" s="587"/>
      <c r="WNX1" s="587"/>
      <c r="WNY1" s="587"/>
      <c r="WNZ1" s="587"/>
      <c r="WOA1" s="587"/>
      <c r="WOB1" s="587"/>
      <c r="WOC1" s="587"/>
      <c r="WOD1" s="587"/>
      <c r="WOE1" s="587"/>
      <c r="WOF1" s="587"/>
      <c r="WOG1" s="587"/>
      <c r="WOH1" s="587"/>
      <c r="WOI1" s="587"/>
      <c r="WOJ1" s="587"/>
      <c r="WOK1" s="587"/>
      <c r="WOL1" s="587"/>
      <c r="WOM1" s="587"/>
      <c r="WON1" s="587"/>
      <c r="WOO1" s="587"/>
      <c r="WOP1" s="587"/>
      <c r="WOQ1" s="587"/>
      <c r="WOR1" s="587"/>
      <c r="WOS1" s="587"/>
      <c r="WOT1" s="587"/>
      <c r="WOU1" s="587"/>
      <c r="WOV1" s="587"/>
      <c r="WOW1" s="587"/>
      <c r="WOX1" s="587"/>
      <c r="WOY1" s="587"/>
      <c r="WOZ1" s="587"/>
      <c r="WPA1" s="587"/>
      <c r="WPB1" s="587"/>
      <c r="WPC1" s="587"/>
      <c r="WPD1" s="587"/>
      <c r="WPE1" s="587"/>
      <c r="WPF1" s="587"/>
      <c r="WPG1" s="587"/>
      <c r="WPH1" s="587"/>
      <c r="WPI1" s="587"/>
      <c r="WPJ1" s="587"/>
      <c r="WPK1" s="587"/>
      <c r="WPL1" s="587"/>
      <c r="WPM1" s="587"/>
      <c r="WPN1" s="587"/>
      <c r="WPO1" s="587"/>
      <c r="WPP1" s="587"/>
      <c r="WPQ1" s="587"/>
      <c r="WPR1" s="587"/>
      <c r="WPS1" s="587"/>
      <c r="WPT1" s="587"/>
      <c r="WPU1" s="587"/>
      <c r="WPV1" s="587"/>
      <c r="WPW1" s="587"/>
      <c r="WPX1" s="587"/>
      <c r="WPY1" s="587"/>
      <c r="WPZ1" s="587"/>
      <c r="WQA1" s="587"/>
      <c r="WQB1" s="587"/>
      <c r="WQC1" s="587"/>
      <c r="WQD1" s="587"/>
      <c r="WQE1" s="587"/>
      <c r="WQF1" s="587"/>
      <c r="WQG1" s="587"/>
      <c r="WQH1" s="587"/>
      <c r="WQI1" s="587"/>
      <c r="WQJ1" s="587"/>
      <c r="WQK1" s="587"/>
      <c r="WQL1" s="587"/>
      <c r="WQM1" s="587"/>
      <c r="WQN1" s="587"/>
      <c r="WQO1" s="587"/>
      <c r="WQP1" s="587"/>
      <c r="WQQ1" s="587"/>
      <c r="WQR1" s="587"/>
      <c r="WQS1" s="587"/>
      <c r="WQT1" s="587"/>
      <c r="WQU1" s="587"/>
      <c r="WQV1" s="587"/>
      <c r="WQW1" s="587"/>
      <c r="WQX1" s="587"/>
      <c r="WQY1" s="587"/>
      <c r="WQZ1" s="587"/>
      <c r="WRA1" s="587"/>
      <c r="WRB1" s="587"/>
      <c r="WRC1" s="587"/>
      <c r="WRD1" s="587"/>
      <c r="WRE1" s="587"/>
      <c r="WRF1" s="587"/>
      <c r="WRG1" s="587"/>
      <c r="WRH1" s="587"/>
      <c r="WRI1" s="587"/>
      <c r="WRJ1" s="587"/>
      <c r="WRK1" s="587"/>
      <c r="WRL1" s="587"/>
      <c r="WRM1" s="587"/>
      <c r="WRN1" s="587"/>
      <c r="WRO1" s="587"/>
      <c r="WRP1" s="587"/>
      <c r="WRQ1" s="587"/>
      <c r="WRR1" s="587"/>
      <c r="WRS1" s="587"/>
      <c r="WRT1" s="587"/>
      <c r="WRU1" s="587"/>
      <c r="WRV1" s="587"/>
      <c r="WRW1" s="587"/>
      <c r="WRX1" s="587"/>
      <c r="WRY1" s="587"/>
      <c r="WRZ1" s="587"/>
      <c r="WSA1" s="587"/>
      <c r="WSB1" s="587"/>
      <c r="WSC1" s="587"/>
      <c r="WSD1" s="587"/>
      <c r="WSE1" s="587"/>
      <c r="WSF1" s="587"/>
      <c r="WSG1" s="587"/>
      <c r="WSH1" s="587"/>
      <c r="WSI1" s="587"/>
      <c r="WSJ1" s="587"/>
      <c r="WSK1" s="587"/>
      <c r="WSL1" s="587"/>
      <c r="WSM1" s="587"/>
      <c r="WSN1" s="587"/>
      <c r="WSO1" s="587"/>
      <c r="WSP1" s="587"/>
      <c r="WSQ1" s="587"/>
      <c r="WSR1" s="587"/>
      <c r="WSS1" s="587"/>
      <c r="WST1" s="587"/>
      <c r="WSU1" s="587"/>
      <c r="WSV1" s="587"/>
      <c r="WSW1" s="587"/>
      <c r="WSX1" s="587"/>
      <c r="WSY1" s="587"/>
      <c r="WSZ1" s="587"/>
      <c r="WTA1" s="587"/>
      <c r="WTB1" s="587"/>
      <c r="WTC1" s="587"/>
      <c r="WTD1" s="587"/>
      <c r="WTE1" s="587"/>
      <c r="WTF1" s="587"/>
      <c r="WTG1" s="587"/>
      <c r="WTH1" s="587"/>
      <c r="WTI1" s="587"/>
      <c r="WTJ1" s="587"/>
      <c r="WTK1" s="587"/>
      <c r="WTL1" s="587"/>
      <c r="WTM1" s="587"/>
      <c r="WTN1" s="587"/>
      <c r="WTO1" s="587"/>
      <c r="WTP1" s="587"/>
      <c r="WTQ1" s="587"/>
      <c r="WTR1" s="587"/>
      <c r="WTS1" s="587"/>
      <c r="WTT1" s="587"/>
      <c r="WTU1" s="587"/>
      <c r="WTV1" s="587"/>
      <c r="WTW1" s="587"/>
      <c r="WTX1" s="587"/>
      <c r="WTY1" s="587"/>
      <c r="WTZ1" s="587"/>
      <c r="WUA1" s="587"/>
      <c r="WUB1" s="587"/>
      <c r="WUC1" s="587"/>
      <c r="WUD1" s="587"/>
      <c r="WUE1" s="587"/>
      <c r="WUF1" s="587"/>
      <c r="WUG1" s="587"/>
      <c r="WUH1" s="587"/>
      <c r="WUI1" s="587"/>
      <c r="WUJ1" s="587"/>
      <c r="WUK1" s="587"/>
      <c r="WUL1" s="587"/>
      <c r="WUM1" s="587"/>
      <c r="WUN1" s="587"/>
      <c r="WUO1" s="587"/>
      <c r="WUP1" s="587"/>
      <c r="WUQ1" s="587"/>
      <c r="WUR1" s="587"/>
      <c r="WUS1" s="587"/>
      <c r="WUT1" s="587"/>
      <c r="WUU1" s="587"/>
      <c r="WUV1" s="587"/>
      <c r="WUW1" s="587"/>
      <c r="WUX1" s="587"/>
      <c r="WUY1" s="587"/>
      <c r="WUZ1" s="587"/>
      <c r="WVA1" s="587"/>
      <c r="WVB1" s="587"/>
      <c r="WVC1" s="587"/>
      <c r="WVD1" s="587"/>
      <c r="WVE1" s="587"/>
      <c r="WVF1" s="587"/>
      <c r="WVG1" s="587"/>
      <c r="WVH1" s="587"/>
      <c r="WVI1" s="587"/>
      <c r="WVJ1" s="587"/>
      <c r="WVK1" s="587"/>
      <c r="WVL1" s="587"/>
      <c r="WVM1" s="587"/>
      <c r="WVN1" s="587"/>
      <c r="WVO1" s="587"/>
      <c r="WVP1" s="587"/>
      <c r="WVQ1" s="587"/>
      <c r="WVR1" s="587"/>
      <c r="WVS1" s="587"/>
      <c r="WVT1" s="587"/>
      <c r="WVU1" s="587"/>
      <c r="WVV1" s="587"/>
      <c r="WVW1" s="587"/>
      <c r="WVX1" s="587"/>
      <c r="WVY1" s="587"/>
      <c r="WVZ1" s="587"/>
      <c r="WWA1" s="587"/>
      <c r="WWB1" s="587"/>
      <c r="WWC1" s="587"/>
      <c r="WWD1" s="587"/>
      <c r="WWE1" s="587"/>
      <c r="WWF1" s="587"/>
      <c r="WWG1" s="587"/>
      <c r="WWH1" s="587"/>
      <c r="WWI1" s="587"/>
      <c r="WWJ1" s="587"/>
      <c r="WWK1" s="587"/>
      <c r="WWL1" s="587"/>
      <c r="WWM1" s="587"/>
      <c r="WWN1" s="587"/>
      <c r="WWO1" s="587"/>
      <c r="WWP1" s="587"/>
      <c r="WWQ1" s="587"/>
      <c r="WWR1" s="587"/>
      <c r="WWS1" s="587"/>
      <c r="WWT1" s="587"/>
      <c r="WWU1" s="587"/>
      <c r="WWV1" s="587"/>
      <c r="WWW1" s="587"/>
      <c r="WWX1" s="587"/>
      <c r="WWY1" s="587"/>
      <c r="WWZ1" s="587"/>
      <c r="WXA1" s="587"/>
      <c r="WXB1" s="587"/>
      <c r="WXC1" s="587"/>
      <c r="WXD1" s="587"/>
      <c r="WXE1" s="587"/>
      <c r="WXF1" s="587"/>
      <c r="WXG1" s="587"/>
      <c r="WXH1" s="587"/>
      <c r="WXI1" s="587"/>
      <c r="WXJ1" s="587"/>
      <c r="WXK1" s="587"/>
      <c r="WXL1" s="587"/>
      <c r="WXM1" s="587"/>
      <c r="WXN1" s="587"/>
      <c r="WXO1" s="587"/>
      <c r="WXP1" s="587"/>
      <c r="WXQ1" s="587"/>
      <c r="WXR1" s="587"/>
      <c r="WXS1" s="587"/>
      <c r="WXT1" s="587"/>
      <c r="WXU1" s="587"/>
      <c r="WXV1" s="587"/>
      <c r="WXW1" s="587"/>
      <c r="WXX1" s="587"/>
      <c r="WXY1" s="587"/>
      <c r="WXZ1" s="587"/>
      <c r="WYA1" s="587"/>
      <c r="WYB1" s="587"/>
      <c r="WYC1" s="587"/>
      <c r="WYD1" s="587"/>
      <c r="WYE1" s="587"/>
      <c r="WYF1" s="587"/>
      <c r="WYG1" s="587"/>
      <c r="WYH1" s="587"/>
      <c r="WYI1" s="587"/>
      <c r="WYJ1" s="587"/>
      <c r="WYK1" s="587"/>
      <c r="WYL1" s="587"/>
      <c r="WYM1" s="587"/>
      <c r="WYN1" s="587"/>
      <c r="WYO1" s="587"/>
      <c r="WYP1" s="587"/>
      <c r="WYQ1" s="587"/>
      <c r="WYR1" s="587"/>
      <c r="WYS1" s="587"/>
      <c r="WYT1" s="587"/>
      <c r="WYU1" s="587"/>
      <c r="WYV1" s="587"/>
      <c r="WYW1" s="587"/>
      <c r="WYX1" s="587"/>
      <c r="WYY1" s="587"/>
      <c r="WYZ1" s="587"/>
      <c r="WZA1" s="587"/>
      <c r="WZB1" s="587"/>
      <c r="WZC1" s="587"/>
      <c r="WZD1" s="587"/>
      <c r="WZE1" s="587"/>
      <c r="WZF1" s="587"/>
      <c r="WZG1" s="587"/>
      <c r="WZH1" s="587"/>
      <c r="WZI1" s="587"/>
      <c r="WZJ1" s="587"/>
      <c r="WZK1" s="587"/>
      <c r="WZL1" s="587"/>
      <c r="WZM1" s="587"/>
      <c r="WZN1" s="587"/>
      <c r="WZO1" s="587"/>
      <c r="WZP1" s="587"/>
      <c r="WZQ1" s="587"/>
      <c r="WZR1" s="587"/>
      <c r="WZS1" s="587"/>
      <c r="WZT1" s="587"/>
      <c r="WZU1" s="587"/>
      <c r="WZV1" s="587"/>
      <c r="WZW1" s="587"/>
      <c r="WZX1" s="587"/>
      <c r="WZY1" s="587"/>
      <c r="WZZ1" s="587"/>
      <c r="XAA1" s="587"/>
      <c r="XAB1" s="587"/>
      <c r="XAC1" s="587"/>
      <c r="XAD1" s="587"/>
      <c r="XAE1" s="587"/>
      <c r="XAF1" s="587"/>
      <c r="XAG1" s="587"/>
      <c r="XAH1" s="587"/>
      <c r="XAI1" s="587"/>
      <c r="XAJ1" s="587"/>
      <c r="XAK1" s="587"/>
      <c r="XAL1" s="587"/>
      <c r="XAM1" s="587"/>
      <c r="XAN1" s="587"/>
      <c r="XAO1" s="587"/>
      <c r="XAP1" s="587"/>
      <c r="XAQ1" s="587"/>
      <c r="XAR1" s="587"/>
      <c r="XAS1" s="587"/>
      <c r="XAT1" s="587"/>
      <c r="XAU1" s="587"/>
      <c r="XAV1" s="587"/>
      <c r="XAW1" s="587"/>
      <c r="XAX1" s="587"/>
      <c r="XAY1" s="587"/>
      <c r="XAZ1" s="587"/>
      <c r="XBA1" s="587"/>
      <c r="XBB1" s="587"/>
      <c r="XBC1" s="587"/>
      <c r="XBD1" s="587"/>
      <c r="XBE1" s="587"/>
      <c r="XBF1" s="587"/>
      <c r="XBG1" s="587"/>
      <c r="XBH1" s="587"/>
      <c r="XBI1" s="587"/>
      <c r="XBJ1" s="587"/>
      <c r="XBK1" s="587"/>
      <c r="XBL1" s="587"/>
      <c r="XBM1" s="587"/>
      <c r="XBN1" s="587"/>
      <c r="XBO1" s="587"/>
      <c r="XBP1" s="587"/>
      <c r="XBQ1" s="587"/>
      <c r="XBR1" s="587"/>
      <c r="XBS1" s="587"/>
      <c r="XBT1" s="587"/>
      <c r="XBU1" s="587"/>
      <c r="XBV1" s="587"/>
      <c r="XBW1" s="587"/>
      <c r="XBX1" s="587"/>
      <c r="XBY1" s="587"/>
      <c r="XBZ1" s="587"/>
      <c r="XCA1" s="587"/>
      <c r="XCB1" s="587"/>
      <c r="XCC1" s="587"/>
      <c r="XCD1" s="587"/>
      <c r="XCE1" s="587"/>
      <c r="XCF1" s="587"/>
      <c r="XCG1" s="587"/>
      <c r="XCH1" s="587"/>
      <c r="XCI1" s="587"/>
      <c r="XCJ1" s="587"/>
      <c r="XCK1" s="587"/>
      <c r="XCL1" s="587"/>
      <c r="XCM1" s="587"/>
      <c r="XCN1" s="587"/>
      <c r="XCO1" s="587"/>
      <c r="XCP1" s="587"/>
      <c r="XCQ1" s="587"/>
      <c r="XCR1" s="587"/>
      <c r="XCS1" s="587"/>
      <c r="XCT1" s="587"/>
      <c r="XCU1" s="587"/>
      <c r="XCV1" s="587"/>
      <c r="XCW1" s="587"/>
      <c r="XCX1" s="587"/>
      <c r="XCY1" s="587"/>
      <c r="XCZ1" s="587"/>
      <c r="XDA1" s="587"/>
      <c r="XDB1" s="587"/>
      <c r="XDC1" s="587"/>
      <c r="XDD1" s="587"/>
      <c r="XDE1" s="587"/>
      <c r="XDF1" s="587"/>
      <c r="XDG1" s="587"/>
      <c r="XDH1" s="587"/>
      <c r="XDI1" s="587"/>
      <c r="XDJ1" s="587"/>
      <c r="XDK1" s="587"/>
      <c r="XDL1" s="587"/>
      <c r="XDM1" s="587"/>
      <c r="XDN1" s="587"/>
      <c r="XDO1" s="587"/>
      <c r="XDP1" s="587"/>
      <c r="XDQ1" s="587"/>
      <c r="XDR1" s="587"/>
      <c r="XDS1" s="587"/>
      <c r="XDT1" s="587"/>
      <c r="XDU1" s="587"/>
      <c r="XDV1" s="587"/>
      <c r="XDW1" s="587"/>
      <c r="XDX1" s="587"/>
      <c r="XDY1" s="587"/>
      <c r="XDZ1" s="587"/>
      <c r="XEA1" s="587"/>
      <c r="XEB1" s="587"/>
      <c r="XEC1" s="587"/>
      <c r="XED1" s="587"/>
      <c r="XEE1" s="587"/>
      <c r="XEF1" s="587"/>
      <c r="XEG1" s="587"/>
      <c r="XEH1" s="587"/>
      <c r="XEI1" s="587"/>
      <c r="XEJ1" s="587"/>
      <c r="XEK1" s="587"/>
      <c r="XEL1" s="587"/>
      <c r="XEM1" s="587"/>
      <c r="XEN1" s="587"/>
      <c r="XEO1" s="587"/>
      <c r="XEP1" s="587"/>
      <c r="XEQ1" s="587"/>
      <c r="XER1" s="587"/>
      <c r="XES1" s="587"/>
      <c r="XET1" s="587"/>
      <c r="XEU1" s="587"/>
      <c r="XEV1" s="587"/>
      <c r="XEW1" s="587"/>
      <c r="XEX1" s="587"/>
      <c r="XEY1" s="587"/>
      <c r="XEZ1" s="587"/>
      <c r="XFA1" s="587"/>
      <c r="XFB1" s="587"/>
      <c r="XFC1" s="587"/>
      <c r="XFD1" s="587"/>
    </row>
    <row r="2" spans="1:16384" s="87" customForma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S2" s="126"/>
      <c r="U2" s="126"/>
    </row>
    <row r="3" spans="1:16384" s="87" customFormat="1">
      <c r="A3" s="61" t="s">
        <v>74</v>
      </c>
      <c r="B3" s="69" t="s">
        <v>148</v>
      </c>
      <c r="C3" s="69"/>
      <c r="D3" s="70"/>
      <c r="E3" s="70"/>
      <c r="F3" s="70"/>
      <c r="G3" s="70"/>
      <c r="H3" s="70"/>
      <c r="I3" s="70"/>
      <c r="J3" s="70"/>
      <c r="K3" s="70"/>
      <c r="L3" s="118"/>
      <c r="M3" s="70"/>
      <c r="N3" s="118"/>
      <c r="O3" s="118"/>
      <c r="P3" s="118"/>
      <c r="Q3" s="70"/>
      <c r="S3" s="126"/>
      <c r="U3" s="126"/>
    </row>
    <row r="4" spans="1:16384" s="87" customFormat="1">
      <c r="A4" s="6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7"/>
      <c r="O4" s="17"/>
      <c r="P4" s="63" t="s">
        <v>0</v>
      </c>
      <c r="Q4" s="17"/>
      <c r="S4" s="126"/>
      <c r="U4" s="126"/>
    </row>
    <row r="5" spans="1:16384" s="87" customFormat="1">
      <c r="A5" s="4"/>
      <c r="B5" s="5"/>
      <c r="C5" s="5"/>
      <c r="D5" s="5"/>
      <c r="E5" s="5"/>
      <c r="F5" s="5"/>
      <c r="G5" s="5"/>
      <c r="H5" s="5"/>
      <c r="I5" s="5"/>
      <c r="J5" s="595" t="s">
        <v>196</v>
      </c>
      <c r="K5" s="595"/>
      <c r="L5" s="595"/>
      <c r="M5" s="5"/>
      <c r="N5" s="596" t="s">
        <v>197</v>
      </c>
      <c r="O5" s="596"/>
      <c r="P5" s="596"/>
      <c r="Q5" s="17"/>
      <c r="S5" s="126"/>
      <c r="U5" s="126"/>
    </row>
    <row r="6" spans="1:16384" s="87" customFormat="1">
      <c r="A6" s="66"/>
      <c r="B6" s="5"/>
      <c r="C6" s="5"/>
      <c r="D6" s="5"/>
      <c r="E6" s="5"/>
      <c r="F6" s="5"/>
      <c r="G6" s="5"/>
      <c r="H6" s="5"/>
      <c r="I6" s="5"/>
      <c r="J6" s="119" t="s">
        <v>409</v>
      </c>
      <c r="K6" s="5"/>
      <c r="L6" s="119">
        <v>2562</v>
      </c>
      <c r="M6" s="5"/>
      <c r="N6" s="119" t="s">
        <v>409</v>
      </c>
      <c r="O6" s="5"/>
      <c r="P6" s="119">
        <v>2562</v>
      </c>
      <c r="Q6" s="17"/>
      <c r="S6" s="126"/>
      <c r="U6" s="126"/>
    </row>
    <row r="7" spans="1:16384" s="87" customFormat="1">
      <c r="A7" s="66"/>
      <c r="B7" s="5" t="s">
        <v>181</v>
      </c>
      <c r="C7" s="6"/>
      <c r="D7" s="5"/>
      <c r="E7" s="5"/>
      <c r="F7" s="5"/>
      <c r="G7" s="66"/>
      <c r="H7" s="66"/>
      <c r="I7" s="5"/>
      <c r="J7" s="5"/>
      <c r="K7" s="5"/>
      <c r="L7" s="395"/>
      <c r="M7" s="5"/>
      <c r="N7" s="395"/>
      <c r="O7" s="4"/>
      <c r="P7" s="395"/>
      <c r="Q7" s="4"/>
      <c r="S7" s="126"/>
      <c r="U7" s="126"/>
    </row>
    <row r="8" spans="1:16384" s="126" customFormat="1">
      <c r="A8" s="66"/>
      <c r="B8" s="5" t="s">
        <v>210</v>
      </c>
      <c r="C8" s="6"/>
      <c r="D8" s="5"/>
      <c r="E8" s="5"/>
      <c r="F8" s="5"/>
      <c r="G8" s="66"/>
      <c r="H8" s="66"/>
      <c r="I8" s="5"/>
      <c r="J8" s="5"/>
      <c r="K8" s="5"/>
      <c r="L8" s="395"/>
      <c r="M8" s="5"/>
      <c r="N8" s="395"/>
      <c r="O8" s="4"/>
      <c r="P8" s="395"/>
      <c r="Q8" s="4"/>
      <c r="R8" s="87"/>
      <c r="T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</row>
    <row r="9" spans="1:16384" s="126" customFormat="1">
      <c r="A9" s="66"/>
      <c r="C9" s="5" t="s">
        <v>742</v>
      </c>
      <c r="F9" s="5"/>
      <c r="G9" s="66"/>
      <c r="H9" s="66"/>
      <c r="I9" s="118"/>
      <c r="J9" s="5">
        <v>656687.8899999999</v>
      </c>
      <c r="K9" s="118"/>
      <c r="L9" s="5">
        <v>57331.67</v>
      </c>
      <c r="M9" s="118"/>
      <c r="N9" s="5">
        <v>1070219.45</v>
      </c>
      <c r="O9" s="118"/>
      <c r="P9" s="5">
        <v>57331.67</v>
      </c>
      <c r="Q9" s="118"/>
      <c r="R9" s="87"/>
      <c r="T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</row>
    <row r="10" spans="1:16384" s="126" customFormat="1">
      <c r="A10" s="26"/>
      <c r="B10" s="5" t="s">
        <v>55</v>
      </c>
      <c r="C10" s="87"/>
      <c r="D10" s="4"/>
      <c r="E10" s="4"/>
      <c r="F10" s="5"/>
      <c r="G10" s="4"/>
      <c r="H10" s="4"/>
      <c r="I10" s="118"/>
      <c r="J10" s="222">
        <v>22484202.899999999</v>
      </c>
      <c r="K10" s="118"/>
      <c r="L10" s="222">
        <v>37279470.140000001</v>
      </c>
      <c r="M10" s="118"/>
      <c r="N10" s="222">
        <v>22441834.5</v>
      </c>
      <c r="O10" s="118"/>
      <c r="P10" s="222">
        <v>37215086.780000001</v>
      </c>
      <c r="Q10" s="118"/>
      <c r="R10" s="161"/>
      <c r="T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</row>
    <row r="11" spans="1:16384" s="126" customFormat="1">
      <c r="A11" s="118"/>
      <c r="B11" s="4"/>
      <c r="C11" s="87"/>
      <c r="D11" s="4"/>
      <c r="E11" s="4"/>
      <c r="F11" s="5"/>
      <c r="G11" s="4"/>
      <c r="H11" s="4"/>
      <c r="I11" s="118"/>
      <c r="J11" s="5">
        <f>SUM(J9:J10)</f>
        <v>23140890.789999999</v>
      </c>
      <c r="K11" s="118"/>
      <c r="L11" s="5">
        <f>SUM(L9:L10)</f>
        <v>37336801.810000002</v>
      </c>
      <c r="M11" s="118"/>
      <c r="N11" s="5">
        <f>SUM(N9:N10)</f>
        <v>23512053.949999999</v>
      </c>
      <c r="O11" s="118"/>
      <c r="P11" s="5">
        <f>SUM(P9:P10)</f>
        <v>37272418.450000003</v>
      </c>
      <c r="Q11" s="118"/>
      <c r="R11" s="161"/>
      <c r="T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</row>
    <row r="12" spans="1:16384" s="126" customFormat="1">
      <c r="A12" s="118"/>
      <c r="B12" s="4" t="s">
        <v>533</v>
      </c>
      <c r="C12" s="5"/>
      <c r="D12" s="4"/>
      <c r="E12" s="4"/>
      <c r="F12" s="5"/>
      <c r="G12" s="4"/>
      <c r="H12" s="4"/>
      <c r="I12" s="118"/>
      <c r="J12" s="5"/>
      <c r="K12" s="118"/>
      <c r="L12" s="5"/>
      <c r="M12" s="118"/>
      <c r="N12" s="5"/>
      <c r="O12" s="118"/>
      <c r="P12" s="5"/>
      <c r="Q12" s="118"/>
      <c r="Y12" s="87"/>
      <c r="Z12" s="87"/>
      <c r="AA12" s="87"/>
      <c r="AB12" s="87"/>
      <c r="AC12" s="87"/>
      <c r="AD12" s="87"/>
      <c r="AE12" s="87"/>
      <c r="AF12" s="87"/>
      <c r="AG12" s="87"/>
    </row>
    <row r="13" spans="1:16384" s="126" customFormat="1">
      <c r="A13" s="118"/>
      <c r="B13" s="5" t="s">
        <v>534</v>
      </c>
      <c r="C13" s="87"/>
      <c r="D13" s="6"/>
      <c r="E13" s="6"/>
      <c r="F13" s="5"/>
      <c r="G13" s="6"/>
      <c r="H13" s="6"/>
      <c r="I13" s="118"/>
      <c r="J13" s="72">
        <v>-4016626.08</v>
      </c>
      <c r="K13" s="118"/>
      <c r="L13" s="72">
        <v>-3875077.1099999994</v>
      </c>
      <c r="M13" s="118"/>
      <c r="N13" s="72">
        <v>-4016626.08</v>
      </c>
      <c r="O13" s="73"/>
      <c r="P13" s="72">
        <v>-3875077.1099999994</v>
      </c>
      <c r="Q13" s="73"/>
      <c r="Y13" s="87"/>
      <c r="Z13" s="87"/>
      <c r="AA13" s="87"/>
      <c r="AB13" s="87"/>
      <c r="AC13" s="87"/>
      <c r="AD13" s="87"/>
      <c r="AE13" s="87"/>
      <c r="AF13" s="87"/>
      <c r="AG13" s="87"/>
    </row>
    <row r="14" spans="1:16384" s="126" customFormat="1">
      <c r="A14" s="118"/>
      <c r="B14" s="5" t="s">
        <v>56</v>
      </c>
      <c r="C14" s="87"/>
      <c r="D14" s="6"/>
      <c r="E14" s="6"/>
      <c r="F14" s="5"/>
      <c r="G14" s="6"/>
      <c r="H14" s="6"/>
      <c r="I14" s="118"/>
      <c r="J14" s="72">
        <v>-1059102.76</v>
      </c>
      <c r="K14" s="118"/>
      <c r="L14" s="72">
        <v>-2078234.24</v>
      </c>
      <c r="M14" s="118"/>
      <c r="N14" s="72">
        <v>-1059102.76</v>
      </c>
      <c r="O14" s="73"/>
      <c r="P14" s="72">
        <v>-2078234.24</v>
      </c>
      <c r="Q14" s="73"/>
      <c r="R14" s="87"/>
      <c r="T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</row>
    <row r="15" spans="1:16384" s="126" customFormat="1">
      <c r="A15" s="52"/>
      <c r="B15" s="5" t="s">
        <v>57</v>
      </c>
      <c r="C15" s="87"/>
      <c r="D15" s="4"/>
      <c r="E15" s="4"/>
      <c r="F15" s="5"/>
      <c r="G15" s="4"/>
      <c r="H15" s="4"/>
      <c r="I15" s="118"/>
      <c r="J15" s="74">
        <f>SUM(J11:J14)</f>
        <v>18065161.949999999</v>
      </c>
      <c r="K15" s="118"/>
      <c r="L15" s="74">
        <f>SUM(L11:L14)</f>
        <v>31383490.460000005</v>
      </c>
      <c r="M15" s="118"/>
      <c r="N15" s="74">
        <f>SUM(N11:N14)</f>
        <v>18436325.109999996</v>
      </c>
      <c r="O15" s="118"/>
      <c r="P15" s="74">
        <f>SUM(P11:P14)</f>
        <v>31319107.100000005</v>
      </c>
      <c r="Q15" s="118"/>
      <c r="T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</row>
    <row r="16" spans="1:16384" s="126" customFormat="1">
      <c r="A16" s="4"/>
      <c r="B16" s="5" t="s">
        <v>182</v>
      </c>
      <c r="C16" s="6"/>
      <c r="D16" s="5"/>
      <c r="E16" s="5"/>
      <c r="F16" s="5"/>
      <c r="G16" s="4"/>
      <c r="H16" s="4"/>
      <c r="I16" s="118"/>
      <c r="J16" s="118"/>
      <c r="K16" s="118"/>
      <c r="L16" s="131"/>
      <c r="M16" s="118"/>
      <c r="N16" s="226"/>
      <c r="O16" s="68"/>
      <c r="P16" s="6"/>
      <c r="Q16" s="68"/>
      <c r="R16" s="87"/>
      <c r="T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</row>
    <row r="17" spans="1:33" s="126" customFormat="1">
      <c r="A17" s="4"/>
      <c r="B17" s="5" t="s">
        <v>211</v>
      </c>
      <c r="C17" s="6"/>
      <c r="D17" s="5"/>
      <c r="E17" s="5"/>
      <c r="F17" s="5"/>
      <c r="G17" s="4"/>
      <c r="H17" s="4"/>
      <c r="I17" s="118"/>
      <c r="J17" s="118"/>
      <c r="K17" s="118"/>
      <c r="L17" s="6"/>
      <c r="M17" s="118"/>
      <c r="N17" s="6"/>
      <c r="O17" s="68"/>
      <c r="P17" s="6"/>
      <c r="Q17" s="68"/>
      <c r="R17" s="87"/>
      <c r="T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</row>
    <row r="18" spans="1:33" s="126" customFormat="1">
      <c r="A18" s="4"/>
      <c r="C18" s="5" t="s">
        <v>742</v>
      </c>
      <c r="D18" s="5"/>
      <c r="E18" s="66"/>
      <c r="F18" s="5"/>
      <c r="G18" s="4"/>
      <c r="H18" s="4"/>
      <c r="I18" s="118"/>
      <c r="J18" s="53">
        <f>3026120+280000</f>
        <v>3306120</v>
      </c>
      <c r="K18" s="118"/>
      <c r="L18" s="53">
        <v>1186360.71</v>
      </c>
      <c r="M18" s="118"/>
      <c r="N18" s="53">
        <f>4149675.44+280000</f>
        <v>4429675.4399999995</v>
      </c>
      <c r="O18" s="53">
        <v>0</v>
      </c>
      <c r="P18" s="53">
        <v>4652062.99</v>
      </c>
      <c r="Q18" s="68"/>
      <c r="Y18" s="87"/>
      <c r="Z18" s="87"/>
      <c r="AA18" s="87"/>
      <c r="AB18" s="87"/>
      <c r="AC18" s="87"/>
      <c r="AD18" s="87"/>
      <c r="AE18" s="87"/>
      <c r="AF18" s="87"/>
      <c r="AG18" s="87"/>
    </row>
    <row r="19" spans="1:33" s="126" customFormat="1">
      <c r="A19" s="4"/>
      <c r="B19" s="5" t="s">
        <v>58</v>
      </c>
      <c r="C19" s="87"/>
      <c r="D19" s="5"/>
      <c r="E19" s="5"/>
      <c r="F19" s="5"/>
      <c r="G19" s="4"/>
      <c r="H19" s="4"/>
      <c r="I19" s="118"/>
      <c r="J19" s="53">
        <f>12526462.82-280000</f>
        <v>12246462.82</v>
      </c>
      <c r="K19" s="118"/>
      <c r="L19" s="53">
        <v>9381384.0299999993</v>
      </c>
      <c r="M19" s="118"/>
      <c r="N19" s="53">
        <f>12526462.82-280000</f>
        <v>12246462.82</v>
      </c>
      <c r="O19" s="68"/>
      <c r="P19" s="53">
        <v>9381384.0299999993</v>
      </c>
      <c r="Q19" s="68"/>
      <c r="R19" s="162"/>
      <c r="T19" s="87"/>
      <c r="V19" s="156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</row>
    <row r="20" spans="1:33" s="126" customFormat="1">
      <c r="A20" s="4"/>
      <c r="B20" s="5" t="s">
        <v>59</v>
      </c>
      <c r="C20" s="87"/>
      <c r="D20" s="5"/>
      <c r="E20" s="5"/>
      <c r="F20" s="5"/>
      <c r="G20" s="4"/>
      <c r="H20" s="4"/>
      <c r="I20" s="118"/>
      <c r="J20" s="53">
        <v>10926627.650799999</v>
      </c>
      <c r="K20" s="118"/>
      <c r="L20" s="53">
        <v>7713391.2999999998</v>
      </c>
      <c r="M20" s="118"/>
      <c r="N20" s="53">
        <v>10926627.650799999</v>
      </c>
      <c r="O20" s="68"/>
      <c r="P20" s="53">
        <v>6693800.0999999996</v>
      </c>
      <c r="Q20" s="68"/>
      <c r="T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</row>
    <row r="21" spans="1:33" s="126" customFormat="1">
      <c r="A21" s="4"/>
      <c r="B21" s="5" t="s">
        <v>528</v>
      </c>
      <c r="C21" s="87"/>
      <c r="D21" s="5"/>
      <c r="E21" s="5"/>
      <c r="F21" s="5"/>
      <c r="G21" s="4"/>
      <c r="H21" s="4"/>
      <c r="I21" s="118"/>
      <c r="J21" s="53">
        <v>6898129.9400000004</v>
      </c>
      <c r="K21" s="118"/>
      <c r="L21" s="100">
        <v>0</v>
      </c>
      <c r="M21" s="118"/>
      <c r="N21" s="53">
        <v>6898129.9400000004</v>
      </c>
      <c r="O21" s="68"/>
      <c r="P21" s="100">
        <v>0</v>
      </c>
      <c r="Q21" s="68"/>
      <c r="T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</row>
    <row r="22" spans="1:33" s="126" customFormat="1">
      <c r="A22" s="66"/>
      <c r="B22" s="5" t="s">
        <v>60</v>
      </c>
      <c r="C22" s="87"/>
      <c r="D22" s="5"/>
      <c r="E22" s="5"/>
      <c r="F22" s="5"/>
      <c r="G22" s="66"/>
      <c r="H22" s="66"/>
      <c r="I22" s="118"/>
      <c r="J22" s="223">
        <v>831142.74</v>
      </c>
      <c r="K22" s="118"/>
      <c r="L22" s="223">
        <f>674278.63+20000</f>
        <v>694278.63</v>
      </c>
      <c r="M22" s="118"/>
      <c r="N22" s="224">
        <v>793145.43458999996</v>
      </c>
      <c r="O22" s="68"/>
      <c r="P22" s="224">
        <f>658798.66+20000</f>
        <v>678798.66</v>
      </c>
      <c r="Q22" s="68"/>
      <c r="T22" s="87"/>
      <c r="V22" s="87"/>
      <c r="W22" s="87"/>
      <c r="Y22" s="87"/>
      <c r="Z22" s="87"/>
      <c r="AA22" s="87"/>
      <c r="AB22" s="87"/>
      <c r="AC22" s="87"/>
      <c r="AD22" s="87"/>
      <c r="AE22" s="87"/>
      <c r="AF22" s="87"/>
      <c r="AG22" s="87"/>
    </row>
    <row r="23" spans="1:33" s="126" customFormat="1">
      <c r="A23" s="8"/>
      <c r="B23" s="5"/>
      <c r="C23" s="4"/>
      <c r="D23" s="5"/>
      <c r="E23" s="5"/>
      <c r="F23" s="5"/>
      <c r="G23" s="4"/>
      <c r="H23" s="4"/>
      <c r="I23" s="118"/>
      <c r="J23" s="67">
        <f>J18+J19+J20+J21+J22</f>
        <v>34208483.150799997</v>
      </c>
      <c r="K23" s="139"/>
      <c r="L23" s="67">
        <f>L18+L19+L20+L21+L22</f>
        <v>18975414.669999998</v>
      </c>
      <c r="M23" s="139"/>
      <c r="N23" s="67">
        <f>N18+N19+N20+N21+N22</f>
        <v>35294041.285389997</v>
      </c>
      <c r="O23" s="150"/>
      <c r="P23" s="67">
        <f>P18+P19+P20+P21+P22</f>
        <v>21406045.779999997</v>
      </c>
      <c r="Q23" s="68"/>
      <c r="R23" s="162"/>
      <c r="T23" s="87"/>
      <c r="V23" s="87"/>
      <c r="W23" s="87"/>
      <c r="X23" s="156"/>
      <c r="Y23" s="87"/>
      <c r="Z23" s="87"/>
      <c r="AA23" s="87"/>
      <c r="AB23" s="87"/>
      <c r="AC23" s="87"/>
      <c r="AD23" s="87"/>
      <c r="AE23" s="87"/>
      <c r="AF23" s="87"/>
      <c r="AG23" s="87"/>
    </row>
    <row r="24" spans="1:33" s="126" customFormat="1">
      <c r="A24" s="8"/>
      <c r="B24" s="4" t="s">
        <v>533</v>
      </c>
      <c r="C24" s="5"/>
      <c r="D24" s="4"/>
      <c r="E24" s="4"/>
      <c r="F24" s="5"/>
      <c r="G24" s="4"/>
      <c r="H24" s="4"/>
      <c r="I24" s="118"/>
      <c r="Q24" s="68"/>
      <c r="R24" s="87"/>
      <c r="T24" s="87"/>
      <c r="V24" s="87"/>
      <c r="W24" s="87"/>
      <c r="X24" s="156"/>
      <c r="Y24" s="87"/>
      <c r="Z24" s="87"/>
      <c r="AA24" s="87"/>
      <c r="AB24" s="87"/>
      <c r="AC24" s="87"/>
      <c r="AD24" s="87"/>
      <c r="AE24" s="87"/>
      <c r="AF24" s="87"/>
      <c r="AG24" s="87"/>
    </row>
    <row r="25" spans="1:33" s="126" customFormat="1">
      <c r="A25" s="8"/>
      <c r="B25" s="5" t="s">
        <v>534</v>
      </c>
      <c r="C25" s="87"/>
      <c r="D25" s="6"/>
      <c r="E25" s="6"/>
      <c r="F25" s="5"/>
      <c r="G25" s="4"/>
      <c r="H25" s="4"/>
      <c r="I25" s="118"/>
      <c r="J25" s="225">
        <v>-7196261.6799999997</v>
      </c>
      <c r="K25" s="139"/>
      <c r="L25" s="225">
        <v>-7196261.6799999997</v>
      </c>
      <c r="M25" s="139"/>
      <c r="N25" s="225">
        <v>-7196261.6799999997</v>
      </c>
      <c r="O25" s="151"/>
      <c r="P25" s="225">
        <v>-7196261.6799999997</v>
      </c>
      <c r="Q25" s="68"/>
      <c r="R25" s="87"/>
      <c r="T25" s="87"/>
      <c r="V25" s="87"/>
      <c r="W25" s="87"/>
      <c r="X25" s="156"/>
      <c r="Y25" s="87"/>
      <c r="Z25" s="87"/>
      <c r="AA25" s="87"/>
      <c r="AB25" s="87"/>
      <c r="AC25" s="87"/>
      <c r="AD25" s="87"/>
      <c r="AE25" s="87"/>
      <c r="AF25" s="87"/>
      <c r="AG25" s="87"/>
    </row>
    <row r="26" spans="1:33" s="126" customFormat="1">
      <c r="A26" s="8"/>
      <c r="B26" s="5" t="s">
        <v>57</v>
      </c>
      <c r="C26" s="4"/>
      <c r="D26" s="5"/>
      <c r="E26" s="5"/>
      <c r="F26" s="5"/>
      <c r="G26" s="4"/>
      <c r="H26" s="4"/>
      <c r="I26" s="118"/>
      <c r="J26" s="67">
        <f>SUM(J23:J25)</f>
        <v>27012221.470799997</v>
      </c>
      <c r="K26" s="139"/>
      <c r="L26" s="67">
        <f>SUM(L23:L25)</f>
        <v>11779152.989999998</v>
      </c>
      <c r="M26" s="139"/>
      <c r="N26" s="67">
        <f>SUM(N23:N25)</f>
        <v>28097779.605389997</v>
      </c>
      <c r="O26" s="150"/>
      <c r="P26" s="67">
        <f>SUM(P23:P25)</f>
        <v>14209784.099999998</v>
      </c>
      <c r="Q26" s="68"/>
      <c r="R26" s="87"/>
      <c r="T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</row>
    <row r="27" spans="1:33" s="126" customFormat="1" ht="23.5" thickBot="1">
      <c r="A27" s="87"/>
      <c r="B27" s="5" t="s">
        <v>14</v>
      </c>
      <c r="C27" s="6"/>
      <c r="D27" s="5"/>
      <c r="E27" s="5"/>
      <c r="F27" s="5"/>
      <c r="G27" s="4"/>
      <c r="H27" s="4"/>
      <c r="I27" s="118"/>
      <c r="J27" s="75">
        <f>J26+J15</f>
        <v>45077383.4208</v>
      </c>
      <c r="K27" s="118"/>
      <c r="L27" s="75">
        <f>L26+L15</f>
        <v>43162643.450000003</v>
      </c>
      <c r="M27" s="118"/>
      <c r="N27" s="75">
        <f>N26+N15</f>
        <v>46534104.715389997</v>
      </c>
      <c r="O27" s="68"/>
      <c r="P27" s="75">
        <f>P26+P15</f>
        <v>45528891.200000003</v>
      </c>
      <c r="Q27" s="68"/>
      <c r="T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</row>
    <row r="28" spans="1:33" s="126" customFormat="1" ht="23.5" thickTop="1">
      <c r="A28" s="87"/>
      <c r="B28" s="5"/>
      <c r="C28" s="6"/>
      <c r="D28" s="5"/>
      <c r="E28" s="5"/>
      <c r="F28" s="5"/>
      <c r="G28" s="4"/>
      <c r="H28" s="4"/>
      <c r="I28" s="118"/>
      <c r="J28" s="67"/>
      <c r="K28" s="118"/>
      <c r="L28" s="67"/>
      <c r="M28" s="118"/>
      <c r="N28" s="67"/>
      <c r="O28" s="68"/>
      <c r="P28" s="67"/>
      <c r="Q28" s="68"/>
      <c r="T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</row>
    <row r="29" spans="1:33" s="126" customFormat="1">
      <c r="A29" s="87"/>
      <c r="B29" s="5"/>
      <c r="C29" s="6"/>
      <c r="D29" s="5"/>
      <c r="E29" s="5"/>
      <c r="F29" s="5"/>
      <c r="G29" s="4"/>
      <c r="H29" s="4"/>
      <c r="I29" s="118"/>
      <c r="J29" s="67"/>
      <c r="K29" s="118"/>
      <c r="L29" s="67"/>
      <c r="M29" s="118"/>
      <c r="N29" s="67"/>
      <c r="O29" s="68"/>
      <c r="P29" s="67"/>
      <c r="Q29" s="68"/>
      <c r="T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</row>
    <row r="30" spans="1:33" s="126" customFormat="1">
      <c r="A30" s="87"/>
      <c r="B30" s="5"/>
      <c r="C30" s="6"/>
      <c r="D30" s="5"/>
      <c r="E30" s="5"/>
      <c r="F30" s="5"/>
      <c r="G30" s="4"/>
      <c r="H30" s="4"/>
      <c r="I30" s="118"/>
      <c r="J30" s="67"/>
      <c r="K30" s="118"/>
      <c r="L30" s="67"/>
      <c r="M30" s="118"/>
      <c r="N30" s="67"/>
      <c r="O30" s="68"/>
      <c r="P30" s="67"/>
      <c r="Q30" s="68"/>
      <c r="T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</row>
    <row r="31" spans="1:33" s="126" customFormat="1">
      <c r="A31" s="87"/>
      <c r="B31" s="5"/>
      <c r="C31" s="6"/>
      <c r="D31" s="5"/>
      <c r="E31" s="5"/>
      <c r="F31" s="5"/>
      <c r="G31" s="4"/>
      <c r="H31" s="4"/>
      <c r="I31" s="118"/>
      <c r="J31" s="67"/>
      <c r="K31" s="118"/>
      <c r="L31" s="67"/>
      <c r="M31" s="118"/>
      <c r="N31" s="67"/>
      <c r="O31" s="68"/>
      <c r="P31" s="67"/>
      <c r="Q31" s="68"/>
      <c r="T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</row>
    <row r="32" spans="1:33" s="126" customFormat="1">
      <c r="A32" s="87"/>
      <c r="B32" s="5"/>
      <c r="C32" s="6"/>
      <c r="D32" s="5"/>
      <c r="E32" s="5"/>
      <c r="F32" s="5"/>
      <c r="G32" s="4"/>
      <c r="H32" s="4"/>
      <c r="I32" s="118"/>
      <c r="J32" s="67"/>
      <c r="K32" s="118"/>
      <c r="L32" s="67"/>
      <c r="M32" s="118"/>
      <c r="N32" s="67"/>
      <c r="O32" s="68"/>
      <c r="P32" s="67"/>
      <c r="Q32" s="68"/>
      <c r="T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</row>
    <row r="33" spans="1:33" s="126" customFormat="1">
      <c r="A33" s="87"/>
      <c r="B33" s="5"/>
      <c r="C33" s="6"/>
      <c r="D33" s="5"/>
      <c r="E33" s="5"/>
      <c r="F33" s="5"/>
      <c r="G33" s="4"/>
      <c r="H33" s="4"/>
      <c r="I33" s="118"/>
      <c r="J33" s="67"/>
      <c r="K33" s="118"/>
      <c r="L33" s="67"/>
      <c r="M33" s="118"/>
      <c r="N33" s="67"/>
      <c r="O33" s="68"/>
      <c r="P33" s="67"/>
      <c r="Q33" s="68"/>
      <c r="T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</row>
    <row r="34" spans="1:33" s="126" customFormat="1">
      <c r="A34" s="87"/>
      <c r="B34" s="5"/>
      <c r="C34" s="6"/>
      <c r="D34" s="5"/>
      <c r="E34" s="5"/>
      <c r="F34" s="5"/>
      <c r="G34" s="4"/>
      <c r="H34" s="4"/>
      <c r="I34" s="118"/>
      <c r="J34" s="67"/>
      <c r="K34" s="118"/>
      <c r="L34" s="67"/>
      <c r="M34" s="118"/>
      <c r="N34" s="67"/>
      <c r="O34" s="68"/>
      <c r="P34" s="67"/>
      <c r="Q34" s="68"/>
      <c r="T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</row>
    <row r="35" spans="1:33" s="126" customFormat="1">
      <c r="A35" s="87"/>
      <c r="B35" s="5"/>
      <c r="C35" s="6"/>
      <c r="D35" s="5"/>
      <c r="E35" s="5"/>
      <c r="F35" s="5"/>
      <c r="G35" s="4"/>
      <c r="H35" s="4"/>
      <c r="I35" s="118"/>
      <c r="J35" s="67"/>
      <c r="K35" s="118"/>
      <c r="L35" s="67"/>
      <c r="M35" s="118"/>
      <c r="N35" s="67"/>
      <c r="O35" s="68"/>
      <c r="P35" s="67"/>
      <c r="Q35" s="68"/>
      <c r="T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</row>
    <row r="36" spans="1:33" s="126" customFormat="1">
      <c r="A36" s="588" t="s">
        <v>144</v>
      </c>
      <c r="B36" s="588"/>
      <c r="C36" s="588"/>
      <c r="D36" s="588"/>
      <c r="E36" s="588"/>
      <c r="F36" s="588"/>
      <c r="G36" s="588"/>
      <c r="H36" s="588"/>
      <c r="I36" s="588"/>
      <c r="J36" s="588"/>
      <c r="K36" s="588"/>
      <c r="L36" s="588"/>
      <c r="M36" s="588"/>
      <c r="N36" s="588"/>
      <c r="O36" s="588"/>
      <c r="P36" s="588"/>
      <c r="Q36" s="68"/>
      <c r="T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</row>
    <row r="37" spans="1:33" s="126" customFormat="1">
      <c r="A37" s="588" t="s">
        <v>527</v>
      </c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68"/>
      <c r="T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</row>
    <row r="38" spans="1:33" s="126" customFormat="1">
      <c r="A38" s="587" t="s">
        <v>311</v>
      </c>
      <c r="B38" s="587"/>
      <c r="C38" s="587"/>
      <c r="D38" s="587"/>
      <c r="E38" s="587"/>
      <c r="F38" s="587"/>
      <c r="G38" s="587"/>
      <c r="H38" s="587"/>
      <c r="I38" s="587"/>
      <c r="J38" s="587"/>
      <c r="K38" s="587"/>
      <c r="L38" s="587"/>
      <c r="M38" s="587"/>
      <c r="N38" s="587"/>
      <c r="O38" s="587"/>
      <c r="P38" s="587"/>
      <c r="Q38" s="68"/>
      <c r="T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</row>
    <row r="39" spans="1:33" s="126" customFormat="1" ht="7.75" customHeight="1">
      <c r="A39" s="87"/>
      <c r="B39" s="4"/>
      <c r="C39" s="6"/>
      <c r="D39" s="6"/>
      <c r="E39" s="6"/>
      <c r="F39" s="6"/>
      <c r="G39" s="118"/>
      <c r="H39" s="118"/>
      <c r="I39" s="118"/>
      <c r="J39" s="118"/>
      <c r="K39" s="118"/>
      <c r="L39" s="118"/>
      <c r="M39" s="118"/>
      <c r="N39" s="67"/>
      <c r="O39" s="68"/>
      <c r="P39" s="67"/>
      <c r="Q39" s="68"/>
      <c r="T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</row>
    <row r="40" spans="1:33" s="126" customFormat="1">
      <c r="A40" s="87"/>
      <c r="B40" s="5" t="s">
        <v>161</v>
      </c>
      <c r="C40" s="6"/>
      <c r="D40" s="6"/>
      <c r="E40" s="6"/>
      <c r="F40" s="6"/>
      <c r="G40" s="118"/>
      <c r="H40" s="118"/>
      <c r="I40" s="118"/>
      <c r="J40" s="118"/>
      <c r="K40" s="118"/>
      <c r="L40" s="118"/>
      <c r="M40" s="118"/>
      <c r="N40" s="118"/>
      <c r="O40" s="118"/>
      <c r="P40" s="63" t="s">
        <v>0</v>
      </c>
      <c r="Q40" s="68"/>
      <c r="R40" s="87"/>
      <c r="T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</row>
    <row r="41" spans="1:33" s="126" customFormat="1">
      <c r="A41" s="87"/>
      <c r="B41" s="5"/>
      <c r="C41" s="6"/>
      <c r="D41" s="6"/>
      <c r="E41" s="6"/>
      <c r="F41" s="6"/>
      <c r="G41" s="118"/>
      <c r="H41" s="118"/>
      <c r="I41" s="118"/>
      <c r="J41" s="595" t="s">
        <v>196</v>
      </c>
      <c r="K41" s="595"/>
      <c r="L41" s="595"/>
      <c r="M41" s="5"/>
      <c r="N41" s="596" t="s">
        <v>197</v>
      </c>
      <c r="O41" s="596"/>
      <c r="P41" s="596"/>
      <c r="Q41" s="68"/>
      <c r="R41" s="87"/>
      <c r="T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</row>
    <row r="42" spans="1:33" s="126" customFormat="1">
      <c r="A42" s="87"/>
      <c r="B42" s="118"/>
      <c r="C42" s="118"/>
      <c r="D42" s="6"/>
      <c r="E42" s="6"/>
      <c r="F42" s="6"/>
      <c r="G42" s="6"/>
      <c r="H42" s="6"/>
      <c r="I42" s="6"/>
      <c r="J42" s="119" t="s">
        <v>409</v>
      </c>
      <c r="K42" s="5"/>
      <c r="L42" s="119">
        <v>2562</v>
      </c>
      <c r="M42" s="5"/>
      <c r="N42" s="119" t="s">
        <v>409</v>
      </c>
      <c r="O42" s="5"/>
      <c r="P42" s="119">
        <v>2562</v>
      </c>
      <c r="Q42" s="17"/>
      <c r="R42" s="87"/>
      <c r="T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</row>
    <row r="43" spans="1:33" s="126" customFormat="1">
      <c r="A43" s="87"/>
      <c r="B43" s="5" t="s">
        <v>61</v>
      </c>
      <c r="C43" s="4"/>
      <c r="D43" s="6"/>
      <c r="E43" s="6"/>
      <c r="F43" s="6"/>
      <c r="G43" s="118"/>
      <c r="H43" s="118"/>
      <c r="I43" s="118"/>
      <c r="J43" s="76">
        <v>12432204.690000001</v>
      </c>
      <c r="K43" s="118"/>
      <c r="L43" s="76">
        <v>22292945.859999999</v>
      </c>
      <c r="M43" s="118"/>
      <c r="N43" s="76">
        <v>12432204.690000001</v>
      </c>
      <c r="O43" s="77"/>
      <c r="P43" s="76">
        <v>22292945.859999999</v>
      </c>
      <c r="Q43" s="77"/>
      <c r="R43" s="87"/>
      <c r="T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</row>
    <row r="44" spans="1:33" s="126" customFormat="1">
      <c r="A44" s="87"/>
      <c r="B44" s="5" t="s">
        <v>183</v>
      </c>
      <c r="C44" s="4"/>
      <c r="D44" s="6"/>
      <c r="E44" s="6"/>
      <c r="F44" s="6"/>
      <c r="G44" s="118"/>
      <c r="H44" s="118"/>
      <c r="I44" s="118"/>
      <c r="J44" s="118"/>
      <c r="K44" s="118"/>
      <c r="L44" s="118"/>
      <c r="M44" s="118"/>
      <c r="N44" s="4"/>
      <c r="O44" s="77"/>
      <c r="P44" s="4"/>
      <c r="Q44" s="77"/>
      <c r="R44" s="87"/>
      <c r="T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</row>
    <row r="45" spans="1:33" s="126" customFormat="1">
      <c r="A45" s="87"/>
      <c r="B45" s="5" t="s">
        <v>62</v>
      </c>
      <c r="C45" s="87"/>
      <c r="D45" s="6"/>
      <c r="E45" s="6"/>
      <c r="F45" s="6"/>
      <c r="G45" s="118"/>
      <c r="H45" s="118"/>
      <c r="I45" s="118"/>
      <c r="J45" s="76">
        <v>7195387.6400000015</v>
      </c>
      <c r="K45" s="118"/>
      <c r="L45" s="76">
        <v>10387265.98</v>
      </c>
      <c r="M45" s="118"/>
      <c r="N45" s="76">
        <v>7608919.2000000011</v>
      </c>
      <c r="O45" s="77"/>
      <c r="P45" s="76">
        <v>10387265.98</v>
      </c>
      <c r="Q45" s="77"/>
      <c r="R45" s="87"/>
      <c r="T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</row>
    <row r="46" spans="1:33" s="126" customFormat="1">
      <c r="A46" s="87"/>
      <c r="B46" s="5" t="s">
        <v>63</v>
      </c>
      <c r="C46" s="87"/>
      <c r="D46" s="6"/>
      <c r="E46" s="6"/>
      <c r="F46" s="6"/>
      <c r="G46" s="118"/>
      <c r="H46" s="118"/>
      <c r="I46" s="118"/>
      <c r="J46" s="71">
        <v>801374.9</v>
      </c>
      <c r="K46" s="118"/>
      <c r="L46" s="71">
        <v>425416.86</v>
      </c>
      <c r="M46" s="118"/>
      <c r="N46" s="100">
        <v>801374.9</v>
      </c>
      <c r="O46" s="77"/>
      <c r="P46" s="100">
        <v>361033.5</v>
      </c>
      <c r="Q46" s="77"/>
      <c r="R46" s="87"/>
      <c r="T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</row>
    <row r="47" spans="1:33">
      <c r="A47" s="87"/>
      <c r="B47" s="5" t="s">
        <v>64</v>
      </c>
      <c r="C47" s="87"/>
      <c r="G47" s="118"/>
      <c r="H47" s="118"/>
      <c r="I47" s="118"/>
      <c r="J47" s="76">
        <v>816693.26</v>
      </c>
      <c r="K47" s="118"/>
      <c r="L47" s="76">
        <v>342400</v>
      </c>
      <c r="M47" s="118"/>
      <c r="N47" s="76">
        <v>774324.86</v>
      </c>
      <c r="O47" s="77"/>
      <c r="P47" s="76">
        <v>342400</v>
      </c>
      <c r="Q47" s="77"/>
    </row>
    <row r="48" spans="1:33">
      <c r="A48" s="87"/>
      <c r="B48" s="5" t="s">
        <v>65</v>
      </c>
      <c r="C48" s="87"/>
      <c r="G48" s="118"/>
      <c r="H48" s="118"/>
      <c r="I48" s="118"/>
      <c r="J48" s="76">
        <v>1895230.2999999998</v>
      </c>
      <c r="K48" s="118"/>
      <c r="L48" s="76">
        <v>3888773.11</v>
      </c>
      <c r="M48" s="118"/>
      <c r="N48" s="76">
        <v>1895230.2999999998</v>
      </c>
      <c r="O48" s="77"/>
      <c r="P48" s="76">
        <v>3888773.11</v>
      </c>
      <c r="Q48" s="77"/>
    </row>
    <row r="49" spans="1:33" ht="23.5" thickBot="1">
      <c r="A49" s="87"/>
      <c r="B49" s="5" t="s">
        <v>14</v>
      </c>
      <c r="G49" s="118"/>
      <c r="H49" s="118"/>
      <c r="I49" s="118"/>
      <c r="J49" s="78">
        <f>SUM(J43:J48)</f>
        <v>23140890.790000003</v>
      </c>
      <c r="K49" s="118"/>
      <c r="L49" s="78">
        <f>SUM(L43:L48)</f>
        <v>37336801.810000002</v>
      </c>
      <c r="M49" s="118"/>
      <c r="N49" s="78">
        <f>SUM(N43:N48)</f>
        <v>23512053.949999999</v>
      </c>
      <c r="O49" s="77"/>
      <c r="P49" s="78">
        <f>SUM(P43:P48)</f>
        <v>37272418.450000003</v>
      </c>
      <c r="Q49" s="77"/>
      <c r="R49" s="105"/>
    </row>
    <row r="50" spans="1:33" ht="23.5" thickTop="1">
      <c r="A50" s="87"/>
      <c r="B50" s="512"/>
      <c r="G50" s="118"/>
      <c r="H50" s="118"/>
      <c r="I50" s="118"/>
      <c r="J50" s="118"/>
      <c r="K50" s="118"/>
      <c r="L50" s="118"/>
      <c r="M50" s="118"/>
      <c r="N50" s="99"/>
      <c r="O50" s="77"/>
      <c r="P50" s="99"/>
      <c r="Q50" s="77"/>
      <c r="R50" s="105"/>
    </row>
    <row r="51" spans="1:33">
      <c r="A51" s="87"/>
      <c r="B51" s="4" t="s">
        <v>642</v>
      </c>
      <c r="G51" s="118"/>
      <c r="H51" s="118"/>
      <c r="I51" s="118"/>
      <c r="J51" s="118"/>
      <c r="K51" s="118"/>
      <c r="L51" s="118"/>
      <c r="M51" s="118"/>
      <c r="O51" s="17"/>
      <c r="P51" s="63"/>
      <c r="Q51" s="17"/>
    </row>
    <row r="52" spans="1:33">
      <c r="A52" s="87"/>
      <c r="G52" s="118"/>
      <c r="H52" s="118"/>
      <c r="I52" s="118"/>
      <c r="J52" s="118"/>
      <c r="K52" s="118"/>
      <c r="L52" s="118"/>
      <c r="M52" s="118"/>
      <c r="N52" s="118"/>
      <c r="O52" s="118"/>
      <c r="P52" s="63" t="s">
        <v>0</v>
      </c>
      <c r="Q52" s="17"/>
    </row>
    <row r="53" spans="1:33">
      <c r="A53" s="87"/>
      <c r="G53" s="118"/>
      <c r="H53" s="118"/>
      <c r="I53" s="118"/>
      <c r="J53" s="595" t="s">
        <v>196</v>
      </c>
      <c r="K53" s="595"/>
      <c r="L53" s="595"/>
      <c r="M53" s="118"/>
      <c r="N53" s="595" t="s">
        <v>197</v>
      </c>
      <c r="O53" s="595"/>
      <c r="P53" s="595"/>
      <c r="Q53" s="17"/>
    </row>
    <row r="54" spans="1:33">
      <c r="A54" s="87"/>
      <c r="G54" s="118"/>
      <c r="H54" s="118"/>
      <c r="I54" s="118"/>
      <c r="J54" s="119" t="s">
        <v>409</v>
      </c>
      <c r="K54" s="5"/>
      <c r="L54" s="119">
        <v>2562</v>
      </c>
      <c r="M54" s="5"/>
      <c r="N54" s="119" t="s">
        <v>409</v>
      </c>
      <c r="O54" s="5"/>
      <c r="P54" s="119">
        <v>2562</v>
      </c>
      <c r="Q54" s="17"/>
    </row>
    <row r="55" spans="1:33">
      <c r="A55" s="87"/>
      <c r="G55" s="118"/>
      <c r="H55" s="118"/>
      <c r="I55" s="118"/>
      <c r="J55" s="118"/>
      <c r="K55" s="118"/>
      <c r="L55" s="118"/>
      <c r="M55" s="118"/>
      <c r="O55" s="17"/>
      <c r="P55" s="63"/>
      <c r="Q55" s="17"/>
    </row>
    <row r="56" spans="1:33">
      <c r="B56" s="4" t="s">
        <v>176</v>
      </c>
      <c r="D56" s="6"/>
      <c r="E56" s="6"/>
      <c r="F56" s="6"/>
      <c r="G56" s="118"/>
      <c r="H56" s="118"/>
      <c r="I56" s="118"/>
      <c r="J56" s="79">
        <v>11071338.790000003</v>
      </c>
      <c r="K56" s="118"/>
      <c r="L56" s="79">
        <v>19983843.070000004</v>
      </c>
      <c r="M56" s="118"/>
      <c r="N56" s="79">
        <v>11071338.790000003</v>
      </c>
      <c r="O56" s="77"/>
      <c r="P56" s="79">
        <v>19983843.070000004</v>
      </c>
      <c r="Q56" s="77"/>
    </row>
    <row r="57" spans="1:33">
      <c r="B57" s="87" t="s">
        <v>535</v>
      </c>
      <c r="D57" s="6"/>
      <c r="E57" s="6"/>
      <c r="F57" s="6"/>
      <c r="G57" s="118"/>
      <c r="H57" s="118"/>
      <c r="I57" s="118"/>
      <c r="J57" s="79">
        <v>141548.97</v>
      </c>
      <c r="K57" s="118"/>
      <c r="L57" s="200">
        <v>0</v>
      </c>
      <c r="M57" s="118"/>
      <c r="N57" s="79">
        <v>141548.97</v>
      </c>
      <c r="O57" s="77"/>
      <c r="P57" s="200">
        <v>0</v>
      </c>
      <c r="Q57" s="77"/>
      <c r="S57" s="87"/>
      <c r="U57" s="87"/>
      <c r="V57" s="6"/>
      <c r="W57" s="6"/>
      <c r="X57" s="118"/>
      <c r="Y57" s="118"/>
      <c r="Z57" s="118"/>
      <c r="AA57" s="118"/>
      <c r="AB57" s="118"/>
      <c r="AC57" s="118"/>
      <c r="AD57" s="118"/>
      <c r="AE57" s="67"/>
    </row>
    <row r="58" spans="1:33">
      <c r="B58" s="5" t="s">
        <v>67</v>
      </c>
      <c r="D58" s="6"/>
      <c r="E58" s="6"/>
      <c r="F58" s="6"/>
      <c r="G58" s="118"/>
      <c r="H58" s="118"/>
      <c r="I58" s="118"/>
      <c r="J58" s="200">
        <v>0</v>
      </c>
      <c r="K58" s="118"/>
      <c r="L58" s="79">
        <v>-877951.8899999999</v>
      </c>
      <c r="M58" s="118"/>
      <c r="N58" s="200">
        <v>0</v>
      </c>
      <c r="O58" s="77"/>
      <c r="P58" s="79">
        <v>-877951.8899999999</v>
      </c>
      <c r="Q58" s="77"/>
      <c r="R58" s="108"/>
      <c r="S58" s="87"/>
      <c r="U58" s="87"/>
      <c r="V58" s="6"/>
      <c r="W58" s="6"/>
      <c r="X58" s="118"/>
      <c r="Y58" s="118"/>
      <c r="Z58" s="118"/>
      <c r="AA58" s="118"/>
      <c r="AB58" s="118"/>
      <c r="AC58" s="118"/>
      <c r="AD58" s="118"/>
      <c r="AE58" s="67"/>
    </row>
    <row r="59" spans="1:33">
      <c r="B59" s="5" t="s">
        <v>68</v>
      </c>
      <c r="D59" s="6"/>
      <c r="E59" s="6"/>
      <c r="F59" s="6"/>
      <c r="G59" s="118"/>
      <c r="H59" s="118"/>
      <c r="I59" s="118"/>
      <c r="J59" s="200">
        <v>0</v>
      </c>
      <c r="K59" s="118"/>
      <c r="L59" s="79">
        <v>-8034552.3899999997</v>
      </c>
      <c r="M59" s="118"/>
      <c r="N59" s="200">
        <v>0</v>
      </c>
      <c r="O59" s="77"/>
      <c r="P59" s="79">
        <v>-8034552.3899999997</v>
      </c>
      <c r="Q59" s="77"/>
      <c r="R59" s="105"/>
      <c r="S59" s="87"/>
      <c r="U59" s="87"/>
      <c r="V59" s="6"/>
      <c r="W59" s="6"/>
      <c r="X59" s="118"/>
      <c r="Y59" s="118"/>
      <c r="Z59" s="118"/>
      <c r="AA59" s="118"/>
      <c r="AB59" s="118"/>
      <c r="AC59" s="118"/>
      <c r="AD59" s="118"/>
      <c r="AE59" s="67"/>
    </row>
    <row r="60" spans="1:33" ht="23.5" thickBot="1">
      <c r="A60" s="26"/>
      <c r="B60" s="80" t="s">
        <v>175</v>
      </c>
      <c r="G60" s="118"/>
      <c r="H60" s="118"/>
      <c r="I60" s="118"/>
      <c r="J60" s="78">
        <f>SUM(J56:J59)</f>
        <v>11212887.760000004</v>
      </c>
      <c r="K60" s="118"/>
      <c r="L60" s="78">
        <f>SUM(L56:L59)</f>
        <v>11071338.790000003</v>
      </c>
      <c r="M60" s="118"/>
      <c r="N60" s="78">
        <f>SUM(N56:N59)</f>
        <v>11212887.760000004</v>
      </c>
      <c r="O60" s="77"/>
      <c r="P60" s="78">
        <f>SUM(P56:P59)</f>
        <v>11071338.790000003</v>
      </c>
      <c r="Q60" s="77"/>
      <c r="R60" s="163"/>
      <c r="S60" s="87"/>
      <c r="U60" s="87"/>
      <c r="V60" s="6"/>
      <c r="W60" s="6"/>
      <c r="X60" s="118"/>
      <c r="Y60" s="118"/>
      <c r="Z60" s="118"/>
      <c r="AA60" s="118"/>
      <c r="AB60" s="118"/>
      <c r="AC60" s="118"/>
      <c r="AD60" s="118"/>
      <c r="AE60" s="67"/>
    </row>
    <row r="61" spans="1:33" ht="23.5" thickTop="1">
      <c r="B61" s="5"/>
      <c r="C61" s="6"/>
      <c r="D61" s="6"/>
      <c r="E61" s="6"/>
      <c r="F61" s="6"/>
      <c r="G61" s="118"/>
      <c r="H61" s="118"/>
      <c r="I61" s="118"/>
      <c r="J61" s="118"/>
      <c r="K61" s="118"/>
      <c r="L61" s="118"/>
      <c r="M61" s="118"/>
      <c r="N61" s="67"/>
      <c r="O61" s="68"/>
      <c r="P61" s="67"/>
      <c r="Q61" s="68"/>
      <c r="R61" s="105"/>
    </row>
    <row r="62" spans="1:33" s="126" customFormat="1">
      <c r="A62" s="61" t="s">
        <v>75</v>
      </c>
      <c r="B62" s="3" t="s">
        <v>3</v>
      </c>
      <c r="C62" s="3"/>
      <c r="D62" s="3"/>
      <c r="E62" s="3"/>
      <c r="F62" s="3"/>
      <c r="G62" s="3"/>
      <c r="H62" s="3"/>
      <c r="I62" s="3"/>
      <c r="J62" s="203"/>
      <c r="K62" s="203"/>
      <c r="L62" s="17"/>
      <c r="M62" s="3"/>
      <c r="N62" s="4"/>
      <c r="O62" s="4"/>
      <c r="P62" s="4"/>
      <c r="Q62" s="3"/>
      <c r="R62" s="87"/>
      <c r="T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</row>
    <row r="63" spans="1:33" s="126" customFormat="1">
      <c r="A63" s="4"/>
      <c r="B63" s="4"/>
      <c r="C63" s="4"/>
      <c r="D63" s="4"/>
      <c r="E63" s="4"/>
      <c r="F63" s="4"/>
      <c r="G63" s="4"/>
      <c r="H63" s="4"/>
      <c r="I63" s="4"/>
      <c r="J63" s="17"/>
      <c r="K63" s="17"/>
      <c r="L63" s="17"/>
      <c r="M63" s="4"/>
      <c r="N63" s="17"/>
      <c r="O63" s="17"/>
      <c r="P63" s="63" t="s">
        <v>0</v>
      </c>
      <c r="Q63" s="17"/>
      <c r="R63" s="87"/>
      <c r="T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</row>
    <row r="64" spans="1:33" s="126" customFormat="1">
      <c r="A64" s="4"/>
      <c r="B64" s="4"/>
      <c r="C64" s="4"/>
      <c r="D64" s="4"/>
      <c r="E64" s="4"/>
      <c r="F64" s="4"/>
      <c r="G64" s="4"/>
      <c r="H64" s="4"/>
      <c r="I64" s="4"/>
      <c r="J64" s="17"/>
      <c r="K64" s="17"/>
      <c r="L64" s="17"/>
      <c r="M64" s="4"/>
      <c r="N64" s="601" t="s">
        <v>279</v>
      </c>
      <c r="O64" s="601"/>
      <c r="P64" s="601"/>
      <c r="Q64" s="17"/>
      <c r="R64" s="87"/>
      <c r="T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</row>
    <row r="65" spans="1:33" s="126" customFormat="1">
      <c r="A65" s="4"/>
      <c r="B65" s="4"/>
      <c r="C65" s="4"/>
      <c r="D65" s="4"/>
      <c r="E65" s="4"/>
      <c r="F65" s="4"/>
      <c r="G65" s="4"/>
      <c r="H65" s="4"/>
      <c r="I65" s="4"/>
      <c r="J65" s="82"/>
      <c r="K65" s="82"/>
      <c r="L65" s="82"/>
      <c r="M65" s="4"/>
      <c r="N65" s="123" t="s">
        <v>409</v>
      </c>
      <c r="O65" s="82"/>
      <c r="P65" s="123">
        <v>2562</v>
      </c>
      <c r="Q65" s="17"/>
      <c r="R65" s="87"/>
      <c r="T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</row>
    <row r="66" spans="1:33" s="126" customFormat="1">
      <c r="A66" s="4"/>
      <c r="B66" s="4" t="s">
        <v>70</v>
      </c>
      <c r="C66" s="17"/>
      <c r="D66" s="4"/>
      <c r="E66" s="4"/>
      <c r="F66" s="4"/>
      <c r="G66" s="5"/>
      <c r="H66" s="5"/>
      <c r="I66" s="4"/>
      <c r="J66" s="17"/>
      <c r="K66" s="17"/>
      <c r="L66" s="17"/>
      <c r="M66" s="4"/>
      <c r="N66" s="4">
        <v>3290229.5900000003</v>
      </c>
      <c r="O66" s="83"/>
      <c r="P66" s="83">
        <v>3196670.51</v>
      </c>
      <c r="Q66" s="4"/>
      <c r="R66" s="105"/>
      <c r="T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</row>
    <row r="67" spans="1:33" s="126" customFormat="1">
      <c r="A67" s="4"/>
      <c r="B67" s="4" t="s">
        <v>71</v>
      </c>
      <c r="C67" s="17"/>
      <c r="D67" s="4"/>
      <c r="E67" s="4"/>
      <c r="F67" s="4"/>
      <c r="G67" s="5"/>
      <c r="H67" s="5"/>
      <c r="I67" s="4"/>
      <c r="J67" s="17"/>
      <c r="K67" s="17"/>
      <c r="L67" s="17"/>
      <c r="M67" s="4"/>
      <c r="N67" s="4">
        <v>3650641.4000000004</v>
      </c>
      <c r="O67" s="83"/>
      <c r="P67" s="83">
        <v>2007256.06</v>
      </c>
      <c r="Q67" s="4"/>
      <c r="R67" s="161"/>
      <c r="T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</row>
    <row r="68" spans="1:33" s="126" customFormat="1">
      <c r="A68" s="4"/>
      <c r="B68" s="4" t="s">
        <v>72</v>
      </c>
      <c r="C68" s="17"/>
      <c r="D68" s="4"/>
      <c r="E68" s="4"/>
      <c r="F68" s="4"/>
      <c r="G68" s="5"/>
      <c r="H68" s="5"/>
      <c r="I68" s="4"/>
      <c r="J68" s="17"/>
      <c r="K68" s="17"/>
      <c r="L68" s="17"/>
      <c r="M68" s="4"/>
      <c r="N68" s="198">
        <v>3683491.19</v>
      </c>
      <c r="O68" s="83"/>
      <c r="P68" s="84">
        <v>5806646.9800000004</v>
      </c>
      <c r="Q68" s="4"/>
      <c r="R68" s="105"/>
      <c r="T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</row>
    <row r="69" spans="1:33" s="126" customFormat="1">
      <c r="A69" s="4"/>
      <c r="B69" s="85"/>
      <c r="C69" s="4"/>
      <c r="D69" s="4"/>
      <c r="E69" s="4"/>
      <c r="F69" s="4"/>
      <c r="G69" s="4"/>
      <c r="H69" s="4"/>
      <c r="I69" s="4"/>
      <c r="J69" s="228"/>
      <c r="K69" s="17"/>
      <c r="L69" s="228"/>
      <c r="M69" s="4"/>
      <c r="N69" s="83">
        <f>SUM(N66:N68)</f>
        <v>10624362.18</v>
      </c>
      <c r="O69" s="83"/>
      <c r="P69" s="83">
        <f>SUM(P66:P68)</f>
        <v>11010573.550000001</v>
      </c>
      <c r="Q69" s="17"/>
      <c r="R69" s="87"/>
      <c r="T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</row>
    <row r="70" spans="1:33" s="126" customFormat="1">
      <c r="A70" s="4"/>
      <c r="B70" s="5" t="s">
        <v>73</v>
      </c>
      <c r="C70" s="118"/>
      <c r="D70" s="4"/>
      <c r="E70" s="4"/>
      <c r="F70" s="4"/>
      <c r="G70" s="4"/>
      <c r="H70" s="4"/>
      <c r="I70" s="4"/>
      <c r="J70" s="228"/>
      <c r="K70" s="17"/>
      <c r="L70" s="228"/>
      <c r="M70" s="4"/>
      <c r="N70" s="83">
        <v>-3131358.93</v>
      </c>
      <c r="O70" s="83"/>
      <c r="P70" s="83">
        <v>-3201076.5300000003</v>
      </c>
      <c r="Q70" s="17"/>
      <c r="R70" s="87"/>
      <c r="T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</row>
    <row r="71" spans="1:33" s="126" customFormat="1" ht="23.5" thickBot="1">
      <c r="A71" s="4"/>
      <c r="B71" s="66" t="s">
        <v>57</v>
      </c>
      <c r="C71" s="80"/>
      <c r="D71" s="66"/>
      <c r="E71" s="66"/>
      <c r="F71" s="66"/>
      <c r="G71" s="66"/>
      <c r="H71" s="66"/>
      <c r="I71" s="66"/>
      <c r="J71" s="228"/>
      <c r="K71" s="231"/>
      <c r="L71" s="228"/>
      <c r="M71" s="81"/>
      <c r="N71" s="86">
        <f>SUM(N69:N70)</f>
        <v>7493003.25</v>
      </c>
      <c r="O71" s="89"/>
      <c r="P71" s="86">
        <f>SUM(P69:P70)</f>
        <v>7809497.0200000005</v>
      </c>
      <c r="Q71" s="81"/>
      <c r="R71" s="87"/>
      <c r="T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</row>
    <row r="72" spans="1:33" s="126" customFormat="1" ht="23.5" thickTop="1">
      <c r="A72" s="4"/>
      <c r="B72" s="66"/>
      <c r="C72" s="80"/>
      <c r="D72" s="66"/>
      <c r="E72" s="66"/>
      <c r="F72" s="66"/>
      <c r="G72" s="66"/>
      <c r="H72" s="66"/>
      <c r="I72" s="66"/>
      <c r="J72" s="228"/>
      <c r="K72" s="231"/>
      <c r="L72" s="228"/>
      <c r="M72" s="81"/>
      <c r="N72" s="228"/>
      <c r="O72" s="89"/>
      <c r="P72" s="228"/>
      <c r="Q72" s="81"/>
      <c r="R72" s="87"/>
      <c r="T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</row>
    <row r="73" spans="1:33" s="126" customFormat="1">
      <c r="A73" s="4"/>
      <c r="B73" s="80"/>
      <c r="C73" s="80"/>
      <c r="D73" s="66"/>
      <c r="E73" s="66"/>
      <c r="F73" s="66"/>
      <c r="G73" s="66"/>
      <c r="H73" s="66"/>
      <c r="I73" s="66"/>
      <c r="J73" s="231"/>
      <c r="K73" s="231"/>
      <c r="L73" s="231"/>
      <c r="M73" s="81"/>
      <c r="N73" s="81"/>
      <c r="O73" s="81"/>
      <c r="P73" s="81"/>
      <c r="Q73" s="81"/>
      <c r="R73" s="87"/>
      <c r="T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</row>
    <row r="74" spans="1:33" s="126" customFormat="1">
      <c r="A74" s="588" t="s">
        <v>144</v>
      </c>
      <c r="B74" s="588"/>
      <c r="C74" s="588"/>
      <c r="D74" s="588"/>
      <c r="E74" s="588"/>
      <c r="F74" s="588"/>
      <c r="G74" s="588"/>
      <c r="H74" s="588"/>
      <c r="I74" s="588"/>
      <c r="J74" s="588"/>
      <c r="K74" s="588"/>
      <c r="L74" s="588"/>
      <c r="M74" s="588"/>
      <c r="N74" s="588"/>
      <c r="O74" s="588"/>
      <c r="P74" s="588"/>
      <c r="Q74" s="81"/>
      <c r="R74" s="87"/>
      <c r="T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</row>
    <row r="75" spans="1:33" s="126" customFormat="1">
      <c r="A75" s="588" t="s">
        <v>527</v>
      </c>
      <c r="B75" s="588"/>
      <c r="C75" s="588"/>
      <c r="D75" s="588"/>
      <c r="E75" s="588"/>
      <c r="F75" s="588"/>
      <c r="G75" s="588"/>
      <c r="H75" s="588"/>
      <c r="I75" s="588"/>
      <c r="J75" s="588"/>
      <c r="K75" s="588"/>
      <c r="L75" s="588"/>
      <c r="M75" s="588"/>
      <c r="N75" s="588"/>
      <c r="O75" s="588"/>
      <c r="P75" s="588"/>
      <c r="Q75" s="110"/>
      <c r="R75" s="87"/>
      <c r="T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</row>
    <row r="76" spans="1:33" s="126" customFormat="1">
      <c r="A76" s="587" t="s">
        <v>751</v>
      </c>
      <c r="B76" s="587"/>
      <c r="C76" s="587"/>
      <c r="D76" s="587"/>
      <c r="E76" s="587"/>
      <c r="F76" s="587"/>
      <c r="G76" s="587"/>
      <c r="H76" s="587"/>
      <c r="I76" s="587"/>
      <c r="J76" s="587"/>
      <c r="K76" s="587"/>
      <c r="L76" s="587"/>
      <c r="M76" s="587"/>
      <c r="N76" s="587"/>
      <c r="O76" s="587"/>
      <c r="P76" s="587"/>
      <c r="Q76" s="81"/>
      <c r="R76" s="87"/>
      <c r="T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</row>
    <row r="77" spans="1:33">
      <c r="B77" s="4" t="s">
        <v>165</v>
      </c>
      <c r="C77" s="80"/>
      <c r="D77" s="66"/>
      <c r="E77" s="66"/>
      <c r="F77" s="66"/>
      <c r="G77" s="66"/>
      <c r="H77" s="66"/>
      <c r="I77" s="66"/>
      <c r="J77" s="81"/>
      <c r="K77" s="81"/>
      <c r="L77" s="81"/>
      <c r="M77" s="81"/>
      <c r="N77" s="17"/>
      <c r="O77" s="17"/>
      <c r="P77" s="63" t="s">
        <v>0</v>
      </c>
      <c r="Q77" s="81"/>
    </row>
    <row r="78" spans="1:33">
      <c r="C78" s="80"/>
      <c r="D78" s="66"/>
      <c r="E78" s="66"/>
      <c r="F78" s="66"/>
      <c r="G78" s="66"/>
      <c r="H78" s="66"/>
      <c r="I78" s="66"/>
      <c r="J78" s="81"/>
      <c r="K78" s="81"/>
      <c r="L78" s="81"/>
      <c r="M78" s="81"/>
      <c r="N78" s="601" t="s">
        <v>279</v>
      </c>
      <c r="O78" s="601"/>
      <c r="P78" s="601"/>
      <c r="Q78" s="81"/>
    </row>
    <row r="79" spans="1:33">
      <c r="C79" s="80"/>
      <c r="D79" s="66"/>
      <c r="E79" s="66"/>
      <c r="F79" s="66"/>
      <c r="G79" s="66"/>
      <c r="H79" s="66"/>
      <c r="I79" s="66"/>
      <c r="J79" s="81"/>
      <c r="K79" s="81"/>
      <c r="L79" s="81"/>
      <c r="M79" s="81"/>
      <c r="N79" s="123" t="s">
        <v>409</v>
      </c>
      <c r="O79" s="82"/>
      <c r="P79" s="123">
        <v>2562</v>
      </c>
      <c r="Q79" s="81"/>
    </row>
    <row r="80" spans="1:33">
      <c r="B80" s="4" t="s">
        <v>176</v>
      </c>
      <c r="C80" s="80"/>
      <c r="D80" s="66"/>
      <c r="E80" s="66"/>
      <c r="F80" s="66"/>
      <c r="G80" s="66"/>
      <c r="H80" s="66"/>
      <c r="I80" s="66"/>
      <c r="J80" s="81"/>
      <c r="K80" s="81"/>
      <c r="L80" s="81"/>
      <c r="M80" s="81"/>
      <c r="N80" s="83">
        <v>3201076.5300000003</v>
      </c>
      <c r="O80" s="100"/>
      <c r="P80" s="83">
        <v>3041619.21</v>
      </c>
      <c r="Q80" s="81"/>
    </row>
    <row r="81" spans="1:21">
      <c r="B81" s="80" t="s">
        <v>782</v>
      </c>
      <c r="C81" s="80"/>
      <c r="D81" s="66"/>
      <c r="E81" s="66"/>
      <c r="F81" s="66"/>
      <c r="G81" s="66"/>
      <c r="H81" s="66"/>
      <c r="I81" s="66"/>
      <c r="J81" s="81"/>
      <c r="K81" s="81"/>
      <c r="L81" s="81"/>
      <c r="M81" s="81"/>
      <c r="N81" s="83">
        <v>-69717.600000000006</v>
      </c>
      <c r="O81" s="100"/>
      <c r="P81" s="83">
        <v>159457.3200000003</v>
      </c>
      <c r="Q81" s="81"/>
    </row>
    <row r="82" spans="1:21" ht="23.5" thickBot="1">
      <c r="B82" s="80" t="s">
        <v>175</v>
      </c>
      <c r="C82" s="80"/>
      <c r="D82" s="66"/>
      <c r="E82" s="66"/>
      <c r="F82" s="66"/>
      <c r="G82" s="66"/>
      <c r="H82" s="66"/>
      <c r="I82" s="66"/>
      <c r="J82" s="81"/>
      <c r="K82" s="81"/>
      <c r="L82" s="81"/>
      <c r="M82" s="81"/>
      <c r="N82" s="86">
        <f>SUM(N80:N81)</f>
        <v>3131358.93</v>
      </c>
      <c r="O82" s="100"/>
      <c r="P82" s="86">
        <f>SUM(P80:P81)</f>
        <v>3201076.5300000003</v>
      </c>
      <c r="Q82" s="81"/>
      <c r="R82" s="105"/>
    </row>
    <row r="83" spans="1:21" ht="11.4" customHeight="1" thickTop="1">
      <c r="B83" s="80"/>
      <c r="C83" s="80"/>
      <c r="D83" s="66"/>
      <c r="E83" s="66"/>
      <c r="F83" s="66"/>
      <c r="G83" s="66"/>
      <c r="H83" s="66"/>
      <c r="I83" s="66"/>
      <c r="J83" s="81"/>
      <c r="K83" s="81"/>
      <c r="L83" s="81"/>
      <c r="M83" s="81"/>
      <c r="N83" s="228"/>
      <c r="O83" s="100"/>
      <c r="P83" s="228"/>
      <c r="Q83" s="81"/>
      <c r="R83" s="105"/>
    </row>
    <row r="84" spans="1:21" s="112" customFormat="1">
      <c r="A84" s="189" t="s">
        <v>646</v>
      </c>
      <c r="B84" s="111" t="s">
        <v>843</v>
      </c>
      <c r="C84" s="2"/>
      <c r="D84" s="9"/>
      <c r="E84" s="9"/>
      <c r="F84" s="9"/>
      <c r="G84" s="62"/>
      <c r="H84" s="62"/>
      <c r="I84" s="62"/>
      <c r="J84" s="373"/>
      <c r="K84" s="373"/>
      <c r="L84" s="373"/>
      <c r="M84" s="373"/>
      <c r="N84" s="386"/>
      <c r="O84" s="387"/>
      <c r="P84" s="386"/>
      <c r="Q84" s="373"/>
      <c r="R84" s="256"/>
      <c r="S84" s="233"/>
      <c r="U84" s="233"/>
    </row>
    <row r="85" spans="1:21">
      <c r="A85" s="149"/>
      <c r="B85" s="160" t="s">
        <v>1014</v>
      </c>
      <c r="C85" s="5"/>
      <c r="D85" s="6"/>
      <c r="E85" s="6"/>
      <c r="F85" s="6"/>
      <c r="G85" s="66"/>
      <c r="H85" s="66"/>
      <c r="I85" s="66"/>
      <c r="J85" s="81"/>
      <c r="K85" s="81"/>
      <c r="L85" s="81"/>
      <c r="M85" s="81"/>
      <c r="N85" s="228"/>
      <c r="O85" s="100"/>
      <c r="P85" s="228"/>
      <c r="Q85" s="81"/>
      <c r="R85" s="105"/>
    </row>
    <row r="86" spans="1:21">
      <c r="A86" s="149"/>
      <c r="B86" s="160" t="s">
        <v>1015</v>
      </c>
      <c r="C86" s="5"/>
      <c r="D86" s="6"/>
      <c r="E86" s="6"/>
      <c r="F86" s="6"/>
      <c r="G86" s="66"/>
      <c r="H86" s="66"/>
      <c r="I86" s="66"/>
      <c r="J86" s="81"/>
      <c r="K86" s="81"/>
      <c r="L86" s="81"/>
      <c r="M86" s="81"/>
      <c r="N86" s="228"/>
      <c r="O86" s="100"/>
      <c r="P86" s="228"/>
      <c r="Q86" s="81"/>
      <c r="R86" s="105"/>
    </row>
    <row r="87" spans="1:21" ht="12.65" customHeight="1">
      <c r="B87" s="80"/>
      <c r="C87" s="80"/>
      <c r="D87" s="66"/>
      <c r="E87" s="66"/>
      <c r="F87" s="66"/>
      <c r="G87" s="66"/>
      <c r="H87" s="66"/>
      <c r="I87" s="66"/>
      <c r="J87" s="81"/>
      <c r="K87" s="81"/>
      <c r="L87" s="81"/>
      <c r="M87" s="81"/>
      <c r="N87" s="228"/>
      <c r="O87" s="100"/>
      <c r="P87" s="228"/>
      <c r="Q87" s="81"/>
      <c r="R87" s="105"/>
    </row>
    <row r="88" spans="1:21" s="112" customFormat="1">
      <c r="A88" s="61" t="s">
        <v>76</v>
      </c>
      <c r="B88" s="112" t="s">
        <v>430</v>
      </c>
      <c r="C88" s="9"/>
      <c r="D88" s="194"/>
      <c r="E88" s="194"/>
      <c r="F88" s="194"/>
      <c r="G88" s="194"/>
      <c r="H88" s="194"/>
      <c r="I88" s="194"/>
      <c r="J88" s="373"/>
      <c r="K88" s="373"/>
      <c r="L88" s="373"/>
      <c r="M88" s="194"/>
      <c r="N88" s="194"/>
      <c r="O88" s="195"/>
      <c r="P88" s="196"/>
      <c r="Q88" s="197"/>
      <c r="S88" s="233"/>
      <c r="U88" s="233"/>
    </row>
    <row r="89" spans="1:21" s="112" customFormat="1">
      <c r="A89" s="61"/>
      <c r="B89" s="87"/>
      <c r="C89" s="9"/>
      <c r="D89" s="194"/>
      <c r="E89" s="194"/>
      <c r="F89" s="194"/>
      <c r="G89" s="194"/>
      <c r="H89" s="194"/>
      <c r="I89" s="194"/>
      <c r="J89" s="81"/>
      <c r="K89" s="81"/>
      <c r="L89" s="81"/>
      <c r="M89" s="194"/>
      <c r="N89" s="194"/>
      <c r="O89" s="195"/>
      <c r="P89" s="63" t="s">
        <v>0</v>
      </c>
      <c r="Q89" s="197"/>
      <c r="S89" s="233"/>
      <c r="U89" s="233"/>
    </row>
    <row r="90" spans="1:21">
      <c r="E90" s="13"/>
      <c r="F90" s="13"/>
      <c r="G90" s="13"/>
      <c r="H90" s="13"/>
      <c r="I90" s="13"/>
      <c r="J90" s="227"/>
      <c r="K90" s="227"/>
      <c r="L90" s="227"/>
      <c r="M90" s="13"/>
      <c r="N90" s="601" t="s">
        <v>279</v>
      </c>
      <c r="O90" s="601"/>
      <c r="P90" s="601"/>
      <c r="Q90" s="14"/>
    </row>
    <row r="91" spans="1:21">
      <c r="B91" s="87"/>
      <c r="C91" s="87"/>
      <c r="D91" s="87"/>
      <c r="E91" s="13"/>
      <c r="F91" s="13"/>
      <c r="G91" s="13"/>
      <c r="H91" s="13"/>
      <c r="I91" s="13"/>
      <c r="J91" s="82"/>
      <c r="K91" s="82"/>
      <c r="L91" s="82"/>
      <c r="M91" s="81"/>
      <c r="N91" s="123" t="s">
        <v>409</v>
      </c>
      <c r="O91" s="82"/>
      <c r="P91" s="123">
        <v>2562</v>
      </c>
      <c r="Q91" s="14"/>
    </row>
    <row r="92" spans="1:21">
      <c r="B92" s="87" t="s">
        <v>331</v>
      </c>
      <c r="C92" s="87"/>
      <c r="D92" s="87"/>
      <c r="E92" s="13"/>
      <c r="F92" s="13"/>
      <c r="G92" s="13"/>
      <c r="H92" s="13"/>
      <c r="I92" s="13"/>
      <c r="J92" s="185"/>
      <c r="K92" s="82"/>
      <c r="L92" s="185"/>
      <c r="M92" s="81"/>
      <c r="N92" s="200">
        <v>0</v>
      </c>
      <c r="O92" s="83"/>
      <c r="P92" s="83">
        <v>186563340.97999999</v>
      </c>
      <c r="Q92" s="14"/>
    </row>
    <row r="93" spans="1:21">
      <c r="B93" s="87" t="s">
        <v>465</v>
      </c>
      <c r="C93" s="87"/>
      <c r="D93" s="87"/>
      <c r="E93" s="13"/>
      <c r="F93" s="13"/>
      <c r="G93" s="13"/>
      <c r="H93" s="13"/>
      <c r="I93" s="13"/>
      <c r="J93" s="185"/>
      <c r="K93" s="82"/>
      <c r="L93" s="185"/>
      <c r="M93" s="81"/>
      <c r="N93" s="83"/>
      <c r="O93" s="83"/>
      <c r="P93" s="83"/>
      <c r="Q93" s="14"/>
    </row>
    <row r="94" spans="1:21">
      <c r="B94" s="87"/>
      <c r="C94" s="87" t="s">
        <v>317</v>
      </c>
      <c r="D94" s="87"/>
      <c r="E94" s="13"/>
      <c r="F94" s="13"/>
      <c r="G94" s="13"/>
      <c r="H94" s="13"/>
      <c r="I94" s="13"/>
      <c r="J94" s="185"/>
      <c r="K94" s="82"/>
      <c r="L94" s="185"/>
      <c r="M94" s="81"/>
      <c r="N94" s="83"/>
      <c r="O94" s="83"/>
      <c r="P94" s="83"/>
      <c r="Q94" s="14"/>
    </row>
    <row r="95" spans="1:21">
      <c r="B95" s="87"/>
      <c r="C95" s="87" t="s">
        <v>318</v>
      </c>
      <c r="D95" s="87"/>
      <c r="E95" s="13"/>
      <c r="F95" s="13"/>
      <c r="G95" s="13"/>
      <c r="H95" s="13"/>
      <c r="I95" s="13"/>
      <c r="J95" s="185"/>
      <c r="K95" s="82"/>
      <c r="L95" s="185"/>
      <c r="M95" s="81"/>
      <c r="N95" s="83">
        <v>4087500</v>
      </c>
      <c r="O95" s="83"/>
      <c r="P95" s="83">
        <v>4087500</v>
      </c>
      <c r="Q95" s="14"/>
    </row>
    <row r="96" spans="1:21">
      <c r="B96" s="87"/>
      <c r="C96" s="13" t="s">
        <v>779</v>
      </c>
      <c r="D96" s="87"/>
      <c r="E96" s="13"/>
      <c r="F96" s="13"/>
      <c r="G96" s="13"/>
      <c r="H96" s="87"/>
      <c r="I96" s="13"/>
      <c r="J96" s="228"/>
      <c r="K96" s="109"/>
      <c r="L96" s="228"/>
      <c r="M96" s="87"/>
      <c r="N96" s="87"/>
      <c r="O96" s="87"/>
      <c r="P96" s="87"/>
      <c r="Q96" s="14"/>
    </row>
    <row r="97" spans="1:17">
      <c r="B97" s="87"/>
      <c r="C97" s="87"/>
      <c r="D97" s="13" t="s">
        <v>780</v>
      </c>
      <c r="E97" s="13"/>
      <c r="F97" s="13"/>
      <c r="G97" s="13"/>
      <c r="H97" s="13"/>
      <c r="I97" s="13"/>
      <c r="J97" s="228"/>
      <c r="K97" s="109"/>
      <c r="L97" s="228"/>
      <c r="M97" s="87"/>
      <c r="N97" s="84">
        <v>-3494234.03</v>
      </c>
      <c r="O97" s="172"/>
      <c r="P97" s="84">
        <v>-3358826.87</v>
      </c>
      <c r="Q97" s="14"/>
    </row>
    <row r="98" spans="1:17">
      <c r="B98" s="87"/>
      <c r="C98" s="87" t="s">
        <v>57</v>
      </c>
      <c r="D98" s="87"/>
      <c r="E98" s="13"/>
      <c r="F98" s="13"/>
      <c r="G98" s="13"/>
      <c r="H98" s="87"/>
      <c r="I98" s="13"/>
      <c r="J98" s="229"/>
      <c r="K98" s="109"/>
      <c r="L98" s="229"/>
      <c r="M98" s="87"/>
      <c r="N98" s="156">
        <f>SUM(N95:N97)</f>
        <v>593265.9700000002</v>
      </c>
      <c r="O98" s="172"/>
      <c r="P98" s="156">
        <f>SUM(P95:P97)</f>
        <v>728673.12999999989</v>
      </c>
      <c r="Q98" s="14"/>
    </row>
    <row r="99" spans="1:17" ht="23.5" thickBot="1">
      <c r="B99" s="87" t="s">
        <v>14</v>
      </c>
      <c r="C99" s="87"/>
      <c r="D99" s="87"/>
      <c r="E99" s="13"/>
      <c r="F99" s="13"/>
      <c r="G99" s="13"/>
      <c r="H99" s="13"/>
      <c r="I99" s="13"/>
      <c r="J99" s="185"/>
      <c r="K99" s="185"/>
      <c r="L99" s="185"/>
      <c r="M99" s="13"/>
      <c r="N99" s="186">
        <f>N92+N98</f>
        <v>593265.9700000002</v>
      </c>
      <c r="O99" s="172"/>
      <c r="P99" s="186">
        <f>SUM(P92:P97)</f>
        <v>187292014.10999998</v>
      </c>
      <c r="Q99" s="14"/>
    </row>
    <row r="100" spans="1:17" ht="13.25" customHeight="1" thickTop="1">
      <c r="B100" s="87"/>
      <c r="C100" s="87"/>
      <c r="D100" s="87"/>
      <c r="E100" s="13"/>
      <c r="F100" s="13"/>
      <c r="G100" s="13"/>
      <c r="H100" s="13"/>
      <c r="I100" s="13"/>
      <c r="J100" s="185"/>
      <c r="K100" s="185"/>
      <c r="L100" s="185"/>
      <c r="M100" s="13"/>
      <c r="N100" s="185"/>
      <c r="O100" s="172"/>
      <c r="P100" s="185"/>
      <c r="Q100" s="14"/>
    </row>
    <row r="101" spans="1:17">
      <c r="B101" s="13" t="s">
        <v>529</v>
      </c>
      <c r="C101" s="9"/>
      <c r="D101" s="194"/>
      <c r="E101" s="13"/>
      <c r="F101" s="13"/>
      <c r="G101" s="13"/>
      <c r="H101" s="13"/>
      <c r="I101" s="13"/>
      <c r="J101" s="230"/>
      <c r="K101" s="230"/>
      <c r="L101" s="230"/>
      <c r="M101" s="13"/>
      <c r="N101" s="13"/>
      <c r="O101" s="12"/>
      <c r="P101" s="92"/>
      <c r="Q101" s="14"/>
    </row>
    <row r="102" spans="1:17">
      <c r="B102" s="13" t="s">
        <v>530</v>
      </c>
      <c r="C102" s="9"/>
      <c r="D102" s="194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2"/>
      <c r="P102" s="92"/>
      <c r="Q102" s="14"/>
    </row>
    <row r="103" spans="1:17" ht="11.4" customHeight="1">
      <c r="B103" s="13"/>
      <c r="C103" s="9"/>
      <c r="D103" s="194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2"/>
      <c r="P103" s="92"/>
      <c r="Q103" s="14"/>
    </row>
    <row r="104" spans="1:17">
      <c r="A104" s="164" t="s">
        <v>77</v>
      </c>
      <c r="B104" s="165" t="s">
        <v>193</v>
      </c>
      <c r="C104" s="80"/>
      <c r="D104" s="66"/>
      <c r="E104" s="66"/>
      <c r="F104" s="66"/>
      <c r="G104" s="66"/>
      <c r="H104" s="66"/>
      <c r="I104" s="66"/>
      <c r="J104" s="81"/>
      <c r="K104" s="81"/>
      <c r="L104" s="81"/>
      <c r="M104" s="81"/>
      <c r="N104" s="81"/>
      <c r="O104" s="81"/>
      <c r="P104" s="81"/>
      <c r="Q104" s="81"/>
    </row>
    <row r="105" spans="1:17">
      <c r="A105" s="164"/>
      <c r="B105" s="80" t="s">
        <v>277</v>
      </c>
      <c r="C105" s="80"/>
      <c r="D105" s="66"/>
      <c r="E105" s="66"/>
      <c r="F105" s="66"/>
      <c r="G105" s="66"/>
      <c r="H105" s="66"/>
      <c r="I105" s="66"/>
      <c r="J105" s="81"/>
      <c r="K105" s="81"/>
      <c r="L105" s="81"/>
      <c r="M105" s="81"/>
      <c r="N105" s="81"/>
      <c r="O105" s="81"/>
      <c r="P105" s="81"/>
      <c r="Q105" s="81"/>
    </row>
    <row r="106" spans="1:17">
      <c r="A106" s="164"/>
      <c r="B106" s="16"/>
      <c r="F106" s="16"/>
      <c r="G106" s="66"/>
      <c r="H106" s="603" t="s">
        <v>215</v>
      </c>
      <c r="I106" s="603"/>
      <c r="J106" s="603"/>
      <c r="K106" s="81"/>
      <c r="L106" s="604" t="s">
        <v>260</v>
      </c>
      <c r="M106" s="92"/>
      <c r="N106" s="606" t="s">
        <v>84</v>
      </c>
      <c r="O106" s="606"/>
      <c r="P106" s="606"/>
      <c r="Q106" s="81"/>
    </row>
    <row r="107" spans="1:17">
      <c r="B107" s="371"/>
      <c r="C107" s="606" t="s">
        <v>192</v>
      </c>
      <c r="D107" s="606"/>
      <c r="E107" s="606"/>
      <c r="F107" s="372"/>
      <c r="G107" s="66"/>
      <c r="H107" s="166" t="s">
        <v>227</v>
      </c>
      <c r="I107" s="92"/>
      <c r="J107" s="167" t="s">
        <v>228</v>
      </c>
      <c r="K107" s="81"/>
      <c r="L107" s="605"/>
      <c r="M107" s="92"/>
      <c r="N107" s="166" t="s">
        <v>227</v>
      </c>
      <c r="O107" s="92"/>
      <c r="P107" s="167" t="s">
        <v>228</v>
      </c>
      <c r="Q107" s="81"/>
    </row>
    <row r="108" spans="1:17">
      <c r="B108" s="98" t="s">
        <v>259</v>
      </c>
      <c r="C108" s="16"/>
      <c r="D108" s="87"/>
      <c r="E108" s="66"/>
      <c r="F108" s="66"/>
      <c r="G108" s="66"/>
      <c r="H108" s="168">
        <v>50000</v>
      </c>
      <c r="I108" s="16"/>
      <c r="J108" s="232">
        <v>1602500</v>
      </c>
      <c r="K108" s="169"/>
      <c r="L108" s="170">
        <v>100</v>
      </c>
      <c r="M108" s="87"/>
      <c r="N108" s="168">
        <v>50000</v>
      </c>
      <c r="O108" s="171"/>
      <c r="P108" s="232">
        <f>+J108</f>
        <v>1602500</v>
      </c>
      <c r="Q108" s="81"/>
    </row>
    <row r="109" spans="1:17">
      <c r="B109" s="16" t="s">
        <v>783</v>
      </c>
      <c r="C109" s="16"/>
      <c r="D109" s="16"/>
      <c r="E109" s="13"/>
      <c r="F109" s="13"/>
      <c r="G109" s="13"/>
      <c r="H109" s="16"/>
      <c r="I109" s="87"/>
      <c r="J109" s="132"/>
      <c r="K109" s="16"/>
      <c r="L109" s="81"/>
      <c r="M109" s="87"/>
      <c r="N109" s="16"/>
      <c r="O109" s="18"/>
      <c r="P109" s="84">
        <v>-1602500</v>
      </c>
      <c r="Q109" s="14"/>
    </row>
    <row r="110" spans="1:17" ht="23.5" thickBot="1">
      <c r="B110" s="87" t="s">
        <v>57</v>
      </c>
      <c r="C110" s="16"/>
      <c r="D110" s="16"/>
      <c r="E110" s="13"/>
      <c r="F110" s="13"/>
      <c r="G110" s="13"/>
      <c r="H110" s="16"/>
      <c r="I110" s="87"/>
      <c r="J110" s="132"/>
      <c r="K110" s="16"/>
      <c r="L110" s="81"/>
      <c r="M110" s="87"/>
      <c r="N110" s="16"/>
      <c r="O110" s="18"/>
      <c r="P110" s="173">
        <f>SUM(P108:P109)</f>
        <v>0</v>
      </c>
      <c r="Q110" s="14"/>
    </row>
    <row r="111" spans="1:17" ht="7.25" customHeight="1" thickTop="1">
      <c r="B111" s="87"/>
      <c r="C111" s="87"/>
      <c r="D111" s="87"/>
      <c r="E111" s="13"/>
      <c r="F111" s="13"/>
      <c r="G111" s="13"/>
      <c r="H111" s="66"/>
      <c r="I111" s="66"/>
      <c r="J111" s="81"/>
      <c r="K111" s="81"/>
      <c r="L111" s="81"/>
      <c r="M111" s="81"/>
      <c r="N111" s="81"/>
      <c r="O111" s="81"/>
      <c r="P111" s="81"/>
      <c r="Q111" s="14"/>
    </row>
    <row r="112" spans="1:17">
      <c r="B112" s="13" t="s">
        <v>1038</v>
      </c>
      <c r="C112" s="6"/>
      <c r="D112" s="13"/>
      <c r="E112" s="13"/>
      <c r="F112" s="13"/>
      <c r="G112" s="13"/>
      <c r="H112" s="66"/>
      <c r="I112" s="66"/>
      <c r="J112" s="81"/>
      <c r="K112" s="81"/>
      <c r="L112" s="81"/>
      <c r="M112" s="81"/>
      <c r="N112" s="81"/>
      <c r="O112" s="81"/>
      <c r="P112" s="81"/>
      <c r="Q112" s="14"/>
    </row>
    <row r="113" spans="1:17">
      <c r="B113" s="13"/>
      <c r="C113" s="6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2"/>
      <c r="P113" s="92"/>
      <c r="Q113" s="14"/>
    </row>
    <row r="114" spans="1:17">
      <c r="A114" s="588" t="s">
        <v>144</v>
      </c>
      <c r="B114" s="588"/>
      <c r="C114" s="588"/>
      <c r="D114" s="588"/>
      <c r="E114" s="588"/>
      <c r="F114" s="588"/>
      <c r="G114" s="588"/>
      <c r="H114" s="588"/>
      <c r="I114" s="588"/>
      <c r="J114" s="588"/>
      <c r="K114" s="588"/>
      <c r="L114" s="588"/>
      <c r="M114" s="588"/>
      <c r="N114" s="588"/>
      <c r="O114" s="588"/>
      <c r="P114" s="588"/>
      <c r="Q114" s="14"/>
    </row>
    <row r="115" spans="1:17">
      <c r="A115" s="588" t="s">
        <v>527</v>
      </c>
      <c r="B115" s="588"/>
      <c r="C115" s="588"/>
      <c r="D115" s="588"/>
      <c r="E115" s="588"/>
      <c r="F115" s="588"/>
      <c r="G115" s="588"/>
      <c r="H115" s="588"/>
      <c r="I115" s="588"/>
      <c r="J115" s="588"/>
      <c r="K115" s="588"/>
      <c r="L115" s="588"/>
      <c r="M115" s="588"/>
      <c r="N115" s="588"/>
      <c r="O115" s="588"/>
      <c r="P115" s="588"/>
      <c r="Q115" s="14"/>
    </row>
    <row r="120" spans="1:17">
      <c r="B120" s="36"/>
      <c r="C120" s="36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>
      <c r="B121" s="36"/>
      <c r="C121" s="36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 s="5"/>
    </row>
  </sheetData>
  <mergeCells count="1045">
    <mergeCell ref="UO1:VD1"/>
    <mergeCell ref="NU1:OJ1"/>
    <mergeCell ref="OK1:OZ1"/>
    <mergeCell ref="PA1:PP1"/>
    <mergeCell ref="PQ1:QF1"/>
    <mergeCell ref="QG1:QV1"/>
    <mergeCell ref="QW1:RL1"/>
    <mergeCell ref="KC1:KR1"/>
    <mergeCell ref="KS1:LH1"/>
    <mergeCell ref="LI1:LX1"/>
    <mergeCell ref="LY1:MN1"/>
    <mergeCell ref="MO1:ND1"/>
    <mergeCell ref="NE1:NT1"/>
    <mergeCell ref="EO1:FD1"/>
    <mergeCell ref="FE1:FT1"/>
    <mergeCell ref="FU1:GJ1"/>
    <mergeCell ref="HA1:HP1"/>
    <mergeCell ref="HQ1:IF1"/>
    <mergeCell ref="IG1:IV1"/>
    <mergeCell ref="IW1:JL1"/>
    <mergeCell ref="JM1:KB1"/>
    <mergeCell ref="RM1:SB1"/>
    <mergeCell ref="SC1:SR1"/>
    <mergeCell ref="SS1:TH1"/>
    <mergeCell ref="TI1:TX1"/>
    <mergeCell ref="TY1:UN1"/>
    <mergeCell ref="A115:P115"/>
    <mergeCell ref="Q1:AF1"/>
    <mergeCell ref="AG1:AV1"/>
    <mergeCell ref="AW1:BL1"/>
    <mergeCell ref="BM1:CB1"/>
    <mergeCell ref="CC1:CR1"/>
    <mergeCell ref="A36:P36"/>
    <mergeCell ref="J41:L41"/>
    <mergeCell ref="N41:P41"/>
    <mergeCell ref="N64:P64"/>
    <mergeCell ref="N90:P90"/>
    <mergeCell ref="A114:P114"/>
    <mergeCell ref="J5:L5"/>
    <mergeCell ref="N5:P5"/>
    <mergeCell ref="A74:P74"/>
    <mergeCell ref="A75:P75"/>
    <mergeCell ref="GK1:GZ1"/>
    <mergeCell ref="CS1:DH1"/>
    <mergeCell ref="DI1:DX1"/>
    <mergeCell ref="DY1:EN1"/>
    <mergeCell ref="N78:P78"/>
    <mergeCell ref="A76:P76"/>
    <mergeCell ref="A37:P37"/>
    <mergeCell ref="A1:P1"/>
    <mergeCell ref="J53:L53"/>
    <mergeCell ref="N53:P53"/>
    <mergeCell ref="H106:J106"/>
    <mergeCell ref="L106:L107"/>
    <mergeCell ref="N106:P106"/>
    <mergeCell ref="C107:E107"/>
    <mergeCell ref="AGW1:AHL1"/>
    <mergeCell ref="AHM1:AIB1"/>
    <mergeCell ref="AIC1:AIR1"/>
    <mergeCell ref="AIS1:AJH1"/>
    <mergeCell ref="AJI1:AJX1"/>
    <mergeCell ref="ABY1:ACN1"/>
    <mergeCell ref="VE1:VT1"/>
    <mergeCell ref="VU1:WJ1"/>
    <mergeCell ref="WK1:WZ1"/>
    <mergeCell ref="XA1:XP1"/>
    <mergeCell ref="XQ1:YF1"/>
    <mergeCell ref="YG1:YV1"/>
    <mergeCell ref="ACO1:ADD1"/>
    <mergeCell ref="ADE1:ADT1"/>
    <mergeCell ref="ADU1:AEJ1"/>
    <mergeCell ref="AEK1:AEZ1"/>
    <mergeCell ref="AFA1:AFP1"/>
    <mergeCell ref="AFQ1:AGF1"/>
    <mergeCell ref="YW1:ZL1"/>
    <mergeCell ref="ZM1:AAB1"/>
    <mergeCell ref="AAC1:AAR1"/>
    <mergeCell ref="AAS1:ABH1"/>
    <mergeCell ref="ABI1:ABX1"/>
    <mergeCell ref="AYS1:AZH1"/>
    <mergeCell ref="AZI1:AZX1"/>
    <mergeCell ref="AZY1:BAN1"/>
    <mergeCell ref="BAO1:BBD1"/>
    <mergeCell ref="BBE1:BBT1"/>
    <mergeCell ref="BBU1:BCJ1"/>
    <mergeCell ref="AVA1:AVP1"/>
    <mergeCell ref="AVQ1:AWF1"/>
    <mergeCell ref="AWG1:AWV1"/>
    <mergeCell ref="AWW1:AXL1"/>
    <mergeCell ref="AXM1:AYB1"/>
    <mergeCell ref="AYC1:AYR1"/>
    <mergeCell ref="ARI1:ARX1"/>
    <mergeCell ref="ARY1:ASN1"/>
    <mergeCell ref="ASO1:ATD1"/>
    <mergeCell ref="ATE1:ATT1"/>
    <mergeCell ref="ATU1:AUJ1"/>
    <mergeCell ref="AUK1:AUZ1"/>
    <mergeCell ref="ANQ1:AOF1"/>
    <mergeCell ref="AOG1:AOV1"/>
    <mergeCell ref="AOW1:APL1"/>
    <mergeCell ref="APM1:AQB1"/>
    <mergeCell ref="AQC1:AQR1"/>
    <mergeCell ref="AQS1:ARH1"/>
    <mergeCell ref="AJY1:AKN1"/>
    <mergeCell ref="AKO1:ALD1"/>
    <mergeCell ref="ALE1:ALT1"/>
    <mergeCell ref="ALU1:AMJ1"/>
    <mergeCell ref="AMK1:AMZ1"/>
    <mergeCell ref="ANA1:ANP1"/>
    <mergeCell ref="AGG1:AGV1"/>
    <mergeCell ref="BJU1:BKJ1"/>
    <mergeCell ref="BKK1:BKZ1"/>
    <mergeCell ref="BLA1:BLP1"/>
    <mergeCell ref="BLQ1:BMF1"/>
    <mergeCell ref="BMG1:BMV1"/>
    <mergeCell ref="BMW1:BNL1"/>
    <mergeCell ref="BGC1:BGR1"/>
    <mergeCell ref="BGS1:BHH1"/>
    <mergeCell ref="BHI1:BHX1"/>
    <mergeCell ref="BHY1:BIN1"/>
    <mergeCell ref="BIO1:BJD1"/>
    <mergeCell ref="BJE1:BJT1"/>
    <mergeCell ref="BCK1:BCZ1"/>
    <mergeCell ref="BDA1:BDP1"/>
    <mergeCell ref="BDQ1:BEF1"/>
    <mergeCell ref="BEG1:BEV1"/>
    <mergeCell ref="BEW1:BFL1"/>
    <mergeCell ref="BFM1:BGB1"/>
    <mergeCell ref="BUW1:BVL1"/>
    <mergeCell ref="BVM1:BWB1"/>
    <mergeCell ref="BWC1:BWR1"/>
    <mergeCell ref="BWS1:BXH1"/>
    <mergeCell ref="BXI1:BXX1"/>
    <mergeCell ref="BXY1:BYN1"/>
    <mergeCell ref="BRE1:BRT1"/>
    <mergeCell ref="BRU1:BSJ1"/>
    <mergeCell ref="BSK1:BSZ1"/>
    <mergeCell ref="BTA1:BTP1"/>
    <mergeCell ref="BTQ1:BUF1"/>
    <mergeCell ref="BUG1:BUV1"/>
    <mergeCell ref="BNM1:BOB1"/>
    <mergeCell ref="BOC1:BOR1"/>
    <mergeCell ref="BOS1:BPH1"/>
    <mergeCell ref="BPI1:BPX1"/>
    <mergeCell ref="BPY1:BQN1"/>
    <mergeCell ref="BQO1:BRD1"/>
    <mergeCell ref="CFY1:CGN1"/>
    <mergeCell ref="CGO1:CHD1"/>
    <mergeCell ref="CHE1:CHT1"/>
    <mergeCell ref="CHU1:CIJ1"/>
    <mergeCell ref="CIK1:CIZ1"/>
    <mergeCell ref="CJA1:CJP1"/>
    <mergeCell ref="CCG1:CCV1"/>
    <mergeCell ref="CCW1:CDL1"/>
    <mergeCell ref="CDM1:CEB1"/>
    <mergeCell ref="CEC1:CER1"/>
    <mergeCell ref="CES1:CFH1"/>
    <mergeCell ref="CFI1:CFX1"/>
    <mergeCell ref="BYO1:BZD1"/>
    <mergeCell ref="BZE1:BZT1"/>
    <mergeCell ref="BZU1:CAJ1"/>
    <mergeCell ref="CAK1:CAZ1"/>
    <mergeCell ref="CBA1:CBP1"/>
    <mergeCell ref="CBQ1:CCF1"/>
    <mergeCell ref="CRA1:CRP1"/>
    <mergeCell ref="CRQ1:CSF1"/>
    <mergeCell ref="CSG1:CSV1"/>
    <mergeCell ref="CSW1:CTL1"/>
    <mergeCell ref="CTM1:CUB1"/>
    <mergeCell ref="CUC1:CUR1"/>
    <mergeCell ref="CNI1:CNX1"/>
    <mergeCell ref="CNY1:CON1"/>
    <mergeCell ref="COO1:CPD1"/>
    <mergeCell ref="CPE1:CPT1"/>
    <mergeCell ref="CPU1:CQJ1"/>
    <mergeCell ref="CQK1:CQZ1"/>
    <mergeCell ref="CJQ1:CKF1"/>
    <mergeCell ref="CKG1:CKV1"/>
    <mergeCell ref="CKW1:CLL1"/>
    <mergeCell ref="CLM1:CMB1"/>
    <mergeCell ref="CMC1:CMR1"/>
    <mergeCell ref="CMS1:CNH1"/>
    <mergeCell ref="DCC1:DCR1"/>
    <mergeCell ref="DCS1:DDH1"/>
    <mergeCell ref="DDI1:DDX1"/>
    <mergeCell ref="DDY1:DEN1"/>
    <mergeCell ref="DEO1:DFD1"/>
    <mergeCell ref="DFE1:DFT1"/>
    <mergeCell ref="CYK1:CYZ1"/>
    <mergeCell ref="CZA1:CZP1"/>
    <mergeCell ref="CZQ1:DAF1"/>
    <mergeCell ref="DAG1:DAV1"/>
    <mergeCell ref="DAW1:DBL1"/>
    <mergeCell ref="DBM1:DCB1"/>
    <mergeCell ref="CUS1:CVH1"/>
    <mergeCell ref="CVI1:CVX1"/>
    <mergeCell ref="CVY1:CWN1"/>
    <mergeCell ref="CWO1:CXD1"/>
    <mergeCell ref="CXE1:CXT1"/>
    <mergeCell ref="CXU1:CYJ1"/>
    <mergeCell ref="DNE1:DNT1"/>
    <mergeCell ref="DNU1:DOJ1"/>
    <mergeCell ref="DOK1:DOZ1"/>
    <mergeCell ref="DPA1:DPP1"/>
    <mergeCell ref="DPQ1:DQF1"/>
    <mergeCell ref="DQG1:DQV1"/>
    <mergeCell ref="DJM1:DKB1"/>
    <mergeCell ref="DKC1:DKR1"/>
    <mergeCell ref="DKS1:DLH1"/>
    <mergeCell ref="DLI1:DLX1"/>
    <mergeCell ref="DLY1:DMN1"/>
    <mergeCell ref="DMO1:DND1"/>
    <mergeCell ref="DFU1:DGJ1"/>
    <mergeCell ref="DGK1:DGZ1"/>
    <mergeCell ref="DHA1:DHP1"/>
    <mergeCell ref="DHQ1:DIF1"/>
    <mergeCell ref="DIG1:DIV1"/>
    <mergeCell ref="DIW1:DJL1"/>
    <mergeCell ref="DYG1:DYV1"/>
    <mergeCell ref="DYW1:DZL1"/>
    <mergeCell ref="DZM1:EAB1"/>
    <mergeCell ref="EAC1:EAR1"/>
    <mergeCell ref="EAS1:EBH1"/>
    <mergeCell ref="EBI1:EBX1"/>
    <mergeCell ref="DUO1:DVD1"/>
    <mergeCell ref="DVE1:DVT1"/>
    <mergeCell ref="DVU1:DWJ1"/>
    <mergeCell ref="DWK1:DWZ1"/>
    <mergeCell ref="DXA1:DXP1"/>
    <mergeCell ref="DXQ1:DYF1"/>
    <mergeCell ref="DQW1:DRL1"/>
    <mergeCell ref="DRM1:DSB1"/>
    <mergeCell ref="DSC1:DSR1"/>
    <mergeCell ref="DSS1:DTH1"/>
    <mergeCell ref="DTI1:DTX1"/>
    <mergeCell ref="DTY1:DUN1"/>
    <mergeCell ref="EJI1:EJX1"/>
    <mergeCell ref="EJY1:EKN1"/>
    <mergeCell ref="EKO1:ELD1"/>
    <mergeCell ref="ELE1:ELT1"/>
    <mergeCell ref="ELU1:EMJ1"/>
    <mergeCell ref="EMK1:EMZ1"/>
    <mergeCell ref="EFQ1:EGF1"/>
    <mergeCell ref="EGG1:EGV1"/>
    <mergeCell ref="EGW1:EHL1"/>
    <mergeCell ref="EHM1:EIB1"/>
    <mergeCell ref="EIC1:EIR1"/>
    <mergeCell ref="EIS1:EJH1"/>
    <mergeCell ref="EBY1:ECN1"/>
    <mergeCell ref="ECO1:EDD1"/>
    <mergeCell ref="EDE1:EDT1"/>
    <mergeCell ref="EDU1:EEJ1"/>
    <mergeCell ref="EEK1:EEZ1"/>
    <mergeCell ref="EFA1:EFP1"/>
    <mergeCell ref="EUK1:EUZ1"/>
    <mergeCell ref="EVA1:EVP1"/>
    <mergeCell ref="EVQ1:EWF1"/>
    <mergeCell ref="EWG1:EWV1"/>
    <mergeCell ref="EWW1:EXL1"/>
    <mergeCell ref="EXM1:EYB1"/>
    <mergeCell ref="EQS1:ERH1"/>
    <mergeCell ref="ERI1:ERX1"/>
    <mergeCell ref="ERY1:ESN1"/>
    <mergeCell ref="ESO1:ETD1"/>
    <mergeCell ref="ETE1:ETT1"/>
    <mergeCell ref="ETU1:EUJ1"/>
    <mergeCell ref="ENA1:ENP1"/>
    <mergeCell ref="ENQ1:EOF1"/>
    <mergeCell ref="EOG1:EOV1"/>
    <mergeCell ref="EOW1:EPL1"/>
    <mergeCell ref="EPM1:EQB1"/>
    <mergeCell ref="EQC1:EQR1"/>
    <mergeCell ref="FFM1:FGB1"/>
    <mergeCell ref="FGC1:FGR1"/>
    <mergeCell ref="FGS1:FHH1"/>
    <mergeCell ref="FHI1:FHX1"/>
    <mergeCell ref="FHY1:FIN1"/>
    <mergeCell ref="FIO1:FJD1"/>
    <mergeCell ref="FBU1:FCJ1"/>
    <mergeCell ref="FCK1:FCZ1"/>
    <mergeCell ref="FDA1:FDP1"/>
    <mergeCell ref="FDQ1:FEF1"/>
    <mergeCell ref="FEG1:FEV1"/>
    <mergeCell ref="FEW1:FFL1"/>
    <mergeCell ref="EYC1:EYR1"/>
    <mergeCell ref="EYS1:EZH1"/>
    <mergeCell ref="EZI1:EZX1"/>
    <mergeCell ref="EZY1:FAN1"/>
    <mergeCell ref="FAO1:FBD1"/>
    <mergeCell ref="FBE1:FBT1"/>
    <mergeCell ref="FQO1:FRD1"/>
    <mergeCell ref="FRE1:FRT1"/>
    <mergeCell ref="FRU1:FSJ1"/>
    <mergeCell ref="FSK1:FSZ1"/>
    <mergeCell ref="FTA1:FTP1"/>
    <mergeCell ref="FTQ1:FUF1"/>
    <mergeCell ref="FMW1:FNL1"/>
    <mergeCell ref="FNM1:FOB1"/>
    <mergeCell ref="FOC1:FOR1"/>
    <mergeCell ref="FOS1:FPH1"/>
    <mergeCell ref="FPI1:FPX1"/>
    <mergeCell ref="FPY1:FQN1"/>
    <mergeCell ref="FJE1:FJT1"/>
    <mergeCell ref="FJU1:FKJ1"/>
    <mergeCell ref="FKK1:FKZ1"/>
    <mergeCell ref="FLA1:FLP1"/>
    <mergeCell ref="FLQ1:FMF1"/>
    <mergeCell ref="FMG1:FMV1"/>
    <mergeCell ref="GBQ1:GCF1"/>
    <mergeCell ref="GCG1:GCV1"/>
    <mergeCell ref="GCW1:GDL1"/>
    <mergeCell ref="GDM1:GEB1"/>
    <mergeCell ref="GEC1:GER1"/>
    <mergeCell ref="GES1:GFH1"/>
    <mergeCell ref="FXY1:FYN1"/>
    <mergeCell ref="FYO1:FZD1"/>
    <mergeCell ref="FZE1:FZT1"/>
    <mergeCell ref="FZU1:GAJ1"/>
    <mergeCell ref="GAK1:GAZ1"/>
    <mergeCell ref="GBA1:GBP1"/>
    <mergeCell ref="FUG1:FUV1"/>
    <mergeCell ref="FUW1:FVL1"/>
    <mergeCell ref="FVM1:FWB1"/>
    <mergeCell ref="FWC1:FWR1"/>
    <mergeCell ref="FWS1:FXH1"/>
    <mergeCell ref="FXI1:FXX1"/>
    <mergeCell ref="GMS1:GNH1"/>
    <mergeCell ref="GNI1:GNX1"/>
    <mergeCell ref="GNY1:GON1"/>
    <mergeCell ref="GOO1:GPD1"/>
    <mergeCell ref="GPE1:GPT1"/>
    <mergeCell ref="GPU1:GQJ1"/>
    <mergeCell ref="GJA1:GJP1"/>
    <mergeCell ref="GJQ1:GKF1"/>
    <mergeCell ref="GKG1:GKV1"/>
    <mergeCell ref="GKW1:GLL1"/>
    <mergeCell ref="GLM1:GMB1"/>
    <mergeCell ref="GMC1:GMR1"/>
    <mergeCell ref="GFI1:GFX1"/>
    <mergeCell ref="GFY1:GGN1"/>
    <mergeCell ref="GGO1:GHD1"/>
    <mergeCell ref="GHE1:GHT1"/>
    <mergeCell ref="GHU1:GIJ1"/>
    <mergeCell ref="GIK1:GIZ1"/>
    <mergeCell ref="GXU1:GYJ1"/>
    <mergeCell ref="GYK1:GYZ1"/>
    <mergeCell ref="GZA1:GZP1"/>
    <mergeCell ref="GZQ1:HAF1"/>
    <mergeCell ref="HAG1:HAV1"/>
    <mergeCell ref="HAW1:HBL1"/>
    <mergeCell ref="GUC1:GUR1"/>
    <mergeCell ref="GUS1:GVH1"/>
    <mergeCell ref="GVI1:GVX1"/>
    <mergeCell ref="GVY1:GWN1"/>
    <mergeCell ref="GWO1:GXD1"/>
    <mergeCell ref="GXE1:GXT1"/>
    <mergeCell ref="GQK1:GQZ1"/>
    <mergeCell ref="GRA1:GRP1"/>
    <mergeCell ref="GRQ1:GSF1"/>
    <mergeCell ref="GSG1:GSV1"/>
    <mergeCell ref="GSW1:GTL1"/>
    <mergeCell ref="GTM1:GUB1"/>
    <mergeCell ref="HIW1:HJL1"/>
    <mergeCell ref="HJM1:HKB1"/>
    <mergeCell ref="HKC1:HKR1"/>
    <mergeCell ref="HKS1:HLH1"/>
    <mergeCell ref="HLI1:HLX1"/>
    <mergeCell ref="HLY1:HMN1"/>
    <mergeCell ref="HFE1:HFT1"/>
    <mergeCell ref="HFU1:HGJ1"/>
    <mergeCell ref="HGK1:HGZ1"/>
    <mergeCell ref="HHA1:HHP1"/>
    <mergeCell ref="HHQ1:HIF1"/>
    <mergeCell ref="HIG1:HIV1"/>
    <mergeCell ref="HBM1:HCB1"/>
    <mergeCell ref="HCC1:HCR1"/>
    <mergeCell ref="HCS1:HDH1"/>
    <mergeCell ref="HDI1:HDX1"/>
    <mergeCell ref="HDY1:HEN1"/>
    <mergeCell ref="HEO1:HFD1"/>
    <mergeCell ref="HTY1:HUN1"/>
    <mergeCell ref="HUO1:HVD1"/>
    <mergeCell ref="HVE1:HVT1"/>
    <mergeCell ref="HVU1:HWJ1"/>
    <mergeCell ref="HWK1:HWZ1"/>
    <mergeCell ref="HXA1:HXP1"/>
    <mergeCell ref="HQG1:HQV1"/>
    <mergeCell ref="HQW1:HRL1"/>
    <mergeCell ref="HRM1:HSB1"/>
    <mergeCell ref="HSC1:HSR1"/>
    <mergeCell ref="HSS1:HTH1"/>
    <mergeCell ref="HTI1:HTX1"/>
    <mergeCell ref="HMO1:HND1"/>
    <mergeCell ref="HNE1:HNT1"/>
    <mergeCell ref="HNU1:HOJ1"/>
    <mergeCell ref="HOK1:HOZ1"/>
    <mergeCell ref="HPA1:HPP1"/>
    <mergeCell ref="HPQ1:HQF1"/>
    <mergeCell ref="IFA1:IFP1"/>
    <mergeCell ref="IFQ1:IGF1"/>
    <mergeCell ref="IGG1:IGV1"/>
    <mergeCell ref="IGW1:IHL1"/>
    <mergeCell ref="IHM1:IIB1"/>
    <mergeCell ref="IIC1:IIR1"/>
    <mergeCell ref="IBI1:IBX1"/>
    <mergeCell ref="IBY1:ICN1"/>
    <mergeCell ref="ICO1:IDD1"/>
    <mergeCell ref="IDE1:IDT1"/>
    <mergeCell ref="IDU1:IEJ1"/>
    <mergeCell ref="IEK1:IEZ1"/>
    <mergeCell ref="HXQ1:HYF1"/>
    <mergeCell ref="HYG1:HYV1"/>
    <mergeCell ref="HYW1:HZL1"/>
    <mergeCell ref="HZM1:IAB1"/>
    <mergeCell ref="IAC1:IAR1"/>
    <mergeCell ref="IAS1:IBH1"/>
    <mergeCell ref="IQC1:IQR1"/>
    <mergeCell ref="IQS1:IRH1"/>
    <mergeCell ref="IRI1:IRX1"/>
    <mergeCell ref="IRY1:ISN1"/>
    <mergeCell ref="ISO1:ITD1"/>
    <mergeCell ref="ITE1:ITT1"/>
    <mergeCell ref="IMK1:IMZ1"/>
    <mergeCell ref="INA1:INP1"/>
    <mergeCell ref="INQ1:IOF1"/>
    <mergeCell ref="IOG1:IOV1"/>
    <mergeCell ref="IOW1:IPL1"/>
    <mergeCell ref="IPM1:IQB1"/>
    <mergeCell ref="IIS1:IJH1"/>
    <mergeCell ref="IJI1:IJX1"/>
    <mergeCell ref="IJY1:IKN1"/>
    <mergeCell ref="IKO1:ILD1"/>
    <mergeCell ref="ILE1:ILT1"/>
    <mergeCell ref="ILU1:IMJ1"/>
    <mergeCell ref="JBE1:JBT1"/>
    <mergeCell ref="JBU1:JCJ1"/>
    <mergeCell ref="JCK1:JCZ1"/>
    <mergeCell ref="JDA1:JDP1"/>
    <mergeCell ref="JDQ1:JEF1"/>
    <mergeCell ref="JEG1:JEV1"/>
    <mergeCell ref="IXM1:IYB1"/>
    <mergeCell ref="IYC1:IYR1"/>
    <mergeCell ref="IYS1:IZH1"/>
    <mergeCell ref="IZI1:IZX1"/>
    <mergeCell ref="IZY1:JAN1"/>
    <mergeCell ref="JAO1:JBD1"/>
    <mergeCell ref="ITU1:IUJ1"/>
    <mergeCell ref="IUK1:IUZ1"/>
    <mergeCell ref="IVA1:IVP1"/>
    <mergeCell ref="IVQ1:IWF1"/>
    <mergeCell ref="IWG1:IWV1"/>
    <mergeCell ref="IWW1:IXL1"/>
    <mergeCell ref="JMG1:JMV1"/>
    <mergeCell ref="JMW1:JNL1"/>
    <mergeCell ref="JNM1:JOB1"/>
    <mergeCell ref="JOC1:JOR1"/>
    <mergeCell ref="JOS1:JPH1"/>
    <mergeCell ref="JPI1:JPX1"/>
    <mergeCell ref="JIO1:JJD1"/>
    <mergeCell ref="JJE1:JJT1"/>
    <mergeCell ref="JJU1:JKJ1"/>
    <mergeCell ref="JKK1:JKZ1"/>
    <mergeCell ref="JLA1:JLP1"/>
    <mergeCell ref="JLQ1:JMF1"/>
    <mergeCell ref="JEW1:JFL1"/>
    <mergeCell ref="JFM1:JGB1"/>
    <mergeCell ref="JGC1:JGR1"/>
    <mergeCell ref="JGS1:JHH1"/>
    <mergeCell ref="JHI1:JHX1"/>
    <mergeCell ref="JHY1:JIN1"/>
    <mergeCell ref="JXI1:JXX1"/>
    <mergeCell ref="JXY1:JYN1"/>
    <mergeCell ref="JYO1:JZD1"/>
    <mergeCell ref="JZE1:JZT1"/>
    <mergeCell ref="JZU1:KAJ1"/>
    <mergeCell ref="KAK1:KAZ1"/>
    <mergeCell ref="JTQ1:JUF1"/>
    <mergeCell ref="JUG1:JUV1"/>
    <mergeCell ref="JUW1:JVL1"/>
    <mergeCell ref="JVM1:JWB1"/>
    <mergeCell ref="JWC1:JWR1"/>
    <mergeCell ref="JWS1:JXH1"/>
    <mergeCell ref="JPY1:JQN1"/>
    <mergeCell ref="JQO1:JRD1"/>
    <mergeCell ref="JRE1:JRT1"/>
    <mergeCell ref="JRU1:JSJ1"/>
    <mergeCell ref="JSK1:JSZ1"/>
    <mergeCell ref="JTA1:JTP1"/>
    <mergeCell ref="KIK1:KIZ1"/>
    <mergeCell ref="KJA1:KJP1"/>
    <mergeCell ref="KJQ1:KKF1"/>
    <mergeCell ref="KKG1:KKV1"/>
    <mergeCell ref="KKW1:KLL1"/>
    <mergeCell ref="KLM1:KMB1"/>
    <mergeCell ref="KES1:KFH1"/>
    <mergeCell ref="KFI1:KFX1"/>
    <mergeCell ref="KFY1:KGN1"/>
    <mergeCell ref="KGO1:KHD1"/>
    <mergeCell ref="KHE1:KHT1"/>
    <mergeCell ref="KHU1:KIJ1"/>
    <mergeCell ref="KBA1:KBP1"/>
    <mergeCell ref="KBQ1:KCF1"/>
    <mergeCell ref="KCG1:KCV1"/>
    <mergeCell ref="KCW1:KDL1"/>
    <mergeCell ref="KDM1:KEB1"/>
    <mergeCell ref="KEC1:KER1"/>
    <mergeCell ref="KTM1:KUB1"/>
    <mergeCell ref="KUC1:KUR1"/>
    <mergeCell ref="KUS1:KVH1"/>
    <mergeCell ref="KVI1:KVX1"/>
    <mergeCell ref="KVY1:KWN1"/>
    <mergeCell ref="KWO1:KXD1"/>
    <mergeCell ref="KPU1:KQJ1"/>
    <mergeCell ref="KQK1:KQZ1"/>
    <mergeCell ref="KRA1:KRP1"/>
    <mergeCell ref="KRQ1:KSF1"/>
    <mergeCell ref="KSG1:KSV1"/>
    <mergeCell ref="KSW1:KTL1"/>
    <mergeCell ref="KMC1:KMR1"/>
    <mergeCell ref="KMS1:KNH1"/>
    <mergeCell ref="KNI1:KNX1"/>
    <mergeCell ref="KNY1:KON1"/>
    <mergeCell ref="KOO1:KPD1"/>
    <mergeCell ref="KPE1:KPT1"/>
    <mergeCell ref="LEO1:LFD1"/>
    <mergeCell ref="LFE1:LFT1"/>
    <mergeCell ref="LFU1:LGJ1"/>
    <mergeCell ref="LGK1:LGZ1"/>
    <mergeCell ref="LHA1:LHP1"/>
    <mergeCell ref="LHQ1:LIF1"/>
    <mergeCell ref="LAW1:LBL1"/>
    <mergeCell ref="LBM1:LCB1"/>
    <mergeCell ref="LCC1:LCR1"/>
    <mergeCell ref="LCS1:LDH1"/>
    <mergeCell ref="LDI1:LDX1"/>
    <mergeCell ref="LDY1:LEN1"/>
    <mergeCell ref="KXE1:KXT1"/>
    <mergeCell ref="KXU1:KYJ1"/>
    <mergeCell ref="KYK1:KYZ1"/>
    <mergeCell ref="KZA1:KZP1"/>
    <mergeCell ref="KZQ1:LAF1"/>
    <mergeCell ref="LAG1:LAV1"/>
    <mergeCell ref="LPQ1:LQF1"/>
    <mergeCell ref="LQG1:LQV1"/>
    <mergeCell ref="LQW1:LRL1"/>
    <mergeCell ref="LRM1:LSB1"/>
    <mergeCell ref="LSC1:LSR1"/>
    <mergeCell ref="LSS1:LTH1"/>
    <mergeCell ref="LLY1:LMN1"/>
    <mergeCell ref="LMO1:LND1"/>
    <mergeCell ref="LNE1:LNT1"/>
    <mergeCell ref="LNU1:LOJ1"/>
    <mergeCell ref="LOK1:LOZ1"/>
    <mergeCell ref="LPA1:LPP1"/>
    <mergeCell ref="LIG1:LIV1"/>
    <mergeCell ref="LIW1:LJL1"/>
    <mergeCell ref="LJM1:LKB1"/>
    <mergeCell ref="LKC1:LKR1"/>
    <mergeCell ref="LKS1:LLH1"/>
    <mergeCell ref="LLI1:LLX1"/>
    <mergeCell ref="MAS1:MBH1"/>
    <mergeCell ref="MBI1:MBX1"/>
    <mergeCell ref="MBY1:MCN1"/>
    <mergeCell ref="MCO1:MDD1"/>
    <mergeCell ref="MDE1:MDT1"/>
    <mergeCell ref="MDU1:MEJ1"/>
    <mergeCell ref="LXA1:LXP1"/>
    <mergeCell ref="LXQ1:LYF1"/>
    <mergeCell ref="LYG1:LYV1"/>
    <mergeCell ref="LYW1:LZL1"/>
    <mergeCell ref="LZM1:MAB1"/>
    <mergeCell ref="MAC1:MAR1"/>
    <mergeCell ref="LTI1:LTX1"/>
    <mergeCell ref="LTY1:LUN1"/>
    <mergeCell ref="LUO1:LVD1"/>
    <mergeCell ref="LVE1:LVT1"/>
    <mergeCell ref="LVU1:LWJ1"/>
    <mergeCell ref="LWK1:LWZ1"/>
    <mergeCell ref="MLU1:MMJ1"/>
    <mergeCell ref="MMK1:MMZ1"/>
    <mergeCell ref="MNA1:MNP1"/>
    <mergeCell ref="MNQ1:MOF1"/>
    <mergeCell ref="MOG1:MOV1"/>
    <mergeCell ref="MOW1:MPL1"/>
    <mergeCell ref="MIC1:MIR1"/>
    <mergeCell ref="MIS1:MJH1"/>
    <mergeCell ref="MJI1:MJX1"/>
    <mergeCell ref="MJY1:MKN1"/>
    <mergeCell ref="MKO1:MLD1"/>
    <mergeCell ref="MLE1:MLT1"/>
    <mergeCell ref="MEK1:MEZ1"/>
    <mergeCell ref="MFA1:MFP1"/>
    <mergeCell ref="MFQ1:MGF1"/>
    <mergeCell ref="MGG1:MGV1"/>
    <mergeCell ref="MGW1:MHL1"/>
    <mergeCell ref="MHM1:MIB1"/>
    <mergeCell ref="MWW1:MXL1"/>
    <mergeCell ref="MXM1:MYB1"/>
    <mergeCell ref="MYC1:MYR1"/>
    <mergeCell ref="MYS1:MZH1"/>
    <mergeCell ref="MZI1:MZX1"/>
    <mergeCell ref="MZY1:NAN1"/>
    <mergeCell ref="MTE1:MTT1"/>
    <mergeCell ref="MTU1:MUJ1"/>
    <mergeCell ref="MUK1:MUZ1"/>
    <mergeCell ref="MVA1:MVP1"/>
    <mergeCell ref="MVQ1:MWF1"/>
    <mergeCell ref="MWG1:MWV1"/>
    <mergeCell ref="MPM1:MQB1"/>
    <mergeCell ref="MQC1:MQR1"/>
    <mergeCell ref="MQS1:MRH1"/>
    <mergeCell ref="MRI1:MRX1"/>
    <mergeCell ref="MRY1:MSN1"/>
    <mergeCell ref="MSO1:MTD1"/>
    <mergeCell ref="NHY1:NIN1"/>
    <mergeCell ref="NIO1:NJD1"/>
    <mergeCell ref="NJE1:NJT1"/>
    <mergeCell ref="NJU1:NKJ1"/>
    <mergeCell ref="NKK1:NKZ1"/>
    <mergeCell ref="NLA1:NLP1"/>
    <mergeCell ref="NEG1:NEV1"/>
    <mergeCell ref="NEW1:NFL1"/>
    <mergeCell ref="NFM1:NGB1"/>
    <mergeCell ref="NGC1:NGR1"/>
    <mergeCell ref="NGS1:NHH1"/>
    <mergeCell ref="NHI1:NHX1"/>
    <mergeCell ref="NAO1:NBD1"/>
    <mergeCell ref="NBE1:NBT1"/>
    <mergeCell ref="NBU1:NCJ1"/>
    <mergeCell ref="NCK1:NCZ1"/>
    <mergeCell ref="NDA1:NDP1"/>
    <mergeCell ref="NDQ1:NEF1"/>
    <mergeCell ref="NTA1:NTP1"/>
    <mergeCell ref="NTQ1:NUF1"/>
    <mergeCell ref="NUG1:NUV1"/>
    <mergeCell ref="NUW1:NVL1"/>
    <mergeCell ref="NVM1:NWB1"/>
    <mergeCell ref="NWC1:NWR1"/>
    <mergeCell ref="NPI1:NPX1"/>
    <mergeCell ref="NPY1:NQN1"/>
    <mergeCell ref="NQO1:NRD1"/>
    <mergeCell ref="NRE1:NRT1"/>
    <mergeCell ref="NRU1:NSJ1"/>
    <mergeCell ref="NSK1:NSZ1"/>
    <mergeCell ref="NLQ1:NMF1"/>
    <mergeCell ref="NMG1:NMV1"/>
    <mergeCell ref="NMW1:NNL1"/>
    <mergeCell ref="NNM1:NOB1"/>
    <mergeCell ref="NOC1:NOR1"/>
    <mergeCell ref="NOS1:NPH1"/>
    <mergeCell ref="OEC1:OER1"/>
    <mergeCell ref="OES1:OFH1"/>
    <mergeCell ref="OFI1:OFX1"/>
    <mergeCell ref="OFY1:OGN1"/>
    <mergeCell ref="OGO1:OHD1"/>
    <mergeCell ref="OHE1:OHT1"/>
    <mergeCell ref="OAK1:OAZ1"/>
    <mergeCell ref="OBA1:OBP1"/>
    <mergeCell ref="OBQ1:OCF1"/>
    <mergeCell ref="OCG1:OCV1"/>
    <mergeCell ref="OCW1:ODL1"/>
    <mergeCell ref="ODM1:OEB1"/>
    <mergeCell ref="NWS1:NXH1"/>
    <mergeCell ref="NXI1:NXX1"/>
    <mergeCell ref="NXY1:NYN1"/>
    <mergeCell ref="NYO1:NZD1"/>
    <mergeCell ref="NZE1:NZT1"/>
    <mergeCell ref="NZU1:OAJ1"/>
    <mergeCell ref="OPE1:OPT1"/>
    <mergeCell ref="OPU1:OQJ1"/>
    <mergeCell ref="OQK1:OQZ1"/>
    <mergeCell ref="ORA1:ORP1"/>
    <mergeCell ref="ORQ1:OSF1"/>
    <mergeCell ref="OSG1:OSV1"/>
    <mergeCell ref="OLM1:OMB1"/>
    <mergeCell ref="OMC1:OMR1"/>
    <mergeCell ref="OMS1:ONH1"/>
    <mergeCell ref="ONI1:ONX1"/>
    <mergeCell ref="ONY1:OON1"/>
    <mergeCell ref="OOO1:OPD1"/>
    <mergeCell ref="OHU1:OIJ1"/>
    <mergeCell ref="OIK1:OIZ1"/>
    <mergeCell ref="OJA1:OJP1"/>
    <mergeCell ref="OJQ1:OKF1"/>
    <mergeCell ref="OKG1:OKV1"/>
    <mergeCell ref="OKW1:OLL1"/>
    <mergeCell ref="PAG1:PAV1"/>
    <mergeCell ref="PAW1:PBL1"/>
    <mergeCell ref="PBM1:PCB1"/>
    <mergeCell ref="PCC1:PCR1"/>
    <mergeCell ref="PCS1:PDH1"/>
    <mergeCell ref="PDI1:PDX1"/>
    <mergeCell ref="OWO1:OXD1"/>
    <mergeCell ref="OXE1:OXT1"/>
    <mergeCell ref="OXU1:OYJ1"/>
    <mergeCell ref="OYK1:OYZ1"/>
    <mergeCell ref="OZA1:OZP1"/>
    <mergeCell ref="OZQ1:PAF1"/>
    <mergeCell ref="OSW1:OTL1"/>
    <mergeCell ref="OTM1:OUB1"/>
    <mergeCell ref="OUC1:OUR1"/>
    <mergeCell ref="OUS1:OVH1"/>
    <mergeCell ref="OVI1:OVX1"/>
    <mergeCell ref="OVY1:OWN1"/>
    <mergeCell ref="PLI1:PLX1"/>
    <mergeCell ref="PLY1:PMN1"/>
    <mergeCell ref="PMO1:PND1"/>
    <mergeCell ref="PNE1:PNT1"/>
    <mergeCell ref="PNU1:POJ1"/>
    <mergeCell ref="POK1:POZ1"/>
    <mergeCell ref="PHQ1:PIF1"/>
    <mergeCell ref="PIG1:PIV1"/>
    <mergeCell ref="PIW1:PJL1"/>
    <mergeCell ref="PJM1:PKB1"/>
    <mergeCell ref="PKC1:PKR1"/>
    <mergeCell ref="PKS1:PLH1"/>
    <mergeCell ref="PDY1:PEN1"/>
    <mergeCell ref="PEO1:PFD1"/>
    <mergeCell ref="PFE1:PFT1"/>
    <mergeCell ref="PFU1:PGJ1"/>
    <mergeCell ref="PGK1:PGZ1"/>
    <mergeCell ref="PHA1:PHP1"/>
    <mergeCell ref="PWK1:PWZ1"/>
    <mergeCell ref="PXA1:PXP1"/>
    <mergeCell ref="PXQ1:PYF1"/>
    <mergeCell ref="PYG1:PYV1"/>
    <mergeCell ref="PYW1:PZL1"/>
    <mergeCell ref="PZM1:QAB1"/>
    <mergeCell ref="PSS1:PTH1"/>
    <mergeCell ref="PTI1:PTX1"/>
    <mergeCell ref="PTY1:PUN1"/>
    <mergeCell ref="PUO1:PVD1"/>
    <mergeCell ref="PVE1:PVT1"/>
    <mergeCell ref="PVU1:PWJ1"/>
    <mergeCell ref="PPA1:PPP1"/>
    <mergeCell ref="PPQ1:PQF1"/>
    <mergeCell ref="PQG1:PQV1"/>
    <mergeCell ref="PQW1:PRL1"/>
    <mergeCell ref="PRM1:PSB1"/>
    <mergeCell ref="PSC1:PSR1"/>
    <mergeCell ref="QHM1:QIB1"/>
    <mergeCell ref="QIC1:QIR1"/>
    <mergeCell ref="QIS1:QJH1"/>
    <mergeCell ref="QJI1:QJX1"/>
    <mergeCell ref="QJY1:QKN1"/>
    <mergeCell ref="QKO1:QLD1"/>
    <mergeCell ref="QDU1:QEJ1"/>
    <mergeCell ref="QEK1:QEZ1"/>
    <mergeCell ref="QFA1:QFP1"/>
    <mergeCell ref="QFQ1:QGF1"/>
    <mergeCell ref="QGG1:QGV1"/>
    <mergeCell ref="QGW1:QHL1"/>
    <mergeCell ref="QAC1:QAR1"/>
    <mergeCell ref="QAS1:QBH1"/>
    <mergeCell ref="QBI1:QBX1"/>
    <mergeCell ref="QBY1:QCN1"/>
    <mergeCell ref="QCO1:QDD1"/>
    <mergeCell ref="QDE1:QDT1"/>
    <mergeCell ref="QSO1:QTD1"/>
    <mergeCell ref="QTE1:QTT1"/>
    <mergeCell ref="QTU1:QUJ1"/>
    <mergeCell ref="QUK1:QUZ1"/>
    <mergeCell ref="QVA1:QVP1"/>
    <mergeCell ref="QVQ1:QWF1"/>
    <mergeCell ref="QOW1:QPL1"/>
    <mergeCell ref="QPM1:QQB1"/>
    <mergeCell ref="QQC1:QQR1"/>
    <mergeCell ref="QQS1:QRH1"/>
    <mergeCell ref="QRI1:QRX1"/>
    <mergeCell ref="QRY1:QSN1"/>
    <mergeCell ref="QLE1:QLT1"/>
    <mergeCell ref="QLU1:QMJ1"/>
    <mergeCell ref="QMK1:QMZ1"/>
    <mergeCell ref="QNA1:QNP1"/>
    <mergeCell ref="QNQ1:QOF1"/>
    <mergeCell ref="QOG1:QOV1"/>
    <mergeCell ref="RDQ1:REF1"/>
    <mergeCell ref="REG1:REV1"/>
    <mergeCell ref="REW1:RFL1"/>
    <mergeCell ref="RFM1:RGB1"/>
    <mergeCell ref="RGC1:RGR1"/>
    <mergeCell ref="RGS1:RHH1"/>
    <mergeCell ref="QZY1:RAN1"/>
    <mergeCell ref="RAO1:RBD1"/>
    <mergeCell ref="RBE1:RBT1"/>
    <mergeCell ref="RBU1:RCJ1"/>
    <mergeCell ref="RCK1:RCZ1"/>
    <mergeCell ref="RDA1:RDP1"/>
    <mergeCell ref="QWG1:QWV1"/>
    <mergeCell ref="QWW1:QXL1"/>
    <mergeCell ref="QXM1:QYB1"/>
    <mergeCell ref="QYC1:QYR1"/>
    <mergeCell ref="QYS1:QZH1"/>
    <mergeCell ref="QZI1:QZX1"/>
    <mergeCell ref="ROS1:RPH1"/>
    <mergeCell ref="RPI1:RPX1"/>
    <mergeCell ref="RPY1:RQN1"/>
    <mergeCell ref="RQO1:RRD1"/>
    <mergeCell ref="RRE1:RRT1"/>
    <mergeCell ref="RRU1:RSJ1"/>
    <mergeCell ref="RLA1:RLP1"/>
    <mergeCell ref="RLQ1:RMF1"/>
    <mergeCell ref="RMG1:RMV1"/>
    <mergeCell ref="RMW1:RNL1"/>
    <mergeCell ref="RNM1:ROB1"/>
    <mergeCell ref="ROC1:ROR1"/>
    <mergeCell ref="RHI1:RHX1"/>
    <mergeCell ref="RHY1:RIN1"/>
    <mergeCell ref="RIO1:RJD1"/>
    <mergeCell ref="RJE1:RJT1"/>
    <mergeCell ref="RJU1:RKJ1"/>
    <mergeCell ref="RKK1:RKZ1"/>
    <mergeCell ref="RZU1:SAJ1"/>
    <mergeCell ref="SAK1:SAZ1"/>
    <mergeCell ref="SBA1:SBP1"/>
    <mergeCell ref="SBQ1:SCF1"/>
    <mergeCell ref="SCG1:SCV1"/>
    <mergeCell ref="SCW1:SDL1"/>
    <mergeCell ref="RWC1:RWR1"/>
    <mergeCell ref="RWS1:RXH1"/>
    <mergeCell ref="RXI1:RXX1"/>
    <mergeCell ref="RXY1:RYN1"/>
    <mergeCell ref="RYO1:RZD1"/>
    <mergeCell ref="RZE1:RZT1"/>
    <mergeCell ref="RSK1:RSZ1"/>
    <mergeCell ref="RTA1:RTP1"/>
    <mergeCell ref="RTQ1:RUF1"/>
    <mergeCell ref="RUG1:RUV1"/>
    <mergeCell ref="RUW1:RVL1"/>
    <mergeCell ref="RVM1:RWB1"/>
    <mergeCell ref="SKW1:SLL1"/>
    <mergeCell ref="SLM1:SMB1"/>
    <mergeCell ref="SMC1:SMR1"/>
    <mergeCell ref="SMS1:SNH1"/>
    <mergeCell ref="SNI1:SNX1"/>
    <mergeCell ref="SNY1:SON1"/>
    <mergeCell ref="SHE1:SHT1"/>
    <mergeCell ref="SHU1:SIJ1"/>
    <mergeCell ref="SIK1:SIZ1"/>
    <mergeCell ref="SJA1:SJP1"/>
    <mergeCell ref="SJQ1:SKF1"/>
    <mergeCell ref="SKG1:SKV1"/>
    <mergeCell ref="SDM1:SEB1"/>
    <mergeCell ref="SEC1:SER1"/>
    <mergeCell ref="SES1:SFH1"/>
    <mergeCell ref="SFI1:SFX1"/>
    <mergeCell ref="SFY1:SGN1"/>
    <mergeCell ref="SGO1:SHD1"/>
    <mergeCell ref="SVY1:SWN1"/>
    <mergeCell ref="SWO1:SXD1"/>
    <mergeCell ref="SXE1:SXT1"/>
    <mergeCell ref="SXU1:SYJ1"/>
    <mergeCell ref="SYK1:SYZ1"/>
    <mergeCell ref="SZA1:SZP1"/>
    <mergeCell ref="SSG1:SSV1"/>
    <mergeCell ref="SSW1:STL1"/>
    <mergeCell ref="STM1:SUB1"/>
    <mergeCell ref="SUC1:SUR1"/>
    <mergeCell ref="SUS1:SVH1"/>
    <mergeCell ref="SVI1:SVX1"/>
    <mergeCell ref="SOO1:SPD1"/>
    <mergeCell ref="SPE1:SPT1"/>
    <mergeCell ref="SPU1:SQJ1"/>
    <mergeCell ref="SQK1:SQZ1"/>
    <mergeCell ref="SRA1:SRP1"/>
    <mergeCell ref="SRQ1:SSF1"/>
    <mergeCell ref="THA1:THP1"/>
    <mergeCell ref="THQ1:TIF1"/>
    <mergeCell ref="TIG1:TIV1"/>
    <mergeCell ref="TIW1:TJL1"/>
    <mergeCell ref="TJM1:TKB1"/>
    <mergeCell ref="TKC1:TKR1"/>
    <mergeCell ref="TDI1:TDX1"/>
    <mergeCell ref="TDY1:TEN1"/>
    <mergeCell ref="TEO1:TFD1"/>
    <mergeCell ref="TFE1:TFT1"/>
    <mergeCell ref="TFU1:TGJ1"/>
    <mergeCell ref="TGK1:TGZ1"/>
    <mergeCell ref="SZQ1:TAF1"/>
    <mergeCell ref="TAG1:TAV1"/>
    <mergeCell ref="TAW1:TBL1"/>
    <mergeCell ref="TBM1:TCB1"/>
    <mergeCell ref="TCC1:TCR1"/>
    <mergeCell ref="TCS1:TDH1"/>
    <mergeCell ref="TSC1:TSR1"/>
    <mergeCell ref="TSS1:TTH1"/>
    <mergeCell ref="TTI1:TTX1"/>
    <mergeCell ref="TTY1:TUN1"/>
    <mergeCell ref="TUO1:TVD1"/>
    <mergeCell ref="TVE1:TVT1"/>
    <mergeCell ref="TOK1:TOZ1"/>
    <mergeCell ref="TPA1:TPP1"/>
    <mergeCell ref="TPQ1:TQF1"/>
    <mergeCell ref="TQG1:TQV1"/>
    <mergeCell ref="TQW1:TRL1"/>
    <mergeCell ref="TRM1:TSB1"/>
    <mergeCell ref="TKS1:TLH1"/>
    <mergeCell ref="TLI1:TLX1"/>
    <mergeCell ref="TLY1:TMN1"/>
    <mergeCell ref="TMO1:TND1"/>
    <mergeCell ref="TNE1:TNT1"/>
    <mergeCell ref="TNU1:TOJ1"/>
    <mergeCell ref="UDE1:UDT1"/>
    <mergeCell ref="UDU1:UEJ1"/>
    <mergeCell ref="UEK1:UEZ1"/>
    <mergeCell ref="UFA1:UFP1"/>
    <mergeCell ref="UFQ1:UGF1"/>
    <mergeCell ref="UGG1:UGV1"/>
    <mergeCell ref="TZM1:UAB1"/>
    <mergeCell ref="UAC1:UAR1"/>
    <mergeCell ref="UAS1:UBH1"/>
    <mergeCell ref="UBI1:UBX1"/>
    <mergeCell ref="UBY1:UCN1"/>
    <mergeCell ref="UCO1:UDD1"/>
    <mergeCell ref="TVU1:TWJ1"/>
    <mergeCell ref="TWK1:TWZ1"/>
    <mergeCell ref="TXA1:TXP1"/>
    <mergeCell ref="TXQ1:TYF1"/>
    <mergeCell ref="TYG1:TYV1"/>
    <mergeCell ref="TYW1:TZL1"/>
    <mergeCell ref="UOG1:UOV1"/>
    <mergeCell ref="UOW1:UPL1"/>
    <mergeCell ref="UPM1:UQB1"/>
    <mergeCell ref="UQC1:UQR1"/>
    <mergeCell ref="UQS1:URH1"/>
    <mergeCell ref="URI1:URX1"/>
    <mergeCell ref="UKO1:ULD1"/>
    <mergeCell ref="ULE1:ULT1"/>
    <mergeCell ref="ULU1:UMJ1"/>
    <mergeCell ref="UMK1:UMZ1"/>
    <mergeCell ref="UNA1:UNP1"/>
    <mergeCell ref="UNQ1:UOF1"/>
    <mergeCell ref="UGW1:UHL1"/>
    <mergeCell ref="UHM1:UIB1"/>
    <mergeCell ref="UIC1:UIR1"/>
    <mergeCell ref="UIS1:UJH1"/>
    <mergeCell ref="UJI1:UJX1"/>
    <mergeCell ref="UJY1:UKN1"/>
    <mergeCell ref="UZI1:UZX1"/>
    <mergeCell ref="UZY1:VAN1"/>
    <mergeCell ref="VAO1:VBD1"/>
    <mergeCell ref="VBE1:VBT1"/>
    <mergeCell ref="VBU1:VCJ1"/>
    <mergeCell ref="VCK1:VCZ1"/>
    <mergeCell ref="UVQ1:UWF1"/>
    <mergeCell ref="UWG1:UWV1"/>
    <mergeCell ref="UWW1:UXL1"/>
    <mergeCell ref="UXM1:UYB1"/>
    <mergeCell ref="UYC1:UYR1"/>
    <mergeCell ref="UYS1:UZH1"/>
    <mergeCell ref="URY1:USN1"/>
    <mergeCell ref="USO1:UTD1"/>
    <mergeCell ref="UTE1:UTT1"/>
    <mergeCell ref="UTU1:UUJ1"/>
    <mergeCell ref="UUK1:UUZ1"/>
    <mergeCell ref="UVA1:UVP1"/>
    <mergeCell ref="VKK1:VKZ1"/>
    <mergeCell ref="VLA1:VLP1"/>
    <mergeCell ref="VLQ1:VMF1"/>
    <mergeCell ref="VMG1:VMV1"/>
    <mergeCell ref="VMW1:VNL1"/>
    <mergeCell ref="VNM1:VOB1"/>
    <mergeCell ref="VGS1:VHH1"/>
    <mergeCell ref="VHI1:VHX1"/>
    <mergeCell ref="VHY1:VIN1"/>
    <mergeCell ref="VIO1:VJD1"/>
    <mergeCell ref="VJE1:VJT1"/>
    <mergeCell ref="VJU1:VKJ1"/>
    <mergeCell ref="VDA1:VDP1"/>
    <mergeCell ref="VDQ1:VEF1"/>
    <mergeCell ref="VEG1:VEV1"/>
    <mergeCell ref="VEW1:VFL1"/>
    <mergeCell ref="VFM1:VGB1"/>
    <mergeCell ref="VGC1:VGR1"/>
    <mergeCell ref="VVM1:VWB1"/>
    <mergeCell ref="VWC1:VWR1"/>
    <mergeCell ref="VWS1:VXH1"/>
    <mergeCell ref="VXI1:VXX1"/>
    <mergeCell ref="VXY1:VYN1"/>
    <mergeCell ref="VYO1:VZD1"/>
    <mergeCell ref="VRU1:VSJ1"/>
    <mergeCell ref="VSK1:VSZ1"/>
    <mergeCell ref="VTA1:VTP1"/>
    <mergeCell ref="VTQ1:VUF1"/>
    <mergeCell ref="VUG1:VUV1"/>
    <mergeCell ref="VUW1:VVL1"/>
    <mergeCell ref="VOC1:VOR1"/>
    <mergeCell ref="VOS1:VPH1"/>
    <mergeCell ref="VPI1:VPX1"/>
    <mergeCell ref="VPY1:VQN1"/>
    <mergeCell ref="VQO1:VRD1"/>
    <mergeCell ref="VRE1:VRT1"/>
    <mergeCell ref="WMC1:WMR1"/>
    <mergeCell ref="WMS1:WNH1"/>
    <mergeCell ref="WNI1:WNX1"/>
    <mergeCell ref="WGO1:WHD1"/>
    <mergeCell ref="WHE1:WHT1"/>
    <mergeCell ref="WHU1:WIJ1"/>
    <mergeCell ref="WIK1:WIZ1"/>
    <mergeCell ref="WJA1:WJP1"/>
    <mergeCell ref="WJQ1:WKF1"/>
    <mergeCell ref="WCW1:WDL1"/>
    <mergeCell ref="WDM1:WEB1"/>
    <mergeCell ref="WEC1:WER1"/>
    <mergeCell ref="WES1:WFH1"/>
    <mergeCell ref="WFI1:WFX1"/>
    <mergeCell ref="WFY1:WGN1"/>
    <mergeCell ref="VZE1:VZT1"/>
    <mergeCell ref="VZU1:WAJ1"/>
    <mergeCell ref="WAK1:WAZ1"/>
    <mergeCell ref="WBA1:WBP1"/>
    <mergeCell ref="WBQ1:WCF1"/>
    <mergeCell ref="WCG1:WCV1"/>
    <mergeCell ref="XCS1:XDH1"/>
    <mergeCell ref="XDI1:XDX1"/>
    <mergeCell ref="XDY1:XEN1"/>
    <mergeCell ref="XEO1:XFD1"/>
    <mergeCell ref="A38:P38"/>
    <mergeCell ref="WZA1:WZP1"/>
    <mergeCell ref="WZQ1:XAF1"/>
    <mergeCell ref="XAG1:XAV1"/>
    <mergeCell ref="XAW1:XBL1"/>
    <mergeCell ref="XBM1:XCB1"/>
    <mergeCell ref="XCC1:XCR1"/>
    <mergeCell ref="WVI1:WVX1"/>
    <mergeCell ref="WVY1:WWN1"/>
    <mergeCell ref="WWO1:WXD1"/>
    <mergeCell ref="WXE1:WXT1"/>
    <mergeCell ref="WXU1:WYJ1"/>
    <mergeCell ref="WYK1:WYZ1"/>
    <mergeCell ref="WRQ1:WSF1"/>
    <mergeCell ref="WSG1:WSV1"/>
    <mergeCell ref="WSW1:WTL1"/>
    <mergeCell ref="WTM1:WUB1"/>
    <mergeCell ref="WUC1:WUR1"/>
    <mergeCell ref="WUS1:WVH1"/>
    <mergeCell ref="WNY1:WON1"/>
    <mergeCell ref="WOO1:WPD1"/>
    <mergeCell ref="WPE1:WPT1"/>
    <mergeCell ref="WPU1:WQJ1"/>
    <mergeCell ref="WQK1:WQZ1"/>
    <mergeCell ref="WRA1:WRP1"/>
    <mergeCell ref="WKG1:WKV1"/>
    <mergeCell ref="WKW1:WLL1"/>
    <mergeCell ref="WLM1:WMB1"/>
  </mergeCells>
  <printOptions horizontalCentered="1"/>
  <pageMargins left="0.6692913385826772" right="0.31496062992125984" top="0.59055118110236227" bottom="0.39370078740157483" header="0.31496062992125984" footer="0.31496062992125984"/>
  <pageSetup paperSize="9" scale="85" orientation="portrait" r:id="rId1"/>
  <headerFooter>
    <oddHeader xml:space="preserve">&amp;L&amp;"Angsana New,ธรรมดา"&amp;12บริษัท กรังด์ปรีซ์ อินเตอร์เนชั่นแนล จำกัด (มหาชน)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5989-B10E-4F2C-B4C0-FAEE002DCA4D}">
  <dimension ref="A1:R40"/>
  <sheetViews>
    <sheetView view="pageBreakPreview" topLeftCell="A28" zoomScaleNormal="70" zoomScaleSheetLayoutView="100" workbookViewId="0">
      <selection activeCell="F24" sqref="F24"/>
    </sheetView>
  </sheetViews>
  <sheetFormatPr defaultColWidth="8.9140625" defaultRowHeight="23"/>
  <cols>
    <col min="1" max="1" width="3.33203125" style="513" customWidth="1"/>
    <col min="2" max="2" width="21.9140625" style="513" customWidth="1"/>
    <col min="3" max="3" width="0.83203125" style="513" customWidth="1"/>
    <col min="4" max="4" width="14.33203125" style="513" customWidth="1"/>
    <col min="5" max="5" width="0.9140625" style="513" customWidth="1"/>
    <col min="6" max="6" width="8.58203125" style="513" customWidth="1"/>
    <col min="7" max="7" width="1" style="513" customWidth="1"/>
    <col min="8" max="8" width="13.08203125" style="513" customWidth="1"/>
    <col min="9" max="9" width="0.9140625" style="513" customWidth="1"/>
    <col min="10" max="10" width="9.5" style="513" customWidth="1"/>
    <col min="11" max="11" width="0.9140625" style="513" customWidth="1"/>
    <col min="12" max="12" width="13.08203125" style="513" customWidth="1"/>
    <col min="13" max="13" width="0.9140625" style="513" customWidth="1"/>
    <col min="14" max="14" width="13.08203125" style="513" customWidth="1"/>
    <col min="15" max="15" width="1.33203125" style="513" customWidth="1"/>
    <col min="16" max="16" width="8.9140625" style="513"/>
    <col min="17" max="17" width="14.6640625" style="513" customWidth="1"/>
    <col min="18" max="18" width="14.83203125" style="513" bestFit="1" customWidth="1"/>
    <col min="19" max="16384" width="8.9140625" style="513"/>
  </cols>
  <sheetData>
    <row r="1" spans="1:18">
      <c r="A1" s="580" t="s">
        <v>752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</row>
    <row r="2" spans="1:18" s="515" customFormat="1">
      <c r="A2" s="514" t="s">
        <v>245</v>
      </c>
      <c r="B2" s="422" t="s">
        <v>450</v>
      </c>
      <c r="H2" s="516"/>
      <c r="I2" s="516"/>
      <c r="J2" s="516"/>
      <c r="K2" s="516"/>
      <c r="L2" s="516"/>
      <c r="M2" s="516"/>
      <c r="N2" s="516"/>
      <c r="O2" s="516"/>
    </row>
    <row r="3" spans="1:18">
      <c r="A3" s="517"/>
      <c r="B3" s="518" t="s">
        <v>451</v>
      </c>
      <c r="H3" s="519"/>
      <c r="I3" s="519"/>
      <c r="J3" s="519"/>
      <c r="K3" s="519"/>
      <c r="L3" s="519"/>
      <c r="M3" s="519"/>
      <c r="N3" s="520" t="s">
        <v>0</v>
      </c>
      <c r="O3" s="519"/>
    </row>
    <row r="4" spans="1:18">
      <c r="B4" s="521"/>
      <c r="C4" s="521"/>
      <c r="D4" s="521"/>
      <c r="E4" s="521"/>
      <c r="F4" s="521"/>
      <c r="H4" s="608" t="s">
        <v>411</v>
      </c>
      <c r="I4" s="608"/>
      <c r="J4" s="608"/>
      <c r="K4" s="608"/>
      <c r="L4" s="608"/>
      <c r="M4" s="608"/>
      <c r="N4" s="608"/>
      <c r="O4" s="522"/>
    </row>
    <row r="5" spans="1:18" ht="62.4" customHeight="1">
      <c r="B5" s="523" t="s">
        <v>192</v>
      </c>
      <c r="D5" s="523" t="s">
        <v>214</v>
      </c>
      <c r="F5" s="524" t="s">
        <v>1016</v>
      </c>
      <c r="H5" s="524" t="s">
        <v>452</v>
      </c>
      <c r="I5" s="525"/>
      <c r="J5" s="524" t="s">
        <v>453</v>
      </c>
      <c r="K5" s="525"/>
      <c r="L5" s="524" t="s">
        <v>454</v>
      </c>
      <c r="M5" s="525"/>
      <c r="N5" s="524" t="s">
        <v>84</v>
      </c>
      <c r="O5" s="526"/>
    </row>
    <row r="6" spans="1:18">
      <c r="B6" s="513" t="s">
        <v>1019</v>
      </c>
      <c r="D6" s="506" t="s">
        <v>455</v>
      </c>
      <c r="F6" s="506" t="s">
        <v>456</v>
      </c>
      <c r="H6" s="527">
        <v>4000000</v>
      </c>
      <c r="I6" s="527"/>
      <c r="J6" s="528">
        <v>48.99</v>
      </c>
      <c r="K6" s="528"/>
      <c r="L6" s="529">
        <v>722460.43000000017</v>
      </c>
      <c r="M6" s="528"/>
      <c r="N6" s="529">
        <v>1959900.0000000002</v>
      </c>
      <c r="O6" s="528"/>
      <c r="Q6" s="530"/>
      <c r="R6" s="531"/>
    </row>
    <row r="7" spans="1:18">
      <c r="B7" s="513" t="s">
        <v>1020</v>
      </c>
      <c r="D7" s="506" t="s">
        <v>457</v>
      </c>
      <c r="H7" s="527"/>
      <c r="I7" s="527"/>
      <c r="J7" s="519"/>
      <c r="K7" s="519"/>
      <c r="L7" s="528"/>
      <c r="M7" s="528"/>
      <c r="N7" s="528"/>
      <c r="O7" s="528"/>
    </row>
    <row r="8" spans="1:18">
      <c r="D8" s="506" t="s">
        <v>458</v>
      </c>
      <c r="H8" s="527"/>
      <c r="I8" s="527"/>
      <c r="J8" s="519"/>
      <c r="K8" s="519"/>
      <c r="L8" s="528"/>
      <c r="M8" s="528"/>
      <c r="N8" s="528"/>
      <c r="O8" s="528"/>
    </row>
    <row r="9" spans="1:18">
      <c r="D9" s="506" t="s">
        <v>459</v>
      </c>
      <c r="H9" s="532"/>
      <c r="I9" s="532"/>
    </row>
    <row r="10" spans="1:18">
      <c r="D10" s="506" t="s">
        <v>460</v>
      </c>
      <c r="H10" s="527"/>
      <c r="I10" s="527"/>
      <c r="J10" s="519"/>
      <c r="K10" s="519"/>
    </row>
    <row r="11" spans="1:18">
      <c r="D11" s="506" t="s">
        <v>461</v>
      </c>
      <c r="H11" s="527"/>
      <c r="I11" s="527"/>
      <c r="J11" s="519"/>
      <c r="K11" s="519"/>
    </row>
    <row r="12" spans="1:18">
      <c r="D12" s="506"/>
      <c r="H12" s="527"/>
      <c r="I12" s="527"/>
      <c r="J12" s="519"/>
      <c r="K12" s="519"/>
    </row>
    <row r="13" spans="1:18" ht="23.4" customHeight="1">
      <c r="B13" s="513" t="s">
        <v>1017</v>
      </c>
      <c r="D13" s="607" t="s">
        <v>462</v>
      </c>
      <c r="F13" s="506" t="s">
        <v>456</v>
      </c>
      <c r="H13" s="527">
        <v>275000000</v>
      </c>
      <c r="I13" s="527"/>
      <c r="J13" s="502">
        <v>25.45</v>
      </c>
      <c r="K13" s="502"/>
      <c r="L13" s="529">
        <v>246556152.78999999</v>
      </c>
      <c r="N13" s="529">
        <v>250000000</v>
      </c>
      <c r="Q13" s="519"/>
      <c r="R13" s="531"/>
    </row>
    <row r="14" spans="1:18">
      <c r="D14" s="607"/>
      <c r="H14" s="527"/>
      <c r="I14" s="527"/>
      <c r="J14" s="519"/>
      <c r="K14" s="519"/>
      <c r="L14" s="533"/>
      <c r="M14" s="533"/>
      <c r="N14" s="533"/>
      <c r="O14" s="533"/>
    </row>
    <row r="15" spans="1:18" ht="23.5" thickBot="1">
      <c r="H15" s="519"/>
      <c r="I15" s="519"/>
      <c r="J15" s="519"/>
      <c r="K15" s="519"/>
      <c r="L15" s="534">
        <f t="shared" ref="L15:O15" si="0">SUM(L6:L14)</f>
        <v>247278613.22</v>
      </c>
      <c r="M15" s="535">
        <f t="shared" si="0"/>
        <v>0</v>
      </c>
      <c r="N15" s="534">
        <f t="shared" si="0"/>
        <v>251959900</v>
      </c>
      <c r="O15" s="535">
        <f t="shared" si="0"/>
        <v>0</v>
      </c>
      <c r="Q15" s="530"/>
      <c r="R15" s="530"/>
    </row>
    <row r="16" spans="1:18" ht="23.5" thickTop="1">
      <c r="H16" s="519"/>
      <c r="I16" s="519"/>
      <c r="J16" s="519"/>
      <c r="K16" s="519"/>
      <c r="L16" s="535"/>
      <c r="M16" s="535"/>
      <c r="N16" s="535"/>
      <c r="O16" s="535"/>
      <c r="Q16" s="530"/>
      <c r="R16" s="530"/>
    </row>
    <row r="17" spans="1:18">
      <c r="B17" s="513" t="s">
        <v>1022</v>
      </c>
      <c r="H17" s="519"/>
      <c r="I17" s="519"/>
      <c r="J17" s="519"/>
      <c r="K17" s="519"/>
      <c r="L17" s="535"/>
      <c r="M17" s="535"/>
      <c r="N17" s="535"/>
      <c r="O17" s="535"/>
      <c r="Q17" s="530"/>
      <c r="R17" s="530"/>
    </row>
    <row r="18" spans="1:18">
      <c r="B18" s="513" t="s">
        <v>1023</v>
      </c>
      <c r="H18" s="519"/>
      <c r="I18" s="519"/>
      <c r="J18" s="519"/>
      <c r="K18" s="519"/>
      <c r="L18" s="535"/>
      <c r="M18" s="535"/>
      <c r="N18" s="535"/>
      <c r="O18" s="535"/>
      <c r="Q18" s="530"/>
      <c r="R18" s="530"/>
    </row>
    <row r="19" spans="1:18" ht="6" customHeight="1">
      <c r="H19" s="519"/>
      <c r="I19" s="519"/>
      <c r="J19" s="519"/>
      <c r="K19" s="519"/>
      <c r="L19" s="535"/>
      <c r="M19" s="535"/>
      <c r="N19" s="535"/>
      <c r="O19" s="535"/>
      <c r="Q19" s="530"/>
      <c r="R19" s="530"/>
    </row>
    <row r="20" spans="1:18">
      <c r="B20" s="513" t="s">
        <v>1024</v>
      </c>
      <c r="H20" s="519"/>
      <c r="I20" s="519"/>
      <c r="J20" s="519"/>
      <c r="K20" s="519"/>
      <c r="L20" s="535"/>
      <c r="M20" s="535"/>
      <c r="N20" s="535"/>
      <c r="O20" s="535"/>
      <c r="Q20" s="530"/>
      <c r="R20" s="530"/>
    </row>
    <row r="21" spans="1:18">
      <c r="B21" s="513" t="s">
        <v>1142</v>
      </c>
      <c r="H21" s="519"/>
      <c r="I21" s="519"/>
      <c r="J21" s="519"/>
      <c r="K21" s="519"/>
      <c r="L21" s="535"/>
      <c r="M21" s="535"/>
      <c r="N21" s="535"/>
      <c r="O21" s="535"/>
      <c r="Q21" s="530"/>
      <c r="R21" s="530"/>
    </row>
    <row r="22" spans="1:18">
      <c r="H22" s="519"/>
      <c r="I22" s="519"/>
      <c r="J22" s="519"/>
      <c r="K22" s="519"/>
      <c r="L22" s="535"/>
      <c r="M22" s="535"/>
      <c r="N22" s="535"/>
      <c r="O22" s="535"/>
      <c r="Q22" s="530"/>
      <c r="R22" s="530"/>
    </row>
    <row r="23" spans="1:18">
      <c r="B23" s="536" t="s">
        <v>639</v>
      </c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535"/>
      <c r="Q23" s="530"/>
      <c r="R23" s="530"/>
    </row>
    <row r="24" spans="1:18"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404" t="s">
        <v>0</v>
      </c>
      <c r="O24" s="535"/>
      <c r="Q24" s="530"/>
      <c r="R24" s="530"/>
    </row>
    <row r="25" spans="1:18"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537" t="s">
        <v>196</v>
      </c>
      <c r="O25" s="535"/>
      <c r="Q25" s="530"/>
      <c r="R25" s="530"/>
    </row>
    <row r="26" spans="1:18">
      <c r="B26" s="282" t="s">
        <v>784</v>
      </c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310">
        <v>0</v>
      </c>
      <c r="O26" s="535"/>
      <c r="Q26" s="530"/>
      <c r="R26" s="530"/>
    </row>
    <row r="27" spans="1:18">
      <c r="B27" s="282" t="s">
        <v>466</v>
      </c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>
        <v>251959900</v>
      </c>
      <c r="O27" s="535"/>
      <c r="Q27" s="530"/>
      <c r="R27" s="530"/>
    </row>
    <row r="28" spans="1:18">
      <c r="B28" s="282" t="s">
        <v>421</v>
      </c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538">
        <v>-4681286.78</v>
      </c>
      <c r="O28" s="535"/>
      <c r="Q28" s="530"/>
      <c r="R28" s="530"/>
    </row>
    <row r="29" spans="1:18" ht="23.5" thickBot="1">
      <c r="B29" s="282" t="s">
        <v>785</v>
      </c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539">
        <f>SUM(N26:N28)</f>
        <v>247278613.22</v>
      </c>
      <c r="O29" s="535"/>
      <c r="Q29" s="530"/>
      <c r="R29" s="530"/>
    </row>
    <row r="30" spans="1:18" ht="23.5" thickTop="1">
      <c r="H30" s="519"/>
      <c r="I30" s="519"/>
      <c r="J30" s="519"/>
      <c r="K30" s="519"/>
      <c r="L30" s="535"/>
      <c r="M30" s="535"/>
      <c r="N30" s="282"/>
      <c r="O30" s="535"/>
      <c r="Q30" s="530"/>
      <c r="R30" s="530"/>
    </row>
    <row r="31" spans="1:18">
      <c r="A31" s="540" t="s">
        <v>244</v>
      </c>
      <c r="B31" s="478" t="s">
        <v>5</v>
      </c>
      <c r="C31" s="478"/>
      <c r="D31" s="541"/>
      <c r="E31" s="541"/>
      <c r="F31" s="541"/>
      <c r="H31" s="519"/>
      <c r="I31" s="519"/>
      <c r="J31" s="519"/>
      <c r="K31" s="519"/>
      <c r="L31" s="535"/>
      <c r="M31" s="535"/>
      <c r="N31" s="535"/>
      <c r="O31" s="535"/>
      <c r="Q31" s="530"/>
      <c r="R31" s="530"/>
    </row>
    <row r="32" spans="1:18">
      <c r="A32" s="540"/>
      <c r="B32" s="282" t="s">
        <v>412</v>
      </c>
      <c r="C32" s="282"/>
      <c r="D32" s="282"/>
      <c r="E32" s="282"/>
      <c r="F32" s="282"/>
      <c r="H32" s="519"/>
      <c r="I32" s="519"/>
      <c r="J32" s="519"/>
      <c r="K32" s="519"/>
      <c r="L32" s="535"/>
      <c r="M32" s="535"/>
      <c r="N32" s="535"/>
      <c r="O32" s="535"/>
      <c r="Q32" s="530"/>
      <c r="R32" s="530"/>
    </row>
    <row r="33" spans="1:18">
      <c r="A33" s="540"/>
      <c r="B33" s="282" t="s">
        <v>1068</v>
      </c>
      <c r="C33" s="282"/>
      <c r="D33" s="282"/>
      <c r="E33" s="282"/>
      <c r="F33" s="282"/>
      <c r="H33" s="519"/>
      <c r="I33" s="519"/>
      <c r="J33" s="519"/>
      <c r="K33" s="519"/>
      <c r="L33" s="535"/>
      <c r="M33" s="535"/>
      <c r="N33" s="535"/>
      <c r="O33" s="535"/>
      <c r="Q33" s="530"/>
      <c r="R33" s="530"/>
    </row>
    <row r="34" spans="1:18">
      <c r="H34" s="519"/>
      <c r="I34" s="519"/>
      <c r="J34" s="519"/>
      <c r="K34" s="519"/>
      <c r="L34" s="535"/>
      <c r="M34" s="535"/>
      <c r="N34" s="535"/>
      <c r="O34" s="535"/>
      <c r="Q34" s="530"/>
      <c r="R34" s="530"/>
    </row>
    <row r="35" spans="1:18">
      <c r="B35" s="513" t="s">
        <v>1021</v>
      </c>
      <c r="H35" s="519"/>
      <c r="I35" s="519"/>
      <c r="J35" s="519"/>
      <c r="K35" s="519"/>
      <c r="L35" s="535"/>
      <c r="M35" s="535"/>
      <c r="N35" s="535"/>
      <c r="O35" s="535"/>
      <c r="Q35" s="519"/>
    </row>
    <row r="36" spans="1:18">
      <c r="B36" s="513" t="s">
        <v>1018</v>
      </c>
      <c r="H36" s="519"/>
      <c r="I36" s="519"/>
      <c r="J36" s="519"/>
      <c r="K36" s="519"/>
      <c r="L36" s="535"/>
      <c r="M36" s="535"/>
      <c r="N36" s="535"/>
      <c r="O36" s="535"/>
    </row>
    <row r="37" spans="1:18">
      <c r="H37" s="519"/>
      <c r="I37" s="519"/>
      <c r="J37" s="519"/>
      <c r="K37" s="519"/>
      <c r="L37" s="533"/>
      <c r="M37" s="533"/>
      <c r="N37" s="533"/>
      <c r="O37" s="533"/>
    </row>
    <row r="38" spans="1:18">
      <c r="H38" s="519"/>
      <c r="I38" s="519"/>
      <c r="J38" s="519"/>
      <c r="K38" s="519"/>
      <c r="L38" s="533"/>
      <c r="M38" s="533"/>
      <c r="N38" s="533"/>
      <c r="O38" s="533"/>
    </row>
    <row r="39" spans="1:18">
      <c r="H39" s="519"/>
      <c r="I39" s="519"/>
      <c r="J39" s="519"/>
      <c r="K39" s="519"/>
    </row>
    <row r="40" spans="1:18">
      <c r="H40" s="519"/>
      <c r="I40" s="519"/>
      <c r="J40" s="519"/>
      <c r="K40" s="519"/>
      <c r="L40" s="519"/>
      <c r="M40" s="519"/>
      <c r="N40" s="528"/>
      <c r="O40" s="528"/>
    </row>
  </sheetData>
  <mergeCells count="3">
    <mergeCell ref="A1:O1"/>
    <mergeCell ref="D13:D14"/>
    <mergeCell ref="H4:N4"/>
  </mergeCells>
  <pageMargins left="0.6692913385826772" right="0.23622047244094491" top="0.59055118110236227" bottom="0.39370078740157483" header="0.31496062992125984" footer="0.31496062992125984"/>
  <pageSetup paperSize="9" scale="85" firstPageNumber="20" orientation="portrait" useFirstPageNumber="1" r:id="rId1"/>
  <headerFooter alignWithMargins="0">
    <oddHeader xml:space="preserve">&amp;L&amp;"AngsanaUPC,Regular"&amp;10บริษัท กรังด์ปรีซ์ อินเตอร์เนชั่นแนล จำกัด (มหาชน)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5"/>
  <sheetViews>
    <sheetView view="pageBreakPreview" topLeftCell="B55" zoomScale="90" zoomScaleNormal="80" zoomScaleSheetLayoutView="90" workbookViewId="0">
      <selection activeCell="E15" sqref="E15"/>
    </sheetView>
  </sheetViews>
  <sheetFormatPr defaultColWidth="9.08203125" defaultRowHeight="20"/>
  <cols>
    <col min="1" max="1" width="3.4140625" style="542" customWidth="1"/>
    <col min="2" max="2" width="2.83203125" style="542" customWidth="1"/>
    <col min="3" max="3" width="23.1640625" style="542" customWidth="1"/>
    <col min="4" max="4" width="1" style="542" customWidth="1"/>
    <col min="5" max="5" width="13" style="543" customWidth="1"/>
    <col min="6" max="6" width="1.08203125" style="1" customWidth="1"/>
    <col min="7" max="7" width="13.33203125" style="543" customWidth="1"/>
    <col min="8" max="8" width="1.08203125" style="1" customWidth="1"/>
    <col min="9" max="9" width="13.83203125" style="543" customWidth="1"/>
    <col min="10" max="10" width="1.08203125" style="1" customWidth="1"/>
    <col min="11" max="11" width="13.83203125" style="543" customWidth="1"/>
    <col min="12" max="12" width="1.08203125" style="1" customWidth="1"/>
    <col min="13" max="13" width="13.83203125" style="543" customWidth="1"/>
    <col min="14" max="14" width="1.08203125" style="1" customWidth="1"/>
    <col min="15" max="15" width="13.83203125" style="543" customWidth="1"/>
    <col min="16" max="16" width="1.08203125" style="1" customWidth="1"/>
    <col min="17" max="17" width="13.83203125" style="543" customWidth="1"/>
    <col min="18" max="18" width="1.08203125" style="1" customWidth="1"/>
    <col min="19" max="19" width="13.83203125" style="543" customWidth="1"/>
    <col min="20" max="20" width="1.08203125" style="543" customWidth="1"/>
    <col min="21" max="21" width="12.33203125" style="543" customWidth="1"/>
    <col min="22" max="22" width="1.08203125" style="1" customWidth="1"/>
    <col min="23" max="23" width="13.83203125" style="543" customWidth="1"/>
    <col min="24" max="24" width="1.08203125" style="1" customWidth="1"/>
    <col min="25" max="25" width="15.83203125" style="542" customWidth="1"/>
    <col min="26" max="26" width="14.08203125" style="542" bestFit="1" customWidth="1"/>
    <col min="27" max="16384" width="9.08203125" style="542"/>
  </cols>
  <sheetData>
    <row r="1" spans="1:26">
      <c r="A1" s="611" t="s">
        <v>753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</row>
    <row r="2" spans="1:26">
      <c r="F2" s="423"/>
      <c r="H2" s="423"/>
      <c r="J2" s="423"/>
      <c r="L2" s="423"/>
      <c r="N2" s="423"/>
      <c r="P2" s="423"/>
      <c r="R2" s="423"/>
      <c r="V2" s="423"/>
      <c r="X2" s="423"/>
    </row>
    <row r="3" spans="1:26" ht="20.5">
      <c r="A3" s="544" t="s">
        <v>275</v>
      </c>
      <c r="B3" s="545" t="s">
        <v>78</v>
      </c>
      <c r="F3" s="423"/>
      <c r="H3" s="423"/>
      <c r="J3" s="423"/>
      <c r="L3" s="423"/>
      <c r="N3" s="423"/>
      <c r="P3" s="423"/>
      <c r="R3" s="423"/>
      <c r="V3" s="423"/>
      <c r="W3" s="546" t="s">
        <v>0</v>
      </c>
      <c r="X3" s="423"/>
    </row>
    <row r="4" spans="1:26" ht="20.5">
      <c r="B4" s="545"/>
      <c r="F4" s="423"/>
      <c r="H4" s="423"/>
      <c r="J4" s="423"/>
      <c r="L4" s="423"/>
      <c r="N4" s="423"/>
      <c r="P4" s="423"/>
      <c r="R4" s="423"/>
      <c r="U4" s="423"/>
      <c r="V4" s="423"/>
      <c r="X4" s="423"/>
    </row>
    <row r="5" spans="1:26" ht="20.5">
      <c r="A5" s="547"/>
      <c r="B5" s="545"/>
      <c r="E5" s="609" t="s">
        <v>196</v>
      </c>
      <c r="F5" s="609"/>
      <c r="G5" s="609"/>
      <c r="H5" s="609"/>
      <c r="I5" s="609"/>
      <c r="J5" s="609"/>
      <c r="K5" s="609"/>
      <c r="L5" s="609"/>
      <c r="M5" s="609"/>
      <c r="N5" s="609"/>
      <c r="O5" s="609"/>
      <c r="P5" s="609"/>
      <c r="Q5" s="609"/>
      <c r="R5" s="609"/>
      <c r="S5" s="609"/>
      <c r="T5" s="609"/>
      <c r="U5" s="609"/>
      <c r="V5" s="609"/>
      <c r="W5" s="609"/>
      <c r="X5" s="423"/>
    </row>
    <row r="6" spans="1:26">
      <c r="A6" s="546"/>
      <c r="E6" s="423" t="s">
        <v>79</v>
      </c>
      <c r="F6" s="423"/>
      <c r="G6" s="423" t="s">
        <v>32</v>
      </c>
      <c r="H6" s="423"/>
      <c r="I6" s="423" t="s">
        <v>80</v>
      </c>
      <c r="J6" s="423"/>
      <c r="K6" s="423" t="s">
        <v>36</v>
      </c>
      <c r="L6" s="423"/>
      <c r="M6" s="423" t="s">
        <v>34</v>
      </c>
      <c r="N6" s="423"/>
      <c r="O6" s="423" t="s">
        <v>81</v>
      </c>
      <c r="P6" s="423"/>
      <c r="Q6" s="423" t="s">
        <v>82</v>
      </c>
      <c r="R6" s="423"/>
      <c r="S6" s="423" t="s">
        <v>38</v>
      </c>
      <c r="T6" s="423"/>
      <c r="U6" s="423" t="s">
        <v>187</v>
      </c>
      <c r="V6" s="423"/>
      <c r="W6" s="423" t="s">
        <v>14</v>
      </c>
      <c r="X6" s="423"/>
    </row>
    <row r="7" spans="1:26">
      <c r="A7" s="546"/>
      <c r="E7" s="548"/>
      <c r="F7" s="423"/>
      <c r="G7" s="548"/>
      <c r="H7" s="423"/>
      <c r="I7" s="548" t="s">
        <v>32</v>
      </c>
      <c r="J7" s="423"/>
      <c r="K7" s="548"/>
      <c r="L7" s="423"/>
      <c r="M7" s="548"/>
      <c r="N7" s="423"/>
      <c r="O7" s="548" t="s">
        <v>82</v>
      </c>
      <c r="P7" s="423"/>
      <c r="Q7" s="548" t="s">
        <v>83</v>
      </c>
      <c r="R7" s="423"/>
      <c r="S7" s="548"/>
      <c r="T7" s="423"/>
      <c r="U7" s="548" t="s">
        <v>188</v>
      </c>
      <c r="V7" s="423"/>
      <c r="W7" s="548"/>
      <c r="X7" s="423"/>
    </row>
    <row r="8" spans="1:26">
      <c r="A8" s="546"/>
      <c r="B8" s="542" t="s">
        <v>84</v>
      </c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</row>
    <row r="9" spans="1:26">
      <c r="A9" s="546"/>
      <c r="C9" s="542" t="s">
        <v>410</v>
      </c>
      <c r="E9" s="353">
        <v>66418013.229999997</v>
      </c>
      <c r="F9" s="353"/>
      <c r="G9" s="353">
        <v>94676393.709999993</v>
      </c>
      <c r="H9" s="353"/>
      <c r="I9" s="353">
        <v>9973232.379999999</v>
      </c>
      <c r="J9" s="353"/>
      <c r="K9" s="353">
        <v>7251833.879999999</v>
      </c>
      <c r="L9" s="353"/>
      <c r="M9" s="353">
        <v>36697968.260000005</v>
      </c>
      <c r="N9" s="353"/>
      <c r="O9" s="353">
        <v>13839240.34</v>
      </c>
      <c r="P9" s="353"/>
      <c r="Q9" s="353">
        <v>29158744.32</v>
      </c>
      <c r="R9" s="353"/>
      <c r="S9" s="353">
        <v>38599130.780000009</v>
      </c>
      <c r="T9" s="353"/>
      <c r="U9" s="424">
        <v>2972488.65</v>
      </c>
      <c r="V9" s="353"/>
      <c r="W9" s="353">
        <f>SUM(E9:V9)</f>
        <v>299587045.54999995</v>
      </c>
      <c r="X9" s="353"/>
    </row>
    <row r="10" spans="1:26">
      <c r="A10" s="549"/>
      <c r="C10" s="542" t="s">
        <v>85</v>
      </c>
      <c r="E10" s="380">
        <v>0</v>
      </c>
      <c r="F10" s="353"/>
      <c r="G10" s="380">
        <v>0</v>
      </c>
      <c r="H10" s="353"/>
      <c r="I10" s="353">
        <v>5471697.7400000002</v>
      </c>
      <c r="J10" s="353"/>
      <c r="K10" s="353">
        <v>622838.28</v>
      </c>
      <c r="L10" s="353"/>
      <c r="M10" s="353">
        <v>37944509.859999999</v>
      </c>
      <c r="N10" s="353"/>
      <c r="O10" s="353">
        <v>5750348.2800000003</v>
      </c>
      <c r="P10" s="353"/>
      <c r="Q10" s="353">
        <v>3002518.3899999997</v>
      </c>
      <c r="R10" s="353"/>
      <c r="S10" s="353">
        <v>5350002.66</v>
      </c>
      <c r="T10" s="353"/>
      <c r="U10" s="353">
        <v>8115365.9900000002</v>
      </c>
      <c r="V10" s="353"/>
      <c r="W10" s="353">
        <f t="shared" ref="W10:W12" si="0">SUM(E10:V10)</f>
        <v>66257281.20000001</v>
      </c>
      <c r="X10" s="353"/>
    </row>
    <row r="11" spans="1:26">
      <c r="A11" s="546"/>
      <c r="C11" s="542" t="s">
        <v>86</v>
      </c>
      <c r="E11" s="380">
        <v>0</v>
      </c>
      <c r="F11" s="353"/>
      <c r="G11" s="378">
        <v>-96535</v>
      </c>
      <c r="H11" s="353"/>
      <c r="I11" s="424">
        <v>0</v>
      </c>
      <c r="J11" s="424"/>
      <c r="K11" s="424">
        <v>0</v>
      </c>
      <c r="L11" s="353"/>
      <c r="M11" s="424">
        <v>0</v>
      </c>
      <c r="N11" s="353"/>
      <c r="O11" s="424">
        <v>0</v>
      </c>
      <c r="P11" s="353"/>
      <c r="Q11" s="353">
        <v>-147351.82</v>
      </c>
      <c r="R11" s="353"/>
      <c r="S11" s="424">
        <v>0</v>
      </c>
      <c r="T11" s="353"/>
      <c r="U11" s="424">
        <v>0</v>
      </c>
      <c r="V11" s="353"/>
      <c r="W11" s="353">
        <f t="shared" si="0"/>
        <v>-243886.82</v>
      </c>
      <c r="X11" s="353"/>
    </row>
    <row r="12" spans="1:26">
      <c r="A12" s="546"/>
      <c r="C12" s="550" t="s">
        <v>300</v>
      </c>
      <c r="E12" s="380">
        <v>0</v>
      </c>
      <c r="F12" s="424"/>
      <c r="G12" s="424">
        <v>0</v>
      </c>
      <c r="H12" s="353"/>
      <c r="I12" s="353">
        <v>2572488.65</v>
      </c>
      <c r="J12" s="353"/>
      <c r="K12" s="424">
        <v>0</v>
      </c>
      <c r="L12" s="353"/>
      <c r="M12" s="424">
        <v>0</v>
      </c>
      <c r="N12" s="353"/>
      <c r="O12" s="424">
        <v>0</v>
      </c>
      <c r="P12" s="353"/>
      <c r="Q12" s="424">
        <v>0</v>
      </c>
      <c r="R12" s="353"/>
      <c r="S12" s="424">
        <v>0</v>
      </c>
      <c r="T12" s="424"/>
      <c r="U12" s="425">
        <v>-2572488.65</v>
      </c>
      <c r="V12" s="353"/>
      <c r="W12" s="424">
        <f t="shared" si="0"/>
        <v>0</v>
      </c>
      <c r="X12" s="353"/>
    </row>
    <row r="13" spans="1:26">
      <c r="A13" s="546"/>
      <c r="C13" s="542" t="s">
        <v>278</v>
      </c>
      <c r="E13" s="377">
        <f>SUM(E9:E12)</f>
        <v>66418013.229999997</v>
      </c>
      <c r="F13" s="353"/>
      <c r="G13" s="377">
        <f>SUM(G9:G12)</f>
        <v>94579858.709999993</v>
      </c>
      <c r="H13" s="353"/>
      <c r="I13" s="377">
        <f>SUM(I9:I12)</f>
        <v>18017418.77</v>
      </c>
      <c r="J13" s="353"/>
      <c r="K13" s="377">
        <f>SUM(K9:K12)</f>
        <v>7874672.1599999992</v>
      </c>
      <c r="L13" s="353"/>
      <c r="M13" s="377">
        <f>SUM(M9:M12)</f>
        <v>74642478.120000005</v>
      </c>
      <c r="N13" s="353"/>
      <c r="O13" s="377">
        <f>SUM(O9:O12)</f>
        <v>19589588.620000001</v>
      </c>
      <c r="P13" s="353"/>
      <c r="Q13" s="377">
        <f>SUM(Q9:Q12)</f>
        <v>32013910.890000001</v>
      </c>
      <c r="R13" s="353"/>
      <c r="S13" s="377">
        <f>SUM(S9:S12)</f>
        <v>43949133.440000013</v>
      </c>
      <c r="T13" s="353"/>
      <c r="U13" s="377">
        <f>SUM(U9:U12)</f>
        <v>8515365.9900000002</v>
      </c>
      <c r="V13" s="353"/>
      <c r="W13" s="377">
        <f>SUM(W9:W12)</f>
        <v>365600439.92999995</v>
      </c>
      <c r="X13" s="353"/>
      <c r="Y13" s="551"/>
    </row>
    <row r="14" spans="1:26">
      <c r="C14" s="542" t="s">
        <v>85</v>
      </c>
      <c r="E14" s="380">
        <v>0</v>
      </c>
      <c r="F14" s="353"/>
      <c r="G14" s="380">
        <v>0</v>
      </c>
      <c r="H14" s="353"/>
      <c r="I14" s="353">
        <v>1029024</v>
      </c>
      <c r="J14" s="353"/>
      <c r="K14" s="353">
        <v>542295.80000000005</v>
      </c>
      <c r="L14" s="353"/>
      <c r="M14" s="424">
        <v>0</v>
      </c>
      <c r="N14" s="353"/>
      <c r="O14" s="353">
        <v>982407.85000000009</v>
      </c>
      <c r="P14" s="353"/>
      <c r="Q14" s="353">
        <v>4445804.25</v>
      </c>
      <c r="R14" s="353"/>
      <c r="S14" s="353">
        <v>242383.16999999998</v>
      </c>
      <c r="T14" s="353"/>
      <c r="U14" s="353">
        <v>6503280.71</v>
      </c>
      <c r="V14" s="353"/>
      <c r="W14" s="353">
        <f>SUM(E14:U14)</f>
        <v>13745195.780000001</v>
      </c>
      <c r="X14" s="353"/>
    </row>
    <row r="15" spans="1:26">
      <c r="A15" s="546"/>
      <c r="C15" s="542" t="s">
        <v>86</v>
      </c>
      <c r="E15" s="380">
        <v>0</v>
      </c>
      <c r="F15" s="353"/>
      <c r="G15" s="378">
        <v>-64200</v>
      </c>
      <c r="H15" s="353"/>
      <c r="I15" s="424">
        <v>0</v>
      </c>
      <c r="J15" s="424"/>
      <c r="K15" s="378">
        <v>-174800</v>
      </c>
      <c r="L15" s="378"/>
      <c r="M15" s="378">
        <v>0</v>
      </c>
      <c r="N15" s="378"/>
      <c r="O15" s="378">
        <v>-276200</v>
      </c>
      <c r="P15" s="378"/>
      <c r="Q15" s="378">
        <v>-829441.67</v>
      </c>
      <c r="R15" s="378"/>
      <c r="S15" s="378">
        <v>-300000</v>
      </c>
      <c r="T15" s="378"/>
      <c r="U15" s="378">
        <v>0</v>
      </c>
      <c r="V15" s="353"/>
      <c r="W15" s="353">
        <f t="shared" ref="W15:W17" si="1">SUM(E15:U15)</f>
        <v>-1644641.67</v>
      </c>
      <c r="X15" s="353"/>
      <c r="Z15" s="354"/>
    </row>
    <row r="16" spans="1:26">
      <c r="A16" s="546"/>
      <c r="C16" s="542" t="s">
        <v>1084</v>
      </c>
      <c r="E16" s="380">
        <v>0</v>
      </c>
      <c r="F16" s="353"/>
      <c r="G16" s="378">
        <v>0</v>
      </c>
      <c r="H16" s="353"/>
      <c r="I16" s="378">
        <v>-2455657.4900000002</v>
      </c>
      <c r="J16" s="424"/>
      <c r="K16" s="378">
        <v>0</v>
      </c>
      <c r="L16" s="378"/>
      <c r="M16" s="378">
        <v>0</v>
      </c>
      <c r="N16" s="378"/>
      <c r="O16" s="378">
        <v>-60845.79</v>
      </c>
      <c r="P16" s="378"/>
      <c r="Q16" s="378">
        <v>-233650</v>
      </c>
      <c r="R16" s="378"/>
      <c r="S16" s="378">
        <v>0</v>
      </c>
      <c r="T16" s="378"/>
      <c r="U16" s="378">
        <v>0</v>
      </c>
      <c r="V16" s="353"/>
      <c r="W16" s="353">
        <f t="shared" si="1"/>
        <v>-2750153.2800000003</v>
      </c>
      <c r="X16" s="353"/>
      <c r="Z16" s="354"/>
    </row>
    <row r="17" spans="1:27">
      <c r="A17" s="546"/>
      <c r="C17" s="550" t="s">
        <v>300</v>
      </c>
      <c r="E17" s="380">
        <v>0</v>
      </c>
      <c r="F17" s="424"/>
      <c r="G17" s="424">
        <v>0</v>
      </c>
      <c r="H17" s="353"/>
      <c r="I17" s="353">
        <v>982380</v>
      </c>
      <c r="J17" s="353"/>
      <c r="K17" s="424">
        <v>0</v>
      </c>
      <c r="L17" s="353"/>
      <c r="M17" s="424">
        <v>0</v>
      </c>
      <c r="N17" s="353"/>
      <c r="O17" s="378">
        <v>0</v>
      </c>
      <c r="P17" s="353"/>
      <c r="Q17" s="378">
        <v>-749299.13999999955</v>
      </c>
      <c r="R17" s="353"/>
      <c r="S17" s="424">
        <v>350467.29</v>
      </c>
      <c r="T17" s="424"/>
      <c r="U17" s="425">
        <v>-982380</v>
      </c>
      <c r="V17" s="353"/>
      <c r="W17" s="353">
        <f t="shared" si="1"/>
        <v>-398831.84999999963</v>
      </c>
      <c r="X17" s="353"/>
    </row>
    <row r="18" spans="1:27">
      <c r="A18" s="546"/>
      <c r="C18" s="542" t="s">
        <v>411</v>
      </c>
      <c r="E18" s="379">
        <f>SUM(E13:E17)</f>
        <v>66418013.229999997</v>
      </c>
      <c r="F18" s="353"/>
      <c r="G18" s="379">
        <f>SUM(G13:G17)</f>
        <v>94515658.709999993</v>
      </c>
      <c r="H18" s="353"/>
      <c r="I18" s="379">
        <f>SUM(I13:I17)</f>
        <v>17573165.280000001</v>
      </c>
      <c r="J18" s="353"/>
      <c r="K18" s="379">
        <f>SUM(K13:K17)</f>
        <v>8242167.959999999</v>
      </c>
      <c r="L18" s="353"/>
      <c r="M18" s="379">
        <f>SUM(M13:M17)</f>
        <v>74642478.120000005</v>
      </c>
      <c r="N18" s="353"/>
      <c r="O18" s="379">
        <f>SUM(O13:O17)</f>
        <v>20234950.680000003</v>
      </c>
      <c r="P18" s="353"/>
      <c r="Q18" s="379">
        <f>SUM(Q13:Q17)</f>
        <v>34647324.329999998</v>
      </c>
      <c r="R18" s="353"/>
      <c r="S18" s="379">
        <f>SUM(S13:S17)</f>
        <v>44241983.900000013</v>
      </c>
      <c r="T18" s="353"/>
      <c r="U18" s="379">
        <f>SUM(U13:U17)</f>
        <v>14036266.699999999</v>
      </c>
      <c r="V18" s="353"/>
      <c r="W18" s="379">
        <f>SUM(W13:W17)</f>
        <v>374552008.90999991</v>
      </c>
      <c r="X18" s="353"/>
    </row>
    <row r="19" spans="1:27" ht="7.5" customHeight="1">
      <c r="A19" s="546"/>
      <c r="E19" s="353"/>
      <c r="F19" s="353"/>
      <c r="G19" s="353"/>
      <c r="H19" s="353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</row>
    <row r="20" spans="1:27">
      <c r="A20" s="546"/>
      <c r="B20" s="542" t="s">
        <v>87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</row>
    <row r="21" spans="1:27">
      <c r="A21" s="546"/>
      <c r="C21" s="542" t="str">
        <f>C9</f>
        <v>ณ วันที่ 1 มกราคม 2562</v>
      </c>
      <c r="E21" s="424">
        <v>0</v>
      </c>
      <c r="F21" s="353"/>
      <c r="G21" s="353">
        <v>67837787.790000007</v>
      </c>
      <c r="H21" s="353"/>
      <c r="I21" s="353">
        <v>4875991.7700000005</v>
      </c>
      <c r="J21" s="353"/>
      <c r="K21" s="353">
        <v>5898363.040000001</v>
      </c>
      <c r="L21" s="353"/>
      <c r="M21" s="353">
        <v>36607952.350000001</v>
      </c>
      <c r="N21" s="353"/>
      <c r="O21" s="353">
        <v>5513949.8799999999</v>
      </c>
      <c r="P21" s="353"/>
      <c r="Q21" s="353">
        <v>21982800.309999995</v>
      </c>
      <c r="R21" s="353"/>
      <c r="S21" s="353">
        <v>24292364.110000003</v>
      </c>
      <c r="T21" s="353"/>
      <c r="U21" s="424">
        <v>0</v>
      </c>
      <c r="V21" s="353"/>
      <c r="W21" s="353">
        <f>SUM(E21:V21)</f>
        <v>167009209.25000003</v>
      </c>
      <c r="X21" s="353"/>
    </row>
    <row r="22" spans="1:27">
      <c r="A22" s="546"/>
      <c r="C22" s="542" t="s">
        <v>88</v>
      </c>
      <c r="E22" s="380">
        <v>0</v>
      </c>
      <c r="F22" s="353"/>
      <c r="G22" s="354">
        <v>1785454.3499999999</v>
      </c>
      <c r="H22" s="353"/>
      <c r="I22" s="354">
        <v>2026115.6899999985</v>
      </c>
      <c r="J22" s="353"/>
      <c r="K22" s="354">
        <v>610640.74000000034</v>
      </c>
      <c r="L22" s="353"/>
      <c r="M22" s="354">
        <v>1360413.7599999998</v>
      </c>
      <c r="N22" s="353"/>
      <c r="O22" s="354">
        <v>2819319.9700000025</v>
      </c>
      <c r="P22" s="353"/>
      <c r="Q22" s="354">
        <f>3171122.75+947.57</f>
        <v>3172070.32</v>
      </c>
      <c r="R22" s="353"/>
      <c r="S22" s="354">
        <v>2528405.0800000005</v>
      </c>
      <c r="T22" s="354"/>
      <c r="U22" s="380">
        <v>0</v>
      </c>
      <c r="V22" s="353"/>
      <c r="W22" s="353">
        <f t="shared" ref="W22" si="2">SUM(E22:V22)</f>
        <v>14302419.910000002</v>
      </c>
      <c r="X22" s="353"/>
    </row>
    <row r="23" spans="1:27">
      <c r="A23" s="546"/>
      <c r="C23" s="542" t="s">
        <v>86</v>
      </c>
      <c r="E23" s="380">
        <v>0</v>
      </c>
      <c r="F23" s="353"/>
      <c r="G23" s="354">
        <v>-62302.34</v>
      </c>
      <c r="H23" s="353"/>
      <c r="I23" s="380">
        <v>0</v>
      </c>
      <c r="J23" s="424"/>
      <c r="K23" s="380">
        <v>0</v>
      </c>
      <c r="L23" s="424"/>
      <c r="M23" s="380">
        <v>0</v>
      </c>
      <c r="N23" s="424"/>
      <c r="O23" s="380">
        <v>0</v>
      </c>
      <c r="P23" s="353"/>
      <c r="Q23" s="354">
        <v>-66222.559999999998</v>
      </c>
      <c r="R23" s="353"/>
      <c r="S23" s="354">
        <v>-66490.92</v>
      </c>
      <c r="T23" s="354"/>
      <c r="U23" s="380">
        <v>0</v>
      </c>
      <c r="V23" s="353"/>
      <c r="W23" s="353">
        <f>SUM(E23:V23)</f>
        <v>-195015.82</v>
      </c>
      <c r="X23" s="353"/>
    </row>
    <row r="24" spans="1:27">
      <c r="A24" s="546"/>
      <c r="C24" s="542" t="str">
        <f>C13</f>
        <v>ณ วันที่ 31 ธันวาคม 2562</v>
      </c>
      <c r="E24" s="426">
        <f>SUM(E21:E23)</f>
        <v>0</v>
      </c>
      <c r="F24" s="353"/>
      <c r="G24" s="377">
        <f>SUM(G21:G23)</f>
        <v>69560939.799999997</v>
      </c>
      <c r="H24" s="353"/>
      <c r="I24" s="377">
        <f>SUM(I21:I23)</f>
        <v>6902107.459999999</v>
      </c>
      <c r="J24" s="353"/>
      <c r="K24" s="377">
        <f>SUM(K21:K23)</f>
        <v>6509003.7800000012</v>
      </c>
      <c r="L24" s="353"/>
      <c r="M24" s="377">
        <f>SUM(M21:M23)</f>
        <v>37968366.109999999</v>
      </c>
      <c r="N24" s="353"/>
      <c r="O24" s="377">
        <f>SUM(O21:O23)</f>
        <v>8333269.8500000024</v>
      </c>
      <c r="P24" s="353"/>
      <c r="Q24" s="377">
        <f>SUM(Q21:Q23)</f>
        <v>25088648.069999997</v>
      </c>
      <c r="R24" s="353"/>
      <c r="S24" s="377">
        <f>SUM(S21:S23)</f>
        <v>26754278.270000003</v>
      </c>
      <c r="T24" s="353"/>
      <c r="U24" s="426">
        <f>SUM(U21:U23)</f>
        <v>0</v>
      </c>
      <c r="V24" s="353"/>
      <c r="W24" s="377">
        <f>SUM(W21:W23)</f>
        <v>181116613.34000003</v>
      </c>
      <c r="X24" s="353"/>
      <c r="Y24" s="552"/>
    </row>
    <row r="25" spans="1:27">
      <c r="A25" s="546"/>
      <c r="C25" s="542" t="s">
        <v>88</v>
      </c>
      <c r="E25" s="380">
        <v>0</v>
      </c>
      <c r="F25" s="353"/>
      <c r="G25" s="354">
        <v>1794316.8099999998</v>
      </c>
      <c r="H25" s="353"/>
      <c r="I25" s="354">
        <v>2109760.1999999979</v>
      </c>
      <c r="J25" s="353"/>
      <c r="K25" s="354">
        <v>658032.62000000011</v>
      </c>
      <c r="L25" s="353"/>
      <c r="M25" s="354">
        <v>1577225.52</v>
      </c>
      <c r="N25" s="353"/>
      <c r="O25" s="354">
        <v>3237750.19</v>
      </c>
      <c r="P25" s="353"/>
      <c r="Q25" s="354">
        <v>3399270.63</v>
      </c>
      <c r="R25" s="353"/>
      <c r="S25" s="354">
        <v>2619730.5799999996</v>
      </c>
      <c r="T25" s="354"/>
      <c r="U25" s="380">
        <v>0</v>
      </c>
      <c r="V25" s="353"/>
      <c r="W25" s="353">
        <f>SUM(E25:V25)</f>
        <v>15396086.549999999</v>
      </c>
      <c r="X25" s="353"/>
    </row>
    <row r="26" spans="1:27">
      <c r="A26" s="546"/>
      <c r="C26" s="542" t="s">
        <v>86</v>
      </c>
      <c r="E26" s="380">
        <v>0</v>
      </c>
      <c r="F26" s="353"/>
      <c r="G26" s="354">
        <v>-42408.86</v>
      </c>
      <c r="H26" s="354"/>
      <c r="I26" s="380">
        <v>0</v>
      </c>
      <c r="J26" s="354"/>
      <c r="K26" s="354">
        <v>-152911.67999999999</v>
      </c>
      <c r="L26" s="354"/>
      <c r="M26" s="380">
        <v>0</v>
      </c>
      <c r="N26" s="354"/>
      <c r="O26" s="354">
        <v>-46623.479999999996</v>
      </c>
      <c r="P26" s="354"/>
      <c r="Q26" s="354">
        <v>-653908.79999999993</v>
      </c>
      <c r="R26" s="354"/>
      <c r="S26" s="354">
        <v>-299999</v>
      </c>
      <c r="T26" s="354"/>
      <c r="U26" s="380">
        <v>0</v>
      </c>
      <c r="V26" s="353"/>
      <c r="W26" s="353">
        <f t="shared" ref="W26:W28" si="3">SUM(E26:V26)</f>
        <v>-1195851.8199999998</v>
      </c>
      <c r="X26" s="353"/>
    </row>
    <row r="27" spans="1:27">
      <c r="A27" s="546"/>
      <c r="C27" s="542" t="s">
        <v>1084</v>
      </c>
      <c r="E27" s="380">
        <v>0</v>
      </c>
      <c r="F27" s="353"/>
      <c r="G27" s="380">
        <v>0</v>
      </c>
      <c r="H27" s="354"/>
      <c r="I27" s="354">
        <v>-297916.12</v>
      </c>
      <c r="J27" s="354"/>
      <c r="K27" s="380">
        <v>0</v>
      </c>
      <c r="L27" s="354"/>
      <c r="M27" s="380">
        <v>0</v>
      </c>
      <c r="N27" s="354"/>
      <c r="O27" s="354">
        <v>-1421.04</v>
      </c>
      <c r="P27" s="354"/>
      <c r="Q27" s="354">
        <v>-1989.79</v>
      </c>
      <c r="R27" s="354"/>
      <c r="S27" s="380">
        <v>0</v>
      </c>
      <c r="T27" s="354"/>
      <c r="U27" s="380">
        <v>0</v>
      </c>
      <c r="V27" s="353"/>
      <c r="W27" s="353">
        <f t="shared" si="3"/>
        <v>-301326.94999999995</v>
      </c>
      <c r="X27" s="353"/>
    </row>
    <row r="28" spans="1:27">
      <c r="A28" s="546"/>
      <c r="C28" s="550" t="s">
        <v>300</v>
      </c>
      <c r="E28" s="380">
        <v>0</v>
      </c>
      <c r="F28" s="353"/>
      <c r="G28" s="380">
        <v>0</v>
      </c>
      <c r="H28" s="354"/>
      <c r="I28" s="380">
        <v>0</v>
      </c>
      <c r="J28" s="354"/>
      <c r="K28" s="380">
        <v>0</v>
      </c>
      <c r="L28" s="354"/>
      <c r="M28" s="380">
        <v>0</v>
      </c>
      <c r="N28" s="354"/>
      <c r="O28" s="380">
        <v>0</v>
      </c>
      <c r="P28" s="354"/>
      <c r="Q28" s="354">
        <v>-559891.80999999947</v>
      </c>
      <c r="R28" s="354"/>
      <c r="S28" s="380">
        <v>0</v>
      </c>
      <c r="T28" s="354"/>
      <c r="U28" s="380">
        <v>0</v>
      </c>
      <c r="V28" s="353"/>
      <c r="W28" s="353">
        <f t="shared" si="3"/>
        <v>-559891.80999999947</v>
      </c>
      <c r="X28" s="353"/>
    </row>
    <row r="29" spans="1:27">
      <c r="A29" s="546"/>
      <c r="C29" s="542" t="str">
        <f>C18</f>
        <v>ณ วันที่ 31 ธันวาคม 2563</v>
      </c>
      <c r="E29" s="381">
        <f>SUM(E24:E28)</f>
        <v>0</v>
      </c>
      <c r="F29" s="353"/>
      <c r="G29" s="381">
        <f>SUM(G24:G28)</f>
        <v>71312847.75</v>
      </c>
      <c r="H29" s="353"/>
      <c r="I29" s="381">
        <f>SUM(I24:I28)</f>
        <v>8713951.5399999972</v>
      </c>
      <c r="J29" s="353"/>
      <c r="K29" s="381">
        <f>SUM(K24:K28)</f>
        <v>7014124.7200000016</v>
      </c>
      <c r="L29" s="353"/>
      <c r="M29" s="381">
        <f>SUM(M24:M28)</f>
        <v>39545591.630000003</v>
      </c>
      <c r="N29" s="353"/>
      <c r="O29" s="381">
        <f>SUM(O24:O28)</f>
        <v>11522975.520000003</v>
      </c>
      <c r="P29" s="353"/>
      <c r="Q29" s="381">
        <f>SUM(Q24:Q28)</f>
        <v>27272128.299999997</v>
      </c>
      <c r="R29" s="353"/>
      <c r="S29" s="381">
        <f>SUM(S24:S28)</f>
        <v>29074009.850000001</v>
      </c>
      <c r="T29" s="353"/>
      <c r="U29" s="381">
        <f>SUM(U24:U28)</f>
        <v>0</v>
      </c>
      <c r="V29" s="353"/>
      <c r="W29" s="381">
        <f>SUM(W24:W28)</f>
        <v>194455629.31000006</v>
      </c>
      <c r="X29" s="353"/>
      <c r="Y29" s="552"/>
    </row>
    <row r="30" spans="1:27" ht="9" customHeight="1">
      <c r="A30" s="546"/>
      <c r="E30" s="424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424"/>
      <c r="V30" s="353"/>
      <c r="W30" s="353"/>
      <c r="X30" s="353"/>
    </row>
    <row r="31" spans="1:27">
      <c r="A31" s="546"/>
      <c r="B31" s="542" t="s">
        <v>89</v>
      </c>
      <c r="E31" s="354"/>
      <c r="F31" s="353"/>
      <c r="G31" s="354"/>
      <c r="H31" s="353"/>
      <c r="I31" s="354"/>
      <c r="J31" s="353"/>
      <c r="K31" s="354"/>
      <c r="L31" s="353"/>
      <c r="M31" s="354"/>
      <c r="N31" s="353"/>
      <c r="O31" s="354"/>
      <c r="P31" s="353"/>
      <c r="Q31" s="354"/>
      <c r="R31" s="353"/>
      <c r="S31" s="354"/>
      <c r="T31" s="354"/>
      <c r="U31" s="354"/>
      <c r="V31" s="353"/>
      <c r="W31" s="354"/>
      <c r="X31" s="353"/>
    </row>
    <row r="32" spans="1:27" ht="20.5" thickBot="1">
      <c r="A32" s="546"/>
      <c r="C32" s="542" t="str">
        <f>C24</f>
        <v>ณ วันที่ 31 ธันวาคม 2562</v>
      </c>
      <c r="E32" s="382">
        <f>E13-E24</f>
        <v>66418013.229999997</v>
      </c>
      <c r="F32" s="353"/>
      <c r="G32" s="382">
        <f>G13-G24</f>
        <v>25018918.909999996</v>
      </c>
      <c r="H32" s="353"/>
      <c r="I32" s="382">
        <f>I13-I24</f>
        <v>11115311.310000001</v>
      </c>
      <c r="J32" s="353"/>
      <c r="K32" s="382">
        <f>K13-K24</f>
        <v>1365668.379999998</v>
      </c>
      <c r="L32" s="353"/>
      <c r="M32" s="382">
        <f>M13-M24</f>
        <v>36674112.010000005</v>
      </c>
      <c r="N32" s="353"/>
      <c r="O32" s="382">
        <f>O13-O24</f>
        <v>11256318.77</v>
      </c>
      <c r="P32" s="353"/>
      <c r="Q32" s="382">
        <f>Q13-Q24</f>
        <v>6925262.820000004</v>
      </c>
      <c r="R32" s="353"/>
      <c r="S32" s="382">
        <f>S13-S24</f>
        <v>17194855.170000009</v>
      </c>
      <c r="T32" s="353"/>
      <c r="U32" s="382">
        <f>U13-U24</f>
        <v>8515365.9900000002</v>
      </c>
      <c r="V32" s="353"/>
      <c r="W32" s="382">
        <f>SUM(E32:V32)</f>
        <v>184483826.59</v>
      </c>
      <c r="X32" s="353"/>
      <c r="Y32" s="551"/>
      <c r="Z32" s="380"/>
      <c r="AA32" s="552"/>
    </row>
    <row r="33" spans="1:27" ht="21" thickTop="1" thickBot="1">
      <c r="A33" s="546"/>
      <c r="C33" s="542" t="str">
        <f>C29</f>
        <v>ณ วันที่ 31 ธันวาคม 2563</v>
      </c>
      <c r="E33" s="383">
        <f>E18-E29</f>
        <v>66418013.229999997</v>
      </c>
      <c r="F33" s="353"/>
      <c r="G33" s="383">
        <f>G18-G29</f>
        <v>23202810.959999993</v>
      </c>
      <c r="H33" s="353"/>
      <c r="I33" s="383">
        <f>I18-I29</f>
        <v>8859213.7400000039</v>
      </c>
      <c r="J33" s="353"/>
      <c r="K33" s="383">
        <f>K18-K29</f>
        <v>1228043.2399999974</v>
      </c>
      <c r="L33" s="353"/>
      <c r="M33" s="383">
        <f>M18-M29</f>
        <v>35096886.490000002</v>
      </c>
      <c r="N33" s="353"/>
      <c r="O33" s="383">
        <f>O18-O29</f>
        <v>8711975.1600000001</v>
      </c>
      <c r="P33" s="353"/>
      <c r="Q33" s="383">
        <f>Q18-Q29</f>
        <v>7375196.0300000012</v>
      </c>
      <c r="R33" s="353"/>
      <c r="S33" s="383">
        <f>S18-S29</f>
        <v>15167974.050000012</v>
      </c>
      <c r="T33" s="354"/>
      <c r="U33" s="383">
        <f>U18-U29</f>
        <v>14036266.699999999</v>
      </c>
      <c r="V33" s="353"/>
      <c r="W33" s="383">
        <f>W18-W29</f>
        <v>180096379.59999985</v>
      </c>
      <c r="X33" s="353"/>
      <c r="Y33" s="552"/>
      <c r="Z33" s="380"/>
      <c r="AA33" s="552"/>
    </row>
    <row r="34" spans="1:27" ht="17.25" customHeight="1" thickTop="1">
      <c r="A34" s="546"/>
      <c r="E34" s="354"/>
      <c r="F34" s="353"/>
      <c r="G34" s="354"/>
      <c r="H34" s="353"/>
      <c r="I34" s="354"/>
      <c r="J34" s="353"/>
      <c r="K34" s="354"/>
      <c r="L34" s="353"/>
      <c r="M34" s="354"/>
      <c r="N34" s="353"/>
      <c r="O34" s="354"/>
      <c r="P34" s="353"/>
      <c r="Q34" s="354"/>
      <c r="R34" s="353"/>
      <c r="S34" s="354"/>
      <c r="T34" s="354"/>
      <c r="U34" s="354"/>
      <c r="V34" s="353"/>
      <c r="W34" s="354"/>
      <c r="X34" s="353"/>
    </row>
    <row r="35" spans="1:27">
      <c r="A35" s="546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>
        <f>X33-X66</f>
        <v>0</v>
      </c>
      <c r="Z35" s="380"/>
    </row>
    <row r="36" spans="1:27">
      <c r="A36" s="610" t="s">
        <v>772</v>
      </c>
      <c r="B36" s="610"/>
      <c r="C36" s="610"/>
      <c r="D36" s="610"/>
      <c r="E36" s="610"/>
      <c r="F36" s="610"/>
      <c r="G36" s="610"/>
      <c r="H36" s="610"/>
      <c r="I36" s="610"/>
      <c r="J36" s="610"/>
      <c r="K36" s="610"/>
      <c r="L36" s="610"/>
      <c r="M36" s="610"/>
      <c r="N36" s="610"/>
      <c r="O36" s="610"/>
      <c r="P36" s="610"/>
      <c r="Q36" s="610"/>
      <c r="R36" s="610"/>
      <c r="S36" s="610"/>
      <c r="T36" s="610"/>
      <c r="U36" s="610"/>
      <c r="V36" s="610"/>
      <c r="W36" s="610"/>
      <c r="X36" s="423"/>
    </row>
    <row r="37" spans="1:27">
      <c r="A37" s="610" t="s">
        <v>771</v>
      </c>
      <c r="B37" s="610"/>
      <c r="C37" s="610"/>
      <c r="D37" s="610"/>
      <c r="E37" s="610"/>
      <c r="F37" s="610"/>
      <c r="G37" s="610"/>
      <c r="H37" s="610"/>
      <c r="I37" s="610"/>
      <c r="J37" s="610"/>
      <c r="K37" s="610"/>
      <c r="L37" s="610"/>
      <c r="M37" s="610"/>
      <c r="N37" s="610"/>
      <c r="O37" s="610"/>
      <c r="P37" s="610"/>
      <c r="Q37" s="610"/>
      <c r="R37" s="610"/>
      <c r="S37" s="610"/>
      <c r="T37" s="610"/>
      <c r="U37" s="610"/>
      <c r="V37" s="610"/>
      <c r="W37" s="610"/>
      <c r="X37" s="423"/>
    </row>
    <row r="38" spans="1:27">
      <c r="A38" s="611" t="s">
        <v>754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  <c r="L38" s="610"/>
      <c r="M38" s="610"/>
      <c r="N38" s="610"/>
      <c r="O38" s="610"/>
      <c r="P38" s="610"/>
      <c r="Q38" s="610"/>
      <c r="R38" s="610"/>
      <c r="S38" s="610"/>
      <c r="T38" s="610"/>
      <c r="U38" s="610"/>
      <c r="V38" s="610"/>
      <c r="W38" s="610"/>
      <c r="X38" s="610"/>
    </row>
    <row r="39" spans="1:27" ht="20.5">
      <c r="A39" s="544"/>
      <c r="B39" s="545"/>
      <c r="F39" s="423"/>
      <c r="H39" s="423"/>
      <c r="J39" s="423"/>
      <c r="L39" s="423"/>
      <c r="N39" s="423"/>
      <c r="P39" s="423"/>
      <c r="R39" s="423"/>
      <c r="U39" s="423"/>
      <c r="V39" s="423"/>
      <c r="W39" s="546" t="s">
        <v>0</v>
      </c>
      <c r="X39" s="423"/>
    </row>
    <row r="40" spans="1:27" ht="20.5">
      <c r="A40" s="547"/>
      <c r="B40" s="545"/>
      <c r="E40" s="609" t="s">
        <v>197</v>
      </c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X40" s="423"/>
    </row>
    <row r="41" spans="1:27">
      <c r="A41" s="546"/>
      <c r="E41" s="423" t="s">
        <v>79</v>
      </c>
      <c r="F41" s="423"/>
      <c r="G41" s="423" t="s">
        <v>32</v>
      </c>
      <c r="H41" s="423"/>
      <c r="I41" s="423" t="s">
        <v>80</v>
      </c>
      <c r="J41" s="423"/>
      <c r="K41" s="423" t="s">
        <v>36</v>
      </c>
      <c r="L41" s="423"/>
      <c r="M41" s="423" t="s">
        <v>34</v>
      </c>
      <c r="N41" s="423"/>
      <c r="O41" s="423" t="s">
        <v>81</v>
      </c>
      <c r="P41" s="423"/>
      <c r="Q41" s="423" t="s">
        <v>82</v>
      </c>
      <c r="R41" s="423"/>
      <c r="S41" s="423" t="s">
        <v>38</v>
      </c>
      <c r="T41" s="423"/>
      <c r="U41" s="423" t="s">
        <v>187</v>
      </c>
      <c r="V41" s="423"/>
      <c r="W41" s="423" t="s">
        <v>14</v>
      </c>
      <c r="X41" s="423"/>
    </row>
    <row r="42" spans="1:27">
      <c r="A42" s="546"/>
      <c r="E42" s="548"/>
      <c r="F42" s="423"/>
      <c r="G42" s="548"/>
      <c r="H42" s="423"/>
      <c r="I42" s="548" t="s">
        <v>32</v>
      </c>
      <c r="J42" s="423"/>
      <c r="K42" s="548"/>
      <c r="L42" s="423"/>
      <c r="M42" s="548"/>
      <c r="N42" s="423"/>
      <c r="O42" s="548" t="s">
        <v>82</v>
      </c>
      <c r="P42" s="423"/>
      <c r="Q42" s="548" t="s">
        <v>83</v>
      </c>
      <c r="R42" s="423"/>
      <c r="S42" s="548"/>
      <c r="T42" s="423"/>
      <c r="U42" s="548" t="s">
        <v>188</v>
      </c>
      <c r="V42" s="423"/>
      <c r="W42" s="548"/>
      <c r="X42" s="423"/>
    </row>
    <row r="43" spans="1:27">
      <c r="A43" s="546"/>
      <c r="B43" s="542" t="s">
        <v>84</v>
      </c>
      <c r="F43" s="423"/>
      <c r="H43" s="423"/>
      <c r="J43" s="423"/>
      <c r="L43" s="423"/>
      <c r="N43" s="423"/>
      <c r="P43" s="423"/>
      <c r="R43" s="423"/>
      <c r="V43" s="423"/>
      <c r="X43" s="423"/>
    </row>
    <row r="44" spans="1:27">
      <c r="A44" s="546"/>
      <c r="C44" s="542" t="s">
        <v>410</v>
      </c>
      <c r="E44" s="354">
        <v>66418013.229999997</v>
      </c>
      <c r="F44" s="353"/>
      <c r="G44" s="354">
        <v>94676393.709999993</v>
      </c>
      <c r="H44" s="353"/>
      <c r="I44" s="354">
        <v>9973232.379999999</v>
      </c>
      <c r="J44" s="353"/>
      <c r="K44" s="354">
        <v>7251833.879999999</v>
      </c>
      <c r="L44" s="353"/>
      <c r="M44" s="354">
        <v>36697968.260000005</v>
      </c>
      <c r="N44" s="353"/>
      <c r="O44" s="354">
        <v>13839240.34</v>
      </c>
      <c r="P44" s="353"/>
      <c r="Q44" s="354">
        <v>29158744.32</v>
      </c>
      <c r="R44" s="353"/>
      <c r="S44" s="354">
        <v>38599130.780000009</v>
      </c>
      <c r="T44" s="354"/>
      <c r="U44" s="380">
        <v>2972488.65</v>
      </c>
      <c r="V44" s="353"/>
      <c r="W44" s="354">
        <f>SUM(E44:U44)</f>
        <v>299587045.54999995</v>
      </c>
      <c r="X44" s="353"/>
    </row>
    <row r="45" spans="1:27">
      <c r="A45" s="546"/>
      <c r="C45" s="542" t="s">
        <v>85</v>
      </c>
      <c r="E45" s="380">
        <v>0</v>
      </c>
      <c r="F45" s="353"/>
      <c r="G45" s="380">
        <v>0</v>
      </c>
      <c r="H45" s="353"/>
      <c r="I45" s="354">
        <v>5471697.7400000002</v>
      </c>
      <c r="J45" s="353"/>
      <c r="K45" s="354">
        <v>622838.28</v>
      </c>
      <c r="L45" s="353"/>
      <c r="M45" s="354">
        <v>37944509.859999999</v>
      </c>
      <c r="N45" s="353"/>
      <c r="O45" s="354">
        <v>5750348.2800000003</v>
      </c>
      <c r="P45" s="353"/>
      <c r="Q45" s="354">
        <v>2997812.0500000003</v>
      </c>
      <c r="R45" s="353"/>
      <c r="S45" s="380">
        <v>5350002.66</v>
      </c>
      <c r="T45" s="354"/>
      <c r="U45" s="380">
        <v>8115365.9900000002</v>
      </c>
      <c r="V45" s="353"/>
      <c r="W45" s="354">
        <f t="shared" ref="W45:W47" si="4">SUM(E45:U45)</f>
        <v>66252574.860000007</v>
      </c>
      <c r="X45" s="353"/>
    </row>
    <row r="46" spans="1:27">
      <c r="A46" s="546"/>
      <c r="C46" s="542" t="s">
        <v>86</v>
      </c>
      <c r="E46" s="380">
        <v>0</v>
      </c>
      <c r="F46" s="353"/>
      <c r="G46" s="378">
        <v>-96535</v>
      </c>
      <c r="H46" s="378"/>
      <c r="I46" s="378">
        <v>0</v>
      </c>
      <c r="J46" s="378"/>
      <c r="K46" s="378">
        <v>0</v>
      </c>
      <c r="L46" s="378"/>
      <c r="M46" s="378">
        <v>0</v>
      </c>
      <c r="N46" s="378"/>
      <c r="O46" s="378">
        <v>0</v>
      </c>
      <c r="P46" s="378"/>
      <c r="Q46" s="378">
        <v>-147351.82</v>
      </c>
      <c r="R46" s="378"/>
      <c r="S46" s="378">
        <v>0</v>
      </c>
      <c r="T46" s="378"/>
      <c r="U46" s="378">
        <v>0</v>
      </c>
      <c r="V46" s="378"/>
      <c r="W46" s="378">
        <f t="shared" si="4"/>
        <v>-243886.82</v>
      </c>
      <c r="X46" s="353"/>
    </row>
    <row r="47" spans="1:27">
      <c r="A47" s="546"/>
      <c r="C47" s="550" t="s">
        <v>300</v>
      </c>
      <c r="E47" s="380">
        <v>0</v>
      </c>
      <c r="F47" s="353"/>
      <c r="G47" s="380">
        <v>0</v>
      </c>
      <c r="H47" s="353"/>
      <c r="I47" s="354">
        <v>2572488.65</v>
      </c>
      <c r="J47" s="353"/>
      <c r="K47" s="380">
        <v>0</v>
      </c>
      <c r="L47" s="424"/>
      <c r="M47" s="380">
        <v>0</v>
      </c>
      <c r="N47" s="424"/>
      <c r="O47" s="380">
        <v>0</v>
      </c>
      <c r="P47" s="424"/>
      <c r="Q47" s="380">
        <v>0</v>
      </c>
      <c r="R47" s="353"/>
      <c r="S47" s="380">
        <v>0</v>
      </c>
      <c r="T47" s="354"/>
      <c r="U47" s="425">
        <v>-2572488.65</v>
      </c>
      <c r="V47" s="353"/>
      <c r="W47" s="380">
        <f t="shared" si="4"/>
        <v>0</v>
      </c>
      <c r="X47" s="353"/>
    </row>
    <row r="48" spans="1:27">
      <c r="A48" s="546"/>
      <c r="C48" s="542" t="s">
        <v>278</v>
      </c>
      <c r="E48" s="377">
        <f>SUM(E44:E47)</f>
        <v>66418013.229999997</v>
      </c>
      <c r="F48" s="353"/>
      <c r="G48" s="377">
        <f>SUM(G44:G47)</f>
        <v>94579858.709999993</v>
      </c>
      <c r="H48" s="353"/>
      <c r="I48" s="377">
        <f>SUM(I44:I47)</f>
        <v>18017418.77</v>
      </c>
      <c r="J48" s="353"/>
      <c r="K48" s="377">
        <f>SUM(K44:K47)</f>
        <v>7874672.1599999992</v>
      </c>
      <c r="L48" s="353"/>
      <c r="M48" s="377">
        <f>SUM(M44:M47)</f>
        <v>74642478.120000005</v>
      </c>
      <c r="N48" s="353"/>
      <c r="O48" s="377">
        <f>SUM(O44:O47)</f>
        <v>19589588.620000001</v>
      </c>
      <c r="P48" s="353"/>
      <c r="Q48" s="377">
        <f>SUM(Q44:Q47)</f>
        <v>32009204.550000001</v>
      </c>
      <c r="R48" s="353"/>
      <c r="S48" s="377">
        <f>SUM(S44:S47)</f>
        <v>43949133.440000013</v>
      </c>
      <c r="T48" s="353"/>
      <c r="U48" s="377">
        <f>SUM(U44:U47)</f>
        <v>8515365.9900000002</v>
      </c>
      <c r="V48" s="353"/>
      <c r="W48" s="377">
        <f>SUM(W44:W47)</f>
        <v>365595733.58999997</v>
      </c>
      <c r="X48" s="353"/>
    </row>
    <row r="49" spans="1:25">
      <c r="A49" s="549"/>
      <c r="C49" s="542" t="s">
        <v>85</v>
      </c>
      <c r="E49" s="380">
        <v>0</v>
      </c>
      <c r="F49" s="353"/>
      <c r="G49" s="380">
        <v>0</v>
      </c>
      <c r="H49" s="353"/>
      <c r="I49" s="353">
        <v>1029024</v>
      </c>
      <c r="J49" s="353"/>
      <c r="K49" s="353">
        <v>542295.80000000005</v>
      </c>
      <c r="L49" s="353"/>
      <c r="M49" s="424">
        <v>0</v>
      </c>
      <c r="N49" s="353"/>
      <c r="O49" s="353">
        <v>982407.85000000009</v>
      </c>
      <c r="P49" s="353"/>
      <c r="Q49" s="353">
        <v>4445804.25</v>
      </c>
      <c r="R49" s="353"/>
      <c r="S49" s="353">
        <v>242383.16999999998</v>
      </c>
      <c r="T49" s="353"/>
      <c r="U49" s="353">
        <v>6503280.71</v>
      </c>
      <c r="V49" s="353"/>
      <c r="W49" s="353">
        <f>SUM(E49:U49)</f>
        <v>13745195.780000001</v>
      </c>
      <c r="X49" s="353"/>
    </row>
    <row r="50" spans="1:25">
      <c r="A50" s="549"/>
      <c r="C50" s="542" t="s">
        <v>86</v>
      </c>
      <c r="E50" s="380">
        <v>0</v>
      </c>
      <c r="F50" s="353"/>
      <c r="G50" s="378">
        <v>-64200</v>
      </c>
      <c r="H50" s="353"/>
      <c r="I50" s="424">
        <v>0</v>
      </c>
      <c r="J50" s="424"/>
      <c r="K50" s="378">
        <v>-174800</v>
      </c>
      <c r="L50" s="353"/>
      <c r="M50" s="424">
        <v>0</v>
      </c>
      <c r="N50" s="353"/>
      <c r="O50" s="353">
        <v>-276200</v>
      </c>
      <c r="P50" s="353"/>
      <c r="Q50" s="353">
        <v>-829441.67</v>
      </c>
      <c r="R50" s="353"/>
      <c r="S50" s="353">
        <v>-300000</v>
      </c>
      <c r="T50" s="353"/>
      <c r="U50" s="424">
        <v>0</v>
      </c>
      <c r="V50" s="353"/>
      <c r="W50" s="353">
        <f>SUM(E50:U50)</f>
        <v>-1644641.67</v>
      </c>
      <c r="X50" s="353"/>
    </row>
    <row r="51" spans="1:25">
      <c r="A51" s="549"/>
      <c r="C51" s="542" t="s">
        <v>1084</v>
      </c>
      <c r="E51" s="380">
        <v>0</v>
      </c>
      <c r="F51" s="353"/>
      <c r="G51" s="378">
        <v>0</v>
      </c>
      <c r="H51" s="353"/>
      <c r="I51" s="378">
        <v>-2455657.4900000002</v>
      </c>
      <c r="J51" s="424"/>
      <c r="K51" s="378">
        <v>0</v>
      </c>
      <c r="L51" s="353"/>
      <c r="M51" s="424">
        <v>0</v>
      </c>
      <c r="N51" s="353"/>
      <c r="O51" s="353">
        <v>-60845.79</v>
      </c>
      <c r="P51" s="353"/>
      <c r="Q51" s="353">
        <v>-233650</v>
      </c>
      <c r="R51" s="353"/>
      <c r="S51" s="424">
        <v>0</v>
      </c>
      <c r="T51" s="353"/>
      <c r="U51" s="424">
        <v>0</v>
      </c>
      <c r="V51" s="353"/>
      <c r="W51" s="353">
        <f>SUM(E51:U51)</f>
        <v>-2750153.2800000003</v>
      </c>
      <c r="X51" s="353"/>
      <c r="Y51" s="551"/>
    </row>
    <row r="52" spans="1:25">
      <c r="A52" s="546"/>
      <c r="C52" s="550" t="s">
        <v>300</v>
      </c>
      <c r="E52" s="380">
        <v>0</v>
      </c>
      <c r="F52" s="424"/>
      <c r="G52" s="424">
        <v>0</v>
      </c>
      <c r="H52" s="353"/>
      <c r="I52" s="353">
        <v>982380</v>
      </c>
      <c r="J52" s="353"/>
      <c r="K52" s="424">
        <v>0</v>
      </c>
      <c r="L52" s="353"/>
      <c r="M52" s="424">
        <v>0</v>
      </c>
      <c r="N52" s="353"/>
      <c r="O52" s="424">
        <v>0</v>
      </c>
      <c r="P52" s="353"/>
      <c r="Q52" s="353">
        <v>-749299.13999999955</v>
      </c>
      <c r="R52" s="353"/>
      <c r="S52" s="424">
        <v>350467.29</v>
      </c>
      <c r="T52" s="424"/>
      <c r="U52" s="425">
        <v>-982380</v>
      </c>
      <c r="V52" s="353"/>
      <c r="W52" s="353">
        <f>SUM(E52:U52)</f>
        <v>-398831.84999999963</v>
      </c>
      <c r="X52" s="353"/>
    </row>
    <row r="53" spans="1:25">
      <c r="A53" s="546"/>
      <c r="C53" s="542" t="s">
        <v>411</v>
      </c>
      <c r="E53" s="379">
        <f>SUM(E48:E52)</f>
        <v>66418013.229999997</v>
      </c>
      <c r="F53" s="353"/>
      <c r="G53" s="379">
        <f>SUM(G48:G52)</f>
        <v>94515658.709999993</v>
      </c>
      <c r="H53" s="353"/>
      <c r="I53" s="379">
        <f>SUM(I48:I52)</f>
        <v>17573165.280000001</v>
      </c>
      <c r="J53" s="353"/>
      <c r="K53" s="379">
        <f>SUM(K48:K52)</f>
        <v>8242167.959999999</v>
      </c>
      <c r="L53" s="353"/>
      <c r="M53" s="379">
        <f>SUM(M48:M52)</f>
        <v>74642478.120000005</v>
      </c>
      <c r="N53" s="353"/>
      <c r="O53" s="379">
        <f>SUM(O48:O52)</f>
        <v>20234950.680000003</v>
      </c>
      <c r="P53" s="353"/>
      <c r="Q53" s="379">
        <f>SUM(Q48:Q52)</f>
        <v>34642617.989999995</v>
      </c>
      <c r="R53" s="353"/>
      <c r="S53" s="379">
        <f>SUM(S48:S52)</f>
        <v>44241983.900000013</v>
      </c>
      <c r="T53" s="353"/>
      <c r="U53" s="379">
        <f>SUM(U48:U52)</f>
        <v>14036266.699999999</v>
      </c>
      <c r="V53" s="353"/>
      <c r="W53" s="379">
        <f>SUM(W48:W52)</f>
        <v>374547302.56999999</v>
      </c>
      <c r="X53" s="353"/>
    </row>
    <row r="54" spans="1:25">
      <c r="A54" s="546"/>
      <c r="B54" s="542" t="s">
        <v>87</v>
      </c>
      <c r="E54" s="354"/>
      <c r="F54" s="353"/>
      <c r="G54" s="354"/>
      <c r="H54" s="353"/>
      <c r="I54" s="354"/>
      <c r="J54" s="353"/>
      <c r="K54" s="354"/>
      <c r="L54" s="353"/>
      <c r="M54" s="354"/>
      <c r="N54" s="353"/>
      <c r="O54" s="354"/>
      <c r="P54" s="353"/>
      <c r="Q54" s="354"/>
      <c r="R54" s="353"/>
      <c r="S54" s="354"/>
      <c r="T54" s="354"/>
      <c r="U54" s="354"/>
      <c r="V54" s="353"/>
      <c r="W54" s="354"/>
      <c r="X54" s="353"/>
    </row>
    <row r="55" spans="1:25">
      <c r="A55" s="546"/>
      <c r="C55" s="542" t="str">
        <f>C44</f>
        <v>ณ วันที่ 1 มกราคม 2562</v>
      </c>
      <c r="E55" s="380">
        <v>0</v>
      </c>
      <c r="F55" s="353"/>
      <c r="G55" s="354">
        <v>67837787.790000007</v>
      </c>
      <c r="H55" s="353"/>
      <c r="I55" s="354">
        <v>4875991.7700000005</v>
      </c>
      <c r="J55" s="353"/>
      <c r="K55" s="354">
        <v>5898363.040000001</v>
      </c>
      <c r="L55" s="353"/>
      <c r="M55" s="354">
        <v>36607952.350000001</v>
      </c>
      <c r="N55" s="353"/>
      <c r="O55" s="354">
        <v>5513949.8799999999</v>
      </c>
      <c r="P55" s="353"/>
      <c r="Q55" s="354">
        <v>21982800.309999995</v>
      </c>
      <c r="R55" s="353"/>
      <c r="S55" s="354">
        <v>24292364.110000003</v>
      </c>
      <c r="T55" s="354"/>
      <c r="U55" s="380">
        <v>0</v>
      </c>
      <c r="V55" s="353"/>
      <c r="W55" s="354">
        <f>SUM(E55:U55)</f>
        <v>167009209.25000003</v>
      </c>
      <c r="X55" s="353"/>
    </row>
    <row r="56" spans="1:25">
      <c r="A56" s="546"/>
      <c r="C56" s="542" t="s">
        <v>88</v>
      </c>
      <c r="E56" s="380">
        <v>0</v>
      </c>
      <c r="F56" s="353"/>
      <c r="G56" s="354">
        <v>1785454.3499999999</v>
      </c>
      <c r="H56" s="353"/>
      <c r="I56" s="354">
        <v>2026115.6899999985</v>
      </c>
      <c r="J56" s="353"/>
      <c r="K56" s="354">
        <v>610640.74000000034</v>
      </c>
      <c r="L56" s="353"/>
      <c r="M56" s="354">
        <v>1360413.7599999998</v>
      </c>
      <c r="N56" s="353"/>
      <c r="O56" s="354">
        <v>2819319.9700000025</v>
      </c>
      <c r="P56" s="353"/>
      <c r="Q56" s="354">
        <v>3170233.9399999767</v>
      </c>
      <c r="R56" s="353"/>
      <c r="S56" s="354">
        <v>2528405.0800000005</v>
      </c>
      <c r="T56" s="354"/>
      <c r="U56" s="380">
        <v>0</v>
      </c>
      <c r="V56" s="353"/>
      <c r="W56" s="354">
        <f t="shared" ref="W56:W57" si="5">SUM(E56:U56)</f>
        <v>14300583.529999979</v>
      </c>
      <c r="X56" s="353"/>
    </row>
    <row r="57" spans="1:25">
      <c r="A57" s="546"/>
      <c r="C57" s="542" t="s">
        <v>86</v>
      </c>
      <c r="E57" s="380">
        <v>0</v>
      </c>
      <c r="F57" s="353"/>
      <c r="G57" s="354">
        <v>-62302.34</v>
      </c>
      <c r="H57" s="353"/>
      <c r="I57" s="380">
        <v>0</v>
      </c>
      <c r="J57" s="353"/>
      <c r="K57" s="380">
        <v>0</v>
      </c>
      <c r="L57" s="353"/>
      <c r="M57" s="380">
        <v>0</v>
      </c>
      <c r="N57" s="424"/>
      <c r="O57" s="380">
        <v>0</v>
      </c>
      <c r="P57" s="353"/>
      <c r="Q57" s="354">
        <v>-66222.559999999998</v>
      </c>
      <c r="R57" s="353"/>
      <c r="S57" s="354">
        <v>-66490.92</v>
      </c>
      <c r="T57" s="354"/>
      <c r="U57" s="380">
        <v>0</v>
      </c>
      <c r="V57" s="353"/>
      <c r="W57" s="354">
        <f t="shared" si="5"/>
        <v>-195015.82</v>
      </c>
      <c r="X57" s="353"/>
    </row>
    <row r="58" spans="1:25">
      <c r="A58" s="546"/>
      <c r="C58" s="542" t="str">
        <f>C48</f>
        <v>ณ วันที่ 31 ธันวาคม 2562</v>
      </c>
      <c r="E58" s="426">
        <f>SUM(E55:E57)</f>
        <v>0</v>
      </c>
      <c r="F58" s="353"/>
      <c r="G58" s="377">
        <f>SUM(G55:G57)</f>
        <v>69560939.799999997</v>
      </c>
      <c r="H58" s="353"/>
      <c r="I58" s="377">
        <f>SUM(I55:I57)</f>
        <v>6902107.459999999</v>
      </c>
      <c r="J58" s="353"/>
      <c r="K58" s="377">
        <f>SUM(K55:K57)</f>
        <v>6509003.7800000012</v>
      </c>
      <c r="L58" s="353"/>
      <c r="M58" s="377">
        <f>SUM(M55:M57)</f>
        <v>37968366.109999999</v>
      </c>
      <c r="N58" s="353"/>
      <c r="O58" s="377">
        <f>SUM(O55:O57)</f>
        <v>8333269.8500000024</v>
      </c>
      <c r="P58" s="353"/>
      <c r="Q58" s="377">
        <f>SUM(Q55:Q57)</f>
        <v>25086811.689999972</v>
      </c>
      <c r="R58" s="353"/>
      <c r="S58" s="377">
        <f>SUM(S55:S57)</f>
        <v>26754278.270000003</v>
      </c>
      <c r="T58" s="353"/>
      <c r="U58" s="426">
        <f>SUM(U55:U57)</f>
        <v>0</v>
      </c>
      <c r="V58" s="353"/>
      <c r="W58" s="377">
        <f>SUM(W55:W57)</f>
        <v>181114776.96000001</v>
      </c>
      <c r="X58" s="353"/>
    </row>
    <row r="59" spans="1:25">
      <c r="A59" s="546"/>
      <c r="C59" s="542" t="s">
        <v>88</v>
      </c>
      <c r="E59" s="380">
        <v>0</v>
      </c>
      <c r="F59" s="353"/>
      <c r="G59" s="354">
        <v>1794316.8099999998</v>
      </c>
      <c r="H59" s="353"/>
      <c r="I59" s="354">
        <v>2109760.1999999979</v>
      </c>
      <c r="J59" s="353"/>
      <c r="K59" s="354">
        <v>658032.62000000011</v>
      </c>
      <c r="L59" s="353"/>
      <c r="M59" s="354">
        <v>1577225.52</v>
      </c>
      <c r="N59" s="353"/>
      <c r="O59" s="354">
        <f>3237750.02+0.17</f>
        <v>3237750.19</v>
      </c>
      <c r="P59" s="353"/>
      <c r="Q59" s="354">
        <f>3399270.8-0.17</f>
        <v>3399270.63</v>
      </c>
      <c r="R59" s="353"/>
      <c r="S59" s="354">
        <v>2619730.5799999996</v>
      </c>
      <c r="T59" s="354"/>
      <c r="U59" s="380">
        <v>0</v>
      </c>
      <c r="V59" s="353"/>
      <c r="W59" s="354">
        <f>SUM(E59:U59)</f>
        <v>15396086.549999999</v>
      </c>
      <c r="X59" s="353"/>
    </row>
    <row r="60" spans="1:25">
      <c r="A60" s="546"/>
      <c r="C60" s="542" t="s">
        <v>86</v>
      </c>
      <c r="E60" s="380">
        <v>0</v>
      </c>
      <c r="F60" s="353"/>
      <c r="G60" s="354">
        <v>-42408.86</v>
      </c>
      <c r="H60" s="353"/>
      <c r="I60" s="380">
        <v>0</v>
      </c>
      <c r="J60" s="424"/>
      <c r="K60" s="354">
        <v>-152911.67999999999</v>
      </c>
      <c r="L60" s="424"/>
      <c r="M60" s="380">
        <v>0</v>
      </c>
      <c r="N60" s="424"/>
      <c r="O60" s="354">
        <v>-46623.479999999996</v>
      </c>
      <c r="P60" s="353"/>
      <c r="Q60" s="354">
        <v>-653908.79999999993</v>
      </c>
      <c r="R60" s="353"/>
      <c r="S60" s="354">
        <v>-299999</v>
      </c>
      <c r="T60" s="354"/>
      <c r="U60" s="380">
        <v>0</v>
      </c>
      <c r="V60" s="353"/>
      <c r="W60" s="354">
        <f t="shared" ref="W60:W62" si="6">SUM(E60:U60)</f>
        <v>-1195851.8199999998</v>
      </c>
      <c r="X60" s="353"/>
    </row>
    <row r="61" spans="1:25">
      <c r="A61" s="546"/>
      <c r="C61" s="542" t="s">
        <v>1084</v>
      </c>
      <c r="E61" s="380">
        <v>0</v>
      </c>
      <c r="F61" s="353"/>
      <c r="G61" s="380">
        <v>0</v>
      </c>
      <c r="H61" s="353"/>
      <c r="I61" s="354">
        <v>-297916.12</v>
      </c>
      <c r="J61" s="424"/>
      <c r="K61" s="380">
        <v>0</v>
      </c>
      <c r="L61" s="424"/>
      <c r="M61" s="380">
        <v>0</v>
      </c>
      <c r="N61" s="424"/>
      <c r="O61" s="354">
        <v>-1421.04</v>
      </c>
      <c r="P61" s="353"/>
      <c r="Q61" s="354">
        <v>-1989.79</v>
      </c>
      <c r="R61" s="353"/>
      <c r="S61" s="380">
        <v>0</v>
      </c>
      <c r="T61" s="354"/>
      <c r="U61" s="380">
        <v>0</v>
      </c>
      <c r="V61" s="353"/>
      <c r="W61" s="354">
        <f t="shared" si="6"/>
        <v>-301326.94999999995</v>
      </c>
      <c r="X61" s="353"/>
      <c r="Y61" s="551"/>
    </row>
    <row r="62" spans="1:25">
      <c r="A62" s="546"/>
      <c r="C62" s="550" t="s">
        <v>300</v>
      </c>
      <c r="E62" s="380">
        <v>0</v>
      </c>
      <c r="F62" s="354"/>
      <c r="G62" s="380">
        <v>0</v>
      </c>
      <c r="H62" s="354"/>
      <c r="I62" s="380">
        <v>0</v>
      </c>
      <c r="J62" s="424"/>
      <c r="K62" s="380">
        <v>0</v>
      </c>
      <c r="L62" s="424"/>
      <c r="M62" s="380">
        <v>0</v>
      </c>
      <c r="N62" s="424"/>
      <c r="O62" s="380">
        <v>0</v>
      </c>
      <c r="P62" s="354"/>
      <c r="Q62" s="354">
        <v>-559891.80999999947</v>
      </c>
      <c r="R62" s="354"/>
      <c r="S62" s="380">
        <v>0</v>
      </c>
      <c r="T62" s="354"/>
      <c r="U62" s="380">
        <v>0</v>
      </c>
      <c r="V62" s="353"/>
      <c r="W62" s="354">
        <f t="shared" si="6"/>
        <v>-559891.80999999947</v>
      </c>
      <c r="X62" s="353"/>
      <c r="Y62" s="551"/>
    </row>
    <row r="63" spans="1:25">
      <c r="A63" s="546"/>
      <c r="C63" s="542" t="str">
        <f>C53</f>
        <v>ณ วันที่ 31 ธันวาคม 2563</v>
      </c>
      <c r="E63" s="381">
        <f>SUM(E58:E62)</f>
        <v>0</v>
      </c>
      <c r="F63" s="353"/>
      <c r="G63" s="381">
        <f>SUM(G58:G62)</f>
        <v>71312847.75</v>
      </c>
      <c r="H63" s="353"/>
      <c r="I63" s="381">
        <f>SUM(I58:I62)</f>
        <v>8713951.5399999972</v>
      </c>
      <c r="J63" s="353"/>
      <c r="K63" s="381">
        <f>SUM(K58:K62)</f>
        <v>7014124.7200000016</v>
      </c>
      <c r="L63" s="353"/>
      <c r="M63" s="381">
        <f>SUM(M58:M62)</f>
        <v>39545591.630000003</v>
      </c>
      <c r="N63" s="353"/>
      <c r="O63" s="381">
        <f>SUM(O58:O62)</f>
        <v>11522975.520000003</v>
      </c>
      <c r="P63" s="353"/>
      <c r="Q63" s="381">
        <f>SUM(Q58:Q62)</f>
        <v>27270291.919999972</v>
      </c>
      <c r="R63" s="353"/>
      <c r="S63" s="381">
        <f>SUM(S58:S62)</f>
        <v>29074009.850000001</v>
      </c>
      <c r="T63" s="353"/>
      <c r="U63" s="381">
        <f>SUM(U58:U62)</f>
        <v>0</v>
      </c>
      <c r="V63" s="353"/>
      <c r="W63" s="381">
        <f>SUM(W58:W62)</f>
        <v>194453792.93000004</v>
      </c>
      <c r="X63" s="353"/>
    </row>
    <row r="64" spans="1:25">
      <c r="A64" s="546"/>
      <c r="B64" s="542" t="s">
        <v>89</v>
      </c>
      <c r="E64" s="354"/>
      <c r="F64" s="353"/>
      <c r="G64" s="354"/>
      <c r="H64" s="353"/>
      <c r="I64" s="354"/>
      <c r="J64" s="353"/>
      <c r="K64" s="354"/>
      <c r="L64" s="353"/>
      <c r="M64" s="354"/>
      <c r="N64" s="353"/>
      <c r="O64" s="354"/>
      <c r="P64" s="353"/>
      <c r="Q64" s="354"/>
      <c r="R64" s="353"/>
      <c r="S64" s="354"/>
      <c r="T64" s="354"/>
      <c r="U64" s="380"/>
      <c r="V64" s="353"/>
      <c r="W64" s="354"/>
      <c r="X64" s="353"/>
    </row>
    <row r="65" spans="1:26" ht="20.5" thickBot="1">
      <c r="A65" s="546"/>
      <c r="C65" s="542" t="str">
        <f>C58</f>
        <v>ณ วันที่ 31 ธันวาคม 2562</v>
      </c>
      <c r="E65" s="382">
        <f>E48-E58</f>
        <v>66418013.229999997</v>
      </c>
      <c r="F65" s="353"/>
      <c r="G65" s="382">
        <f>G48-G58</f>
        <v>25018918.909999996</v>
      </c>
      <c r="H65" s="353"/>
      <c r="I65" s="382">
        <f>I48-I58</f>
        <v>11115311.310000001</v>
      </c>
      <c r="J65" s="353"/>
      <c r="K65" s="382">
        <f>K48-K58</f>
        <v>1365668.379999998</v>
      </c>
      <c r="L65" s="353"/>
      <c r="M65" s="382">
        <f>M48-M58</f>
        <v>36674112.010000005</v>
      </c>
      <c r="N65" s="353"/>
      <c r="O65" s="382">
        <f>O48-O58</f>
        <v>11256318.77</v>
      </c>
      <c r="P65" s="353"/>
      <c r="Q65" s="382">
        <f>Q48-Q58</f>
        <v>6922392.8600000292</v>
      </c>
      <c r="R65" s="353"/>
      <c r="S65" s="382">
        <f>S48-S58</f>
        <v>17194855.170000009</v>
      </c>
      <c r="T65" s="353"/>
      <c r="U65" s="382">
        <f>U48-U58</f>
        <v>8515365.9900000002</v>
      </c>
      <c r="V65" s="353"/>
      <c r="W65" s="382">
        <f>SUM(E65:U65)</f>
        <v>184480956.63000005</v>
      </c>
      <c r="X65" s="353"/>
    </row>
    <row r="66" spans="1:26" ht="21" thickTop="1" thickBot="1">
      <c r="A66" s="546"/>
      <c r="C66" s="542" t="str">
        <f>C63</f>
        <v>ณ วันที่ 31 ธันวาคม 2563</v>
      </c>
      <c r="E66" s="382">
        <f>E53-E63</f>
        <v>66418013.229999997</v>
      </c>
      <c r="F66" s="353"/>
      <c r="G66" s="382">
        <f>G53-G63</f>
        <v>23202810.959999993</v>
      </c>
      <c r="H66" s="353"/>
      <c r="I66" s="382">
        <f>I53-I63</f>
        <v>8859213.7400000039</v>
      </c>
      <c r="J66" s="353"/>
      <c r="K66" s="382">
        <f>K53-K63</f>
        <v>1228043.2399999974</v>
      </c>
      <c r="L66" s="353"/>
      <c r="M66" s="382">
        <f>M53-M63</f>
        <v>35096886.490000002</v>
      </c>
      <c r="N66" s="353"/>
      <c r="O66" s="382">
        <f>O53-O63</f>
        <v>8711975.1600000001</v>
      </c>
      <c r="P66" s="353"/>
      <c r="Q66" s="382">
        <f>Q53-Q63</f>
        <v>7372326.0700000226</v>
      </c>
      <c r="R66" s="353"/>
      <c r="S66" s="382">
        <f>S53-S63</f>
        <v>15167974.050000012</v>
      </c>
      <c r="T66" s="353"/>
      <c r="U66" s="382">
        <f>U53-U63</f>
        <v>14036266.699999999</v>
      </c>
      <c r="V66" s="353"/>
      <c r="W66" s="382">
        <f>SUM(E66:V66)</f>
        <v>180093509.64000002</v>
      </c>
      <c r="X66" s="353"/>
      <c r="Y66" s="551"/>
      <c r="Z66" s="551"/>
    </row>
    <row r="67" spans="1:26" ht="8.25" customHeight="1" thickTop="1">
      <c r="A67" s="546"/>
      <c r="E67" s="354"/>
      <c r="F67" s="353"/>
      <c r="G67" s="354"/>
      <c r="H67" s="353"/>
      <c r="I67" s="354"/>
      <c r="J67" s="353"/>
      <c r="K67" s="354"/>
      <c r="L67" s="353"/>
      <c r="M67" s="354"/>
      <c r="N67" s="353"/>
      <c r="O67" s="354"/>
      <c r="P67" s="353"/>
      <c r="Q67" s="354"/>
      <c r="R67" s="353"/>
      <c r="S67" s="354"/>
      <c r="T67" s="354"/>
      <c r="U67" s="354"/>
      <c r="V67" s="353"/>
      <c r="W67" s="354"/>
      <c r="X67" s="353"/>
    </row>
    <row r="68" spans="1:26" ht="23">
      <c r="A68" s="546"/>
      <c r="B68" s="553" t="s">
        <v>432</v>
      </c>
      <c r="C68" s="87" t="s">
        <v>777</v>
      </c>
      <c r="D68" s="87"/>
      <c r="E68" s="87"/>
      <c r="F68" s="353"/>
      <c r="G68" s="354"/>
      <c r="H68" s="353"/>
      <c r="I68" s="354"/>
      <c r="J68" s="353"/>
      <c r="K68" s="354"/>
      <c r="L68" s="353"/>
      <c r="M68" s="354"/>
      <c r="N68" s="353"/>
      <c r="O68" s="354"/>
      <c r="P68" s="353"/>
      <c r="Q68" s="354"/>
      <c r="R68" s="353"/>
      <c r="S68" s="354"/>
      <c r="T68" s="354"/>
      <c r="U68" s="354"/>
      <c r="V68" s="354"/>
      <c r="W68" s="354"/>
      <c r="X68" s="353"/>
      <c r="Y68" s="552"/>
    </row>
    <row r="69" spans="1:26" ht="23">
      <c r="A69" s="546"/>
      <c r="B69" s="553" t="s">
        <v>432</v>
      </c>
      <c r="C69" s="87" t="s">
        <v>820</v>
      </c>
      <c r="D69" s="87"/>
      <c r="E69" s="87"/>
      <c r="F69" s="353"/>
      <c r="G69" s="354"/>
      <c r="H69" s="353"/>
      <c r="I69" s="354"/>
      <c r="J69" s="353"/>
      <c r="K69" s="354"/>
      <c r="L69" s="353"/>
      <c r="M69" s="354"/>
      <c r="N69" s="353"/>
      <c r="O69" s="354"/>
      <c r="P69" s="353"/>
      <c r="Q69" s="354"/>
      <c r="R69" s="353"/>
      <c r="S69" s="354"/>
      <c r="T69" s="354"/>
      <c r="U69" s="354"/>
      <c r="V69" s="354"/>
      <c r="W69" s="354"/>
      <c r="X69" s="353"/>
    </row>
    <row r="70" spans="1:26" ht="23">
      <c r="A70" s="546"/>
      <c r="C70" s="87"/>
      <c r="E70" s="354"/>
      <c r="F70" s="353"/>
      <c r="G70" s="354"/>
      <c r="H70" s="353"/>
      <c r="I70" s="354"/>
      <c r="J70" s="353"/>
      <c r="K70" s="354"/>
      <c r="L70" s="353"/>
      <c r="M70" s="354"/>
      <c r="N70" s="353"/>
      <c r="O70" s="354"/>
      <c r="P70" s="353"/>
      <c r="Q70" s="354"/>
      <c r="R70" s="353"/>
      <c r="S70" s="354"/>
      <c r="T70" s="354"/>
      <c r="U70" s="354"/>
      <c r="V70" s="354"/>
      <c r="W70" s="354"/>
      <c r="X70" s="353"/>
    </row>
    <row r="71" spans="1:26">
      <c r="A71" s="610" t="s">
        <v>772</v>
      </c>
      <c r="B71" s="610"/>
      <c r="C71" s="610"/>
      <c r="D71" s="610"/>
      <c r="E71" s="610"/>
      <c r="F71" s="610"/>
      <c r="G71" s="610"/>
      <c r="H71" s="610"/>
      <c r="I71" s="610"/>
      <c r="J71" s="610"/>
      <c r="K71" s="610"/>
      <c r="L71" s="610"/>
      <c r="M71" s="610"/>
      <c r="N71" s="610"/>
      <c r="O71" s="610"/>
      <c r="P71" s="610"/>
      <c r="Q71" s="610"/>
      <c r="R71" s="610"/>
      <c r="S71" s="610"/>
      <c r="T71" s="610"/>
      <c r="U71" s="610"/>
      <c r="V71" s="610"/>
      <c r="W71" s="610"/>
      <c r="X71" s="423"/>
    </row>
    <row r="72" spans="1:26">
      <c r="A72" s="610" t="s">
        <v>771</v>
      </c>
      <c r="B72" s="610"/>
      <c r="C72" s="610"/>
      <c r="D72" s="610"/>
      <c r="E72" s="610"/>
      <c r="F72" s="610"/>
      <c r="G72" s="610"/>
      <c r="H72" s="610"/>
      <c r="I72" s="610"/>
      <c r="J72" s="610"/>
      <c r="K72" s="610"/>
      <c r="L72" s="610"/>
      <c r="M72" s="610"/>
      <c r="N72" s="610"/>
      <c r="O72" s="610"/>
      <c r="P72" s="610"/>
      <c r="Q72" s="610"/>
      <c r="R72" s="610"/>
      <c r="S72" s="610"/>
      <c r="T72" s="610"/>
      <c r="U72" s="610"/>
      <c r="V72" s="610"/>
      <c r="W72" s="610"/>
      <c r="X72" s="423"/>
    </row>
    <row r="75" spans="1:26">
      <c r="Q75" s="554">
        <f>Q52-Q62</f>
        <v>-189407.33000000007</v>
      </c>
    </row>
  </sheetData>
  <mergeCells count="8">
    <mergeCell ref="E40:W40"/>
    <mergeCell ref="A71:W71"/>
    <mergeCell ref="A72:W72"/>
    <mergeCell ref="A1:X1"/>
    <mergeCell ref="A36:W36"/>
    <mergeCell ref="A37:W37"/>
    <mergeCell ref="E5:W5"/>
    <mergeCell ref="A38:X38"/>
  </mergeCells>
  <printOptions horizontalCentered="1"/>
  <pageMargins left="0.19685039370078741" right="0.19685039370078741" top="0.78740157480314965" bottom="0.19685039370078741" header="0.15748031496062992" footer="0.19685039370078741"/>
  <pageSetup paperSize="9" scale="70" orientation="landscape" r:id="rId1"/>
  <headerFooter>
    <oddHeader xml:space="preserve">&amp;L&amp;"AngsanaUPC,Regular"&amp;10         บริษัท กรังด์ปรีซ์ อินเตอร์เนชั่นแนล จำกัด (มหาชน) </oddHead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91"/>
  <sheetViews>
    <sheetView view="pageBreakPreview" topLeftCell="A364" zoomScaleNormal="90" zoomScaleSheetLayoutView="100" workbookViewId="0">
      <selection activeCell="J202" sqref="J202"/>
    </sheetView>
  </sheetViews>
  <sheetFormatPr defaultColWidth="9.08203125" defaultRowHeight="23"/>
  <cols>
    <col min="1" max="1" width="3.1640625" style="263" customWidth="1"/>
    <col min="2" max="2" width="3.83203125" style="263" customWidth="1"/>
    <col min="3" max="3" width="4.1640625" style="263" customWidth="1"/>
    <col min="4" max="4" width="10.1640625" style="263" customWidth="1"/>
    <col min="5" max="5" width="1" style="262" customWidth="1"/>
    <col min="6" max="6" width="6.9140625" style="263" customWidth="1"/>
    <col min="7" max="7" width="1" style="262" customWidth="1"/>
    <col min="8" max="8" width="14.5" style="263" customWidth="1"/>
    <col min="9" max="9" width="1" style="262" customWidth="1"/>
    <col min="10" max="10" width="13.6640625" style="263" customWidth="1"/>
    <col min="11" max="11" width="1" style="262" customWidth="1"/>
    <col min="12" max="12" width="13.6640625" style="263" customWidth="1"/>
    <col min="13" max="13" width="1" style="262" customWidth="1"/>
    <col min="14" max="14" width="13.6640625" style="263" customWidth="1"/>
    <col min="15" max="15" width="1" style="262" customWidth="1"/>
    <col min="16" max="16" width="13.6640625" style="263" customWidth="1"/>
    <col min="17" max="17" width="1" style="262" customWidth="1"/>
    <col min="18" max="18" width="18.9140625" style="263" customWidth="1"/>
    <col min="19" max="19" width="18.6640625" style="263" customWidth="1"/>
    <col min="20" max="21" width="14.58203125" style="263" customWidth="1"/>
    <col min="22" max="16384" width="9.08203125" style="263"/>
  </cols>
  <sheetData>
    <row r="1" spans="1:22">
      <c r="A1" s="580" t="s">
        <v>755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</row>
    <row r="2" spans="1:22" ht="6.65" customHeight="1">
      <c r="A2" s="400"/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</row>
    <row r="3" spans="1:22">
      <c r="A3" s="555" t="s">
        <v>234</v>
      </c>
      <c r="B3" s="556" t="s">
        <v>304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22">
      <c r="A4" s="374"/>
      <c r="B4" s="375" t="s">
        <v>1025</v>
      </c>
      <c r="C4" s="375"/>
      <c r="D4" s="375"/>
      <c r="E4" s="375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</row>
    <row r="5" spans="1:22">
      <c r="A5" s="374"/>
      <c r="B5" s="375" t="s">
        <v>1026</v>
      </c>
      <c r="C5" s="375"/>
      <c r="D5" s="375"/>
      <c r="E5" s="375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</row>
    <row r="6" spans="1:22" ht="7.25" customHeight="1">
      <c r="A6" s="374"/>
      <c r="B6" s="375"/>
      <c r="C6" s="375"/>
      <c r="D6" s="375"/>
      <c r="E6" s="375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</row>
    <row r="7" spans="1:22" s="473" customFormat="1">
      <c r="B7" s="556" t="s">
        <v>1065</v>
      </c>
      <c r="C7" s="556"/>
      <c r="D7" s="556"/>
      <c r="E7" s="556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485"/>
    </row>
    <row r="8" spans="1:22">
      <c r="A8" s="374"/>
      <c r="B8" s="375"/>
      <c r="C8" s="375"/>
      <c r="D8" s="375"/>
      <c r="E8" s="375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4" t="s">
        <v>0</v>
      </c>
    </row>
    <row r="9" spans="1:22">
      <c r="A9" s="400"/>
      <c r="B9" s="401"/>
      <c r="C9" s="401"/>
      <c r="D9" s="401"/>
      <c r="E9" s="401"/>
      <c r="F9" s="401"/>
      <c r="G9" s="401"/>
      <c r="H9" s="401"/>
      <c r="I9" s="401"/>
      <c r="J9" s="614" t="s">
        <v>279</v>
      </c>
      <c r="K9" s="614"/>
      <c r="L9" s="614"/>
      <c r="M9" s="614"/>
      <c r="N9" s="614"/>
      <c r="O9" s="614"/>
      <c r="P9" s="614"/>
      <c r="Q9" s="302"/>
      <c r="R9" s="302"/>
      <c r="S9" s="302"/>
      <c r="T9" s="302"/>
      <c r="U9" s="265"/>
      <c r="V9" s="265"/>
    </row>
    <row r="10" spans="1:22">
      <c r="A10" s="400"/>
      <c r="B10" s="401"/>
      <c r="C10" s="401"/>
      <c r="D10" s="401"/>
      <c r="E10" s="401"/>
      <c r="F10" s="401"/>
      <c r="G10" s="401"/>
      <c r="H10" s="401"/>
      <c r="I10" s="401"/>
      <c r="J10" s="401" t="s">
        <v>817</v>
      </c>
      <c r="K10" s="263"/>
      <c r="L10" s="401" t="s">
        <v>80</v>
      </c>
      <c r="M10" s="401"/>
      <c r="N10" s="620" t="s">
        <v>1088</v>
      </c>
      <c r="O10" s="401"/>
      <c r="P10" s="401" t="s">
        <v>14</v>
      </c>
      <c r="Q10" s="301"/>
      <c r="R10" s="265"/>
      <c r="S10" s="265"/>
      <c r="T10" s="265"/>
      <c r="U10" s="265"/>
      <c r="V10" s="265"/>
    </row>
    <row r="11" spans="1:22">
      <c r="A11" s="400"/>
      <c r="B11" s="401"/>
      <c r="C11" s="401"/>
      <c r="D11" s="401"/>
      <c r="E11" s="401"/>
      <c r="F11" s="401"/>
      <c r="G11" s="401"/>
      <c r="H11" s="401"/>
      <c r="I11" s="401"/>
      <c r="J11" s="402" t="s">
        <v>818</v>
      </c>
      <c r="K11" s="263"/>
      <c r="L11" s="402" t="s">
        <v>32</v>
      </c>
      <c r="M11" s="401"/>
      <c r="N11" s="621"/>
      <c r="O11" s="401"/>
      <c r="P11" s="402"/>
    </row>
    <row r="12" spans="1:22">
      <c r="A12" s="400"/>
      <c r="C12" s="282" t="s">
        <v>531</v>
      </c>
      <c r="E12" s="263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</row>
    <row r="13" spans="1:22">
      <c r="A13" s="400"/>
      <c r="C13" s="375" t="s">
        <v>1089</v>
      </c>
      <c r="E13" s="263"/>
      <c r="F13" s="401"/>
      <c r="G13" s="401"/>
      <c r="H13" s="401"/>
      <c r="I13" s="401"/>
      <c r="J13" s="401"/>
      <c r="K13" s="401"/>
      <c r="L13" s="401"/>
      <c r="M13" s="401"/>
      <c r="N13" s="401"/>
      <c r="O13" s="401"/>
      <c r="P13" s="401"/>
    </row>
    <row r="14" spans="1:22">
      <c r="A14" s="400"/>
      <c r="C14" s="282"/>
      <c r="D14" s="263" t="s">
        <v>1090</v>
      </c>
      <c r="E14" s="263"/>
      <c r="F14" s="401"/>
      <c r="G14" s="401"/>
      <c r="H14" s="401"/>
      <c r="I14" s="401"/>
      <c r="K14" s="263"/>
      <c r="M14" s="263"/>
      <c r="O14" s="263"/>
    </row>
    <row r="15" spans="1:22">
      <c r="A15" s="400"/>
      <c r="C15" s="282"/>
      <c r="D15" s="263" t="s">
        <v>1091</v>
      </c>
      <c r="E15" s="263"/>
      <c r="F15" s="401"/>
      <c r="G15" s="401"/>
      <c r="H15" s="401"/>
      <c r="I15" s="401"/>
      <c r="J15" s="558">
        <v>15290877.439999999</v>
      </c>
      <c r="K15" s="401"/>
      <c r="L15" s="558">
        <v>2455657.4900000002</v>
      </c>
      <c r="M15" s="401"/>
      <c r="N15" s="558">
        <v>294495.78999999998</v>
      </c>
      <c r="O15" s="401"/>
      <c r="P15" s="558">
        <f>SUM(J15:O15)</f>
        <v>18041030.719999999</v>
      </c>
    </row>
    <row r="16" spans="1:22">
      <c r="A16" s="400"/>
      <c r="C16" s="263" t="s">
        <v>816</v>
      </c>
      <c r="E16" s="263"/>
      <c r="F16" s="401"/>
      <c r="G16" s="401"/>
      <c r="H16" s="401"/>
      <c r="I16" s="401"/>
      <c r="J16" s="304">
        <v>0</v>
      </c>
      <c r="K16" s="401"/>
      <c r="L16" s="558">
        <v>1881605.8900000001</v>
      </c>
      <c r="M16" s="401"/>
      <c r="N16" s="266">
        <v>0</v>
      </c>
      <c r="O16" s="401"/>
      <c r="P16" s="558">
        <f>SUM(J16:O16)</f>
        <v>1881605.8900000001</v>
      </c>
    </row>
    <row r="17" spans="1:19">
      <c r="A17" s="400"/>
      <c r="C17" s="263" t="s">
        <v>411</v>
      </c>
      <c r="D17" s="401"/>
      <c r="E17" s="401"/>
      <c r="F17" s="401"/>
      <c r="G17" s="401"/>
      <c r="H17" s="401"/>
      <c r="I17" s="401"/>
      <c r="J17" s="559">
        <f>SUM(J15:J16)</f>
        <v>15290877.439999999</v>
      </c>
      <c r="K17" s="401"/>
      <c r="L17" s="559">
        <f>SUM(L15:L16)</f>
        <v>4337263.3800000008</v>
      </c>
      <c r="M17" s="558"/>
      <c r="N17" s="559">
        <f>SUM(N15:N16)</f>
        <v>294495.78999999998</v>
      </c>
      <c r="O17" s="558"/>
      <c r="P17" s="559">
        <f>SUM(P15:P16)</f>
        <v>19922636.609999999</v>
      </c>
    </row>
    <row r="18" spans="1:19" ht="7.25" customHeight="1">
      <c r="A18" s="400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</row>
    <row r="19" spans="1:19">
      <c r="A19" s="400"/>
      <c r="C19" s="263" t="s">
        <v>532</v>
      </c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</row>
    <row r="20" spans="1:19">
      <c r="A20" s="400"/>
      <c r="C20" s="375" t="s">
        <v>1089</v>
      </c>
      <c r="E20" s="263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</row>
    <row r="21" spans="1:19">
      <c r="A21" s="400"/>
      <c r="C21" s="282"/>
      <c r="D21" s="263" t="s">
        <v>1090</v>
      </c>
      <c r="E21" s="263"/>
      <c r="F21" s="401"/>
      <c r="G21" s="401"/>
      <c r="H21" s="401"/>
      <c r="I21" s="401"/>
      <c r="J21" s="401"/>
      <c r="K21" s="401"/>
      <c r="M21" s="263"/>
      <c r="O21" s="263"/>
      <c r="S21" s="267"/>
    </row>
    <row r="22" spans="1:19">
      <c r="A22" s="400"/>
      <c r="C22" s="282"/>
      <c r="D22" s="263" t="s">
        <v>1091</v>
      </c>
      <c r="E22" s="263"/>
      <c r="F22" s="401"/>
      <c r="G22" s="401"/>
      <c r="H22" s="401"/>
      <c r="I22" s="401"/>
      <c r="J22" s="304">
        <v>0</v>
      </c>
      <c r="K22" s="401"/>
      <c r="L22" s="304">
        <v>297916.12</v>
      </c>
      <c r="M22" s="401"/>
      <c r="N22" s="558">
        <v>3410.83</v>
      </c>
      <c r="O22" s="401"/>
      <c r="P22" s="558">
        <f>SUM(J22:O22)</f>
        <v>301326.95</v>
      </c>
      <c r="R22" s="267"/>
      <c r="S22" s="267"/>
    </row>
    <row r="23" spans="1:19">
      <c r="A23" s="400"/>
      <c r="C23" s="282" t="s">
        <v>88</v>
      </c>
      <c r="E23" s="263"/>
      <c r="F23" s="401"/>
      <c r="G23" s="401"/>
      <c r="H23" s="401"/>
      <c r="I23" s="401"/>
      <c r="J23" s="304">
        <v>2619257.5499999998</v>
      </c>
      <c r="K23" s="401"/>
      <c r="L23" s="558">
        <v>709313.55</v>
      </c>
      <c r="M23" s="401"/>
      <c r="N23" s="558">
        <v>34232.859999999404</v>
      </c>
      <c r="O23" s="401"/>
      <c r="P23" s="558">
        <f t="shared" ref="P23:P24" si="0">SUM(J23:O23)</f>
        <v>3362803.959999999</v>
      </c>
      <c r="S23" s="267"/>
    </row>
    <row r="24" spans="1:19">
      <c r="A24" s="400"/>
      <c r="C24" s="263" t="s">
        <v>468</v>
      </c>
      <c r="E24" s="263"/>
      <c r="F24" s="401"/>
      <c r="G24" s="401"/>
      <c r="H24" s="401"/>
      <c r="I24" s="401"/>
      <c r="J24" s="558">
        <v>888248.01</v>
      </c>
      <c r="K24" s="401"/>
      <c r="L24" s="266">
        <v>0</v>
      </c>
      <c r="M24" s="401"/>
      <c r="N24" s="304">
        <v>0</v>
      </c>
      <c r="O24" s="401"/>
      <c r="P24" s="558">
        <f t="shared" si="0"/>
        <v>888248.01</v>
      </c>
    </row>
    <row r="25" spans="1:19">
      <c r="A25" s="400"/>
      <c r="C25" s="263" t="s">
        <v>411</v>
      </c>
      <c r="E25" s="263"/>
      <c r="F25" s="401"/>
      <c r="G25" s="401"/>
      <c r="H25" s="401"/>
      <c r="I25" s="401"/>
      <c r="J25" s="559">
        <f>SUM(J22:J24)</f>
        <v>3507505.5599999996</v>
      </c>
      <c r="K25" s="401"/>
      <c r="L25" s="559">
        <f>SUM(L22:L24)</f>
        <v>1007229.67</v>
      </c>
      <c r="M25" s="558"/>
      <c r="N25" s="559">
        <f>SUM(N22:N24)</f>
        <v>37643.689999999406</v>
      </c>
      <c r="O25" s="558"/>
      <c r="P25" s="559">
        <f>SUM(P22:P24)</f>
        <v>4552378.919999999</v>
      </c>
    </row>
    <row r="26" spans="1:19" ht="9.65" customHeight="1">
      <c r="A26" s="400"/>
      <c r="E26" s="263"/>
      <c r="F26" s="401"/>
      <c r="G26" s="401"/>
      <c r="H26" s="401"/>
      <c r="I26" s="401"/>
      <c r="J26" s="401"/>
      <c r="K26" s="401"/>
      <c r="L26" s="376"/>
      <c r="M26" s="401"/>
      <c r="N26" s="376"/>
      <c r="O26" s="401"/>
      <c r="P26" s="376"/>
    </row>
    <row r="27" spans="1:19">
      <c r="A27" s="400"/>
      <c r="C27" s="263" t="s">
        <v>647</v>
      </c>
      <c r="E27" s="263"/>
      <c r="F27" s="401"/>
      <c r="G27" s="401"/>
      <c r="H27" s="401"/>
      <c r="I27" s="401"/>
      <c r="J27" s="401"/>
      <c r="K27" s="401"/>
      <c r="L27" s="403"/>
      <c r="M27" s="403"/>
      <c r="N27" s="403"/>
      <c r="O27" s="403"/>
      <c r="P27" s="403"/>
    </row>
    <row r="28" spans="1:19" ht="23.5" thickBot="1">
      <c r="A28" s="400"/>
      <c r="C28" s="263" t="s">
        <v>411</v>
      </c>
      <c r="E28" s="401"/>
      <c r="F28" s="401"/>
      <c r="G28" s="401"/>
      <c r="H28" s="401"/>
      <c r="I28" s="401"/>
      <c r="J28" s="560">
        <f>J17-J25</f>
        <v>11783371.879999999</v>
      </c>
      <c r="K28" s="401"/>
      <c r="L28" s="560">
        <f>L17-L25</f>
        <v>3330033.7100000009</v>
      </c>
      <c r="M28" s="558"/>
      <c r="N28" s="560">
        <f>N17-N25</f>
        <v>256852.10000000056</v>
      </c>
      <c r="O28" s="558"/>
      <c r="P28" s="560">
        <f>P17-P25</f>
        <v>15370257.690000001</v>
      </c>
      <c r="S28" s="363"/>
    </row>
    <row r="29" spans="1:19" ht="10.75" customHeight="1" thickTop="1">
      <c r="A29" s="400"/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3"/>
      <c r="M29" s="403"/>
      <c r="N29" s="403"/>
      <c r="O29" s="403"/>
      <c r="P29" s="403"/>
    </row>
    <row r="30" spans="1:19" s="473" customFormat="1">
      <c r="A30" s="561"/>
      <c r="B30" s="478" t="s">
        <v>1066</v>
      </c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  <c r="N30" s="557"/>
      <c r="O30" s="557"/>
      <c r="P30" s="557"/>
      <c r="Q30" s="557"/>
    </row>
    <row r="31" spans="1:19">
      <c r="A31" s="400"/>
      <c r="B31" s="401"/>
      <c r="C31" s="401"/>
      <c r="D31" s="401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401"/>
      <c r="P31" s="404" t="s">
        <v>0</v>
      </c>
      <c r="Q31" s="401"/>
    </row>
    <row r="32" spans="1:19" ht="23.4" customHeight="1">
      <c r="A32" s="400"/>
      <c r="B32" s="401"/>
      <c r="C32" s="401"/>
      <c r="D32" s="401"/>
      <c r="E32" s="401"/>
      <c r="F32" s="401"/>
      <c r="G32" s="401"/>
      <c r="H32" s="401"/>
      <c r="I32" s="401"/>
      <c r="J32" s="401"/>
      <c r="K32" s="401"/>
      <c r="L32" s="401"/>
      <c r="M32" s="401"/>
      <c r="N32" s="612" t="s">
        <v>279</v>
      </c>
      <c r="O32" s="612"/>
      <c r="P32" s="612"/>
      <c r="Q32" s="401"/>
    </row>
    <row r="33" spans="1:17">
      <c r="A33" s="400"/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M33" s="401"/>
      <c r="N33" s="356">
        <v>2563</v>
      </c>
      <c r="O33" s="401"/>
      <c r="P33" s="356">
        <v>2562</v>
      </c>
      <c r="Q33" s="401"/>
    </row>
    <row r="34" spans="1:17">
      <c r="A34" s="400"/>
      <c r="C34" s="282" t="s">
        <v>490</v>
      </c>
      <c r="D34" s="282"/>
      <c r="E34" s="401"/>
      <c r="F34" s="401"/>
      <c r="G34" s="401"/>
      <c r="H34" s="401"/>
      <c r="I34" s="401"/>
      <c r="J34" s="401"/>
      <c r="K34" s="401"/>
      <c r="L34" s="401"/>
      <c r="M34" s="401"/>
      <c r="N34" s="282">
        <v>10697980.550000001</v>
      </c>
      <c r="O34" s="282"/>
      <c r="P34" s="316">
        <v>0</v>
      </c>
      <c r="Q34" s="401"/>
    </row>
    <row r="35" spans="1:17">
      <c r="A35" s="400"/>
      <c r="C35" s="282" t="s">
        <v>788</v>
      </c>
      <c r="D35" s="282"/>
      <c r="E35" s="401"/>
      <c r="F35" s="401"/>
      <c r="G35" s="401"/>
      <c r="H35" s="401"/>
      <c r="I35" s="401"/>
      <c r="J35" s="401"/>
      <c r="K35" s="401"/>
      <c r="L35" s="401"/>
      <c r="M35" s="401"/>
      <c r="N35" s="273">
        <v>-5264513.84</v>
      </c>
      <c r="O35" s="282"/>
      <c r="P35" s="317">
        <v>0</v>
      </c>
      <c r="Q35" s="401"/>
    </row>
    <row r="36" spans="1:17" ht="23.5" thickBot="1">
      <c r="A36" s="400"/>
      <c r="C36" s="282" t="s">
        <v>57</v>
      </c>
      <c r="D36" s="282"/>
      <c r="E36" s="401"/>
      <c r="F36" s="401"/>
      <c r="G36" s="401"/>
      <c r="H36" s="401"/>
      <c r="I36" s="401"/>
      <c r="J36" s="401"/>
      <c r="K36" s="401"/>
      <c r="L36" s="401"/>
      <c r="M36" s="401"/>
      <c r="N36" s="357">
        <f>SUM(N34:N35)</f>
        <v>5433466.7100000009</v>
      </c>
      <c r="O36" s="282"/>
      <c r="P36" s="318">
        <f>SUM(P34:P35)</f>
        <v>0</v>
      </c>
      <c r="Q36" s="401"/>
    </row>
    <row r="37" spans="1:17" ht="7.75" customHeight="1" thickTop="1">
      <c r="A37" s="400"/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  <c r="P37" s="401"/>
      <c r="Q37" s="401"/>
    </row>
    <row r="38" spans="1:17">
      <c r="A38" s="400"/>
      <c r="C38" s="282" t="s">
        <v>491</v>
      </c>
      <c r="D38" s="282"/>
      <c r="E38" s="401"/>
      <c r="F38" s="401"/>
      <c r="G38" s="401"/>
      <c r="H38" s="401"/>
      <c r="I38" s="401"/>
      <c r="J38" s="401"/>
      <c r="K38" s="401"/>
      <c r="L38" s="401"/>
      <c r="M38" s="401"/>
      <c r="N38" s="401"/>
      <c r="O38" s="401"/>
      <c r="P38" s="401"/>
      <c r="Q38" s="401"/>
    </row>
    <row r="39" spans="1:17">
      <c r="A39" s="400"/>
      <c r="C39" s="263" t="s">
        <v>492</v>
      </c>
      <c r="D39" s="282"/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</row>
    <row r="40" spans="1:17">
      <c r="A40" s="374"/>
      <c r="D40" s="282"/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</row>
    <row r="41" spans="1:17">
      <c r="A41" s="582" t="s">
        <v>144</v>
      </c>
      <c r="B41" s="582"/>
      <c r="C41" s="582"/>
      <c r="D41" s="582"/>
      <c r="E41" s="582"/>
      <c r="F41" s="582"/>
      <c r="G41" s="582"/>
      <c r="H41" s="582"/>
      <c r="I41" s="582"/>
      <c r="J41" s="582"/>
      <c r="K41" s="582"/>
      <c r="L41" s="582"/>
      <c r="M41" s="582"/>
      <c r="N41" s="582"/>
      <c r="O41" s="582"/>
      <c r="P41" s="582"/>
    </row>
    <row r="42" spans="1:17">
      <c r="A42" s="582" t="s">
        <v>527</v>
      </c>
      <c r="B42" s="582"/>
      <c r="C42" s="582"/>
      <c r="D42" s="582"/>
      <c r="E42" s="582"/>
      <c r="F42" s="582"/>
      <c r="G42" s="582"/>
      <c r="H42" s="582"/>
      <c r="I42" s="582"/>
      <c r="J42" s="582"/>
      <c r="K42" s="582"/>
      <c r="L42" s="582"/>
      <c r="M42" s="582"/>
      <c r="N42" s="582"/>
      <c r="O42" s="582"/>
      <c r="P42" s="582"/>
    </row>
    <row r="43" spans="1:17">
      <c r="A43" s="580" t="s">
        <v>756</v>
      </c>
      <c r="B43" s="613"/>
      <c r="C43" s="613"/>
      <c r="D43" s="613"/>
      <c r="E43" s="613"/>
      <c r="F43" s="613"/>
      <c r="G43" s="613"/>
      <c r="H43" s="613"/>
      <c r="I43" s="613"/>
      <c r="J43" s="613"/>
      <c r="K43" s="613"/>
      <c r="L43" s="613"/>
      <c r="M43" s="613"/>
      <c r="N43" s="613"/>
      <c r="O43" s="613"/>
      <c r="P43" s="613"/>
      <c r="Q43" s="613"/>
    </row>
    <row r="44" spans="1:17">
      <c r="A44" s="400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</row>
    <row r="45" spans="1:17">
      <c r="A45" s="400"/>
      <c r="C45" s="282" t="s">
        <v>640</v>
      </c>
      <c r="D45" s="401"/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  <c r="P45" s="401"/>
      <c r="Q45" s="401"/>
    </row>
    <row r="46" spans="1:17">
      <c r="A46" s="400"/>
      <c r="B46" s="401"/>
      <c r="C46" s="401"/>
      <c r="D46" s="401"/>
      <c r="E46" s="401"/>
      <c r="F46" s="401"/>
      <c r="G46" s="401"/>
      <c r="H46" s="401"/>
      <c r="I46" s="401"/>
      <c r="J46" s="282"/>
      <c r="K46" s="282"/>
      <c r="L46" s="282"/>
      <c r="M46" s="282"/>
      <c r="N46" s="282"/>
      <c r="O46" s="282"/>
      <c r="P46" s="404" t="s">
        <v>0</v>
      </c>
      <c r="Q46" s="401"/>
    </row>
    <row r="47" spans="1:17">
      <c r="A47" s="400"/>
      <c r="B47" s="401"/>
      <c r="C47" s="401"/>
      <c r="D47" s="401"/>
      <c r="E47" s="401"/>
      <c r="F47" s="401"/>
      <c r="G47" s="401"/>
      <c r="H47" s="401"/>
      <c r="I47" s="401"/>
      <c r="J47" s="614" t="s">
        <v>279</v>
      </c>
      <c r="K47" s="614"/>
      <c r="L47" s="614"/>
      <c r="M47" s="614"/>
      <c r="N47" s="614"/>
      <c r="O47" s="614"/>
      <c r="P47" s="614"/>
      <c r="Q47" s="401"/>
    </row>
    <row r="48" spans="1:17">
      <c r="A48" s="400"/>
      <c r="B48" s="401"/>
      <c r="C48" s="401"/>
      <c r="D48" s="401"/>
      <c r="E48" s="401"/>
      <c r="F48" s="401"/>
      <c r="G48" s="401"/>
      <c r="H48" s="401"/>
      <c r="I48" s="401"/>
      <c r="J48" s="614" t="s">
        <v>493</v>
      </c>
      <c r="K48" s="614"/>
      <c r="L48" s="614"/>
      <c r="M48" s="282"/>
      <c r="N48" s="622" t="s">
        <v>494</v>
      </c>
      <c r="O48" s="622"/>
      <c r="P48" s="622"/>
      <c r="Q48" s="401"/>
    </row>
    <row r="49" spans="1:17">
      <c r="A49" s="400"/>
      <c r="B49" s="401"/>
      <c r="C49" s="401"/>
      <c r="D49" s="401"/>
      <c r="E49" s="401"/>
      <c r="F49" s="401"/>
      <c r="G49" s="401"/>
      <c r="H49" s="401"/>
      <c r="I49" s="401"/>
      <c r="J49" s="356">
        <v>2563</v>
      </c>
      <c r="K49" s="401"/>
      <c r="L49" s="356">
        <v>2562</v>
      </c>
      <c r="M49" s="401"/>
      <c r="N49" s="356">
        <v>2563</v>
      </c>
      <c r="O49" s="401"/>
      <c r="P49" s="356">
        <v>2562</v>
      </c>
      <c r="Q49" s="401"/>
    </row>
    <row r="50" spans="1:17">
      <c r="A50" s="400"/>
      <c r="C50" s="282" t="s">
        <v>495</v>
      </c>
      <c r="D50" s="282"/>
      <c r="E50" s="401"/>
      <c r="F50" s="401"/>
      <c r="G50" s="401"/>
      <c r="H50" s="401"/>
      <c r="I50" s="401"/>
      <c r="J50" s="358">
        <v>6000000</v>
      </c>
      <c r="K50" s="359"/>
      <c r="L50" s="316">
        <v>0</v>
      </c>
      <c r="M50" s="359"/>
      <c r="N50" s="359">
        <v>5264513.84</v>
      </c>
      <c r="O50" s="359"/>
      <c r="P50" s="316">
        <v>0</v>
      </c>
      <c r="Q50" s="401"/>
    </row>
    <row r="51" spans="1:17">
      <c r="A51" s="400"/>
      <c r="C51" s="282" t="s">
        <v>496</v>
      </c>
      <c r="D51" s="282"/>
      <c r="E51" s="401"/>
      <c r="F51" s="401"/>
      <c r="G51" s="401"/>
      <c r="H51" s="401"/>
      <c r="I51" s="401"/>
      <c r="J51" s="360">
        <v>6000000</v>
      </c>
      <c r="K51" s="359"/>
      <c r="L51" s="319">
        <v>0</v>
      </c>
      <c r="M51" s="359"/>
      <c r="N51" s="361">
        <v>5433466.7077049352</v>
      </c>
      <c r="O51" s="359"/>
      <c r="P51" s="319">
        <v>0</v>
      </c>
      <c r="Q51" s="401"/>
    </row>
    <row r="52" spans="1:17">
      <c r="A52" s="400"/>
      <c r="C52" s="282"/>
      <c r="D52" s="282"/>
      <c r="E52" s="401"/>
      <c r="F52" s="401"/>
      <c r="G52" s="401"/>
      <c r="H52" s="401"/>
      <c r="I52" s="401"/>
      <c r="J52" s="358">
        <f>SUM(J50:J51)</f>
        <v>12000000</v>
      </c>
      <c r="K52" s="359"/>
      <c r="L52" s="320">
        <f>SUM(L50:L51)</f>
        <v>0</v>
      </c>
      <c r="M52" s="359"/>
      <c r="N52" s="358">
        <f>SUM(N50:N51)</f>
        <v>10697980.547704935</v>
      </c>
      <c r="O52" s="359"/>
      <c r="P52" s="320">
        <f>SUM(P50:P51)</f>
        <v>0</v>
      </c>
      <c r="Q52" s="401"/>
    </row>
    <row r="53" spans="1:17">
      <c r="A53" s="400"/>
      <c r="C53" s="282" t="s">
        <v>497</v>
      </c>
      <c r="D53" s="282"/>
      <c r="E53" s="401"/>
      <c r="F53" s="401"/>
      <c r="G53" s="401"/>
      <c r="H53" s="401"/>
      <c r="I53" s="401"/>
      <c r="J53" s="358">
        <v>-1302019.45</v>
      </c>
      <c r="K53" s="359"/>
      <c r="L53" s="316">
        <v>0</v>
      </c>
      <c r="M53" s="359"/>
      <c r="N53" s="316">
        <v>0</v>
      </c>
      <c r="O53" s="359"/>
      <c r="P53" s="316">
        <v>0</v>
      </c>
      <c r="Q53" s="401"/>
    </row>
    <row r="54" spans="1:17" ht="23.5" thickBot="1">
      <c r="A54" s="400"/>
      <c r="C54" s="263" t="s">
        <v>498</v>
      </c>
      <c r="D54" s="282"/>
      <c r="E54" s="401"/>
      <c r="F54" s="401"/>
      <c r="G54" s="401"/>
      <c r="H54" s="401"/>
      <c r="I54" s="401"/>
      <c r="J54" s="362">
        <f>SUM(J52:J53)</f>
        <v>10697980.550000001</v>
      </c>
      <c r="K54" s="359"/>
      <c r="L54" s="321">
        <f>SUM(L52:L53)</f>
        <v>0</v>
      </c>
      <c r="M54" s="359"/>
      <c r="N54" s="362">
        <f>SUM(N52:N53)</f>
        <v>10697980.547704935</v>
      </c>
      <c r="O54" s="359"/>
      <c r="P54" s="321">
        <f>SUM(P52:P53)</f>
        <v>0</v>
      </c>
      <c r="Q54" s="401"/>
    </row>
    <row r="55" spans="1:17" ht="23.5" thickTop="1">
      <c r="A55" s="400"/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</row>
    <row r="56" spans="1:17">
      <c r="A56" s="400"/>
      <c r="B56" s="401"/>
      <c r="C56" s="375" t="s">
        <v>1097</v>
      </c>
      <c r="D56" s="401"/>
      <c r="E56" s="401"/>
      <c r="F56" s="401"/>
      <c r="G56" s="401"/>
      <c r="H56" s="401"/>
      <c r="I56" s="401"/>
      <c r="J56" s="282"/>
      <c r="K56" s="282"/>
      <c r="L56" s="282"/>
      <c r="M56" s="282"/>
      <c r="N56" s="293"/>
      <c r="O56" s="282"/>
      <c r="P56" s="404"/>
      <c r="Q56" s="401"/>
    </row>
    <row r="57" spans="1:17">
      <c r="A57" s="400"/>
      <c r="B57" s="401"/>
      <c r="C57" s="401"/>
      <c r="D57" s="401"/>
      <c r="E57" s="401"/>
      <c r="F57" s="401"/>
      <c r="G57" s="401"/>
      <c r="H57" s="401"/>
      <c r="I57" s="401"/>
      <c r="J57" s="282"/>
      <c r="K57" s="282"/>
      <c r="L57" s="282"/>
      <c r="M57" s="282"/>
      <c r="N57" s="265"/>
      <c r="O57" s="562"/>
      <c r="P57" s="563" t="str">
        <f>P46</f>
        <v>(หน่วย : บาท)</v>
      </c>
      <c r="Q57" s="401"/>
    </row>
    <row r="58" spans="1:17" ht="66.650000000000006" customHeight="1">
      <c r="A58" s="400"/>
      <c r="B58" s="401"/>
      <c r="C58" s="401"/>
      <c r="D58" s="401"/>
      <c r="E58" s="401"/>
      <c r="F58" s="401"/>
      <c r="G58" s="401"/>
      <c r="H58" s="401"/>
      <c r="I58" s="401"/>
      <c r="J58" s="282"/>
      <c r="K58" s="282"/>
      <c r="L58" s="282"/>
      <c r="M58" s="282"/>
      <c r="N58" s="564"/>
      <c r="O58" s="565"/>
      <c r="P58" s="566" t="s">
        <v>279</v>
      </c>
      <c r="Q58" s="401"/>
    </row>
    <row r="59" spans="1:17">
      <c r="A59" s="400"/>
      <c r="B59" s="401"/>
      <c r="C59" s="375" t="s">
        <v>1098</v>
      </c>
      <c r="D59" s="401"/>
      <c r="E59" s="401"/>
      <c r="F59" s="401"/>
      <c r="G59" s="401"/>
      <c r="H59" s="401"/>
      <c r="I59" s="401"/>
      <c r="J59" s="282"/>
      <c r="K59" s="282"/>
      <c r="L59" s="282"/>
      <c r="M59" s="282"/>
      <c r="N59" s="293"/>
      <c r="O59" s="293"/>
      <c r="P59" s="358">
        <v>3362803.959999999</v>
      </c>
      <c r="Q59" s="401"/>
    </row>
    <row r="60" spans="1:17">
      <c r="A60" s="400"/>
      <c r="B60" s="401"/>
      <c r="C60" s="375" t="s">
        <v>1099</v>
      </c>
      <c r="D60" s="401"/>
      <c r="E60" s="401"/>
      <c r="F60" s="401"/>
      <c r="G60" s="401"/>
      <c r="H60" s="401"/>
      <c r="I60" s="401"/>
      <c r="J60" s="282"/>
      <c r="K60" s="282"/>
      <c r="L60" s="282"/>
      <c r="M60" s="282"/>
      <c r="N60" s="293"/>
      <c r="O60" s="282"/>
      <c r="P60" s="358">
        <v>278831.77</v>
      </c>
      <c r="Q60" s="401"/>
    </row>
    <row r="61" spans="1:17">
      <c r="A61" s="400"/>
      <c r="B61" s="401"/>
      <c r="C61" s="375" t="s">
        <v>1100</v>
      </c>
      <c r="D61" s="401"/>
      <c r="E61" s="401"/>
      <c r="F61" s="401"/>
      <c r="G61" s="401"/>
      <c r="H61" s="401"/>
      <c r="I61" s="401"/>
      <c r="J61" s="282"/>
      <c r="K61" s="282"/>
      <c r="L61" s="282"/>
      <c r="M61" s="282"/>
      <c r="N61" s="293"/>
      <c r="O61" s="282"/>
      <c r="P61" s="358">
        <v>359873.63</v>
      </c>
      <c r="Q61" s="401"/>
    </row>
    <row r="62" spans="1:17">
      <c r="A62" s="400"/>
      <c r="B62" s="401"/>
      <c r="C62" s="375"/>
      <c r="D62" s="401"/>
      <c r="E62" s="401"/>
      <c r="F62" s="401"/>
      <c r="G62" s="401"/>
      <c r="H62" s="401"/>
      <c r="I62" s="401"/>
      <c r="J62" s="282"/>
      <c r="K62" s="282"/>
      <c r="L62" s="282"/>
      <c r="M62" s="282"/>
      <c r="N62" s="293"/>
      <c r="O62" s="282"/>
      <c r="P62" s="404"/>
      <c r="Q62" s="401"/>
    </row>
    <row r="63" spans="1:17">
      <c r="A63" s="400"/>
      <c r="B63" s="401"/>
      <c r="C63" s="375"/>
      <c r="D63" s="401"/>
      <c r="E63" s="401"/>
      <c r="F63" s="401"/>
      <c r="G63" s="401"/>
      <c r="H63" s="401"/>
      <c r="I63" s="401"/>
      <c r="J63" s="282"/>
      <c r="K63" s="282"/>
      <c r="L63" s="282"/>
      <c r="M63" s="282"/>
      <c r="N63" s="293"/>
      <c r="O63" s="282"/>
      <c r="P63" s="404"/>
      <c r="Q63" s="401"/>
    </row>
    <row r="64" spans="1:17">
      <c r="A64" s="400"/>
      <c r="B64" s="401"/>
      <c r="C64" s="375"/>
      <c r="D64" s="401"/>
      <c r="E64" s="401"/>
      <c r="F64" s="401"/>
      <c r="G64" s="401"/>
      <c r="H64" s="401"/>
      <c r="I64" s="401"/>
      <c r="J64" s="282"/>
      <c r="K64" s="282"/>
      <c r="L64" s="282"/>
      <c r="M64" s="282"/>
      <c r="N64" s="293"/>
      <c r="O64" s="282"/>
      <c r="P64" s="404"/>
      <c r="Q64" s="401"/>
    </row>
    <row r="65" spans="1:17">
      <c r="A65" s="400"/>
      <c r="B65" s="401"/>
      <c r="C65" s="375"/>
      <c r="D65" s="401"/>
      <c r="E65" s="401"/>
      <c r="F65" s="401"/>
      <c r="G65" s="401"/>
      <c r="H65" s="401"/>
      <c r="I65" s="401"/>
      <c r="J65" s="282"/>
      <c r="K65" s="282"/>
      <c r="L65" s="282"/>
      <c r="M65" s="282"/>
      <c r="N65" s="293"/>
      <c r="O65" s="282"/>
      <c r="P65" s="404"/>
      <c r="Q65" s="401"/>
    </row>
    <row r="66" spans="1:17">
      <c r="A66" s="400"/>
      <c r="B66" s="401"/>
      <c r="C66" s="375"/>
      <c r="D66" s="401"/>
      <c r="E66" s="401"/>
      <c r="F66" s="401"/>
      <c r="G66" s="401"/>
      <c r="H66" s="401"/>
      <c r="I66" s="401"/>
      <c r="J66" s="282"/>
      <c r="K66" s="282"/>
      <c r="L66" s="282"/>
      <c r="M66" s="282"/>
      <c r="N66" s="293"/>
      <c r="O66" s="282"/>
      <c r="P66" s="404"/>
      <c r="Q66" s="401"/>
    </row>
    <row r="67" spans="1:17">
      <c r="A67" s="400"/>
      <c r="B67" s="401"/>
      <c r="C67" s="375"/>
      <c r="D67" s="401"/>
      <c r="E67" s="401"/>
      <c r="F67" s="401"/>
      <c r="G67" s="401"/>
      <c r="H67" s="401"/>
      <c r="I67" s="401"/>
      <c r="J67" s="282"/>
      <c r="K67" s="282"/>
      <c r="L67" s="282"/>
      <c r="M67" s="282"/>
      <c r="N67" s="293"/>
      <c r="O67" s="282"/>
      <c r="P67" s="404"/>
      <c r="Q67" s="401"/>
    </row>
    <row r="68" spans="1:17">
      <c r="A68" s="400"/>
      <c r="B68" s="401"/>
      <c r="C68" s="375"/>
      <c r="D68" s="401"/>
      <c r="E68" s="401"/>
      <c r="F68" s="401"/>
      <c r="G68" s="401"/>
      <c r="H68" s="401"/>
      <c r="I68" s="401"/>
      <c r="J68" s="282"/>
      <c r="K68" s="282"/>
      <c r="L68" s="282"/>
      <c r="M68" s="282"/>
      <c r="N68" s="293"/>
      <c r="O68" s="282"/>
      <c r="P68" s="404"/>
      <c r="Q68" s="401"/>
    </row>
    <row r="69" spans="1:17">
      <c r="A69" s="400"/>
      <c r="B69" s="401"/>
      <c r="C69" s="375"/>
      <c r="D69" s="401"/>
      <c r="E69" s="401"/>
      <c r="F69" s="401"/>
      <c r="G69" s="401"/>
      <c r="H69" s="401"/>
      <c r="I69" s="401"/>
      <c r="J69" s="282"/>
      <c r="K69" s="282"/>
      <c r="L69" s="282"/>
      <c r="M69" s="282"/>
      <c r="N69" s="293"/>
      <c r="O69" s="282"/>
      <c r="P69" s="404"/>
      <c r="Q69" s="401"/>
    </row>
    <row r="70" spans="1:17">
      <c r="A70" s="400"/>
      <c r="B70" s="401"/>
      <c r="C70" s="375"/>
      <c r="D70" s="401"/>
      <c r="E70" s="401"/>
      <c r="F70" s="401"/>
      <c r="G70" s="401"/>
      <c r="H70" s="401"/>
      <c r="I70" s="401"/>
      <c r="J70" s="282"/>
      <c r="K70" s="282"/>
      <c r="L70" s="282"/>
      <c r="M70" s="282"/>
      <c r="N70" s="293"/>
      <c r="O70" s="282"/>
      <c r="P70" s="404"/>
      <c r="Q70" s="401"/>
    </row>
    <row r="71" spans="1:17">
      <c r="A71" s="400"/>
      <c r="B71" s="401"/>
      <c r="C71" s="375"/>
      <c r="D71" s="401"/>
      <c r="E71" s="401"/>
      <c r="F71" s="401"/>
      <c r="G71" s="401"/>
      <c r="H71" s="401"/>
      <c r="I71" s="401"/>
      <c r="J71" s="282"/>
      <c r="K71" s="282"/>
      <c r="L71" s="282"/>
      <c r="M71" s="282"/>
      <c r="N71" s="293"/>
      <c r="O71" s="282"/>
      <c r="P71" s="404"/>
      <c r="Q71" s="401"/>
    </row>
    <row r="72" spans="1:17">
      <c r="A72" s="400"/>
      <c r="B72" s="401"/>
      <c r="C72" s="375"/>
      <c r="D72" s="401"/>
      <c r="E72" s="401"/>
      <c r="F72" s="401"/>
      <c r="G72" s="401"/>
      <c r="H72" s="401"/>
      <c r="I72" s="401"/>
      <c r="J72" s="282"/>
      <c r="K72" s="282"/>
      <c r="L72" s="282"/>
      <c r="M72" s="282"/>
      <c r="N72" s="293"/>
      <c r="O72" s="282"/>
      <c r="P72" s="404"/>
      <c r="Q72" s="401"/>
    </row>
    <row r="73" spans="1:17">
      <c r="A73" s="400"/>
      <c r="B73" s="401"/>
      <c r="C73" s="375"/>
      <c r="D73" s="401"/>
      <c r="E73" s="401"/>
      <c r="F73" s="401"/>
      <c r="G73" s="401"/>
      <c r="H73" s="401"/>
      <c r="I73" s="401"/>
      <c r="J73" s="282"/>
      <c r="K73" s="282"/>
      <c r="L73" s="282"/>
      <c r="M73" s="282"/>
      <c r="N73" s="293"/>
      <c r="O73" s="282"/>
      <c r="P73" s="404"/>
      <c r="Q73" s="401"/>
    </row>
    <row r="74" spans="1:17">
      <c r="A74" s="400"/>
      <c r="B74" s="401"/>
      <c r="C74" s="375"/>
      <c r="D74" s="401"/>
      <c r="E74" s="401"/>
      <c r="F74" s="401"/>
      <c r="G74" s="401"/>
      <c r="H74" s="401"/>
      <c r="I74" s="401"/>
      <c r="J74" s="282"/>
      <c r="K74" s="282"/>
      <c r="L74" s="282"/>
      <c r="M74" s="282"/>
      <c r="N74" s="293"/>
      <c r="O74" s="282"/>
      <c r="P74" s="404"/>
      <c r="Q74" s="401"/>
    </row>
    <row r="75" spans="1:17">
      <c r="A75" s="400"/>
      <c r="B75" s="401"/>
      <c r="C75" s="375"/>
      <c r="D75" s="401"/>
      <c r="E75" s="401"/>
      <c r="F75" s="401"/>
      <c r="G75" s="401"/>
      <c r="H75" s="401"/>
      <c r="I75" s="401"/>
      <c r="J75" s="282"/>
      <c r="K75" s="282"/>
      <c r="L75" s="282"/>
      <c r="M75" s="282"/>
      <c r="N75" s="293"/>
      <c r="O75" s="282"/>
      <c r="P75" s="404"/>
      <c r="Q75" s="401"/>
    </row>
    <row r="76" spans="1:17">
      <c r="A76" s="400"/>
      <c r="B76" s="401"/>
      <c r="C76" s="375"/>
      <c r="D76" s="401"/>
      <c r="E76" s="401"/>
      <c r="F76" s="401"/>
      <c r="G76" s="401"/>
      <c r="H76" s="401"/>
      <c r="I76" s="401"/>
      <c r="J76" s="282"/>
      <c r="K76" s="282"/>
      <c r="L76" s="282"/>
      <c r="M76" s="282"/>
      <c r="N76" s="293"/>
      <c r="O76" s="282"/>
      <c r="P76" s="404"/>
      <c r="Q76" s="401"/>
    </row>
    <row r="77" spans="1:17">
      <c r="A77" s="582" t="s">
        <v>144</v>
      </c>
      <c r="B77" s="582"/>
      <c r="C77" s="582"/>
      <c r="D77" s="582"/>
      <c r="E77" s="582"/>
      <c r="F77" s="582"/>
      <c r="G77" s="582"/>
      <c r="H77" s="582"/>
      <c r="I77" s="582"/>
      <c r="J77" s="582"/>
      <c r="K77" s="582"/>
      <c r="L77" s="582"/>
      <c r="M77" s="582"/>
      <c r="N77" s="582"/>
      <c r="O77" s="582"/>
      <c r="P77" s="582"/>
      <c r="Q77" s="401"/>
    </row>
    <row r="78" spans="1:17">
      <c r="A78" s="582" t="s">
        <v>527</v>
      </c>
      <c r="B78" s="582"/>
      <c r="C78" s="582"/>
      <c r="D78" s="582"/>
      <c r="E78" s="582"/>
      <c r="F78" s="582"/>
      <c r="G78" s="582"/>
      <c r="H78" s="582"/>
      <c r="I78" s="582"/>
      <c r="J78" s="582"/>
      <c r="K78" s="582"/>
      <c r="L78" s="582"/>
      <c r="M78" s="582"/>
      <c r="N78" s="582"/>
      <c r="O78" s="582"/>
      <c r="P78" s="582"/>
      <c r="Q78" s="401"/>
    </row>
    <row r="79" spans="1:17">
      <c r="A79" s="580" t="s">
        <v>757</v>
      </c>
      <c r="B79" s="613"/>
      <c r="C79" s="613"/>
      <c r="D79" s="613"/>
      <c r="E79" s="613"/>
      <c r="F79" s="613"/>
      <c r="G79" s="613"/>
      <c r="H79" s="613"/>
      <c r="I79" s="613"/>
      <c r="J79" s="613"/>
      <c r="K79" s="613"/>
      <c r="L79" s="613"/>
      <c r="M79" s="613"/>
      <c r="N79" s="613"/>
      <c r="O79" s="613"/>
      <c r="P79" s="613"/>
    </row>
    <row r="80" spans="1:17" ht="3" customHeight="1">
      <c r="A80" s="400"/>
      <c r="B80" s="401"/>
      <c r="C80" s="401"/>
      <c r="D80" s="401"/>
      <c r="E80" s="401"/>
      <c r="F80" s="401"/>
      <c r="G80" s="401"/>
      <c r="H80" s="401"/>
      <c r="I80" s="401"/>
      <c r="J80" s="401"/>
      <c r="K80" s="401"/>
      <c r="L80" s="401"/>
      <c r="M80" s="401"/>
      <c r="N80" s="401"/>
      <c r="O80" s="401"/>
      <c r="P80" s="401"/>
    </row>
    <row r="81" spans="1:16">
      <c r="A81" s="555" t="s">
        <v>231</v>
      </c>
      <c r="B81" s="472" t="s">
        <v>7</v>
      </c>
      <c r="C81" s="557"/>
      <c r="D81" s="557"/>
    </row>
    <row r="82" spans="1:16">
      <c r="A82" s="555"/>
      <c r="B82" s="472"/>
      <c r="C82" s="557"/>
      <c r="D82" s="557"/>
      <c r="P82" s="404" t="s">
        <v>0</v>
      </c>
    </row>
    <row r="83" spans="1:16">
      <c r="L83" s="616" t="s">
        <v>279</v>
      </c>
      <c r="M83" s="616"/>
      <c r="N83" s="616"/>
      <c r="O83" s="616"/>
      <c r="P83" s="616"/>
    </row>
    <row r="84" spans="1:16">
      <c r="L84" s="403" t="s">
        <v>90</v>
      </c>
      <c r="M84" s="403"/>
      <c r="N84" s="403" t="s">
        <v>90</v>
      </c>
      <c r="O84" s="403"/>
      <c r="P84" s="403" t="s">
        <v>14</v>
      </c>
    </row>
    <row r="85" spans="1:16">
      <c r="L85" s="399" t="s">
        <v>91</v>
      </c>
      <c r="M85" s="403"/>
      <c r="N85" s="399" t="s">
        <v>92</v>
      </c>
      <c r="O85" s="403"/>
      <c r="P85" s="399"/>
    </row>
    <row r="86" spans="1:16">
      <c r="B86" s="263" t="s">
        <v>84</v>
      </c>
      <c r="E86" s="263"/>
      <c r="M86" s="265"/>
      <c r="O86" s="265"/>
    </row>
    <row r="87" spans="1:16">
      <c r="C87" s="263" t="s">
        <v>410</v>
      </c>
      <c r="E87" s="263"/>
      <c r="L87" s="270">
        <v>6857285.7999999998</v>
      </c>
      <c r="M87" s="271"/>
      <c r="N87" s="270">
        <v>1329000</v>
      </c>
      <c r="O87" s="270"/>
      <c r="P87" s="270">
        <f>SUM(L87:O87)</f>
        <v>8186285.7999999998</v>
      </c>
    </row>
    <row r="88" spans="1:16">
      <c r="B88" s="265"/>
      <c r="C88" s="265" t="s">
        <v>66</v>
      </c>
      <c r="D88" s="265"/>
      <c r="E88" s="265"/>
      <c r="L88" s="270">
        <v>4918140</v>
      </c>
      <c r="M88" s="270"/>
      <c r="N88" s="270">
        <v>1960900</v>
      </c>
      <c r="O88" s="270"/>
      <c r="P88" s="270">
        <f t="shared" ref="P88:P90" si="1">SUM(L88:N88)</f>
        <v>6879040</v>
      </c>
    </row>
    <row r="89" spans="1:16">
      <c r="C89" s="263" t="s">
        <v>93</v>
      </c>
      <c r="E89" s="263"/>
      <c r="L89" s="272">
        <v>-850000</v>
      </c>
      <c r="M89" s="270"/>
      <c r="N89" s="266">
        <v>0</v>
      </c>
      <c r="O89" s="273"/>
      <c r="P89" s="273">
        <f t="shared" si="1"/>
        <v>-850000</v>
      </c>
    </row>
    <row r="90" spans="1:16">
      <c r="C90" s="263" t="s">
        <v>300</v>
      </c>
      <c r="E90" s="263"/>
      <c r="L90" s="274">
        <v>1057770</v>
      </c>
      <c r="M90" s="270"/>
      <c r="N90" s="274">
        <v>-1329000</v>
      </c>
      <c r="O90" s="270"/>
      <c r="P90" s="274">
        <f t="shared" si="1"/>
        <v>-271230</v>
      </c>
    </row>
    <row r="91" spans="1:16">
      <c r="C91" s="263" t="s">
        <v>278</v>
      </c>
      <c r="E91" s="263"/>
      <c r="L91" s="270">
        <f>SUM(L87:L90)</f>
        <v>11983195.800000001</v>
      </c>
      <c r="M91" s="270"/>
      <c r="N91" s="270">
        <f>SUM(N87:N90)</f>
        <v>1960900</v>
      </c>
      <c r="O91" s="270"/>
      <c r="P91" s="270">
        <f>SUM(P87:P90)</f>
        <v>13944095.800000001</v>
      </c>
    </row>
    <row r="92" spans="1:16">
      <c r="C92" s="263" t="s">
        <v>66</v>
      </c>
      <c r="E92" s="263"/>
      <c r="L92" s="270">
        <v>12000</v>
      </c>
      <c r="M92" s="270"/>
      <c r="N92" s="270">
        <v>2786702</v>
      </c>
      <c r="O92" s="270"/>
      <c r="P92" s="270">
        <f>SUM(L92:N92)</f>
        <v>2798702</v>
      </c>
    </row>
    <row r="93" spans="1:16">
      <c r="C93" s="263" t="s">
        <v>93</v>
      </c>
      <c r="E93" s="263"/>
      <c r="L93" s="266">
        <v>0</v>
      </c>
      <c r="M93" s="270"/>
      <c r="N93" s="273">
        <v>-71277</v>
      </c>
      <c r="O93" s="270"/>
      <c r="P93" s="273">
        <f>SUM(L93:N93)</f>
        <v>-71277</v>
      </c>
    </row>
    <row r="94" spans="1:16">
      <c r="C94" s="263" t="s">
        <v>300</v>
      </c>
      <c r="E94" s="263"/>
      <c r="L94" s="272">
        <v>120000</v>
      </c>
      <c r="M94" s="270"/>
      <c r="N94" s="273">
        <v>-120000</v>
      </c>
      <c r="O94" s="270"/>
      <c r="P94" s="266">
        <f>SUM(L94:N94)</f>
        <v>0</v>
      </c>
    </row>
    <row r="95" spans="1:16">
      <c r="C95" s="263" t="s">
        <v>411</v>
      </c>
      <c r="E95" s="263"/>
      <c r="L95" s="275">
        <f>SUM(L91:L94)</f>
        <v>12115195.800000001</v>
      </c>
      <c r="M95" s="270"/>
      <c r="N95" s="275">
        <f>SUM(N91:N94)</f>
        <v>4556325</v>
      </c>
      <c r="O95" s="270"/>
      <c r="P95" s="275">
        <f>SUM(P91:P94)</f>
        <v>16671520.800000001</v>
      </c>
    </row>
    <row r="96" spans="1:16" ht="4.25" customHeight="1">
      <c r="E96" s="263"/>
      <c r="L96" s="270"/>
      <c r="M96" s="270"/>
      <c r="N96" s="270"/>
      <c r="O96" s="270"/>
      <c r="P96" s="270"/>
    </row>
    <row r="97" spans="1:17">
      <c r="B97" s="263" t="s">
        <v>94</v>
      </c>
      <c r="E97" s="263"/>
      <c r="L97" s="271"/>
      <c r="M97" s="271"/>
      <c r="N97" s="271"/>
      <c r="O97" s="271"/>
      <c r="P97" s="271"/>
    </row>
    <row r="98" spans="1:17">
      <c r="C98" s="263" t="str">
        <f>C87</f>
        <v>ณ วันที่ 1 มกราคม 2562</v>
      </c>
      <c r="E98" s="263"/>
      <c r="L98" s="270">
        <v>3757042.7399999998</v>
      </c>
      <c r="M98" s="271"/>
      <c r="N98" s="268">
        <v>0</v>
      </c>
      <c r="O98" s="270"/>
      <c r="P98" s="270">
        <f t="shared" ref="P98:P99" si="2">SUM(L98:N98)</f>
        <v>3757042.7399999998</v>
      </c>
    </row>
    <row r="99" spans="1:17">
      <c r="C99" s="263" t="s">
        <v>66</v>
      </c>
      <c r="E99" s="263"/>
      <c r="L99" s="276">
        <v>1309273.6499999999</v>
      </c>
      <c r="M99" s="271"/>
      <c r="N99" s="277">
        <v>0</v>
      </c>
      <c r="O99" s="270"/>
      <c r="P99" s="276">
        <f t="shared" si="2"/>
        <v>1309273.6499999999</v>
      </c>
    </row>
    <row r="100" spans="1:17">
      <c r="C100" s="263" t="str">
        <f>C91</f>
        <v>ณ วันที่ 31 ธันวาคม 2562</v>
      </c>
      <c r="E100" s="263"/>
      <c r="L100" s="270">
        <f>SUM(L98:L99)</f>
        <v>5066316.3899999997</v>
      </c>
      <c r="M100" s="270"/>
      <c r="N100" s="268">
        <f>SUM(N98:N99)</f>
        <v>0</v>
      </c>
      <c r="O100" s="270"/>
      <c r="P100" s="270">
        <f>SUM(P98:P99)</f>
        <v>5066316.3899999997</v>
      </c>
    </row>
    <row r="101" spans="1:17">
      <c r="C101" s="263" t="s">
        <v>66</v>
      </c>
      <c r="E101" s="263"/>
      <c r="L101" s="270">
        <v>1460271.129999999</v>
      </c>
      <c r="M101" s="270"/>
      <c r="N101" s="268">
        <v>0</v>
      </c>
      <c r="O101" s="270"/>
      <c r="P101" s="270">
        <f>SUM(L101:N101)</f>
        <v>1460271.129999999</v>
      </c>
    </row>
    <row r="102" spans="1:17">
      <c r="C102" s="263" t="str">
        <f>C95</f>
        <v>ณ วันที่ 31 ธันวาคม 2563</v>
      </c>
      <c r="E102" s="263"/>
      <c r="L102" s="275">
        <f>SUM(L100:L101)</f>
        <v>6526587.5199999986</v>
      </c>
      <c r="M102" s="270"/>
      <c r="N102" s="278">
        <f>SUM(N100:N101)</f>
        <v>0</v>
      </c>
      <c r="O102" s="270"/>
      <c r="P102" s="275">
        <f>SUM(P100:P101)</f>
        <v>6526587.5199999986</v>
      </c>
    </row>
    <row r="103" spans="1:17">
      <c r="B103" s="263" t="s">
        <v>89</v>
      </c>
      <c r="E103" s="263"/>
      <c r="L103" s="271"/>
      <c r="M103" s="271"/>
      <c r="N103" s="271"/>
      <c r="O103" s="271"/>
      <c r="P103" s="271"/>
    </row>
    <row r="104" spans="1:17" ht="23.5" thickBot="1">
      <c r="B104" s="263" t="str">
        <f>C100</f>
        <v>ณ วันที่ 31 ธันวาคม 2562</v>
      </c>
      <c r="E104" s="263"/>
      <c r="L104" s="279">
        <f>L91-L100</f>
        <v>6916879.4100000011</v>
      </c>
      <c r="M104" s="270"/>
      <c r="N104" s="279">
        <f>N91-N100</f>
        <v>1960900</v>
      </c>
      <c r="O104" s="270"/>
      <c r="P104" s="279">
        <f t="shared" ref="P104:P105" si="3">SUM(L104:N104)</f>
        <v>8877779.4100000001</v>
      </c>
    </row>
    <row r="105" spans="1:17" ht="24" thickTop="1" thickBot="1">
      <c r="B105" s="263" t="str">
        <f>C102</f>
        <v>ณ วันที่ 31 ธันวาคม 2563</v>
      </c>
      <c r="E105" s="263"/>
      <c r="L105" s="279">
        <f>L95-L102</f>
        <v>5588608.2800000021</v>
      </c>
      <c r="M105" s="270"/>
      <c r="N105" s="279">
        <f>N95-N102</f>
        <v>4556325</v>
      </c>
      <c r="O105" s="270"/>
      <c r="P105" s="279">
        <f t="shared" si="3"/>
        <v>10144933.280000001</v>
      </c>
    </row>
    <row r="106" spans="1:17" ht="23.5" thickTop="1">
      <c r="E106" s="263"/>
      <c r="L106" s="270"/>
      <c r="M106" s="270"/>
      <c r="N106" s="270"/>
      <c r="O106" s="270"/>
      <c r="P106" s="270"/>
    </row>
    <row r="107" spans="1:17" s="473" customFormat="1">
      <c r="A107" s="567" t="s">
        <v>232</v>
      </c>
      <c r="B107" s="473" t="s">
        <v>96</v>
      </c>
      <c r="I107" s="485"/>
      <c r="K107" s="485"/>
      <c r="M107" s="485"/>
      <c r="O107" s="485"/>
      <c r="Q107" s="485"/>
    </row>
    <row r="108" spans="1:17">
      <c r="B108" s="264" t="s">
        <v>743</v>
      </c>
      <c r="E108" s="263"/>
      <c r="G108" s="263"/>
    </row>
    <row r="109" spans="1:17">
      <c r="B109" s="264"/>
      <c r="C109" s="263" t="s">
        <v>246</v>
      </c>
      <c r="E109" s="263"/>
      <c r="G109" s="263"/>
      <c r="P109" s="404" t="s">
        <v>0</v>
      </c>
    </row>
    <row r="110" spans="1:17">
      <c r="K110" s="263"/>
      <c r="M110" s="263"/>
      <c r="N110" s="615" t="s">
        <v>279</v>
      </c>
      <c r="O110" s="615"/>
      <c r="P110" s="615"/>
    </row>
    <row r="111" spans="1:17">
      <c r="K111" s="263"/>
      <c r="M111" s="263"/>
      <c r="N111" s="399">
        <v>2563</v>
      </c>
      <c r="O111" s="401"/>
      <c r="P111" s="399">
        <v>2562</v>
      </c>
    </row>
    <row r="112" spans="1:17">
      <c r="C112" s="263" t="s">
        <v>167</v>
      </c>
      <c r="E112" s="263"/>
      <c r="K112" s="263"/>
      <c r="M112" s="263"/>
      <c r="N112" s="273">
        <v>4874189.0599999996</v>
      </c>
      <c r="O112" s="273"/>
      <c r="P112" s="273">
        <v>5635679.5999999996</v>
      </c>
    </row>
    <row r="113" spans="1:18">
      <c r="C113" s="263" t="s">
        <v>168</v>
      </c>
      <c r="E113" s="263"/>
      <c r="K113" s="263"/>
      <c r="M113" s="263"/>
      <c r="N113" s="273">
        <v>-1586412.2</v>
      </c>
      <c r="O113" s="273"/>
      <c r="P113" s="273">
        <v>-1269248.6000000001</v>
      </c>
    </row>
    <row r="114" spans="1:18" ht="23.5" thickBot="1">
      <c r="C114" s="263" t="s">
        <v>674</v>
      </c>
      <c r="E114" s="263"/>
      <c r="K114" s="263"/>
      <c r="M114" s="263"/>
      <c r="N114" s="280">
        <f>SUM(N112:N113)</f>
        <v>3287776.8599999994</v>
      </c>
      <c r="O114" s="273"/>
      <c r="P114" s="280">
        <f>SUM(P112:P113)</f>
        <v>4366431</v>
      </c>
      <c r="R114" s="266"/>
    </row>
    <row r="115" spans="1:18" ht="23.5" thickTop="1">
      <c r="E115" s="263"/>
      <c r="K115" s="263"/>
      <c r="M115" s="263"/>
      <c r="N115" s="272"/>
      <c r="O115" s="273"/>
      <c r="P115" s="272"/>
      <c r="R115" s="266"/>
    </row>
    <row r="116" spans="1:18">
      <c r="A116" s="582" t="s">
        <v>144</v>
      </c>
      <c r="B116" s="582"/>
      <c r="C116" s="582"/>
      <c r="D116" s="582"/>
      <c r="E116" s="582"/>
      <c r="F116" s="582"/>
      <c r="G116" s="582"/>
      <c r="H116" s="582"/>
      <c r="I116" s="582"/>
      <c r="J116" s="582"/>
      <c r="K116" s="582"/>
      <c r="L116" s="582"/>
      <c r="M116" s="582"/>
      <c r="N116" s="582"/>
      <c r="O116" s="582"/>
      <c r="P116" s="582"/>
    </row>
    <row r="117" spans="1:18">
      <c r="A117" s="582" t="s">
        <v>527</v>
      </c>
      <c r="B117" s="582"/>
      <c r="C117" s="582"/>
      <c r="D117" s="582"/>
      <c r="E117" s="582"/>
      <c r="F117" s="582"/>
      <c r="G117" s="582"/>
      <c r="H117" s="582"/>
      <c r="I117" s="582"/>
      <c r="J117" s="582"/>
      <c r="K117" s="582"/>
      <c r="L117" s="582"/>
      <c r="M117" s="582"/>
      <c r="N117" s="582"/>
      <c r="O117" s="582"/>
      <c r="P117" s="582"/>
    </row>
    <row r="118" spans="1:18">
      <c r="A118" s="580" t="s">
        <v>758</v>
      </c>
      <c r="B118" s="613"/>
      <c r="C118" s="613"/>
      <c r="D118" s="613"/>
      <c r="E118" s="613"/>
      <c r="F118" s="613"/>
      <c r="G118" s="613"/>
      <c r="H118" s="613"/>
      <c r="I118" s="613"/>
      <c r="J118" s="613"/>
      <c r="K118" s="613"/>
      <c r="L118" s="613"/>
      <c r="M118" s="613"/>
      <c r="N118" s="613"/>
      <c r="O118" s="613"/>
      <c r="P118" s="613"/>
    </row>
    <row r="119" spans="1:18">
      <c r="A119" s="400"/>
      <c r="B119" s="401"/>
      <c r="C119" s="401"/>
      <c r="D119" s="401"/>
      <c r="E119" s="401"/>
      <c r="F119" s="401"/>
      <c r="G119" s="401"/>
      <c r="H119" s="401"/>
      <c r="I119" s="401"/>
      <c r="J119" s="401"/>
      <c r="K119" s="401"/>
      <c r="L119" s="401"/>
      <c r="M119" s="401"/>
      <c r="N119" s="401"/>
      <c r="O119" s="401"/>
      <c r="P119" s="401"/>
    </row>
    <row r="120" spans="1:18">
      <c r="B120" s="263" t="s">
        <v>744</v>
      </c>
      <c r="E120" s="263"/>
    </row>
    <row r="121" spans="1:18">
      <c r="C121" s="263" t="s">
        <v>413</v>
      </c>
      <c r="E121" s="263"/>
    </row>
    <row r="122" spans="1:18">
      <c r="K122" s="263"/>
      <c r="M122" s="263"/>
      <c r="O122" s="263"/>
      <c r="P122" s="404" t="s">
        <v>0</v>
      </c>
    </row>
    <row r="123" spans="1:18">
      <c r="J123" s="624" t="s">
        <v>279</v>
      </c>
      <c r="K123" s="624"/>
      <c r="L123" s="624"/>
      <c r="M123" s="624"/>
      <c r="N123" s="624"/>
      <c r="O123" s="624"/>
      <c r="P123" s="624"/>
    </row>
    <row r="124" spans="1:18">
      <c r="J124" s="281" t="s">
        <v>280</v>
      </c>
      <c r="K124" s="282"/>
      <c r="L124" s="625" t="s">
        <v>282</v>
      </c>
      <c r="M124" s="625"/>
      <c r="N124" s="625"/>
      <c r="O124" s="302"/>
      <c r="P124" s="283" t="s">
        <v>289</v>
      </c>
    </row>
    <row r="125" spans="1:18">
      <c r="J125" s="281" t="s">
        <v>281</v>
      </c>
      <c r="K125" s="282"/>
      <c r="L125" s="568" t="s">
        <v>283</v>
      </c>
      <c r="M125" s="568"/>
      <c r="N125" s="568" t="s">
        <v>283</v>
      </c>
      <c r="O125" s="302"/>
      <c r="P125" s="281" t="s">
        <v>290</v>
      </c>
    </row>
    <row r="126" spans="1:18">
      <c r="J126" s="284">
        <v>2563</v>
      </c>
      <c r="K126" s="282"/>
      <c r="L126" s="569"/>
      <c r="M126" s="568"/>
      <c r="N126" s="569" t="s">
        <v>284</v>
      </c>
      <c r="O126" s="302"/>
      <c r="P126" s="284">
        <v>2563</v>
      </c>
    </row>
    <row r="127" spans="1:18">
      <c r="C127" s="263" t="s">
        <v>285</v>
      </c>
      <c r="E127" s="263"/>
      <c r="G127" s="263"/>
      <c r="K127" s="263"/>
      <c r="M127" s="263"/>
      <c r="O127" s="263"/>
    </row>
    <row r="128" spans="1:18">
      <c r="C128" s="263" t="s">
        <v>95</v>
      </c>
      <c r="E128" s="263"/>
      <c r="G128" s="263"/>
      <c r="J128" s="282">
        <v>640215.31999999995</v>
      </c>
      <c r="K128" s="282"/>
      <c r="L128" s="285">
        <v>-13943.53</v>
      </c>
      <c r="M128" s="263"/>
      <c r="N128" s="286">
        <v>0</v>
      </c>
      <c r="O128" s="282"/>
      <c r="P128" s="282">
        <v>626271.78599999996</v>
      </c>
      <c r="R128" s="287"/>
    </row>
    <row r="129" spans="3:19">
      <c r="C129" s="263" t="s">
        <v>247</v>
      </c>
      <c r="E129" s="263"/>
      <c r="G129" s="263"/>
      <c r="J129" s="282">
        <v>4995464.28</v>
      </c>
      <c r="K129" s="282"/>
      <c r="L129" s="285">
        <v>-62255.66</v>
      </c>
      <c r="M129" s="263"/>
      <c r="N129" s="285">
        <v>-685291.35</v>
      </c>
      <c r="O129" s="282"/>
      <c r="P129" s="282">
        <f>SUM(J129:N129)</f>
        <v>4247917.2700000005</v>
      </c>
      <c r="R129" s="266"/>
      <c r="S129" s="288"/>
    </row>
    <row r="130" spans="3:19">
      <c r="E130" s="263"/>
      <c r="G130" s="263"/>
      <c r="J130" s="289">
        <f>SUM(J128:J129)</f>
        <v>5635679.6000000006</v>
      </c>
      <c r="K130" s="282"/>
      <c r="L130" s="290">
        <f>SUM(L128:L129)</f>
        <v>-76199.19</v>
      </c>
      <c r="M130" s="282">
        <f>SUM(M128:M129)</f>
        <v>0</v>
      </c>
      <c r="N130" s="290">
        <f>SUM(N128:N129)</f>
        <v>-685291.35</v>
      </c>
      <c r="O130" s="282"/>
      <c r="P130" s="289">
        <f>SUM(P128:P129)</f>
        <v>4874189.0560000008</v>
      </c>
      <c r="R130" s="266"/>
    </row>
    <row r="131" spans="3:19">
      <c r="C131" s="263" t="s">
        <v>286</v>
      </c>
      <c r="E131" s="263"/>
      <c r="G131" s="263"/>
      <c r="J131" s="282"/>
      <c r="K131" s="282"/>
      <c r="L131" s="282"/>
      <c r="M131" s="282"/>
      <c r="N131" s="282"/>
      <c r="O131" s="282"/>
      <c r="P131" s="282"/>
    </row>
    <row r="132" spans="3:19">
      <c r="C132" s="263" t="s">
        <v>1115</v>
      </c>
      <c r="G132" s="263"/>
      <c r="J132" s="285">
        <v>-1239907.6400000001</v>
      </c>
      <c r="K132" s="282"/>
      <c r="L132" s="282">
        <v>46845.279999999999</v>
      </c>
      <c r="M132" s="285"/>
      <c r="N132" s="291">
        <v>0</v>
      </c>
      <c r="O132" s="285"/>
      <c r="P132" s="285">
        <f>SUM(J132:N132)</f>
        <v>-1193062.3600000001</v>
      </c>
      <c r="S132" s="266"/>
    </row>
    <row r="133" spans="3:19">
      <c r="C133" s="263" t="s">
        <v>467</v>
      </c>
      <c r="G133" s="263"/>
      <c r="J133" s="268">
        <v>0</v>
      </c>
      <c r="K133" s="282"/>
      <c r="L133" s="285">
        <v>-132945.95000000001</v>
      </c>
      <c r="M133" s="285"/>
      <c r="N133" s="291">
        <v>0</v>
      </c>
      <c r="O133" s="285"/>
      <c r="P133" s="285">
        <f>SUM(J133:N133)</f>
        <v>-132945.95000000001</v>
      </c>
      <c r="S133" s="266"/>
    </row>
    <row r="134" spans="3:19">
      <c r="C134" s="263" t="s">
        <v>288</v>
      </c>
      <c r="E134" s="263"/>
      <c r="G134" s="263"/>
      <c r="J134" s="285">
        <v>-29340.959999999992</v>
      </c>
      <c r="K134" s="282"/>
      <c r="L134" s="273">
        <v>-231062.93</v>
      </c>
      <c r="M134" s="285"/>
      <c r="N134" s="291">
        <v>0</v>
      </c>
      <c r="O134" s="285"/>
      <c r="P134" s="285">
        <f>SUM(J134:N134)</f>
        <v>-260403.88999999998</v>
      </c>
      <c r="S134" s="267"/>
    </row>
    <row r="135" spans="3:19">
      <c r="E135" s="263"/>
      <c r="G135" s="263"/>
      <c r="J135" s="290">
        <f>SUM(J132:J134)</f>
        <v>-1269248.6000000001</v>
      </c>
      <c r="K135" s="282"/>
      <c r="L135" s="290">
        <f>SUM(L132:L134)</f>
        <v>-317163.59999999998</v>
      </c>
      <c r="M135" s="285">
        <f>SUM(M132:M134)</f>
        <v>0</v>
      </c>
      <c r="N135" s="292">
        <f>SUM(N132:N134)</f>
        <v>0</v>
      </c>
      <c r="O135" s="285"/>
      <c r="P135" s="290">
        <f>SUM(P132:P134)</f>
        <v>-1586412.2</v>
      </c>
      <c r="R135" s="267"/>
    </row>
    <row r="136" spans="3:19" ht="23.5" thickBot="1">
      <c r="C136" s="263" t="s">
        <v>1116</v>
      </c>
      <c r="G136" s="263"/>
      <c r="J136" s="294">
        <f>J130+J135</f>
        <v>4366431</v>
      </c>
      <c r="K136" s="282"/>
      <c r="L136" s="295">
        <f>L130+L135</f>
        <v>-393362.79</v>
      </c>
      <c r="M136" s="282">
        <f>M130+M135</f>
        <v>0</v>
      </c>
      <c r="N136" s="295">
        <f>N130+N135</f>
        <v>-685291.35</v>
      </c>
      <c r="O136" s="282">
        <f>O130+O135</f>
        <v>0</v>
      </c>
      <c r="P136" s="294">
        <f>P130+P135</f>
        <v>3287776.8560000006</v>
      </c>
      <c r="R136" s="296"/>
    </row>
    <row r="137" spans="3:19" ht="4.75" customHeight="1" thickTop="1"/>
    <row r="138" spans="3:19">
      <c r="K138" s="263"/>
      <c r="M138" s="263"/>
      <c r="O138" s="263"/>
      <c r="P138" s="404" t="s">
        <v>0</v>
      </c>
    </row>
    <row r="139" spans="3:19">
      <c r="J139" s="624" t="s">
        <v>279</v>
      </c>
      <c r="K139" s="624"/>
      <c r="L139" s="624"/>
      <c r="M139" s="624"/>
      <c r="N139" s="624"/>
      <c r="O139" s="624"/>
      <c r="P139" s="624"/>
    </row>
    <row r="140" spans="3:19">
      <c r="J140" s="281" t="s">
        <v>280</v>
      </c>
      <c r="K140" s="282"/>
      <c r="L140" s="625" t="s">
        <v>282</v>
      </c>
      <c r="M140" s="625"/>
      <c r="N140" s="625"/>
      <c r="O140" s="302"/>
      <c r="P140" s="283" t="s">
        <v>289</v>
      </c>
    </row>
    <row r="141" spans="3:19">
      <c r="J141" s="281" t="s">
        <v>281</v>
      </c>
      <c r="K141" s="282"/>
      <c r="L141" s="568" t="s">
        <v>283</v>
      </c>
      <c r="M141" s="568"/>
      <c r="N141" s="568" t="s">
        <v>283</v>
      </c>
      <c r="O141" s="302"/>
      <c r="P141" s="281" t="s">
        <v>290</v>
      </c>
    </row>
    <row r="142" spans="3:19">
      <c r="J142" s="284">
        <v>2562</v>
      </c>
      <c r="K142" s="282"/>
      <c r="L142" s="569"/>
      <c r="M142" s="568"/>
      <c r="N142" s="569" t="s">
        <v>284</v>
      </c>
      <c r="O142" s="302"/>
      <c r="P142" s="284">
        <v>2562</v>
      </c>
    </row>
    <row r="143" spans="3:19">
      <c r="C143" s="263" t="s">
        <v>285</v>
      </c>
      <c r="E143" s="263"/>
      <c r="K143" s="263"/>
      <c r="M143" s="263"/>
      <c r="O143" s="263"/>
    </row>
    <row r="144" spans="3:19">
      <c r="C144" s="263" t="s">
        <v>95</v>
      </c>
      <c r="E144" s="263"/>
      <c r="J144" s="282">
        <v>608323.86</v>
      </c>
      <c r="K144" s="282"/>
      <c r="L144" s="282">
        <v>31891.46</v>
      </c>
      <c r="M144" s="263"/>
      <c r="N144" s="286"/>
      <c r="O144" s="272"/>
      <c r="P144" s="273">
        <v>640215.31999999995</v>
      </c>
    </row>
    <row r="145" spans="1:24">
      <c r="C145" s="263" t="s">
        <v>247</v>
      </c>
      <c r="E145" s="263"/>
      <c r="J145" s="282">
        <v>5014932.2</v>
      </c>
      <c r="K145" s="282"/>
      <c r="L145" s="282">
        <v>1269003.8800000001</v>
      </c>
      <c r="M145" s="263"/>
      <c r="N145" s="285">
        <v>-1288471.8</v>
      </c>
      <c r="O145" s="272"/>
      <c r="P145" s="273">
        <v>4995464.28</v>
      </c>
    </row>
    <row r="146" spans="1:24">
      <c r="E146" s="263"/>
      <c r="J146" s="297">
        <f>SUM(J144:J145)</f>
        <v>5623256.0600000005</v>
      </c>
      <c r="K146" s="273">
        <f>SUM(K144:K145)</f>
        <v>0</v>
      </c>
      <c r="L146" s="297">
        <f>SUM(L144:L145)</f>
        <v>1300895.3400000001</v>
      </c>
      <c r="M146" s="263"/>
      <c r="N146" s="290">
        <f>SUM(N144:N145)</f>
        <v>-1288471.8</v>
      </c>
      <c r="O146" s="273">
        <f>SUM(O144:O145)</f>
        <v>0</v>
      </c>
      <c r="P146" s="297">
        <f>SUM(P144:P145)</f>
        <v>5635679.6000000006</v>
      </c>
    </row>
    <row r="147" spans="1:24">
      <c r="C147" s="263" t="s">
        <v>286</v>
      </c>
      <c r="E147" s="263"/>
      <c r="J147" s="273"/>
      <c r="K147" s="272"/>
      <c r="L147" s="273"/>
      <c r="M147" s="263"/>
      <c r="N147" s="266"/>
      <c r="O147" s="272"/>
      <c r="P147" s="273"/>
    </row>
    <row r="148" spans="1:24">
      <c r="C148" s="263" t="s">
        <v>287</v>
      </c>
      <c r="E148" s="263"/>
      <c r="J148" s="273"/>
      <c r="K148" s="272"/>
      <c r="L148" s="273"/>
      <c r="M148" s="263"/>
      <c r="N148" s="266"/>
      <c r="O148" s="272"/>
      <c r="P148" s="266"/>
    </row>
    <row r="149" spans="1:24">
      <c r="D149" s="263" t="s">
        <v>636</v>
      </c>
      <c r="E149" s="263"/>
      <c r="J149" s="285">
        <v>-232078.24</v>
      </c>
      <c r="K149" s="282"/>
      <c r="L149" s="285">
        <v>-1007829.4</v>
      </c>
      <c r="M149" s="285"/>
      <c r="N149" s="291">
        <v>0</v>
      </c>
      <c r="O149" s="272"/>
      <c r="P149" s="273">
        <f>SUM(J149:O149)</f>
        <v>-1239907.6400000001</v>
      </c>
    </row>
    <row r="150" spans="1:24">
      <c r="C150" s="263" t="s">
        <v>288</v>
      </c>
      <c r="E150" s="263"/>
      <c r="J150" s="285">
        <v>-86630.68</v>
      </c>
      <c r="K150" s="282"/>
      <c r="L150" s="273">
        <v>57289.72</v>
      </c>
      <c r="M150" s="285"/>
      <c r="N150" s="291">
        <v>0</v>
      </c>
      <c r="O150" s="272"/>
      <c r="P150" s="273">
        <f>SUM(J150:O150)</f>
        <v>-29340.959999999992</v>
      </c>
    </row>
    <row r="151" spans="1:24">
      <c r="E151" s="263"/>
      <c r="J151" s="297">
        <f>SUM(J148:J150)</f>
        <v>-318708.92</v>
      </c>
      <c r="K151" s="273">
        <f>SUM(K148:K150)</f>
        <v>0</v>
      </c>
      <c r="L151" s="297">
        <f>SUM(L148:L150)</f>
        <v>-950539.68</v>
      </c>
      <c r="M151" s="263"/>
      <c r="N151" s="298">
        <f>SUM(N148:N150)</f>
        <v>0</v>
      </c>
      <c r="O151" s="273">
        <f>SUM(O148:O150)</f>
        <v>0</v>
      </c>
      <c r="P151" s="297">
        <f>SUM(P148:P150)</f>
        <v>-1269248.6000000001</v>
      </c>
    </row>
    <row r="152" spans="1:24" ht="23.5" thickBot="1">
      <c r="C152" s="263" t="s">
        <v>1028</v>
      </c>
      <c r="E152" s="263"/>
      <c r="J152" s="299">
        <f>J146+J151</f>
        <v>5304547.1400000006</v>
      </c>
      <c r="K152" s="272"/>
      <c r="L152" s="299">
        <f>L146+L151</f>
        <v>350355.66000000003</v>
      </c>
      <c r="M152" s="263"/>
      <c r="N152" s="295">
        <f>N146+N151</f>
        <v>-1288471.8</v>
      </c>
      <c r="O152" s="272"/>
      <c r="P152" s="299">
        <f>P146+P151</f>
        <v>4366431</v>
      </c>
    </row>
    <row r="153" spans="1:24" ht="23.5" thickTop="1">
      <c r="E153" s="263"/>
      <c r="J153" s="272"/>
      <c r="K153" s="272"/>
      <c r="L153" s="272"/>
      <c r="M153" s="263"/>
      <c r="N153" s="285"/>
      <c r="O153" s="272"/>
      <c r="P153" s="272"/>
    </row>
    <row r="155" spans="1:24">
      <c r="A155" s="582" t="s">
        <v>144</v>
      </c>
      <c r="B155" s="582"/>
      <c r="C155" s="582"/>
      <c r="D155" s="582"/>
      <c r="E155" s="582"/>
      <c r="F155" s="582"/>
      <c r="G155" s="582"/>
      <c r="H155" s="582"/>
      <c r="I155" s="582"/>
      <c r="J155" s="582"/>
      <c r="K155" s="582"/>
      <c r="L155" s="582"/>
      <c r="M155" s="582"/>
      <c r="N155" s="582"/>
      <c r="O155" s="582"/>
      <c r="P155" s="582"/>
      <c r="Q155" s="263"/>
    </row>
    <row r="156" spans="1:24">
      <c r="A156" s="582" t="s">
        <v>527</v>
      </c>
      <c r="B156" s="582"/>
      <c r="C156" s="582"/>
      <c r="D156" s="582"/>
      <c r="E156" s="582"/>
      <c r="F156" s="582"/>
      <c r="G156" s="582"/>
      <c r="H156" s="582"/>
      <c r="I156" s="582"/>
      <c r="J156" s="582"/>
      <c r="K156" s="582"/>
      <c r="L156" s="582"/>
      <c r="M156" s="582"/>
      <c r="N156" s="582"/>
      <c r="O156" s="582"/>
      <c r="P156" s="582"/>
      <c r="Q156" s="263"/>
    </row>
    <row r="157" spans="1:24" s="265" customFormat="1">
      <c r="A157" s="623" t="s">
        <v>759</v>
      </c>
      <c r="B157" s="617"/>
      <c r="C157" s="617"/>
      <c r="D157" s="617"/>
      <c r="E157" s="617"/>
      <c r="F157" s="617"/>
      <c r="G157" s="617"/>
      <c r="H157" s="617"/>
      <c r="I157" s="617"/>
      <c r="J157" s="617"/>
      <c r="K157" s="617"/>
      <c r="L157" s="617"/>
      <c r="M157" s="617"/>
      <c r="N157" s="617"/>
      <c r="O157" s="617"/>
      <c r="P157" s="617"/>
      <c r="Q157" s="301"/>
      <c r="T157" s="293"/>
      <c r="U157" s="293"/>
      <c r="V157" s="293"/>
      <c r="W157" s="293"/>
      <c r="X157" s="293"/>
    </row>
    <row r="158" spans="1:24" s="265" customFormat="1">
      <c r="A158" s="405"/>
      <c r="B158" s="403"/>
      <c r="C158" s="403"/>
      <c r="D158" s="403"/>
      <c r="E158" s="403"/>
      <c r="F158" s="403"/>
      <c r="G158" s="403"/>
      <c r="H158" s="403"/>
      <c r="I158" s="403"/>
      <c r="J158" s="403"/>
      <c r="K158" s="403"/>
      <c r="L158" s="403"/>
      <c r="M158" s="403"/>
      <c r="N158" s="403"/>
      <c r="O158" s="403"/>
      <c r="P158" s="403"/>
      <c r="Q158" s="301"/>
      <c r="T158" s="293"/>
      <c r="U158" s="293"/>
      <c r="V158" s="293"/>
      <c r="W158" s="293"/>
      <c r="X158" s="293"/>
    </row>
    <row r="159" spans="1:24">
      <c r="B159" s="264" t="s">
        <v>745</v>
      </c>
    </row>
    <row r="160" spans="1:24">
      <c r="O160" s="263"/>
      <c r="P160" s="404" t="s">
        <v>0</v>
      </c>
    </row>
    <row r="161" spans="2:22">
      <c r="N161" s="617" t="s">
        <v>347</v>
      </c>
      <c r="O161" s="617"/>
      <c r="P161" s="617"/>
    </row>
    <row r="162" spans="2:22">
      <c r="N162" s="615" t="s">
        <v>197</v>
      </c>
      <c r="O162" s="615"/>
      <c r="P162" s="615"/>
    </row>
    <row r="163" spans="2:22">
      <c r="N163" s="399">
        <v>2563</v>
      </c>
      <c r="O163" s="401"/>
      <c r="P163" s="399">
        <v>2562</v>
      </c>
    </row>
    <row r="164" spans="2:22">
      <c r="C164" s="263" t="s">
        <v>97</v>
      </c>
      <c r="E164" s="263"/>
      <c r="G164" s="263"/>
      <c r="N164" s="273">
        <v>10778761.059999999</v>
      </c>
      <c r="O164" s="263"/>
      <c r="P164" s="273">
        <v>28529386.210000001</v>
      </c>
    </row>
    <row r="165" spans="2:22">
      <c r="C165" s="263" t="s">
        <v>1027</v>
      </c>
      <c r="E165" s="263"/>
      <c r="G165" s="263"/>
      <c r="N165" s="273">
        <v>393362.79</v>
      </c>
      <c r="O165" s="263"/>
      <c r="P165" s="273">
        <v>-350355.66</v>
      </c>
    </row>
    <row r="166" spans="2:22" ht="23.5" thickBot="1">
      <c r="C166" s="263" t="s">
        <v>786</v>
      </c>
      <c r="E166" s="263"/>
      <c r="G166" s="263"/>
      <c r="N166" s="280">
        <f>SUM(N164:N165)</f>
        <v>11172123.849999998</v>
      </c>
      <c r="O166" s="263"/>
      <c r="P166" s="280">
        <f>SUM(P164:P165)</f>
        <v>28179030.550000001</v>
      </c>
    </row>
    <row r="167" spans="2:22" ht="11.4" customHeight="1" thickTop="1"/>
    <row r="168" spans="2:22">
      <c r="B168" s="300" t="s">
        <v>1067</v>
      </c>
    </row>
    <row r="169" spans="2:22">
      <c r="B169" s="300"/>
      <c r="P169" s="404" t="s">
        <v>0</v>
      </c>
    </row>
    <row r="170" spans="2:22">
      <c r="D170" s="265"/>
      <c r="E170" s="301"/>
      <c r="F170" s="265"/>
      <c r="G170" s="301"/>
      <c r="H170" s="265"/>
      <c r="I170" s="301"/>
      <c r="J170" s="265"/>
      <c r="M170" s="263"/>
      <c r="N170" s="617" t="s">
        <v>347</v>
      </c>
      <c r="O170" s="617"/>
      <c r="P170" s="617"/>
      <c r="V170" s="266"/>
    </row>
    <row r="171" spans="2:22">
      <c r="C171" s="302"/>
      <c r="D171" s="265"/>
      <c r="E171" s="301"/>
      <c r="F171" s="265"/>
      <c r="G171" s="301"/>
      <c r="H171" s="265"/>
      <c r="I171" s="301"/>
      <c r="J171" s="265"/>
      <c r="M171" s="263"/>
      <c r="N171" s="615" t="s">
        <v>197</v>
      </c>
      <c r="O171" s="615"/>
      <c r="P171" s="615"/>
      <c r="V171" s="266"/>
    </row>
    <row r="172" spans="2:22">
      <c r="E172" s="301"/>
      <c r="F172" s="265"/>
      <c r="G172" s="301"/>
      <c r="H172" s="265"/>
      <c r="I172" s="301"/>
      <c r="J172" s="265"/>
      <c r="M172" s="263"/>
      <c r="N172" s="399">
        <v>2563</v>
      </c>
      <c r="O172" s="401"/>
      <c r="P172" s="399">
        <v>2562</v>
      </c>
      <c r="V172" s="266"/>
    </row>
    <row r="173" spans="2:22">
      <c r="C173" s="263" t="s">
        <v>637</v>
      </c>
      <c r="D173" s="265"/>
      <c r="E173" s="301"/>
      <c r="F173" s="265"/>
      <c r="G173" s="301"/>
      <c r="H173" s="265"/>
      <c r="I173" s="301"/>
      <c r="J173" s="265"/>
      <c r="M173" s="263"/>
      <c r="O173" s="263"/>
      <c r="V173" s="266"/>
    </row>
    <row r="174" spans="2:22">
      <c r="D174" s="263" t="s">
        <v>638</v>
      </c>
      <c r="E174" s="301"/>
      <c r="F174" s="265"/>
      <c r="G174" s="301"/>
      <c r="H174" s="265"/>
      <c r="I174" s="301"/>
      <c r="J174" s="265"/>
      <c r="L174" s="272"/>
      <c r="M174" s="301"/>
      <c r="N174" s="273">
        <v>3426456.77</v>
      </c>
      <c r="O174" s="273"/>
      <c r="P174" s="273">
        <v>6442359</v>
      </c>
      <c r="V174" s="266"/>
    </row>
    <row r="175" spans="2:22">
      <c r="C175" s="263" t="s">
        <v>775</v>
      </c>
      <c r="D175" s="265"/>
      <c r="E175" s="301"/>
      <c r="F175" s="265"/>
      <c r="G175" s="301"/>
      <c r="H175" s="265"/>
      <c r="I175" s="301"/>
      <c r="J175" s="265"/>
      <c r="L175" s="302"/>
      <c r="M175" s="302"/>
      <c r="N175" s="273">
        <v>-685291.35</v>
      </c>
      <c r="O175" s="273"/>
      <c r="P175" s="273">
        <v>-1288471.8</v>
      </c>
    </row>
    <row r="176" spans="2:22" ht="23.5" thickBot="1">
      <c r="C176" s="263" t="s">
        <v>776</v>
      </c>
      <c r="D176" s="265"/>
      <c r="E176" s="301"/>
      <c r="F176" s="265"/>
      <c r="G176" s="301"/>
      <c r="H176" s="265"/>
      <c r="I176" s="301"/>
      <c r="J176" s="265"/>
      <c r="L176" s="265"/>
      <c r="M176" s="265"/>
      <c r="N176" s="280">
        <f>SUM(N174:N175)</f>
        <v>2741165.42</v>
      </c>
      <c r="O176" s="273"/>
      <c r="P176" s="280">
        <f>SUM(P174:P175)</f>
        <v>5153887.2</v>
      </c>
    </row>
    <row r="177" spans="2:18" ht="23.5" thickTop="1">
      <c r="D177" s="265"/>
      <c r="E177" s="301"/>
      <c r="F177" s="265"/>
      <c r="G177" s="301"/>
      <c r="H177" s="265"/>
      <c r="I177" s="301"/>
      <c r="J177" s="265"/>
      <c r="L177" s="265"/>
      <c r="M177" s="265"/>
      <c r="N177" s="272"/>
      <c r="O177" s="273"/>
      <c r="P177" s="272"/>
    </row>
    <row r="178" spans="2:18">
      <c r="B178" s="264" t="s">
        <v>746</v>
      </c>
      <c r="E178" s="263"/>
    </row>
    <row r="179" spans="2:18">
      <c r="C179" s="263" t="s">
        <v>414</v>
      </c>
      <c r="E179" s="263"/>
    </row>
    <row r="180" spans="2:18">
      <c r="K180" s="263"/>
      <c r="M180" s="263"/>
      <c r="O180" s="263"/>
      <c r="P180" s="404" t="s">
        <v>0</v>
      </c>
    </row>
    <row r="181" spans="2:18">
      <c r="J181" s="616" t="s">
        <v>196</v>
      </c>
      <c r="K181" s="616"/>
      <c r="L181" s="616"/>
      <c r="M181" s="263"/>
      <c r="N181" s="615" t="s">
        <v>197</v>
      </c>
      <c r="O181" s="615"/>
      <c r="P181" s="615"/>
    </row>
    <row r="182" spans="2:18">
      <c r="J182" s="399">
        <v>2563</v>
      </c>
      <c r="K182" s="401"/>
      <c r="L182" s="399">
        <v>2562</v>
      </c>
      <c r="M182" s="263"/>
      <c r="N182" s="399">
        <v>2563</v>
      </c>
      <c r="O182" s="401"/>
      <c r="P182" s="399">
        <v>2562</v>
      </c>
    </row>
    <row r="183" spans="2:18">
      <c r="C183" s="263" t="s">
        <v>301</v>
      </c>
      <c r="E183" s="263"/>
      <c r="J183" s="273">
        <v>45263752.770000003</v>
      </c>
      <c r="K183" s="263"/>
      <c r="L183" s="273">
        <v>130895192.2</v>
      </c>
      <c r="M183" s="273">
        <v>168077055.38999975</v>
      </c>
      <c r="N183" s="273">
        <v>49300470.810000002</v>
      </c>
      <c r="O183" s="273">
        <v>168077055.38999975</v>
      </c>
      <c r="P183" s="273">
        <v>136883096.74000001</v>
      </c>
      <c r="R183" s="267"/>
    </row>
    <row r="184" spans="2:18">
      <c r="C184" s="263" t="s">
        <v>1158</v>
      </c>
      <c r="E184" s="263"/>
      <c r="J184" s="367">
        <v>957931.26</v>
      </c>
      <c r="K184" s="265"/>
      <c r="L184" s="367">
        <v>5987904.54</v>
      </c>
      <c r="M184" s="272"/>
      <c r="N184" s="365">
        <v>0</v>
      </c>
      <c r="O184" s="364"/>
      <c r="P184" s="365">
        <v>0</v>
      </c>
    </row>
    <row r="185" spans="2:18">
      <c r="C185" s="263" t="s">
        <v>261</v>
      </c>
      <c r="E185" s="263"/>
      <c r="J185" s="273">
        <f>SUM(J183:J184)</f>
        <v>46221684.030000001</v>
      </c>
      <c r="K185" s="263"/>
      <c r="L185" s="273">
        <f>L183+L184</f>
        <v>136883096.74000001</v>
      </c>
      <c r="M185" s="273">
        <f>SUM(M183:M184)</f>
        <v>168077055.38999975</v>
      </c>
      <c r="N185" s="273">
        <f>SUM(N183:N184)</f>
        <v>49300470.810000002</v>
      </c>
      <c r="O185" s="273">
        <f>SUM(O183:O184)</f>
        <v>168077055.38999975</v>
      </c>
      <c r="P185" s="273">
        <f>SUM(P183:P184)</f>
        <v>136883096.74000001</v>
      </c>
      <c r="R185" s="267"/>
    </row>
    <row r="186" spans="2:18">
      <c r="C186" s="263" t="s">
        <v>263</v>
      </c>
      <c r="E186" s="263"/>
      <c r="J186" s="303">
        <v>20</v>
      </c>
      <c r="K186" s="263"/>
      <c r="L186" s="303">
        <v>20</v>
      </c>
      <c r="M186" s="263"/>
      <c r="N186" s="303">
        <v>20</v>
      </c>
      <c r="O186" s="404"/>
      <c r="P186" s="303">
        <v>20</v>
      </c>
    </row>
    <row r="187" spans="2:18">
      <c r="C187" s="263" t="s">
        <v>262</v>
      </c>
      <c r="E187" s="263"/>
      <c r="J187" s="297">
        <f>J185*J186%</f>
        <v>9244336.8059999999</v>
      </c>
      <c r="K187" s="263"/>
      <c r="L187" s="297">
        <f>L185*L186%</f>
        <v>27376619.348000005</v>
      </c>
      <c r="M187" s="273">
        <f t="shared" ref="M187:P187" si="4">M185*M186%</f>
        <v>0</v>
      </c>
      <c r="N187" s="297">
        <f>N185*N186%</f>
        <v>9860094.1620000005</v>
      </c>
      <c r="O187" s="273">
        <f t="shared" si="4"/>
        <v>0</v>
      </c>
      <c r="P187" s="297">
        <f t="shared" si="4"/>
        <v>27376619.348000005</v>
      </c>
    </row>
    <row r="188" spans="2:18">
      <c r="E188" s="263"/>
      <c r="K188" s="263"/>
      <c r="M188" s="263"/>
      <c r="O188" s="263"/>
      <c r="P188" s="273"/>
    </row>
    <row r="189" spans="2:18">
      <c r="E189" s="263"/>
      <c r="K189" s="263"/>
      <c r="M189" s="263"/>
      <c r="O189" s="263"/>
      <c r="P189" s="273"/>
    </row>
    <row r="190" spans="2:18">
      <c r="E190" s="263"/>
      <c r="K190" s="263"/>
      <c r="M190" s="263"/>
      <c r="O190" s="263"/>
      <c r="P190" s="273"/>
    </row>
    <row r="191" spans="2:18">
      <c r="E191" s="263"/>
      <c r="K191" s="263"/>
      <c r="M191" s="263"/>
      <c r="O191" s="263"/>
      <c r="P191" s="273"/>
    </row>
    <row r="192" spans="2:18">
      <c r="E192" s="263"/>
      <c r="K192" s="263"/>
      <c r="M192" s="263"/>
      <c r="O192" s="263"/>
      <c r="P192" s="273"/>
    </row>
    <row r="193" spans="1:19">
      <c r="A193" s="582" t="s">
        <v>144</v>
      </c>
      <c r="B193" s="582"/>
      <c r="C193" s="582"/>
      <c r="D193" s="582"/>
      <c r="E193" s="582"/>
      <c r="F193" s="582"/>
      <c r="G193" s="582"/>
      <c r="H193" s="582"/>
      <c r="I193" s="582"/>
      <c r="J193" s="582"/>
      <c r="K193" s="582"/>
      <c r="L193" s="582"/>
      <c r="M193" s="582"/>
      <c r="N193" s="582"/>
      <c r="O193" s="582"/>
      <c r="P193" s="582"/>
      <c r="Q193" s="263"/>
    </row>
    <row r="194" spans="1:19">
      <c r="A194" s="582" t="s">
        <v>527</v>
      </c>
      <c r="B194" s="582"/>
      <c r="C194" s="582"/>
      <c r="D194" s="582"/>
      <c r="E194" s="582"/>
      <c r="F194" s="582"/>
      <c r="G194" s="582"/>
      <c r="H194" s="582"/>
      <c r="I194" s="582"/>
      <c r="J194" s="582"/>
      <c r="K194" s="582"/>
      <c r="L194" s="582"/>
      <c r="M194" s="582"/>
      <c r="N194" s="582"/>
      <c r="O194" s="582"/>
      <c r="P194" s="582"/>
      <c r="Q194" s="263"/>
    </row>
    <row r="195" spans="1:19">
      <c r="A195" s="580" t="s">
        <v>760</v>
      </c>
      <c r="B195" s="613"/>
      <c r="C195" s="613"/>
      <c r="D195" s="613"/>
      <c r="E195" s="613"/>
      <c r="F195" s="613"/>
      <c r="G195" s="613"/>
      <c r="H195" s="613"/>
      <c r="I195" s="613"/>
      <c r="J195" s="613"/>
      <c r="K195" s="613"/>
      <c r="L195" s="613"/>
      <c r="M195" s="613"/>
      <c r="N195" s="613"/>
      <c r="O195" s="613"/>
      <c r="P195" s="613"/>
      <c r="Q195" s="613"/>
    </row>
    <row r="196" spans="1:19">
      <c r="A196" s="400"/>
      <c r="B196" s="401"/>
      <c r="C196" s="401"/>
      <c r="D196" s="401"/>
      <c r="E196" s="401"/>
      <c r="F196" s="401"/>
      <c r="G196" s="401"/>
      <c r="H196" s="401"/>
      <c r="I196" s="401"/>
      <c r="J196" s="401"/>
      <c r="K196" s="401"/>
      <c r="L196" s="401"/>
      <c r="M196" s="401"/>
      <c r="N196" s="401"/>
      <c r="O196" s="401"/>
      <c r="P196" s="401"/>
      <c r="Q196" s="401"/>
    </row>
    <row r="197" spans="1:19">
      <c r="A197" s="400"/>
      <c r="B197" s="401"/>
      <c r="C197" s="401"/>
      <c r="D197" s="401"/>
      <c r="E197" s="401"/>
      <c r="F197" s="401"/>
      <c r="G197" s="401"/>
      <c r="H197" s="401"/>
      <c r="I197" s="401"/>
      <c r="K197" s="263"/>
      <c r="M197" s="263"/>
      <c r="O197" s="263"/>
      <c r="P197" s="404" t="s">
        <v>0</v>
      </c>
      <c r="Q197" s="401"/>
    </row>
    <row r="198" spans="1:19">
      <c r="A198" s="400"/>
      <c r="B198" s="401"/>
      <c r="C198" s="401"/>
      <c r="D198" s="401"/>
      <c r="E198" s="401"/>
      <c r="F198" s="401"/>
      <c r="G198" s="401"/>
      <c r="H198" s="401"/>
      <c r="I198" s="401"/>
      <c r="J198" s="616" t="s">
        <v>196</v>
      </c>
      <c r="K198" s="616"/>
      <c r="L198" s="616"/>
      <c r="M198" s="263"/>
      <c r="N198" s="615" t="s">
        <v>197</v>
      </c>
      <c r="O198" s="615"/>
      <c r="P198" s="615"/>
      <c r="Q198" s="401"/>
    </row>
    <row r="199" spans="1:19">
      <c r="A199" s="400"/>
      <c r="B199" s="401"/>
      <c r="C199" s="401"/>
      <c r="D199" s="401"/>
      <c r="E199" s="401"/>
      <c r="F199" s="401"/>
      <c r="G199" s="401"/>
      <c r="H199" s="401"/>
      <c r="I199" s="401"/>
      <c r="J199" s="399">
        <v>2563</v>
      </c>
      <c r="K199" s="401"/>
      <c r="L199" s="399">
        <v>2562</v>
      </c>
      <c r="M199" s="263"/>
      <c r="N199" s="399">
        <v>2563</v>
      </c>
      <c r="O199" s="401"/>
      <c r="P199" s="399">
        <v>2562</v>
      </c>
      <c r="Q199" s="401"/>
    </row>
    <row r="200" spans="1:19">
      <c r="C200" s="263" t="s">
        <v>98</v>
      </c>
      <c r="E200" s="263"/>
      <c r="K200" s="263"/>
      <c r="M200" s="263"/>
      <c r="O200" s="263"/>
      <c r="P200" s="273"/>
    </row>
    <row r="201" spans="1:19">
      <c r="C201" s="263" t="s">
        <v>267</v>
      </c>
      <c r="E201" s="263"/>
      <c r="J201" s="273">
        <v>218697.37</v>
      </c>
      <c r="K201" s="263"/>
      <c r="L201" s="273">
        <v>183585.79</v>
      </c>
      <c r="M201" s="263"/>
      <c r="N201" s="273">
        <v>218697.37</v>
      </c>
      <c r="O201" s="263"/>
      <c r="P201" s="273">
        <v>183585.79</v>
      </c>
      <c r="S201" s="385"/>
    </row>
    <row r="202" spans="1:19">
      <c r="C202" s="263" t="s">
        <v>216</v>
      </c>
      <c r="E202" s="263"/>
      <c r="J202" s="273">
        <v>804158.21</v>
      </c>
      <c r="K202" s="263"/>
      <c r="L202" s="273">
        <v>2647029.13</v>
      </c>
      <c r="M202" s="263"/>
      <c r="N202" s="273">
        <v>1124658.21</v>
      </c>
      <c r="O202" s="263"/>
      <c r="P202" s="273">
        <v>2647029.13</v>
      </c>
    </row>
    <row r="203" spans="1:19">
      <c r="C203" s="263" t="s">
        <v>268</v>
      </c>
      <c r="E203" s="263"/>
      <c r="J203" s="273">
        <v>-59635.684000000001</v>
      </c>
      <c r="K203" s="263"/>
      <c r="L203" s="273">
        <v>-245702.86000000002</v>
      </c>
      <c r="M203" s="263"/>
      <c r="N203" s="273">
        <v>-59635.684000000001</v>
      </c>
      <c r="O203" s="263"/>
      <c r="P203" s="273">
        <v>-245702.86000000002</v>
      </c>
    </row>
    <row r="204" spans="1:19">
      <c r="C204" s="263" t="s">
        <v>787</v>
      </c>
      <c r="E204" s="263"/>
      <c r="K204" s="263"/>
      <c r="M204" s="263"/>
      <c r="O204" s="263"/>
    </row>
    <row r="205" spans="1:19">
      <c r="C205" s="263" t="s">
        <v>1153</v>
      </c>
      <c r="E205" s="263"/>
      <c r="J205" s="273">
        <v>28309.794000000002</v>
      </c>
      <c r="K205" s="263"/>
      <c r="L205" s="273">
        <v>-1782500.86</v>
      </c>
      <c r="M205" s="263"/>
      <c r="N205" s="273">
        <v>28309.794000000002</v>
      </c>
      <c r="O205" s="263"/>
      <c r="P205" s="273">
        <v>-1782500.86</v>
      </c>
    </row>
    <row r="206" spans="1:19">
      <c r="C206" s="263" t="s">
        <v>1159</v>
      </c>
      <c r="E206" s="263"/>
      <c r="J206" s="273">
        <v>936257.35</v>
      </c>
      <c r="K206" s="263"/>
      <c r="L206" s="266">
        <v>0</v>
      </c>
      <c r="M206" s="266"/>
      <c r="N206" s="266">
        <v>0</v>
      </c>
      <c r="O206" s="266"/>
      <c r="P206" s="266">
        <v>0</v>
      </c>
    </row>
    <row r="207" spans="1:19">
      <c r="E207" s="263"/>
      <c r="J207" s="297">
        <f>SUM(J201:J206)</f>
        <v>1927787.04</v>
      </c>
      <c r="K207" s="263"/>
      <c r="L207" s="297">
        <f>SUM(L201:L206)</f>
        <v>802411.2</v>
      </c>
      <c r="M207" s="263"/>
      <c r="N207" s="297">
        <f>SUM(N201:N205)</f>
        <v>1312029.6900000002</v>
      </c>
      <c r="O207" s="263"/>
      <c r="P207" s="297">
        <f>SUM(P201:P206)</f>
        <v>802411.2</v>
      </c>
      <c r="R207" s="267"/>
    </row>
    <row r="208" spans="1:19">
      <c r="C208" s="263" t="s">
        <v>340</v>
      </c>
      <c r="E208" s="263"/>
      <c r="K208" s="263"/>
      <c r="M208" s="263"/>
      <c r="O208" s="263"/>
      <c r="P208" s="273"/>
    </row>
    <row r="209" spans="1:19" ht="23.5" thickBot="1">
      <c r="C209" s="263" t="s">
        <v>341</v>
      </c>
      <c r="E209" s="263"/>
      <c r="J209" s="299">
        <f>J187+J207</f>
        <v>11172123.846000001</v>
      </c>
      <c r="K209" s="263"/>
      <c r="L209" s="299">
        <f>L187+L207</f>
        <v>28179030.548000004</v>
      </c>
      <c r="M209" s="263"/>
      <c r="N209" s="299">
        <f>N187+N207</f>
        <v>11172123.852</v>
      </c>
      <c r="O209" s="263"/>
      <c r="P209" s="299">
        <f>P187+P207</f>
        <v>28179030.548000004</v>
      </c>
      <c r="R209" s="266"/>
      <c r="S209" s="363"/>
    </row>
    <row r="210" spans="1:19" ht="23.5" thickTop="1">
      <c r="C210" s="263" t="s">
        <v>217</v>
      </c>
      <c r="E210" s="263"/>
      <c r="J210" s="304">
        <f>J209*100/J185</f>
        <v>24.170741677756222</v>
      </c>
      <c r="K210" s="263"/>
      <c r="L210" s="304">
        <f>L209*100/L185</f>
        <v>20.586201816813162</v>
      </c>
      <c r="M210" s="263"/>
      <c r="N210" s="304">
        <f>N209*100/N185</f>
        <v>22.661292414541954</v>
      </c>
      <c r="O210" s="263"/>
      <c r="P210" s="304">
        <f>P209*100/P185</f>
        <v>20.586201816813162</v>
      </c>
    </row>
    <row r="211" spans="1:19">
      <c r="E211" s="263"/>
      <c r="J211" s="272"/>
      <c r="K211" s="263"/>
      <c r="L211" s="272"/>
      <c r="M211" s="263"/>
      <c r="N211" s="272"/>
      <c r="O211" s="263"/>
      <c r="P211" s="272"/>
    </row>
    <row r="212" spans="1:19">
      <c r="A212" s="567" t="s">
        <v>313</v>
      </c>
      <c r="B212" s="473" t="s">
        <v>149</v>
      </c>
      <c r="C212" s="473"/>
      <c r="D212" s="473"/>
      <c r="E212" s="541"/>
      <c r="F212" s="473"/>
      <c r="G212" s="541"/>
      <c r="H212" s="473"/>
      <c r="I212" s="306"/>
      <c r="K212" s="306"/>
      <c r="M212" s="306"/>
      <c r="O212" s="306"/>
      <c r="Q212" s="306"/>
    </row>
    <row r="213" spans="1:19">
      <c r="A213" s="567"/>
      <c r="B213" s="473"/>
      <c r="C213" s="473"/>
      <c r="D213" s="473"/>
      <c r="E213" s="541"/>
      <c r="F213" s="473"/>
      <c r="G213" s="541"/>
      <c r="H213" s="473"/>
      <c r="I213" s="306"/>
      <c r="K213" s="306"/>
      <c r="M213" s="306"/>
      <c r="O213" s="306"/>
      <c r="P213" s="404" t="s">
        <v>0</v>
      </c>
      <c r="Q213" s="306"/>
    </row>
    <row r="214" spans="1:19">
      <c r="E214" s="306"/>
      <c r="G214" s="306"/>
      <c r="I214" s="306"/>
      <c r="J214" s="616" t="s">
        <v>196</v>
      </c>
      <c r="K214" s="616"/>
      <c r="L214" s="616"/>
      <c r="M214" s="306"/>
      <c r="N214" s="615" t="s">
        <v>197</v>
      </c>
      <c r="O214" s="618"/>
      <c r="P214" s="618"/>
      <c r="Q214" s="306"/>
    </row>
    <row r="215" spans="1:19">
      <c r="E215" s="306"/>
      <c r="G215" s="306"/>
      <c r="I215" s="306"/>
      <c r="J215" s="399">
        <v>2563</v>
      </c>
      <c r="K215" s="306"/>
      <c r="L215" s="399">
        <v>2562</v>
      </c>
      <c r="M215" s="306"/>
      <c r="N215" s="399">
        <v>2563</v>
      </c>
      <c r="O215" s="306"/>
      <c r="P215" s="399">
        <v>2562</v>
      </c>
      <c r="Q215" s="306"/>
    </row>
    <row r="216" spans="1:19">
      <c r="B216" s="263" t="s">
        <v>184</v>
      </c>
      <c r="E216" s="306"/>
      <c r="G216" s="306"/>
      <c r="I216" s="306"/>
      <c r="K216" s="306"/>
      <c r="M216" s="306"/>
      <c r="O216" s="306"/>
      <c r="Q216" s="306"/>
      <c r="R216" s="267"/>
    </row>
    <row r="217" spans="1:19">
      <c r="B217" s="263" t="s">
        <v>99</v>
      </c>
      <c r="E217" s="306"/>
      <c r="G217" s="306"/>
      <c r="I217" s="306"/>
      <c r="J217" s="267">
        <v>7326912.4400000004</v>
      </c>
      <c r="K217" s="306"/>
      <c r="L217" s="267">
        <v>5942909.4299999997</v>
      </c>
      <c r="M217" s="306"/>
      <c r="N217" s="307">
        <v>7326912.4400000004</v>
      </c>
      <c r="O217" s="307"/>
      <c r="P217" s="307">
        <v>5442905.2300000004</v>
      </c>
      <c r="Q217" s="306"/>
    </row>
    <row r="218" spans="1:19">
      <c r="B218" s="263" t="s">
        <v>145</v>
      </c>
      <c r="E218" s="306"/>
      <c r="G218" s="306"/>
      <c r="I218" s="306"/>
      <c r="J218" s="307">
        <v>2783064.8</v>
      </c>
      <c r="K218" s="306"/>
      <c r="L218" s="307">
        <v>62716.480000000003</v>
      </c>
      <c r="M218" s="306"/>
      <c r="N218" s="307">
        <v>2783064.8</v>
      </c>
      <c r="O218" s="307"/>
      <c r="P218" s="307">
        <v>62716.480000000003</v>
      </c>
      <c r="Q218" s="306"/>
    </row>
    <row r="219" spans="1:19">
      <c r="E219" s="306"/>
      <c r="G219" s="306"/>
      <c r="I219" s="306"/>
      <c r="J219" s="308">
        <f>SUM(J217:J218)</f>
        <v>10109977.24</v>
      </c>
      <c r="K219" s="306"/>
      <c r="L219" s="308">
        <f>SUM(L217:L218)</f>
        <v>6005625.9100000001</v>
      </c>
      <c r="M219" s="306"/>
      <c r="N219" s="308">
        <f>SUM(N217:N218)</f>
        <v>10109977.24</v>
      </c>
      <c r="O219" s="307"/>
      <c r="P219" s="308">
        <f>SUM(P217:P218)</f>
        <v>5505621.7100000009</v>
      </c>
      <c r="Q219" s="306"/>
    </row>
    <row r="220" spans="1:19">
      <c r="B220" s="263" t="s">
        <v>185</v>
      </c>
      <c r="E220" s="306"/>
      <c r="G220" s="306"/>
      <c r="I220" s="306"/>
      <c r="K220" s="306"/>
      <c r="L220" s="307"/>
      <c r="M220" s="306"/>
      <c r="N220" s="307"/>
      <c r="O220" s="307"/>
      <c r="P220" s="307"/>
      <c r="Q220" s="306"/>
    </row>
    <row r="221" spans="1:19">
      <c r="B221" s="263" t="s">
        <v>536</v>
      </c>
      <c r="E221" s="309"/>
      <c r="G221" s="309"/>
      <c r="I221" s="309"/>
      <c r="J221" s="267">
        <v>5698013.1500000004</v>
      </c>
      <c r="K221" s="309"/>
      <c r="L221" s="267">
        <v>6261944.1399999997</v>
      </c>
      <c r="M221" s="309"/>
      <c r="N221" s="307">
        <v>4994876.66</v>
      </c>
      <c r="O221" s="307"/>
      <c r="P221" s="307">
        <v>5997386.8499999996</v>
      </c>
      <c r="Q221" s="309"/>
    </row>
    <row r="222" spans="1:19">
      <c r="B222" s="263" t="s">
        <v>100</v>
      </c>
      <c r="E222" s="306"/>
      <c r="G222" s="306"/>
      <c r="I222" s="306"/>
      <c r="J222" s="267">
        <v>299511.28999999998</v>
      </c>
      <c r="K222" s="306"/>
      <c r="L222" s="267">
        <v>5289930.4000000004</v>
      </c>
      <c r="M222" s="306"/>
      <c r="N222" s="310">
        <v>0</v>
      </c>
      <c r="O222" s="307"/>
      <c r="P222" s="307">
        <v>5000830.04</v>
      </c>
      <c r="Q222" s="306"/>
    </row>
    <row r="223" spans="1:19">
      <c r="B223" s="263" t="s">
        <v>101</v>
      </c>
      <c r="E223" s="306"/>
      <c r="G223" s="306"/>
      <c r="I223" s="306"/>
      <c r="J223" s="307">
        <v>1498133.53</v>
      </c>
      <c r="K223" s="306"/>
      <c r="L223" s="267">
        <v>2240442.7000000002</v>
      </c>
      <c r="M223" s="306"/>
      <c r="N223" s="307">
        <v>1498133.53</v>
      </c>
      <c r="O223" s="307"/>
      <c r="P223" s="307">
        <v>2240442.7000000002</v>
      </c>
      <c r="Q223" s="306"/>
    </row>
    <row r="224" spans="1:19">
      <c r="B224" s="263" t="s">
        <v>189</v>
      </c>
      <c r="E224" s="306"/>
      <c r="G224" s="306"/>
      <c r="I224" s="306"/>
      <c r="J224" s="267">
        <v>4142069.7800000003</v>
      </c>
      <c r="K224" s="306"/>
      <c r="L224" s="267">
        <v>4059317.8499999996</v>
      </c>
      <c r="M224" s="306"/>
      <c r="N224" s="307">
        <v>4128121.79</v>
      </c>
      <c r="O224" s="307"/>
      <c r="P224" s="307">
        <v>4058657.84</v>
      </c>
      <c r="Q224" s="306"/>
    </row>
    <row r="225" spans="1:18">
      <c r="B225" s="263" t="s">
        <v>102</v>
      </c>
      <c r="E225" s="309"/>
      <c r="G225" s="309"/>
      <c r="I225" s="309"/>
      <c r="J225" s="267">
        <v>10183283.879999999</v>
      </c>
      <c r="K225" s="309"/>
      <c r="L225" s="267">
        <v>7157304.4100000001</v>
      </c>
      <c r="M225" s="309"/>
      <c r="N225" s="307">
        <v>5183283.88</v>
      </c>
      <c r="O225" s="307"/>
      <c r="P225" s="307">
        <v>7051082.0700000003</v>
      </c>
      <c r="Q225" s="309"/>
    </row>
    <row r="226" spans="1:18">
      <c r="E226" s="306"/>
      <c r="G226" s="306"/>
      <c r="I226" s="306"/>
      <c r="J226" s="308">
        <f>SUM(J221:J225)</f>
        <v>21821011.629999999</v>
      </c>
      <c r="K226" s="306"/>
      <c r="L226" s="308">
        <f>SUM(L221:L225)</f>
        <v>25008939.499999996</v>
      </c>
      <c r="M226" s="306"/>
      <c r="N226" s="308">
        <f>SUM(N221:N225)</f>
        <v>15804415.859999999</v>
      </c>
      <c r="O226" s="307"/>
      <c r="P226" s="308">
        <f>SUM(P221:P225)</f>
        <v>24348399.5</v>
      </c>
      <c r="Q226" s="306"/>
      <c r="R226" s="273"/>
    </row>
    <row r="227" spans="1:18" ht="23.5" thickBot="1">
      <c r="B227" s="263" t="s">
        <v>14</v>
      </c>
      <c r="E227" s="306"/>
      <c r="G227" s="306"/>
      <c r="I227" s="306"/>
      <c r="J227" s="311">
        <f>J219+J226</f>
        <v>31930988.869999997</v>
      </c>
      <c r="K227" s="306"/>
      <c r="L227" s="311">
        <f>L219+L226</f>
        <v>31014565.409999996</v>
      </c>
      <c r="M227" s="306"/>
      <c r="N227" s="311">
        <f>N219+N226</f>
        <v>25914393.100000001</v>
      </c>
      <c r="O227" s="307"/>
      <c r="P227" s="311">
        <f>P219+P226</f>
        <v>29854021.210000001</v>
      </c>
      <c r="Q227" s="306"/>
      <c r="R227" s="273"/>
    </row>
    <row r="228" spans="1:18" ht="23.5" thickTop="1">
      <c r="E228" s="306"/>
      <c r="G228" s="306"/>
      <c r="I228" s="306"/>
      <c r="K228" s="306"/>
      <c r="L228" s="312"/>
      <c r="M228" s="306"/>
      <c r="N228" s="313"/>
      <c r="O228" s="307"/>
      <c r="P228" s="313"/>
      <c r="Q228" s="306"/>
    </row>
    <row r="229" spans="1:18">
      <c r="E229" s="306"/>
      <c r="G229" s="306"/>
      <c r="I229" s="306"/>
      <c r="K229" s="306"/>
      <c r="L229" s="312"/>
      <c r="M229" s="306"/>
      <c r="N229" s="313"/>
      <c r="O229" s="307"/>
      <c r="P229" s="313"/>
      <c r="Q229" s="306"/>
    </row>
    <row r="230" spans="1:18">
      <c r="E230" s="306"/>
      <c r="G230" s="306"/>
      <c r="I230" s="306"/>
      <c r="K230" s="306"/>
      <c r="L230" s="312"/>
      <c r="M230" s="306"/>
      <c r="N230" s="313"/>
      <c r="O230" s="307"/>
      <c r="P230" s="313"/>
      <c r="Q230" s="306"/>
    </row>
    <row r="231" spans="1:18">
      <c r="A231" s="582" t="s">
        <v>144</v>
      </c>
      <c r="B231" s="582"/>
      <c r="C231" s="582"/>
      <c r="D231" s="582"/>
      <c r="E231" s="582"/>
      <c r="F231" s="582"/>
      <c r="G231" s="582"/>
      <c r="H231" s="582"/>
      <c r="I231" s="582"/>
      <c r="J231" s="582"/>
      <c r="K231" s="582"/>
      <c r="L231" s="582"/>
      <c r="M231" s="582"/>
      <c r="N231" s="582"/>
      <c r="O231" s="582"/>
      <c r="P231" s="582"/>
      <c r="Q231" s="263"/>
    </row>
    <row r="232" spans="1:18">
      <c r="A232" s="582" t="s">
        <v>527</v>
      </c>
      <c r="B232" s="582"/>
      <c r="C232" s="582"/>
      <c r="D232" s="582"/>
      <c r="E232" s="582"/>
      <c r="F232" s="582"/>
      <c r="G232" s="582"/>
      <c r="H232" s="582"/>
      <c r="I232" s="582"/>
      <c r="J232" s="582"/>
      <c r="K232" s="582"/>
      <c r="L232" s="582"/>
      <c r="M232" s="582"/>
      <c r="N232" s="582"/>
      <c r="O232" s="582"/>
      <c r="P232" s="582"/>
      <c r="Q232" s="263"/>
    </row>
    <row r="233" spans="1:18">
      <c r="A233" s="580" t="s">
        <v>761</v>
      </c>
      <c r="B233" s="613"/>
      <c r="C233" s="613"/>
      <c r="D233" s="613"/>
      <c r="E233" s="613"/>
      <c r="F233" s="613"/>
      <c r="G233" s="613"/>
      <c r="H233" s="613"/>
      <c r="I233" s="613"/>
      <c r="J233" s="613"/>
      <c r="K233" s="613"/>
      <c r="L233" s="613"/>
      <c r="M233" s="613"/>
      <c r="N233" s="613"/>
      <c r="O233" s="613"/>
      <c r="P233" s="613"/>
      <c r="Q233" s="613"/>
    </row>
    <row r="234" spans="1:18">
      <c r="A234" s="400"/>
      <c r="B234" s="401"/>
      <c r="C234" s="401"/>
      <c r="D234" s="401"/>
      <c r="E234" s="401"/>
      <c r="F234" s="401"/>
      <c r="G234" s="401"/>
      <c r="H234" s="401"/>
      <c r="I234" s="401"/>
      <c r="J234" s="401"/>
      <c r="K234" s="401"/>
      <c r="L234" s="401"/>
      <c r="M234" s="401"/>
      <c r="N234" s="401"/>
      <c r="O234" s="401"/>
      <c r="P234" s="401"/>
      <c r="Q234" s="401"/>
    </row>
    <row r="235" spans="1:18" s="473" customFormat="1">
      <c r="A235" s="567" t="s">
        <v>233</v>
      </c>
      <c r="B235" s="473" t="s">
        <v>151</v>
      </c>
      <c r="E235" s="541"/>
      <c r="G235" s="541"/>
      <c r="I235" s="541"/>
      <c r="J235" s="474"/>
      <c r="K235" s="541"/>
      <c r="L235" s="570"/>
      <c r="M235" s="541"/>
      <c r="N235" s="571"/>
      <c r="O235" s="541"/>
      <c r="P235" s="571"/>
      <c r="Q235" s="541"/>
    </row>
    <row r="236" spans="1:18">
      <c r="E236" s="306"/>
      <c r="G236" s="306"/>
      <c r="I236" s="306"/>
      <c r="K236" s="306"/>
      <c r="M236" s="306"/>
      <c r="O236" s="306"/>
      <c r="P236" s="404" t="str">
        <f>P213</f>
        <v>(หน่วย : บาท)</v>
      </c>
      <c r="Q236" s="306"/>
    </row>
    <row r="237" spans="1:18">
      <c r="E237" s="306"/>
      <c r="G237" s="306"/>
      <c r="I237" s="306"/>
      <c r="J237" s="616" t="str">
        <f>J214</f>
        <v>งบการเงินรวม</v>
      </c>
      <c r="K237" s="616"/>
      <c r="L237" s="616"/>
      <c r="M237" s="306"/>
      <c r="N237" s="615" t="str">
        <f>N214</f>
        <v>งบการเงินเฉพาะกิจการ</v>
      </c>
      <c r="O237" s="615"/>
      <c r="P237" s="615"/>
      <c r="Q237" s="306"/>
    </row>
    <row r="238" spans="1:18">
      <c r="E238" s="306"/>
      <c r="G238" s="306"/>
      <c r="I238" s="306"/>
      <c r="J238" s="399">
        <f>J215</f>
        <v>2563</v>
      </c>
      <c r="K238" s="314"/>
      <c r="L238" s="399">
        <f>L215</f>
        <v>2562</v>
      </c>
      <c r="M238" s="306"/>
      <c r="N238" s="399">
        <f>N215</f>
        <v>2563</v>
      </c>
      <c r="O238" s="314"/>
      <c r="P238" s="399">
        <f>P215</f>
        <v>2562</v>
      </c>
      <c r="Q238" s="306"/>
    </row>
    <row r="239" spans="1:18">
      <c r="B239" s="263" t="s">
        <v>160</v>
      </c>
      <c r="E239" s="306"/>
      <c r="G239" s="306"/>
      <c r="I239" s="306"/>
      <c r="J239" s="310">
        <v>0</v>
      </c>
      <c r="K239" s="306"/>
      <c r="L239" s="307">
        <f>138133465.6+2752541.82</f>
        <v>140886007.41999999</v>
      </c>
      <c r="M239" s="306"/>
      <c r="N239" s="310">
        <v>0</v>
      </c>
      <c r="O239" s="307"/>
      <c r="P239" s="307">
        <v>138133465.59999999</v>
      </c>
      <c r="Q239" s="306"/>
    </row>
    <row r="240" spans="1:18">
      <c r="B240" s="263" t="s">
        <v>152</v>
      </c>
      <c r="E240" s="306"/>
      <c r="G240" s="306"/>
      <c r="I240" s="306"/>
      <c r="J240" s="307">
        <f>1217720.49</f>
        <v>1217720.49</v>
      </c>
      <c r="K240" s="306"/>
      <c r="L240" s="307">
        <v>337445.99</v>
      </c>
      <c r="M240" s="315"/>
      <c r="N240" s="307">
        <v>1217720.49</v>
      </c>
      <c r="O240" s="307"/>
      <c r="P240" s="307">
        <v>337445.99</v>
      </c>
      <c r="Q240" s="306"/>
    </row>
    <row r="241" spans="1:17" ht="23.5" thickBot="1">
      <c r="B241" s="263" t="s">
        <v>14</v>
      </c>
      <c r="E241" s="306"/>
      <c r="G241" s="306"/>
      <c r="I241" s="306"/>
      <c r="J241" s="311">
        <f>SUM(J239:J240)</f>
        <v>1217720.49</v>
      </c>
      <c r="K241" s="306"/>
      <c r="L241" s="311">
        <f>SUM(L239:L240)</f>
        <v>141223453.41</v>
      </c>
      <c r="M241" s="306"/>
      <c r="N241" s="311">
        <f>SUM(N239:N240)</f>
        <v>1217720.49</v>
      </c>
      <c r="O241" s="307"/>
      <c r="P241" s="311">
        <f>SUM(P239:P240)</f>
        <v>138470911.59</v>
      </c>
      <c r="Q241" s="306"/>
    </row>
    <row r="242" spans="1:17" ht="23.5" thickTop="1">
      <c r="E242" s="306"/>
      <c r="G242" s="306"/>
      <c r="I242" s="306"/>
      <c r="K242" s="306"/>
      <c r="M242" s="306"/>
      <c r="N242" s="307"/>
      <c r="O242" s="307"/>
      <c r="P242" s="307"/>
      <c r="Q242" s="306"/>
    </row>
    <row r="243" spans="1:17" s="573" customFormat="1">
      <c r="A243" s="572" t="s">
        <v>499</v>
      </c>
      <c r="B243" s="573" t="s">
        <v>171</v>
      </c>
      <c r="E243" s="574"/>
      <c r="G243" s="574"/>
      <c r="I243" s="574"/>
      <c r="K243" s="574"/>
      <c r="M243" s="574"/>
      <c r="O243" s="574"/>
      <c r="P243" s="575"/>
      <c r="Q243" s="574"/>
    </row>
    <row r="244" spans="1:17" s="265" customFormat="1">
      <c r="B244" s="322" t="s">
        <v>1039</v>
      </c>
      <c r="C244" s="265" t="s">
        <v>105</v>
      </c>
      <c r="E244" s="323"/>
      <c r="G244" s="323"/>
      <c r="I244" s="323"/>
      <c r="J244" s="302"/>
      <c r="K244" s="302"/>
      <c r="L244" s="302"/>
      <c r="M244" s="323"/>
      <c r="N244" s="302"/>
      <c r="O244" s="302"/>
      <c r="P244" s="302"/>
      <c r="Q244" s="323"/>
    </row>
    <row r="245" spans="1:17" s="265" customFormat="1">
      <c r="E245" s="323"/>
      <c r="G245" s="323"/>
      <c r="I245" s="323"/>
      <c r="K245" s="323"/>
      <c r="M245" s="323"/>
      <c r="N245" s="302"/>
      <c r="O245" s="302"/>
      <c r="P245" s="324" t="str">
        <f>P236</f>
        <v>(หน่วย : บาท)</v>
      </c>
      <c r="Q245" s="323"/>
    </row>
    <row r="246" spans="1:17" s="265" customFormat="1">
      <c r="E246" s="323"/>
      <c r="G246" s="323"/>
      <c r="I246" s="323"/>
      <c r="K246" s="323"/>
      <c r="M246" s="306"/>
      <c r="N246" s="612" t="s">
        <v>279</v>
      </c>
      <c r="O246" s="612"/>
      <c r="P246" s="612"/>
      <c r="Q246" s="323"/>
    </row>
    <row r="247" spans="1:17" s="265" customFormat="1">
      <c r="E247" s="323"/>
      <c r="G247" s="323"/>
      <c r="I247" s="323"/>
      <c r="K247" s="323"/>
      <c r="M247" s="306"/>
      <c r="N247" s="399">
        <f>N238</f>
        <v>2563</v>
      </c>
      <c r="O247" s="314"/>
      <c r="P247" s="399">
        <f>P238</f>
        <v>2562</v>
      </c>
      <c r="Q247" s="323"/>
    </row>
    <row r="248" spans="1:17" s="265" customFormat="1">
      <c r="C248" s="265" t="s">
        <v>176</v>
      </c>
      <c r="E248" s="323"/>
      <c r="G248" s="323"/>
      <c r="I248" s="323"/>
      <c r="K248" s="323"/>
      <c r="M248" s="313"/>
      <c r="N248" s="313">
        <v>24977321.460000001</v>
      </c>
      <c r="O248" s="313"/>
      <c r="P248" s="313">
        <v>25074661.060000002</v>
      </c>
      <c r="Q248" s="323"/>
    </row>
    <row r="249" spans="1:17" s="265" customFormat="1">
      <c r="C249" s="265" t="s">
        <v>106</v>
      </c>
      <c r="E249" s="323"/>
      <c r="G249" s="323"/>
      <c r="I249" s="323"/>
      <c r="K249" s="323"/>
      <c r="M249" s="313"/>
      <c r="N249" s="313">
        <v>1883188</v>
      </c>
      <c r="O249" s="313"/>
      <c r="P249" s="313">
        <v>1606499</v>
      </c>
      <c r="Q249" s="323"/>
    </row>
    <row r="250" spans="1:17" s="265" customFormat="1">
      <c r="C250" s="265" t="s">
        <v>107</v>
      </c>
      <c r="E250" s="323"/>
      <c r="G250" s="323"/>
      <c r="I250" s="323"/>
      <c r="K250" s="323"/>
      <c r="M250" s="313"/>
      <c r="N250" s="313">
        <v>380802</v>
      </c>
      <c r="O250" s="313"/>
      <c r="P250" s="313">
        <v>653861</v>
      </c>
      <c r="Q250" s="323"/>
    </row>
    <row r="251" spans="1:17" s="265" customFormat="1">
      <c r="C251" s="265" t="s">
        <v>537</v>
      </c>
      <c r="E251" s="323"/>
      <c r="G251" s="323"/>
      <c r="I251" s="323"/>
      <c r="K251" s="323"/>
      <c r="M251" s="313"/>
      <c r="N251" s="313">
        <v>-14465.13</v>
      </c>
      <c r="O251" s="313"/>
      <c r="P251" s="268">
        <v>0</v>
      </c>
      <c r="Q251" s="323"/>
    </row>
    <row r="252" spans="1:17" s="265" customFormat="1">
      <c r="C252" s="265" t="s">
        <v>291</v>
      </c>
      <c r="E252" s="323"/>
      <c r="G252" s="323"/>
      <c r="I252" s="323"/>
      <c r="K252" s="323"/>
      <c r="M252" s="268"/>
      <c r="N252" s="268">
        <v>0</v>
      </c>
      <c r="O252" s="313"/>
      <c r="P252" s="313">
        <v>4589524.05</v>
      </c>
      <c r="Q252" s="323"/>
    </row>
    <row r="253" spans="1:17" s="265" customFormat="1">
      <c r="C253" s="265" t="s">
        <v>108</v>
      </c>
      <c r="E253" s="323"/>
      <c r="G253" s="323"/>
      <c r="I253" s="323"/>
      <c r="J253" s="325"/>
      <c r="K253" s="323"/>
      <c r="M253" s="268"/>
      <c r="N253" s="273">
        <v>-2560803</v>
      </c>
      <c r="O253" s="313"/>
      <c r="P253" s="273">
        <v>-504864.64999999997</v>
      </c>
      <c r="Q253" s="323"/>
    </row>
    <row r="254" spans="1:17" s="265" customFormat="1">
      <c r="C254" s="265" t="s">
        <v>302</v>
      </c>
      <c r="E254" s="323"/>
      <c r="G254" s="323"/>
      <c r="I254" s="323"/>
      <c r="K254" s="323"/>
      <c r="M254" s="268"/>
      <c r="N254" s="273">
        <v>-3426456.77</v>
      </c>
      <c r="O254" s="313"/>
      <c r="P254" s="273">
        <v>-6442359</v>
      </c>
      <c r="Q254" s="323"/>
    </row>
    <row r="255" spans="1:17" s="265" customFormat="1" ht="23.5" thickBot="1">
      <c r="C255" s="265" t="s">
        <v>104</v>
      </c>
      <c r="E255" s="323"/>
      <c r="G255" s="323"/>
      <c r="I255" s="323"/>
      <c r="K255" s="323"/>
      <c r="M255" s="323"/>
      <c r="N255" s="280">
        <f>SUM(N248:N254)</f>
        <v>21239586.560000002</v>
      </c>
      <c r="O255" s="323"/>
      <c r="P255" s="280">
        <f>SUM(P248:P254)</f>
        <v>24977321.460000005</v>
      </c>
      <c r="Q255" s="323"/>
    </row>
    <row r="256" spans="1:17" s="265" customFormat="1" ht="7.25" customHeight="1" thickTop="1">
      <c r="A256" s="403"/>
      <c r="B256" s="403"/>
      <c r="C256" s="403"/>
      <c r="D256" s="403"/>
      <c r="E256" s="403"/>
      <c r="F256" s="403"/>
      <c r="G256" s="403"/>
      <c r="H256" s="403"/>
      <c r="I256" s="403"/>
      <c r="K256" s="323"/>
      <c r="L256" s="326"/>
      <c r="M256" s="403"/>
      <c r="N256" s="327"/>
      <c r="O256" s="403"/>
      <c r="P256" s="403"/>
      <c r="Q256" s="403"/>
    </row>
    <row r="257" spans="1:19">
      <c r="B257" s="264" t="s">
        <v>1040</v>
      </c>
      <c r="C257" s="263" t="s">
        <v>292</v>
      </c>
      <c r="E257" s="282"/>
      <c r="G257" s="282"/>
      <c r="I257" s="282"/>
      <c r="K257" s="282"/>
      <c r="M257" s="282"/>
      <c r="N257" s="267"/>
      <c r="O257" s="282"/>
      <c r="Q257" s="282"/>
      <c r="R257" s="273"/>
    </row>
    <row r="258" spans="1:19">
      <c r="E258" s="282"/>
      <c r="G258" s="282"/>
      <c r="I258" s="282"/>
      <c r="K258" s="282"/>
      <c r="M258" s="282"/>
      <c r="N258" s="401"/>
      <c r="O258" s="328"/>
      <c r="P258" s="404" t="s">
        <v>0</v>
      </c>
      <c r="Q258" s="282"/>
      <c r="R258" s="266"/>
    </row>
    <row r="259" spans="1:19">
      <c r="E259" s="282"/>
      <c r="G259" s="282"/>
      <c r="I259" s="282"/>
      <c r="K259" s="282"/>
      <c r="M259" s="282"/>
      <c r="N259" s="615" t="str">
        <f>N246</f>
        <v>งบการเงินรวม/งบการเงินเฉพาะกิจการ</v>
      </c>
      <c r="O259" s="615"/>
      <c r="P259" s="615"/>
      <c r="Q259" s="282"/>
      <c r="R259" s="266"/>
    </row>
    <row r="260" spans="1:19">
      <c r="E260" s="282"/>
      <c r="G260" s="282"/>
      <c r="I260" s="282"/>
      <c r="K260" s="282"/>
      <c r="M260" s="282"/>
      <c r="N260" s="329">
        <f>N247</f>
        <v>2563</v>
      </c>
      <c r="O260" s="328"/>
      <c r="P260" s="329">
        <f>P247</f>
        <v>2562</v>
      </c>
      <c r="Q260" s="282"/>
      <c r="S260" s="267"/>
    </row>
    <row r="261" spans="1:19">
      <c r="C261" s="263" t="s">
        <v>213</v>
      </c>
      <c r="E261" s="282"/>
      <c r="G261" s="282"/>
      <c r="I261" s="282"/>
      <c r="K261" s="282"/>
      <c r="M261" s="282"/>
      <c r="N261" s="307">
        <v>1054168.92</v>
      </c>
      <c r="O261" s="307"/>
      <c r="P261" s="307">
        <f>2040660.13+1248676.28+302680.97</f>
        <v>3592017.38</v>
      </c>
      <c r="Q261" s="282"/>
    </row>
    <row r="262" spans="1:19">
      <c r="C262" s="263" t="s">
        <v>178</v>
      </c>
      <c r="E262" s="282"/>
      <c r="G262" s="282"/>
      <c r="I262" s="282"/>
      <c r="K262" s="282"/>
      <c r="M262" s="282"/>
      <c r="N262" s="307">
        <v>108500.16</v>
      </c>
      <c r="O262" s="307"/>
      <c r="P262" s="307">
        <v>353817.15</v>
      </c>
      <c r="Q262" s="282"/>
    </row>
    <row r="263" spans="1:19">
      <c r="C263" s="263" t="s">
        <v>11</v>
      </c>
      <c r="E263" s="282"/>
      <c r="G263" s="282"/>
      <c r="I263" s="282"/>
      <c r="K263" s="282"/>
      <c r="M263" s="282"/>
      <c r="N263" s="307">
        <v>1086855.67</v>
      </c>
      <c r="O263" s="307"/>
      <c r="P263" s="307">
        <v>2904049.52</v>
      </c>
      <c r="Q263" s="282"/>
    </row>
    <row r="264" spans="1:19" ht="23.5" thickBot="1">
      <c r="C264" s="263" t="s">
        <v>14</v>
      </c>
      <c r="E264" s="282"/>
      <c r="G264" s="282"/>
      <c r="I264" s="282"/>
      <c r="K264" s="282"/>
      <c r="M264" s="282"/>
      <c r="N264" s="311">
        <f>SUM(N261:N263)</f>
        <v>2249524.75</v>
      </c>
      <c r="O264" s="307"/>
      <c r="P264" s="311">
        <f>SUM(P261:P263)</f>
        <v>6849884.0499999998</v>
      </c>
      <c r="Q264" s="282"/>
      <c r="R264" s="267"/>
    </row>
    <row r="265" spans="1:19" ht="23.5" thickTop="1">
      <c r="E265" s="282"/>
      <c r="G265" s="282"/>
      <c r="I265" s="282"/>
      <c r="K265" s="282"/>
      <c r="M265" s="282"/>
      <c r="N265" s="313"/>
      <c r="O265" s="307"/>
      <c r="P265" s="313"/>
      <c r="Q265" s="282"/>
      <c r="R265" s="267"/>
    </row>
    <row r="266" spans="1:19">
      <c r="E266" s="282"/>
      <c r="G266" s="282"/>
      <c r="I266" s="282"/>
      <c r="K266" s="282"/>
      <c r="M266" s="282"/>
      <c r="N266" s="313"/>
      <c r="O266" s="307"/>
      <c r="P266" s="313"/>
      <c r="Q266" s="282"/>
      <c r="R266" s="267"/>
    </row>
    <row r="267" spans="1:19">
      <c r="E267" s="282"/>
      <c r="G267" s="282"/>
      <c r="I267" s="282"/>
      <c r="K267" s="282"/>
      <c r="M267" s="282"/>
      <c r="N267" s="313"/>
      <c r="O267" s="307"/>
      <c r="P267" s="313"/>
      <c r="Q267" s="282"/>
      <c r="R267" s="267"/>
    </row>
    <row r="268" spans="1:19">
      <c r="E268" s="282"/>
      <c r="G268" s="282"/>
      <c r="I268" s="282"/>
      <c r="K268" s="282"/>
      <c r="M268" s="282"/>
      <c r="N268" s="313"/>
      <c r="O268" s="307"/>
      <c r="P268" s="313"/>
      <c r="Q268" s="282"/>
    </row>
    <row r="269" spans="1:19">
      <c r="A269" s="582" t="s">
        <v>144</v>
      </c>
      <c r="B269" s="582"/>
      <c r="C269" s="582"/>
      <c r="D269" s="582"/>
      <c r="E269" s="582"/>
      <c r="F269" s="582"/>
      <c r="G269" s="582"/>
      <c r="H269" s="582"/>
      <c r="I269" s="582"/>
      <c r="J269" s="582"/>
      <c r="K269" s="582"/>
      <c r="L269" s="582"/>
      <c r="M269" s="582"/>
      <c r="N269" s="582"/>
      <c r="O269" s="582"/>
      <c r="P269" s="582"/>
      <c r="Q269" s="263"/>
    </row>
    <row r="270" spans="1:19">
      <c r="A270" s="582" t="s">
        <v>527</v>
      </c>
      <c r="B270" s="582"/>
      <c r="C270" s="582"/>
      <c r="D270" s="582"/>
      <c r="E270" s="582"/>
      <c r="F270" s="582"/>
      <c r="G270" s="582"/>
      <c r="H270" s="582"/>
      <c r="I270" s="582"/>
      <c r="J270" s="582"/>
      <c r="K270" s="582"/>
      <c r="L270" s="582"/>
      <c r="M270" s="582"/>
      <c r="N270" s="582"/>
      <c r="O270" s="582"/>
      <c r="P270" s="582"/>
      <c r="Q270" s="263"/>
    </row>
    <row r="271" spans="1:19">
      <c r="A271" s="580" t="s">
        <v>762</v>
      </c>
      <c r="B271" s="613"/>
      <c r="C271" s="613"/>
      <c r="D271" s="613"/>
      <c r="E271" s="613"/>
      <c r="F271" s="613"/>
      <c r="G271" s="613"/>
      <c r="H271" s="613"/>
      <c r="I271" s="613"/>
      <c r="J271" s="613"/>
      <c r="K271" s="613"/>
      <c r="L271" s="613"/>
      <c r="M271" s="613"/>
      <c r="N271" s="613"/>
      <c r="O271" s="613"/>
      <c r="P271" s="613"/>
      <c r="Q271" s="613"/>
    </row>
    <row r="272" spans="1:19" ht="7.75" customHeight="1">
      <c r="E272" s="282"/>
      <c r="G272" s="282"/>
      <c r="I272" s="282"/>
      <c r="K272" s="282"/>
      <c r="M272" s="282"/>
      <c r="N272" s="313"/>
      <c r="O272" s="307"/>
      <c r="P272" s="313"/>
      <c r="Q272" s="282"/>
    </row>
    <row r="273" spans="2:17">
      <c r="B273" s="264" t="s">
        <v>1041</v>
      </c>
      <c r="C273" s="263" t="s">
        <v>1146</v>
      </c>
      <c r="E273" s="282"/>
      <c r="G273" s="282"/>
      <c r="I273" s="282"/>
      <c r="K273" s="282"/>
      <c r="M273" s="282"/>
      <c r="N273" s="313"/>
      <c r="O273" s="307"/>
      <c r="P273" s="313"/>
      <c r="Q273" s="282"/>
    </row>
    <row r="274" spans="2:17">
      <c r="C274" s="263" t="s">
        <v>539</v>
      </c>
      <c r="E274" s="282"/>
      <c r="G274" s="282"/>
      <c r="I274" s="282"/>
      <c r="K274" s="282"/>
      <c r="M274" s="282"/>
      <c r="N274" s="313"/>
      <c r="O274" s="307"/>
      <c r="P274" s="313"/>
      <c r="Q274" s="282"/>
    </row>
    <row r="275" spans="2:17">
      <c r="E275" s="282"/>
      <c r="G275" s="282"/>
      <c r="I275" s="282"/>
      <c r="K275" s="282"/>
      <c r="M275" s="282"/>
      <c r="O275" s="307"/>
      <c r="P275" s="330" t="str">
        <f>P258</f>
        <v>(หน่วย : บาท)</v>
      </c>
      <c r="Q275" s="282"/>
    </row>
    <row r="276" spans="2:17">
      <c r="E276" s="282"/>
      <c r="G276" s="282"/>
      <c r="I276" s="282"/>
      <c r="K276" s="282"/>
      <c r="M276" s="282"/>
      <c r="N276" s="615" t="str">
        <f>N259</f>
        <v>งบการเงินรวม/งบการเงินเฉพาะกิจการ</v>
      </c>
      <c r="O276" s="615"/>
      <c r="P276" s="615"/>
      <c r="Q276" s="282"/>
    </row>
    <row r="277" spans="2:17">
      <c r="E277" s="263"/>
      <c r="G277" s="282"/>
      <c r="I277" s="282"/>
      <c r="K277" s="282"/>
      <c r="M277" s="269"/>
      <c r="N277" s="329">
        <f>N260</f>
        <v>2563</v>
      </c>
      <c r="O277" s="328"/>
      <c r="P277" s="329">
        <f>P260</f>
        <v>2562</v>
      </c>
      <c r="Q277" s="282"/>
    </row>
    <row r="278" spans="2:17">
      <c r="C278" s="263" t="s">
        <v>109</v>
      </c>
      <c r="E278" s="282"/>
      <c r="G278" s="282"/>
      <c r="I278" s="282"/>
      <c r="K278" s="282"/>
      <c r="M278" s="269"/>
      <c r="N278" s="307">
        <v>218469</v>
      </c>
      <c r="O278" s="307"/>
      <c r="P278" s="307">
        <v>342564</v>
      </c>
      <c r="Q278" s="282"/>
    </row>
    <row r="279" spans="2:17">
      <c r="C279" s="263" t="s">
        <v>110</v>
      </c>
      <c r="E279" s="282"/>
      <c r="G279" s="282"/>
      <c r="I279" s="282"/>
      <c r="K279" s="282"/>
      <c r="M279" s="282"/>
      <c r="N279" s="307">
        <v>-3803553</v>
      </c>
      <c r="O279" s="307"/>
      <c r="P279" s="307">
        <v>-6410531</v>
      </c>
      <c r="Q279" s="282"/>
    </row>
    <row r="280" spans="2:17">
      <c r="C280" s="263" t="s">
        <v>111</v>
      </c>
      <c r="E280" s="282"/>
      <c r="G280" s="282"/>
      <c r="I280" s="282"/>
      <c r="K280" s="282"/>
      <c r="M280" s="282"/>
      <c r="N280" s="307">
        <v>-3499</v>
      </c>
      <c r="O280" s="307"/>
      <c r="P280" s="307">
        <f>-1422298+284265</f>
        <v>-1138033</v>
      </c>
      <c r="Q280" s="282"/>
    </row>
    <row r="281" spans="2:17">
      <c r="C281" s="263" t="s">
        <v>538</v>
      </c>
      <c r="E281" s="282"/>
      <c r="G281" s="282"/>
      <c r="I281" s="282"/>
      <c r="K281" s="282"/>
      <c r="M281" s="282"/>
      <c r="N281" s="307">
        <f>380376-218249.77</f>
        <v>162126.23000000001</v>
      </c>
      <c r="O281" s="307"/>
      <c r="P281" s="307">
        <f>-1672186+2435827</f>
        <v>763641</v>
      </c>
      <c r="Q281" s="282"/>
    </row>
    <row r="282" spans="2:17" ht="23.5" thickBot="1">
      <c r="C282" s="263" t="s">
        <v>14</v>
      </c>
      <c r="E282" s="282"/>
      <c r="G282" s="282"/>
      <c r="I282" s="282"/>
      <c r="K282" s="282"/>
      <c r="L282" s="267"/>
      <c r="M282" s="282"/>
      <c r="N282" s="311">
        <f>SUM(N278:N281)</f>
        <v>-3426456.77</v>
      </c>
      <c r="O282" s="307"/>
      <c r="P282" s="311">
        <f>SUM(P278:P281)</f>
        <v>-6442359</v>
      </c>
      <c r="Q282" s="282"/>
    </row>
    <row r="283" spans="2:17" ht="12" customHeight="1" thickTop="1">
      <c r="E283" s="282"/>
      <c r="G283" s="282"/>
      <c r="I283" s="282"/>
      <c r="K283" s="282"/>
      <c r="M283" s="282"/>
      <c r="N283" s="307"/>
      <c r="O283" s="307"/>
      <c r="P283" s="307"/>
      <c r="Q283" s="282"/>
    </row>
    <row r="284" spans="2:17">
      <c r="B284" s="264" t="s">
        <v>1042</v>
      </c>
      <c r="C284" s="263" t="s">
        <v>342</v>
      </c>
      <c r="E284" s="282"/>
      <c r="G284" s="282"/>
      <c r="I284" s="282"/>
      <c r="K284" s="282"/>
      <c r="M284" s="282"/>
      <c r="O284" s="282"/>
      <c r="Q284" s="282"/>
    </row>
    <row r="285" spans="2:17">
      <c r="B285" s="264"/>
      <c r="C285" s="263" t="s">
        <v>343</v>
      </c>
      <c r="E285" s="282"/>
      <c r="G285" s="282"/>
      <c r="I285" s="282"/>
      <c r="K285" s="282"/>
      <c r="M285" s="282"/>
      <c r="O285" s="282"/>
      <c r="Q285" s="282"/>
    </row>
    <row r="286" spans="2:17">
      <c r="C286" s="264"/>
      <c r="E286" s="282"/>
      <c r="G286" s="282"/>
      <c r="I286" s="282"/>
      <c r="K286" s="282"/>
      <c r="M286" s="282"/>
      <c r="N286" s="402">
        <f>N260</f>
        <v>2563</v>
      </c>
      <c r="O286" s="328"/>
      <c r="P286" s="402">
        <f>P260</f>
        <v>2562</v>
      </c>
      <c r="Q286" s="282"/>
    </row>
    <row r="287" spans="2:17">
      <c r="C287" s="263" t="s">
        <v>109</v>
      </c>
      <c r="E287" s="282"/>
      <c r="G287" s="282"/>
      <c r="I287" s="282"/>
      <c r="K287" s="282"/>
      <c r="M287" s="282"/>
      <c r="N287" s="269" t="s">
        <v>1147</v>
      </c>
      <c r="O287" s="269"/>
      <c r="P287" s="269" t="s">
        <v>295</v>
      </c>
      <c r="Q287" s="282"/>
    </row>
    <row r="288" spans="2:17">
      <c r="C288" s="263" t="s">
        <v>110</v>
      </c>
      <c r="E288" s="282"/>
      <c r="G288" s="282"/>
      <c r="I288" s="282"/>
      <c r="K288" s="282"/>
      <c r="M288" s="282"/>
      <c r="N288" s="269" t="s">
        <v>1148</v>
      </c>
      <c r="O288" s="269"/>
      <c r="P288" s="269" t="s">
        <v>296</v>
      </c>
      <c r="Q288" s="282"/>
    </row>
    <row r="289" spans="2:17">
      <c r="C289" s="263" t="s">
        <v>112</v>
      </c>
      <c r="E289" s="282"/>
      <c r="G289" s="282"/>
      <c r="I289" s="282"/>
      <c r="K289" s="282"/>
      <c r="M289" s="282"/>
      <c r="N289" s="263" t="s">
        <v>1149</v>
      </c>
      <c r="O289" s="269"/>
      <c r="P289" s="263" t="s">
        <v>297</v>
      </c>
      <c r="Q289" s="282"/>
    </row>
    <row r="290" spans="2:17">
      <c r="C290" s="263" t="s">
        <v>299</v>
      </c>
      <c r="E290" s="282"/>
      <c r="G290" s="282"/>
      <c r="I290" s="282"/>
      <c r="K290" s="282"/>
      <c r="M290" s="282"/>
      <c r="N290" s="263" t="s">
        <v>179</v>
      </c>
      <c r="O290" s="269"/>
      <c r="P290" s="263" t="s">
        <v>179</v>
      </c>
      <c r="Q290" s="282"/>
    </row>
    <row r="291" spans="2:17">
      <c r="C291" s="263" t="s">
        <v>298</v>
      </c>
      <c r="E291" s="282"/>
      <c r="G291" s="282"/>
      <c r="I291" s="282"/>
      <c r="K291" s="282"/>
      <c r="M291" s="282"/>
      <c r="N291" s="263" t="s">
        <v>180</v>
      </c>
      <c r="O291" s="269"/>
      <c r="P291" s="263" t="s">
        <v>180</v>
      </c>
      <c r="Q291" s="282"/>
    </row>
    <row r="292" spans="2:17" ht="6.65" customHeight="1">
      <c r="E292" s="282"/>
      <c r="G292" s="282"/>
      <c r="I292" s="282"/>
      <c r="K292" s="282"/>
      <c r="M292" s="282"/>
      <c r="O292" s="282"/>
      <c r="Q292" s="282"/>
    </row>
    <row r="293" spans="2:17">
      <c r="B293" s="264" t="s">
        <v>1043</v>
      </c>
      <c r="C293" s="263" t="s">
        <v>113</v>
      </c>
      <c r="E293" s="331"/>
      <c r="G293" s="331"/>
      <c r="I293" s="331"/>
      <c r="K293" s="331"/>
      <c r="M293" s="331"/>
      <c r="O293" s="331"/>
      <c r="Q293" s="331"/>
    </row>
    <row r="294" spans="2:17">
      <c r="C294" s="263" t="s">
        <v>319</v>
      </c>
      <c r="E294" s="331"/>
      <c r="G294" s="331"/>
      <c r="I294" s="331"/>
      <c r="K294" s="331"/>
      <c r="M294" s="331"/>
      <c r="O294" s="331"/>
      <c r="Q294" s="331"/>
    </row>
    <row r="295" spans="2:17">
      <c r="C295" s="263" t="s">
        <v>321</v>
      </c>
      <c r="E295" s="331"/>
      <c r="G295" s="331"/>
      <c r="I295" s="331"/>
      <c r="K295" s="331"/>
      <c r="M295" s="331"/>
      <c r="O295" s="331"/>
      <c r="Q295" s="331"/>
    </row>
    <row r="296" spans="2:17">
      <c r="C296" s="263" t="s">
        <v>320</v>
      </c>
      <c r="E296" s="331"/>
      <c r="G296" s="331"/>
      <c r="I296" s="331"/>
      <c r="K296" s="331"/>
      <c r="M296" s="331"/>
      <c r="O296" s="331"/>
      <c r="P296" s="619" t="s">
        <v>0</v>
      </c>
      <c r="Q296" s="331"/>
    </row>
    <row r="297" spans="2:17" ht="9.65" customHeight="1">
      <c r="E297" s="331"/>
      <c r="G297" s="331"/>
      <c r="I297" s="331"/>
      <c r="K297" s="331"/>
      <c r="M297" s="331"/>
      <c r="N297" s="401"/>
      <c r="O297" s="332"/>
      <c r="P297" s="619"/>
      <c r="Q297" s="331"/>
    </row>
    <row r="298" spans="2:17">
      <c r="E298" s="331"/>
      <c r="G298" s="331"/>
      <c r="I298" s="331"/>
      <c r="J298" s="615" t="s">
        <v>279</v>
      </c>
      <c r="K298" s="616"/>
      <c r="L298" s="616"/>
      <c r="M298" s="616"/>
      <c r="N298" s="616"/>
      <c r="O298" s="616"/>
      <c r="P298" s="616"/>
      <c r="Q298" s="331"/>
    </row>
    <row r="299" spans="2:17">
      <c r="E299" s="331"/>
      <c r="G299" s="331"/>
      <c r="I299" s="331"/>
      <c r="J299" s="616">
        <v>2563</v>
      </c>
      <c r="K299" s="616"/>
      <c r="L299" s="616"/>
      <c r="M299" s="331"/>
      <c r="N299" s="616">
        <v>2562</v>
      </c>
      <c r="O299" s="616"/>
      <c r="P299" s="616"/>
      <c r="Q299" s="331"/>
    </row>
    <row r="300" spans="2:17">
      <c r="E300" s="331"/>
      <c r="G300" s="331"/>
      <c r="I300" s="331"/>
      <c r="J300" s="399" t="s">
        <v>66</v>
      </c>
      <c r="K300" s="332"/>
      <c r="L300" s="399" t="s">
        <v>103</v>
      </c>
      <c r="M300" s="331"/>
      <c r="N300" s="399" t="s">
        <v>66</v>
      </c>
      <c r="O300" s="332"/>
      <c r="P300" s="399" t="s">
        <v>103</v>
      </c>
      <c r="Q300" s="331"/>
    </row>
    <row r="301" spans="2:17">
      <c r="C301" s="263" t="s">
        <v>114</v>
      </c>
      <c r="E301" s="331"/>
      <c r="G301" s="331"/>
      <c r="I301" s="331"/>
      <c r="J301" s="307">
        <v>-849289</v>
      </c>
      <c r="K301" s="307"/>
      <c r="L301" s="307">
        <v>900022</v>
      </c>
      <c r="M301" s="331"/>
      <c r="N301" s="307">
        <v>-1050800</v>
      </c>
      <c r="O301" s="307"/>
      <c r="P301" s="307">
        <v>1118847</v>
      </c>
      <c r="Q301" s="331"/>
    </row>
    <row r="302" spans="2:17">
      <c r="C302" s="263" t="s">
        <v>110</v>
      </c>
      <c r="E302" s="331"/>
      <c r="G302" s="331"/>
      <c r="I302" s="331"/>
      <c r="K302" s="263"/>
      <c r="M302" s="331"/>
      <c r="O302" s="263"/>
      <c r="Q302" s="331"/>
    </row>
    <row r="303" spans="2:17">
      <c r="D303" s="263" t="s">
        <v>166</v>
      </c>
      <c r="E303" s="331"/>
      <c r="G303" s="331"/>
      <c r="I303" s="331"/>
      <c r="J303" s="307">
        <v>971061</v>
      </c>
      <c r="K303" s="307"/>
      <c r="L303" s="307">
        <v>-923571</v>
      </c>
      <c r="M303" s="331"/>
      <c r="N303" s="307">
        <v>1178191</v>
      </c>
      <c r="O303" s="307"/>
      <c r="P303" s="307">
        <v>-1116745</v>
      </c>
      <c r="Q303" s="331"/>
    </row>
    <row r="304" spans="2:17">
      <c r="C304" s="263" t="s">
        <v>111</v>
      </c>
      <c r="E304" s="331"/>
      <c r="G304" s="331"/>
      <c r="I304" s="331"/>
      <c r="K304" s="263"/>
      <c r="M304" s="331"/>
      <c r="O304" s="263"/>
      <c r="Q304" s="331"/>
    </row>
    <row r="305" spans="1:17">
      <c r="D305" s="263" t="s">
        <v>166</v>
      </c>
      <c r="E305" s="282"/>
      <c r="G305" s="282"/>
      <c r="I305" s="282"/>
      <c r="J305" s="307">
        <v>-1077936</v>
      </c>
      <c r="K305" s="307"/>
      <c r="L305" s="307">
        <v>1143106</v>
      </c>
      <c r="M305" s="282"/>
      <c r="N305" s="307">
        <v>-1326997</v>
      </c>
      <c r="O305" s="307"/>
      <c r="P305" s="307">
        <v>1414552</v>
      </c>
      <c r="Q305" s="282"/>
    </row>
    <row r="306" spans="1:17" ht="15" customHeight="1">
      <c r="E306" s="282"/>
      <c r="G306" s="282"/>
      <c r="I306" s="282"/>
      <c r="J306" s="307"/>
      <c r="K306" s="307"/>
      <c r="L306" s="307"/>
      <c r="M306" s="282"/>
      <c r="N306" s="307"/>
      <c r="O306" s="307"/>
      <c r="P306" s="307"/>
      <c r="Q306" s="282"/>
    </row>
    <row r="307" spans="1:17">
      <c r="C307" s="263" t="s">
        <v>322</v>
      </c>
      <c r="E307" s="282"/>
      <c r="G307" s="282"/>
      <c r="I307" s="282"/>
      <c r="K307" s="282"/>
      <c r="M307" s="282"/>
      <c r="O307" s="282"/>
      <c r="Q307" s="282"/>
    </row>
    <row r="308" spans="1:17">
      <c r="C308" s="263" t="s">
        <v>293</v>
      </c>
      <c r="E308" s="282"/>
      <c r="G308" s="282"/>
      <c r="I308" s="282"/>
      <c r="K308" s="282"/>
      <c r="M308" s="282"/>
      <c r="O308" s="282"/>
      <c r="Q308" s="282"/>
    </row>
    <row r="309" spans="1:17">
      <c r="E309" s="282"/>
      <c r="G309" s="282"/>
      <c r="I309" s="282"/>
      <c r="K309" s="282"/>
      <c r="M309" s="282"/>
      <c r="O309" s="282"/>
      <c r="Q309" s="282"/>
    </row>
    <row r="310" spans="1:17">
      <c r="A310" s="582" t="s">
        <v>144</v>
      </c>
      <c r="B310" s="582"/>
      <c r="C310" s="582"/>
      <c r="D310" s="582"/>
      <c r="E310" s="582"/>
      <c r="F310" s="582"/>
      <c r="G310" s="582"/>
      <c r="H310" s="582"/>
      <c r="I310" s="582"/>
      <c r="J310" s="582"/>
      <c r="K310" s="582"/>
      <c r="L310" s="582"/>
      <c r="M310" s="582"/>
      <c r="N310" s="582"/>
      <c r="O310" s="582"/>
      <c r="P310" s="582"/>
      <c r="Q310" s="263"/>
    </row>
    <row r="311" spans="1:17">
      <c r="A311" s="582" t="s">
        <v>527</v>
      </c>
      <c r="B311" s="582"/>
      <c r="C311" s="582"/>
      <c r="D311" s="582"/>
      <c r="E311" s="582"/>
      <c r="F311" s="582"/>
      <c r="G311" s="582"/>
      <c r="H311" s="582"/>
      <c r="I311" s="582"/>
      <c r="J311" s="582"/>
      <c r="K311" s="582"/>
      <c r="L311" s="582"/>
      <c r="M311" s="582"/>
      <c r="N311" s="582"/>
      <c r="O311" s="582"/>
      <c r="P311" s="582"/>
      <c r="Q311" s="263"/>
    </row>
    <row r="312" spans="1:17">
      <c r="A312" s="580" t="s">
        <v>1125</v>
      </c>
      <c r="B312" s="613"/>
      <c r="C312" s="613"/>
      <c r="D312" s="613"/>
      <c r="E312" s="613"/>
      <c r="F312" s="613"/>
      <c r="G312" s="613"/>
      <c r="H312" s="613"/>
      <c r="I312" s="613"/>
      <c r="J312" s="613"/>
      <c r="K312" s="613"/>
      <c r="L312" s="613"/>
      <c r="M312" s="613"/>
      <c r="N312" s="613"/>
      <c r="O312" s="613"/>
      <c r="P312" s="613"/>
      <c r="Q312" s="613"/>
    </row>
    <row r="313" spans="1:17">
      <c r="E313" s="282"/>
      <c r="G313" s="282"/>
      <c r="I313" s="282"/>
      <c r="K313" s="282"/>
      <c r="M313" s="282"/>
      <c r="O313" s="282"/>
      <c r="Q313" s="282"/>
    </row>
    <row r="314" spans="1:17" s="473" customFormat="1">
      <c r="A314" s="567" t="s">
        <v>500</v>
      </c>
      <c r="B314" s="473" t="s">
        <v>9</v>
      </c>
      <c r="E314" s="576"/>
      <c r="G314" s="576"/>
      <c r="I314" s="576"/>
      <c r="K314" s="576"/>
      <c r="M314" s="478"/>
      <c r="O314" s="577"/>
      <c r="P314" s="578"/>
      <c r="Q314" s="478"/>
    </row>
    <row r="315" spans="1:17">
      <c r="B315" s="263" t="s">
        <v>1118</v>
      </c>
      <c r="E315" s="305"/>
      <c r="G315" s="305"/>
      <c r="I315" s="305"/>
      <c r="K315" s="305"/>
      <c r="M315" s="282"/>
      <c r="O315" s="307"/>
      <c r="P315" s="313"/>
      <c r="Q315" s="282"/>
    </row>
    <row r="316" spans="1:17">
      <c r="B316" s="263" t="s">
        <v>1117</v>
      </c>
      <c r="E316" s="305"/>
      <c r="G316" s="305"/>
      <c r="I316" s="305"/>
      <c r="K316" s="305"/>
      <c r="M316" s="282"/>
      <c r="O316" s="307"/>
      <c r="P316" s="313"/>
      <c r="Q316" s="282"/>
    </row>
    <row r="317" spans="1:17">
      <c r="B317" s="263" t="s">
        <v>323</v>
      </c>
      <c r="E317" s="305"/>
      <c r="G317" s="305"/>
      <c r="I317" s="305"/>
      <c r="K317" s="305"/>
      <c r="M317" s="282"/>
      <c r="O317" s="307"/>
      <c r="P317" s="313"/>
      <c r="Q317" s="282"/>
    </row>
    <row r="318" spans="1:17">
      <c r="E318" s="282"/>
      <c r="G318" s="282"/>
      <c r="I318" s="282"/>
      <c r="K318" s="282"/>
      <c r="M318" s="282"/>
      <c r="O318" s="307"/>
      <c r="P318" s="313"/>
      <c r="Q318" s="282"/>
    </row>
    <row r="319" spans="1:17" s="473" customFormat="1">
      <c r="A319" s="567" t="s">
        <v>1044</v>
      </c>
      <c r="B319" s="473" t="s">
        <v>15</v>
      </c>
      <c r="E319" s="576"/>
      <c r="G319" s="576"/>
      <c r="H319" s="473" t="s">
        <v>177</v>
      </c>
      <c r="I319" s="576"/>
      <c r="K319" s="576"/>
      <c r="M319" s="576"/>
      <c r="O319" s="576"/>
      <c r="Q319" s="576"/>
    </row>
    <row r="320" spans="1:17">
      <c r="B320" s="264" t="s">
        <v>1045</v>
      </c>
      <c r="C320" s="263" t="s">
        <v>641</v>
      </c>
      <c r="E320" s="305"/>
      <c r="G320" s="305"/>
      <c r="I320" s="305"/>
      <c r="K320" s="305"/>
      <c r="M320" s="305"/>
      <c r="O320" s="305"/>
      <c r="Q320" s="305"/>
    </row>
    <row r="321" spans="2:17" ht="24">
      <c r="B321" s="333" t="s">
        <v>550</v>
      </c>
      <c r="C321" s="263" t="s">
        <v>1123</v>
      </c>
      <c r="E321" s="305"/>
      <c r="G321" s="305"/>
      <c r="I321" s="305"/>
      <c r="K321" s="305"/>
      <c r="M321" s="305"/>
      <c r="O321" s="305"/>
      <c r="Q321" s="305"/>
    </row>
    <row r="322" spans="2:17">
      <c r="B322" s="264"/>
      <c r="C322" s="263" t="s">
        <v>544</v>
      </c>
      <c r="E322" s="305"/>
      <c r="G322" s="305"/>
      <c r="I322" s="305"/>
      <c r="K322" s="305"/>
      <c r="M322" s="305"/>
      <c r="O322" s="305"/>
      <c r="Q322" s="305"/>
    </row>
    <row r="323" spans="2:17">
      <c r="C323" s="263" t="s">
        <v>1119</v>
      </c>
      <c r="E323" s="305"/>
      <c r="G323" s="305"/>
      <c r="I323" s="305"/>
      <c r="K323" s="305"/>
      <c r="M323" s="305"/>
      <c r="O323" s="305"/>
      <c r="Q323" s="305"/>
    </row>
    <row r="324" spans="2:17">
      <c r="B324" s="404"/>
      <c r="C324" s="263" t="s">
        <v>1124</v>
      </c>
      <c r="E324" s="305"/>
      <c r="G324" s="305"/>
      <c r="I324" s="305"/>
      <c r="K324" s="305"/>
      <c r="M324" s="305"/>
      <c r="O324" s="305"/>
      <c r="Q324" s="305"/>
    </row>
    <row r="325" spans="2:17">
      <c r="B325" s="404"/>
      <c r="C325" s="263" t="s">
        <v>540</v>
      </c>
      <c r="E325" s="305"/>
      <c r="G325" s="305"/>
      <c r="I325" s="305"/>
      <c r="K325" s="305"/>
      <c r="M325" s="305"/>
      <c r="O325" s="305"/>
      <c r="Q325" s="305"/>
    </row>
    <row r="326" spans="2:17" ht="5.4" customHeight="1">
      <c r="B326" s="404"/>
      <c r="E326" s="305"/>
      <c r="G326" s="305"/>
      <c r="I326" s="305"/>
      <c r="K326" s="305"/>
      <c r="M326" s="305"/>
      <c r="O326" s="305"/>
      <c r="Q326" s="305"/>
    </row>
    <row r="327" spans="2:17" ht="24">
      <c r="B327" s="333" t="s">
        <v>550</v>
      </c>
      <c r="C327" s="263" t="s">
        <v>542</v>
      </c>
      <c r="E327" s="305"/>
      <c r="G327" s="305"/>
      <c r="I327" s="305"/>
      <c r="K327" s="305"/>
      <c r="M327" s="305"/>
      <c r="O327" s="305"/>
      <c r="Q327" s="305"/>
    </row>
    <row r="328" spans="2:17">
      <c r="B328" s="404"/>
      <c r="C328" s="263" t="s">
        <v>1120</v>
      </c>
      <c r="E328" s="305"/>
      <c r="G328" s="305"/>
      <c r="I328" s="305"/>
      <c r="K328" s="305"/>
      <c r="M328" s="305"/>
      <c r="O328" s="305"/>
      <c r="Q328" s="305"/>
    </row>
    <row r="329" spans="2:17">
      <c r="C329" s="263" t="s">
        <v>543</v>
      </c>
      <c r="E329" s="305"/>
      <c r="G329" s="305"/>
      <c r="I329" s="305"/>
      <c r="K329" s="305"/>
      <c r="M329" s="305"/>
      <c r="O329" s="305"/>
      <c r="Q329" s="305"/>
    </row>
    <row r="330" spans="2:17" ht="4.75" customHeight="1">
      <c r="E330" s="305"/>
      <c r="G330" s="305"/>
      <c r="I330" s="305"/>
      <c r="K330" s="305"/>
      <c r="M330" s="305"/>
      <c r="O330" s="305"/>
      <c r="Q330" s="305"/>
    </row>
    <row r="331" spans="2:17">
      <c r="B331" s="264" t="s">
        <v>1046</v>
      </c>
      <c r="C331" s="263" t="s">
        <v>545</v>
      </c>
      <c r="E331" s="305"/>
      <c r="G331" s="305"/>
      <c r="I331" s="305"/>
      <c r="K331" s="305"/>
      <c r="M331" s="305"/>
      <c r="O331" s="305"/>
      <c r="Q331" s="305"/>
    </row>
    <row r="332" spans="2:17" ht="24">
      <c r="B332" s="333" t="s">
        <v>550</v>
      </c>
      <c r="C332" s="263" t="s">
        <v>541</v>
      </c>
      <c r="E332" s="305"/>
      <c r="G332" s="305"/>
      <c r="I332" s="305"/>
      <c r="K332" s="305"/>
      <c r="M332" s="305"/>
      <c r="O332" s="305"/>
      <c r="Q332" s="305"/>
    </row>
    <row r="333" spans="2:17">
      <c r="B333" s="404"/>
      <c r="C333" s="263" t="s">
        <v>548</v>
      </c>
      <c r="E333" s="305"/>
      <c r="G333" s="305"/>
      <c r="I333" s="305"/>
      <c r="K333" s="305"/>
      <c r="M333" s="305"/>
      <c r="O333" s="305"/>
      <c r="Q333" s="305"/>
    </row>
    <row r="334" spans="2:17">
      <c r="B334" s="404"/>
      <c r="C334" s="263" t="s">
        <v>547</v>
      </c>
      <c r="E334" s="305"/>
      <c r="G334" s="305"/>
      <c r="I334" s="305"/>
      <c r="K334" s="305"/>
      <c r="M334" s="305"/>
      <c r="O334" s="305"/>
      <c r="Q334" s="305"/>
    </row>
    <row r="335" spans="2:17" ht="6.65" customHeight="1">
      <c r="B335" s="404"/>
      <c r="E335" s="305"/>
      <c r="G335" s="305"/>
      <c r="I335" s="305"/>
      <c r="K335" s="305"/>
      <c r="M335" s="305"/>
      <c r="O335" s="305"/>
      <c r="Q335" s="305"/>
    </row>
    <row r="336" spans="2:17" ht="24">
      <c r="B336" s="333" t="s">
        <v>550</v>
      </c>
      <c r="C336" s="263" t="s">
        <v>549</v>
      </c>
      <c r="E336" s="305"/>
      <c r="G336" s="305"/>
      <c r="I336" s="305"/>
      <c r="K336" s="305"/>
      <c r="M336" s="305"/>
      <c r="O336" s="305"/>
      <c r="Q336" s="305"/>
    </row>
    <row r="337" spans="1:17">
      <c r="B337" s="404"/>
      <c r="C337" s="263" t="s">
        <v>1121</v>
      </c>
      <c r="E337" s="305"/>
      <c r="G337" s="305"/>
      <c r="I337" s="305"/>
      <c r="K337" s="305"/>
      <c r="M337" s="305"/>
      <c r="O337" s="305"/>
      <c r="Q337" s="305"/>
    </row>
    <row r="338" spans="1:17">
      <c r="C338" s="263" t="s">
        <v>546</v>
      </c>
      <c r="E338" s="305"/>
      <c r="G338" s="305"/>
      <c r="I338" s="305"/>
      <c r="K338" s="305"/>
      <c r="M338" s="305"/>
      <c r="O338" s="305"/>
      <c r="Q338" s="305"/>
    </row>
    <row r="339" spans="1:17" ht="18.75" customHeight="1">
      <c r="E339" s="305"/>
      <c r="G339" s="305"/>
      <c r="I339" s="305"/>
      <c r="K339" s="305"/>
      <c r="M339" s="305"/>
      <c r="O339" s="305"/>
      <c r="Q339" s="305"/>
    </row>
    <row r="340" spans="1:17" s="473" customFormat="1">
      <c r="A340" s="567" t="s">
        <v>501</v>
      </c>
      <c r="B340" s="473" t="s">
        <v>115</v>
      </c>
      <c r="E340" s="485"/>
      <c r="G340" s="485"/>
      <c r="I340" s="485"/>
      <c r="K340" s="485"/>
      <c r="M340" s="485"/>
      <c r="O340" s="485"/>
      <c r="Q340" s="485"/>
    </row>
    <row r="341" spans="1:17">
      <c r="B341" s="263" t="s">
        <v>325</v>
      </c>
      <c r="E341" s="305"/>
      <c r="G341" s="305"/>
      <c r="I341" s="305"/>
      <c r="K341" s="305"/>
      <c r="M341" s="305"/>
      <c r="O341" s="305"/>
      <c r="Q341" s="305"/>
    </row>
    <row r="342" spans="1:17">
      <c r="B342" s="263" t="s">
        <v>326</v>
      </c>
      <c r="E342" s="305"/>
      <c r="G342" s="305"/>
      <c r="I342" s="305"/>
      <c r="K342" s="305"/>
      <c r="M342" s="305"/>
      <c r="O342" s="305"/>
      <c r="Q342" s="305"/>
    </row>
    <row r="343" spans="1:17" ht="8.25" customHeight="1">
      <c r="E343" s="305"/>
      <c r="G343" s="305"/>
      <c r="I343" s="305"/>
      <c r="K343" s="305"/>
      <c r="M343" s="305"/>
      <c r="O343" s="305"/>
      <c r="Q343" s="305"/>
    </row>
    <row r="344" spans="1:17">
      <c r="B344" s="263" t="s">
        <v>1122</v>
      </c>
      <c r="E344" s="305"/>
      <c r="G344" s="305"/>
      <c r="I344" s="305"/>
      <c r="K344" s="305"/>
      <c r="M344" s="305"/>
      <c r="O344" s="305"/>
      <c r="Q344" s="305"/>
    </row>
    <row r="345" spans="1:17">
      <c r="B345" s="263" t="s">
        <v>327</v>
      </c>
      <c r="E345" s="282"/>
      <c r="G345" s="282"/>
      <c r="I345" s="282"/>
      <c r="K345" s="282"/>
      <c r="M345" s="282"/>
      <c r="O345" s="282"/>
      <c r="Q345" s="282"/>
    </row>
    <row r="346" spans="1:17">
      <c r="B346" s="263" t="s">
        <v>328</v>
      </c>
      <c r="E346" s="282"/>
      <c r="G346" s="282"/>
      <c r="I346" s="282"/>
      <c r="K346" s="282"/>
      <c r="M346" s="282"/>
      <c r="O346" s="282"/>
      <c r="Q346" s="282"/>
    </row>
    <row r="347" spans="1:17">
      <c r="B347" s="263" t="s">
        <v>329</v>
      </c>
      <c r="E347" s="282"/>
      <c r="G347" s="282"/>
      <c r="I347" s="282"/>
      <c r="K347" s="282"/>
      <c r="M347" s="282"/>
      <c r="O347" s="282"/>
      <c r="Q347" s="282"/>
    </row>
    <row r="348" spans="1:17">
      <c r="E348" s="282"/>
      <c r="G348" s="282"/>
      <c r="I348" s="282"/>
      <c r="K348" s="282"/>
      <c r="M348" s="282"/>
      <c r="O348" s="282"/>
      <c r="Q348" s="282"/>
    </row>
    <row r="349" spans="1:17">
      <c r="E349" s="282"/>
      <c r="G349" s="282"/>
      <c r="I349" s="282"/>
      <c r="K349" s="282"/>
      <c r="M349" s="282"/>
      <c r="O349" s="282"/>
      <c r="Q349" s="282"/>
    </row>
    <row r="350" spans="1:17">
      <c r="E350" s="282"/>
      <c r="G350" s="282"/>
      <c r="I350" s="282"/>
      <c r="K350" s="282"/>
      <c r="M350" s="282"/>
      <c r="O350" s="282"/>
      <c r="Q350" s="282"/>
    </row>
    <row r="351" spans="1:17">
      <c r="A351" s="582" t="s">
        <v>144</v>
      </c>
      <c r="B351" s="582"/>
      <c r="C351" s="582"/>
      <c r="D351" s="582"/>
      <c r="E351" s="582"/>
      <c r="F351" s="582"/>
      <c r="G351" s="582"/>
      <c r="H351" s="582"/>
      <c r="I351" s="582"/>
      <c r="J351" s="582"/>
      <c r="K351" s="582"/>
      <c r="L351" s="582"/>
      <c r="M351" s="582"/>
      <c r="N351" s="582"/>
      <c r="O351" s="582"/>
      <c r="P351" s="582"/>
      <c r="Q351" s="263"/>
    </row>
    <row r="352" spans="1:17">
      <c r="A352" s="582" t="s">
        <v>527</v>
      </c>
      <c r="B352" s="582"/>
      <c r="C352" s="582"/>
      <c r="D352" s="582"/>
      <c r="E352" s="582"/>
      <c r="F352" s="582"/>
      <c r="G352" s="582"/>
      <c r="H352" s="582"/>
      <c r="I352" s="582"/>
      <c r="J352" s="582"/>
      <c r="K352" s="582"/>
      <c r="L352" s="582"/>
      <c r="M352" s="582"/>
      <c r="N352" s="582"/>
      <c r="O352" s="582"/>
      <c r="P352" s="582"/>
      <c r="Q352" s="263"/>
    </row>
    <row r="353" spans="1:19" ht="21.75" customHeight="1">
      <c r="A353" s="580" t="s">
        <v>1126</v>
      </c>
      <c r="B353" s="613"/>
      <c r="C353" s="613"/>
      <c r="D353" s="613"/>
      <c r="E353" s="613"/>
      <c r="F353" s="613"/>
      <c r="G353" s="613"/>
      <c r="H353" s="613"/>
      <c r="I353" s="613"/>
      <c r="J353" s="613"/>
      <c r="K353" s="613"/>
      <c r="L353" s="613"/>
      <c r="M353" s="613"/>
      <c r="N353" s="613"/>
      <c r="O353" s="613"/>
      <c r="P353" s="613"/>
      <c r="Q353" s="613"/>
    </row>
    <row r="354" spans="1:19" ht="21.75" customHeight="1">
      <c r="A354" s="400"/>
      <c r="B354" s="401"/>
      <c r="C354" s="401"/>
      <c r="D354" s="401"/>
      <c r="E354" s="401"/>
      <c r="F354" s="401"/>
      <c r="G354" s="401"/>
      <c r="H354" s="401"/>
      <c r="I354" s="401"/>
      <c r="J354" s="401"/>
      <c r="K354" s="401"/>
      <c r="L354" s="401"/>
      <c r="M354" s="401"/>
      <c r="N354" s="401"/>
      <c r="O354" s="401"/>
      <c r="P354" s="401"/>
      <c r="Q354" s="401"/>
    </row>
    <row r="355" spans="1:19" s="473" customFormat="1">
      <c r="A355" s="567" t="s">
        <v>1047</v>
      </c>
      <c r="B355" s="473" t="s">
        <v>46</v>
      </c>
      <c r="E355" s="576"/>
      <c r="G355" s="576"/>
      <c r="I355" s="576"/>
      <c r="K355" s="576"/>
      <c r="L355" s="474"/>
      <c r="M355" s="576"/>
      <c r="O355" s="576"/>
      <c r="Q355" s="576"/>
    </row>
    <row r="356" spans="1:19">
      <c r="B356" s="263" t="s">
        <v>553</v>
      </c>
      <c r="E356" s="305"/>
      <c r="G356" s="305"/>
      <c r="I356" s="305"/>
      <c r="K356" s="305"/>
      <c r="M356" s="305"/>
      <c r="O356" s="305"/>
      <c r="Q356" s="305"/>
    </row>
    <row r="357" spans="1:19">
      <c r="B357" s="263" t="s">
        <v>552</v>
      </c>
      <c r="E357" s="305"/>
      <c r="G357" s="305"/>
      <c r="I357" s="305"/>
      <c r="K357" s="305"/>
      <c r="M357" s="305"/>
      <c r="O357" s="305"/>
      <c r="Q357" s="305"/>
    </row>
    <row r="358" spans="1:19">
      <c r="B358" s="263" t="s">
        <v>554</v>
      </c>
      <c r="E358" s="305"/>
      <c r="G358" s="305"/>
      <c r="I358" s="305"/>
      <c r="K358" s="305"/>
      <c r="M358" s="305"/>
      <c r="O358" s="305"/>
      <c r="Q358" s="305"/>
    </row>
    <row r="359" spans="1:19" ht="9" customHeight="1">
      <c r="E359" s="305"/>
      <c r="G359" s="305"/>
      <c r="I359" s="305"/>
      <c r="K359" s="305"/>
      <c r="M359" s="305"/>
      <c r="O359" s="305"/>
      <c r="Q359" s="305"/>
    </row>
    <row r="360" spans="1:19">
      <c r="B360" s="263" t="s">
        <v>551</v>
      </c>
      <c r="E360" s="305"/>
      <c r="G360" s="305"/>
      <c r="I360" s="305"/>
      <c r="K360" s="305"/>
      <c r="M360" s="305"/>
      <c r="O360" s="305"/>
      <c r="Q360" s="305"/>
    </row>
    <row r="361" spans="1:19">
      <c r="E361" s="305"/>
      <c r="G361" s="305"/>
      <c r="I361" s="305"/>
      <c r="K361" s="305"/>
      <c r="M361" s="305"/>
      <c r="O361" s="305"/>
      <c r="Q361" s="305"/>
    </row>
    <row r="362" spans="1:19" s="473" customFormat="1">
      <c r="A362" s="567" t="s">
        <v>309</v>
      </c>
      <c r="B362" s="473" t="s">
        <v>116</v>
      </c>
      <c r="E362" s="485"/>
      <c r="G362" s="485"/>
      <c r="I362" s="485"/>
      <c r="K362" s="485"/>
      <c r="M362" s="485"/>
      <c r="O362" s="485"/>
      <c r="Q362" s="485"/>
    </row>
    <row r="363" spans="1:19">
      <c r="B363" s="263" t="s">
        <v>294</v>
      </c>
    </row>
    <row r="364" spans="1:19">
      <c r="N364" s="401"/>
      <c r="O364" s="334"/>
      <c r="P364" s="404" t="s">
        <v>0</v>
      </c>
    </row>
    <row r="365" spans="1:19">
      <c r="J365" s="616" t="s">
        <v>196</v>
      </c>
      <c r="K365" s="616"/>
      <c r="L365" s="616"/>
      <c r="N365" s="615" t="s">
        <v>197</v>
      </c>
      <c r="O365" s="615"/>
      <c r="P365" s="615"/>
    </row>
    <row r="366" spans="1:19">
      <c r="J366" s="399">
        <v>2563</v>
      </c>
      <c r="K366" s="328"/>
      <c r="L366" s="399">
        <v>2562</v>
      </c>
      <c r="M366" s="282"/>
      <c r="N366" s="399">
        <f>N260</f>
        <v>2563</v>
      </c>
      <c r="O366" s="328"/>
      <c r="P366" s="399">
        <f>P260</f>
        <v>2562</v>
      </c>
      <c r="R366" s="401"/>
      <c r="S366" s="401"/>
    </row>
    <row r="367" spans="1:19">
      <c r="B367" s="263" t="s">
        <v>117</v>
      </c>
      <c r="J367" s="307">
        <v>-1736944.42</v>
      </c>
      <c r="L367" s="307">
        <v>1446517.61</v>
      </c>
      <c r="N367" s="307">
        <v>-1736944.42</v>
      </c>
      <c r="O367" s="307"/>
      <c r="P367" s="307">
        <v>1446517.61</v>
      </c>
    </row>
    <row r="368" spans="1:19">
      <c r="B368" s="263" t="s">
        <v>118</v>
      </c>
      <c r="J368" s="307">
        <v>13807704.630000001</v>
      </c>
      <c r="L368" s="307">
        <v>22520084.57</v>
      </c>
      <c r="N368" s="307">
        <v>13807704.630000001</v>
      </c>
      <c r="O368" s="307"/>
      <c r="P368" s="307">
        <v>22520084.57</v>
      </c>
    </row>
    <row r="369" spans="2:20">
      <c r="B369" s="263" t="s">
        <v>163</v>
      </c>
      <c r="J369" s="307">
        <v>19208886.32</v>
      </c>
      <c r="L369" s="307">
        <v>27831548.510000002</v>
      </c>
      <c r="N369" s="307">
        <v>19208886.32</v>
      </c>
      <c r="O369" s="307"/>
      <c r="P369" s="307">
        <v>27831548.510000002</v>
      </c>
      <c r="R369" s="266"/>
      <c r="S369" s="307"/>
    </row>
    <row r="370" spans="2:20">
      <c r="B370" s="263" t="s">
        <v>119</v>
      </c>
      <c r="J370" s="307">
        <v>122635714.03</v>
      </c>
      <c r="K370" s="307"/>
      <c r="L370" s="307">
        <f>168214298.46-L372</f>
        <v>128606487.80328023</v>
      </c>
      <c r="M370" s="307"/>
      <c r="N370" s="307">
        <f>153208316.18-N372</f>
        <v>122635714.03</v>
      </c>
      <c r="O370" s="307"/>
      <c r="P370" s="307">
        <f>168214298.46-P372</f>
        <v>128606487.80328023</v>
      </c>
      <c r="R370" s="266"/>
      <c r="S370" s="273"/>
    </row>
    <row r="371" spans="2:20">
      <c r="B371" s="263" t="s">
        <v>190</v>
      </c>
      <c r="J371" s="307">
        <v>5117000</v>
      </c>
      <c r="K371" s="307">
        <f>'6-7'!I82</f>
        <v>0</v>
      </c>
      <c r="L371" s="307">
        <v>5180000</v>
      </c>
      <c r="M371" s="307">
        <f>'6-7'!K82</f>
        <v>0</v>
      </c>
      <c r="N371" s="307">
        <v>5117000</v>
      </c>
      <c r="O371" s="307">
        <f>'6-7'!M82</f>
        <v>0</v>
      </c>
      <c r="P371" s="307">
        <v>5180000</v>
      </c>
      <c r="R371" s="266"/>
      <c r="S371" s="273"/>
    </row>
    <row r="372" spans="2:20">
      <c r="B372" s="263" t="s">
        <v>789</v>
      </c>
      <c r="E372" s="335"/>
      <c r="G372" s="335"/>
      <c r="I372" s="335"/>
      <c r="J372" s="307">
        <v>30572602.150000002</v>
      </c>
      <c r="K372" s="307">
        <f>'6-7'!I86</f>
        <v>0</v>
      </c>
      <c r="L372" s="307">
        <v>39607810.656719774</v>
      </c>
      <c r="M372" s="307">
        <f>'6-7'!K86</f>
        <v>0</v>
      </c>
      <c r="N372" s="307">
        <v>30572602.150000002</v>
      </c>
      <c r="O372" s="307">
        <f>'6-7'!M86</f>
        <v>0</v>
      </c>
      <c r="P372" s="307">
        <v>39607810.656719774</v>
      </c>
      <c r="Q372" s="335"/>
      <c r="R372" s="310"/>
      <c r="S372" s="273"/>
      <c r="T372" s="273"/>
    </row>
    <row r="373" spans="2:20">
      <c r="B373" s="263" t="s">
        <v>120</v>
      </c>
      <c r="H373" s="336"/>
      <c r="J373" s="307">
        <v>91045650.099999994</v>
      </c>
      <c r="K373" s="307"/>
      <c r="L373" s="307">
        <v>121031475.66</v>
      </c>
      <c r="M373" s="307"/>
      <c r="N373" s="307">
        <v>88832126.819999993</v>
      </c>
      <c r="O373" s="307"/>
      <c r="P373" s="307">
        <v>115234811.81999999</v>
      </c>
      <c r="R373" s="266"/>
      <c r="S373" s="273"/>
    </row>
    <row r="374" spans="2:20">
      <c r="B374" s="263" t="s">
        <v>121</v>
      </c>
      <c r="J374" s="307">
        <v>29265974.77</v>
      </c>
      <c r="K374" s="307"/>
      <c r="L374" s="307">
        <v>57993360.630000003</v>
      </c>
      <c r="M374" s="307"/>
      <c r="N374" s="307">
        <v>28608815</v>
      </c>
      <c r="O374" s="307"/>
      <c r="P374" s="307">
        <v>54718353.57</v>
      </c>
      <c r="R374" s="266"/>
      <c r="S374" s="273"/>
    </row>
    <row r="375" spans="2:20">
      <c r="B375" s="263" t="s">
        <v>122</v>
      </c>
      <c r="J375" s="307">
        <v>28054260.27</v>
      </c>
      <c r="K375" s="307"/>
      <c r="L375" s="307">
        <v>31603424.359999999</v>
      </c>
      <c r="M375" s="307"/>
      <c r="N375" s="307">
        <v>27991672.73</v>
      </c>
      <c r="O375" s="307"/>
      <c r="P375" s="307">
        <v>31003082.129999999</v>
      </c>
      <c r="R375" s="266"/>
      <c r="S375" s="273"/>
    </row>
    <row r="376" spans="2:20">
      <c r="B376" s="263" t="s">
        <v>123</v>
      </c>
      <c r="J376" s="307">
        <v>16950336.210000001</v>
      </c>
      <c r="K376" s="307"/>
      <c r="L376" s="307">
        <v>28777490.859999999</v>
      </c>
      <c r="M376" s="307"/>
      <c r="N376" s="307">
        <v>14706670.58</v>
      </c>
      <c r="O376" s="307"/>
      <c r="P376" s="307">
        <v>27921492.43</v>
      </c>
      <c r="R376" s="266"/>
      <c r="S376" s="273"/>
    </row>
    <row r="377" spans="2:20">
      <c r="B377" s="263" t="s">
        <v>16</v>
      </c>
      <c r="J377" s="307">
        <v>20291386.209999997</v>
      </c>
      <c r="K377" s="307"/>
      <c r="L377" s="307">
        <v>16460746</v>
      </c>
      <c r="M377" s="307"/>
      <c r="N377" s="307">
        <v>20290438.639999997</v>
      </c>
      <c r="O377" s="307"/>
      <c r="P377" s="307">
        <v>16459857.18</v>
      </c>
      <c r="R377" s="266"/>
      <c r="S377" s="273"/>
      <c r="T377" s="266"/>
    </row>
    <row r="378" spans="2:20">
      <c r="J378" s="307"/>
      <c r="K378" s="307"/>
      <c r="L378" s="307"/>
      <c r="M378" s="307"/>
      <c r="O378" s="307"/>
      <c r="P378" s="307"/>
      <c r="R378" s="273"/>
      <c r="S378" s="273"/>
      <c r="T378" s="266"/>
    </row>
    <row r="379" spans="2:20">
      <c r="E379" s="263"/>
      <c r="G379" s="263"/>
      <c r="I379" s="263"/>
      <c r="K379" s="263"/>
      <c r="M379" s="263"/>
      <c r="O379" s="263"/>
      <c r="R379" s="273"/>
      <c r="S379" s="273"/>
      <c r="T379" s="266"/>
    </row>
    <row r="380" spans="2:20">
      <c r="E380" s="263"/>
      <c r="G380" s="263"/>
      <c r="I380" s="263"/>
      <c r="K380" s="263"/>
      <c r="M380" s="263"/>
      <c r="O380" s="263"/>
      <c r="R380" s="273"/>
      <c r="S380" s="273"/>
      <c r="T380" s="266"/>
    </row>
    <row r="381" spans="2:20">
      <c r="E381" s="263"/>
      <c r="G381" s="263"/>
      <c r="I381" s="263"/>
      <c r="K381" s="263"/>
      <c r="M381" s="263"/>
      <c r="O381" s="263"/>
      <c r="R381" s="273"/>
      <c r="S381" s="273"/>
      <c r="T381" s="266"/>
    </row>
    <row r="382" spans="2:20">
      <c r="E382" s="263"/>
      <c r="G382" s="263"/>
      <c r="I382" s="263"/>
      <c r="K382" s="263"/>
      <c r="M382" s="263"/>
      <c r="O382" s="263"/>
      <c r="R382" s="273"/>
      <c r="S382" s="273"/>
      <c r="T382" s="266"/>
    </row>
    <row r="383" spans="2:20">
      <c r="E383" s="263"/>
      <c r="G383" s="263"/>
      <c r="I383" s="263"/>
      <c r="K383" s="263"/>
      <c r="M383" s="263"/>
      <c r="O383" s="263"/>
      <c r="R383" s="273"/>
      <c r="S383" s="273"/>
      <c r="T383" s="266"/>
    </row>
    <row r="384" spans="2:20">
      <c r="E384" s="263"/>
      <c r="G384" s="263"/>
      <c r="I384" s="263"/>
      <c r="K384" s="263"/>
      <c r="M384" s="263"/>
      <c r="O384" s="263"/>
      <c r="R384" s="273"/>
      <c r="S384" s="273"/>
      <c r="T384" s="266"/>
    </row>
    <row r="385" spans="1:20">
      <c r="E385" s="263"/>
      <c r="G385" s="263"/>
      <c r="I385" s="263"/>
      <c r="K385" s="263"/>
      <c r="M385" s="263"/>
      <c r="O385" s="263"/>
      <c r="R385" s="273"/>
      <c r="S385" s="273"/>
      <c r="T385" s="266"/>
    </row>
    <row r="386" spans="1:20">
      <c r="L386" s="267"/>
      <c r="N386" s="307"/>
      <c r="O386" s="307"/>
      <c r="P386" s="307"/>
      <c r="R386" s="273"/>
      <c r="S386" s="273"/>
      <c r="T386" s="266"/>
    </row>
    <row r="387" spans="1:20">
      <c r="E387" s="305"/>
      <c r="G387" s="305"/>
      <c r="I387" s="305"/>
      <c r="K387" s="305"/>
      <c r="M387" s="305"/>
      <c r="O387" s="305"/>
      <c r="Q387" s="305"/>
    </row>
    <row r="388" spans="1:20">
      <c r="E388" s="305"/>
      <c r="G388" s="305"/>
      <c r="I388" s="305"/>
      <c r="K388" s="305"/>
      <c r="M388" s="305"/>
      <c r="O388" s="305"/>
      <c r="Q388" s="305"/>
    </row>
    <row r="389" spans="1:20">
      <c r="E389" s="305"/>
      <c r="G389" s="305"/>
      <c r="I389" s="305"/>
      <c r="K389" s="305"/>
      <c r="M389" s="305"/>
      <c r="O389" s="305"/>
      <c r="Q389" s="305"/>
    </row>
    <row r="390" spans="1:20">
      <c r="A390" s="582" t="s">
        <v>144</v>
      </c>
      <c r="B390" s="582"/>
      <c r="C390" s="582"/>
      <c r="D390" s="582"/>
      <c r="E390" s="582"/>
      <c r="F390" s="582"/>
      <c r="G390" s="582"/>
      <c r="H390" s="582"/>
      <c r="I390" s="582"/>
      <c r="J390" s="582"/>
      <c r="K390" s="582"/>
      <c r="L390" s="582"/>
      <c r="M390" s="582"/>
      <c r="N390" s="582"/>
      <c r="O390" s="582"/>
      <c r="P390" s="582"/>
      <c r="Q390" s="282"/>
    </row>
    <row r="391" spans="1:20">
      <c r="A391" s="582" t="s">
        <v>527</v>
      </c>
      <c r="B391" s="582"/>
      <c r="C391" s="582"/>
      <c r="D391" s="582"/>
      <c r="E391" s="582"/>
      <c r="F391" s="582"/>
      <c r="G391" s="582"/>
      <c r="H391" s="582"/>
      <c r="I391" s="582"/>
      <c r="J391" s="582"/>
      <c r="K391" s="582"/>
      <c r="L391" s="582"/>
      <c r="M391" s="582"/>
      <c r="N391" s="582"/>
      <c r="O391" s="582"/>
      <c r="P391" s="582"/>
      <c r="Q391" s="282"/>
    </row>
  </sheetData>
  <mergeCells count="63">
    <mergeCell ref="A41:P41"/>
    <mergeCell ref="N161:P161"/>
    <mergeCell ref="A1:P1"/>
    <mergeCell ref="A118:P118"/>
    <mergeCell ref="A157:P157"/>
    <mergeCell ref="J123:P123"/>
    <mergeCell ref="L124:N124"/>
    <mergeCell ref="J139:P139"/>
    <mergeCell ref="L83:P83"/>
    <mergeCell ref="N110:P110"/>
    <mergeCell ref="A79:P79"/>
    <mergeCell ref="A116:P116"/>
    <mergeCell ref="A117:P117"/>
    <mergeCell ref="A155:P155"/>
    <mergeCell ref="L140:N140"/>
    <mergeCell ref="J9:P9"/>
    <mergeCell ref="J198:L198"/>
    <mergeCell ref="N198:P198"/>
    <mergeCell ref="N10:N11"/>
    <mergeCell ref="A391:P391"/>
    <mergeCell ref="N48:P48"/>
    <mergeCell ref="J299:L299"/>
    <mergeCell ref="N299:P299"/>
    <mergeCell ref="J298:P298"/>
    <mergeCell ref="N365:P365"/>
    <mergeCell ref="J365:L365"/>
    <mergeCell ref="N276:P276"/>
    <mergeCell ref="A233:Q233"/>
    <mergeCell ref="A77:P77"/>
    <mergeCell ref="A78:P78"/>
    <mergeCell ref="A269:P269"/>
    <mergeCell ref="A270:P270"/>
    <mergeCell ref="N214:P214"/>
    <mergeCell ref="A390:P390"/>
    <mergeCell ref="N237:P237"/>
    <mergeCell ref="N246:P246"/>
    <mergeCell ref="N259:P259"/>
    <mergeCell ref="J214:L214"/>
    <mergeCell ref="J237:L237"/>
    <mergeCell ref="A352:P352"/>
    <mergeCell ref="A271:Q271"/>
    <mergeCell ref="A312:Q312"/>
    <mergeCell ref="A231:P231"/>
    <mergeCell ref="A232:P232"/>
    <mergeCell ref="P296:P297"/>
    <mergeCell ref="A310:P310"/>
    <mergeCell ref="A353:Q353"/>
    <mergeCell ref="N32:P32"/>
    <mergeCell ref="A311:P311"/>
    <mergeCell ref="A351:P351"/>
    <mergeCell ref="A43:Q43"/>
    <mergeCell ref="J47:P47"/>
    <mergeCell ref="A42:P42"/>
    <mergeCell ref="J48:L48"/>
    <mergeCell ref="A193:P193"/>
    <mergeCell ref="A194:P194"/>
    <mergeCell ref="N162:P162"/>
    <mergeCell ref="A156:P156"/>
    <mergeCell ref="J181:L181"/>
    <mergeCell ref="N181:P181"/>
    <mergeCell ref="A195:Q195"/>
    <mergeCell ref="N170:P170"/>
    <mergeCell ref="N171:P171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3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9" manualBreakCount="9">
    <brk id="42" max="16" man="1"/>
    <brk id="78" max="16383" man="1"/>
    <brk id="117" max="16383" man="1"/>
    <brk id="156" max="16383" man="1"/>
    <brk id="194" max="16383" man="1"/>
    <brk id="232" max="16383" man="1"/>
    <brk id="270" max="16" man="1"/>
    <brk id="311" max="16" man="1"/>
    <brk id="35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4630-A0AB-4FC9-9BE5-5EF93FF4FF63}">
  <dimension ref="A1:U269"/>
  <sheetViews>
    <sheetView view="pageBreakPreview" topLeftCell="A10" zoomScaleNormal="120" zoomScaleSheetLayoutView="100" workbookViewId="0">
      <selection activeCell="H17" sqref="H17"/>
    </sheetView>
  </sheetViews>
  <sheetFormatPr defaultColWidth="9.08203125" defaultRowHeight="23"/>
  <cols>
    <col min="1" max="1" width="3.1640625" style="149" customWidth="1"/>
    <col min="2" max="2" width="4.83203125" style="149" customWidth="1"/>
    <col min="3" max="3" width="5.83203125" style="149" customWidth="1"/>
    <col min="4" max="4" width="3" style="149" customWidth="1"/>
    <col min="5" max="5" width="2.1640625" style="120" customWidth="1"/>
    <col min="6" max="6" width="25.08203125" style="149" customWidth="1"/>
    <col min="7" max="7" width="1.08203125" style="120" customWidth="1"/>
    <col min="8" max="8" width="12.9140625" style="149" customWidth="1"/>
    <col min="9" max="9" width="1.08203125" style="120" customWidth="1"/>
    <col min="10" max="10" width="12.9140625" style="149" customWidth="1"/>
    <col min="11" max="11" width="1.08203125" style="120" customWidth="1"/>
    <col min="12" max="12" width="12.9140625" style="149" customWidth="1"/>
    <col min="13" max="13" width="1.08203125" style="149" customWidth="1"/>
    <col min="14" max="14" width="12.9140625" style="149" customWidth="1"/>
    <col min="15" max="15" width="1.08203125" style="120" customWidth="1"/>
    <col min="16" max="16" width="4.08203125" style="120" customWidth="1"/>
    <col min="17" max="17" width="13.33203125" style="87" customWidth="1"/>
    <col min="18" max="18" width="9.08203125" style="87"/>
    <col min="19" max="19" width="11.83203125" style="87" bestFit="1" customWidth="1"/>
    <col min="20" max="20" width="12.83203125" style="87" bestFit="1" customWidth="1"/>
    <col min="21" max="16384" width="9.08203125" style="87"/>
  </cols>
  <sheetData>
    <row r="1" spans="1:17">
      <c r="A1" s="598" t="s">
        <v>1031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175"/>
      <c r="P1" s="175"/>
    </row>
    <row r="2" spans="1:17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175"/>
      <c r="P2" s="175"/>
    </row>
    <row r="3" spans="1:17" s="191" customFormat="1">
      <c r="A3" s="189" t="s">
        <v>134</v>
      </c>
      <c r="B3" s="144" t="s">
        <v>133</v>
      </c>
      <c r="C3" s="144"/>
      <c r="D3" s="144"/>
      <c r="E3" s="124"/>
      <c r="F3" s="144"/>
      <c r="G3" s="124"/>
      <c r="H3" s="144"/>
      <c r="I3" s="124"/>
      <c r="J3" s="144"/>
      <c r="K3" s="9"/>
      <c r="L3" s="256"/>
      <c r="M3" s="9"/>
      <c r="N3" s="346"/>
      <c r="O3" s="346"/>
      <c r="P3" s="346"/>
      <c r="Q3" s="221"/>
    </row>
    <row r="4" spans="1:17">
      <c r="B4" s="176" t="s">
        <v>1048</v>
      </c>
      <c r="C4" s="149" t="s">
        <v>416</v>
      </c>
      <c r="I4" s="49"/>
      <c r="K4" s="6"/>
      <c r="L4" s="105"/>
      <c r="M4" s="6"/>
      <c r="N4" s="392"/>
      <c r="O4" s="392"/>
      <c r="P4" s="392"/>
    </row>
    <row r="5" spans="1:17">
      <c r="B5" s="87"/>
      <c r="C5" s="176" t="s">
        <v>1144</v>
      </c>
      <c r="I5" s="49"/>
      <c r="K5" s="6"/>
      <c r="L5" s="105"/>
      <c r="M5" s="6"/>
      <c r="N5" s="392"/>
      <c r="O5" s="392"/>
      <c r="P5" s="392"/>
    </row>
    <row r="6" spans="1:17">
      <c r="B6" s="87"/>
      <c r="C6" s="176" t="s">
        <v>1145</v>
      </c>
      <c r="I6" s="49"/>
      <c r="K6" s="6"/>
      <c r="L6" s="105"/>
      <c r="M6" s="6"/>
      <c r="N6" s="392"/>
      <c r="O6" s="392"/>
      <c r="P6" s="392"/>
    </row>
    <row r="7" spans="1:17">
      <c r="C7" s="176" t="s">
        <v>557</v>
      </c>
      <c r="I7" s="49"/>
      <c r="K7" s="6"/>
      <c r="L7" s="105"/>
      <c r="M7" s="6"/>
      <c r="N7" s="392"/>
      <c r="O7" s="392"/>
      <c r="P7" s="392"/>
    </row>
    <row r="8" spans="1:17">
      <c r="B8" s="176" t="s">
        <v>1049</v>
      </c>
      <c r="C8" s="149" t="s">
        <v>332</v>
      </c>
      <c r="E8" s="49"/>
      <c r="G8" s="49"/>
      <c r="I8" s="49"/>
      <c r="K8" s="6"/>
      <c r="L8" s="105"/>
      <c r="M8" s="6"/>
      <c r="N8" s="392"/>
      <c r="O8" s="392"/>
      <c r="P8" s="392"/>
    </row>
    <row r="9" spans="1:17">
      <c r="C9" s="176" t="s">
        <v>558</v>
      </c>
      <c r="F9" s="49"/>
      <c r="G9" s="49"/>
      <c r="I9" s="49"/>
      <c r="K9" s="6"/>
      <c r="L9" s="105"/>
      <c r="M9" s="6"/>
      <c r="N9" s="392"/>
      <c r="O9" s="392"/>
      <c r="P9" s="392"/>
    </row>
    <row r="10" spans="1:17">
      <c r="C10" s="176" t="s">
        <v>559</v>
      </c>
      <c r="F10" s="49"/>
      <c r="G10" s="49"/>
      <c r="I10" s="49"/>
      <c r="K10" s="6"/>
      <c r="L10" s="105"/>
      <c r="M10" s="6"/>
      <c r="N10" s="392"/>
      <c r="O10" s="392"/>
      <c r="P10" s="392"/>
    </row>
    <row r="1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49"/>
      <c r="O11" s="49"/>
      <c r="P11" s="49"/>
    </row>
    <row r="12" spans="1:17" s="112" customFormat="1">
      <c r="A12" s="190" t="s">
        <v>146</v>
      </c>
      <c r="B12" s="191" t="s">
        <v>135</v>
      </c>
      <c r="C12" s="144"/>
      <c r="D12" s="144"/>
      <c r="E12" s="192"/>
      <c r="F12" s="144"/>
      <c r="G12" s="2"/>
      <c r="H12" s="144"/>
      <c r="I12" s="2"/>
      <c r="J12" s="144"/>
      <c r="K12" s="2"/>
      <c r="L12" s="144"/>
      <c r="M12" s="144"/>
      <c r="N12" s="144"/>
      <c r="O12" s="2"/>
      <c r="P12" s="2"/>
    </row>
    <row r="13" spans="1:17">
      <c r="B13" s="176" t="s">
        <v>511</v>
      </c>
      <c r="C13" s="149" t="s">
        <v>150</v>
      </c>
      <c r="E13" s="93"/>
      <c r="G13" s="121"/>
      <c r="I13" s="121"/>
      <c r="K13" s="121"/>
      <c r="O13" s="121"/>
      <c r="P13" s="121"/>
    </row>
    <row r="14" spans="1:17">
      <c r="E14" s="93"/>
      <c r="G14" s="93"/>
      <c r="I14" s="93"/>
      <c r="K14" s="93"/>
      <c r="L14" s="87"/>
      <c r="M14" s="143"/>
      <c r="N14" s="143" t="s">
        <v>0</v>
      </c>
      <c r="O14" s="141"/>
      <c r="P14" s="93"/>
    </row>
    <row r="15" spans="1:17">
      <c r="E15" s="93"/>
      <c r="G15" s="93"/>
      <c r="I15" s="93"/>
      <c r="K15" s="93"/>
      <c r="L15" s="626" t="s">
        <v>279</v>
      </c>
      <c r="M15" s="626"/>
      <c r="N15" s="626"/>
      <c r="O15" s="141"/>
      <c r="P15" s="93"/>
    </row>
    <row r="16" spans="1:17">
      <c r="E16" s="93"/>
      <c r="G16" s="93"/>
      <c r="I16" s="93"/>
      <c r="K16" s="147"/>
      <c r="L16" s="154">
        <v>2563</v>
      </c>
      <c r="M16" s="177"/>
      <c r="N16" s="154">
        <v>2562</v>
      </c>
      <c r="O16" s="141"/>
      <c r="P16" s="93"/>
    </row>
    <row r="17" spans="2:21">
      <c r="C17" s="149" t="s">
        <v>136</v>
      </c>
      <c r="E17" s="93"/>
      <c r="G17" s="93"/>
      <c r="I17" s="93"/>
      <c r="K17" s="93"/>
      <c r="L17" s="104">
        <v>4277853.13</v>
      </c>
      <c r="M17" s="177"/>
      <c r="N17" s="104">
        <v>9302497.5800000019</v>
      </c>
      <c r="O17" s="104"/>
      <c r="P17" s="93"/>
    </row>
    <row r="18" spans="2:21">
      <c r="C18" s="149" t="s">
        <v>790</v>
      </c>
      <c r="E18" s="93"/>
      <c r="G18" s="93"/>
      <c r="I18" s="93"/>
      <c r="K18" s="93"/>
      <c r="L18" s="104">
        <v>447368.26</v>
      </c>
      <c r="M18" s="177"/>
      <c r="N18" s="104">
        <v>22300</v>
      </c>
      <c r="O18" s="104"/>
      <c r="P18" s="93"/>
    </row>
    <row r="19" spans="2:21" ht="23.5" thickBot="1">
      <c r="C19" s="149" t="s">
        <v>14</v>
      </c>
      <c r="E19" s="93"/>
      <c r="G19" s="93"/>
      <c r="I19" s="93"/>
      <c r="K19" s="93"/>
      <c r="L19" s="122">
        <f>SUM(L17:L18)</f>
        <v>4725221.3899999997</v>
      </c>
      <c r="M19" s="177"/>
      <c r="N19" s="122">
        <f>SUM(N17:N18)</f>
        <v>9324797.5800000019</v>
      </c>
      <c r="O19" s="104"/>
      <c r="P19" s="93"/>
    </row>
    <row r="20" spans="2:21" ht="23.5" thickTop="1">
      <c r="E20" s="93"/>
      <c r="G20" s="93"/>
      <c r="I20" s="93"/>
      <c r="K20" s="93"/>
      <c r="M20" s="177"/>
      <c r="O20" s="93"/>
      <c r="P20" s="93"/>
    </row>
    <row r="21" spans="2:21">
      <c r="B21" s="176" t="s">
        <v>512</v>
      </c>
      <c r="C21" s="149" t="s">
        <v>1030</v>
      </c>
      <c r="E21" s="93"/>
      <c r="G21" s="93"/>
      <c r="I21" s="93"/>
      <c r="K21" s="93"/>
      <c r="O21" s="93"/>
      <c r="P21" s="93"/>
      <c r="S21" s="93"/>
      <c r="U21" s="93"/>
    </row>
    <row r="22" spans="2:21">
      <c r="C22" s="149" t="s">
        <v>1129</v>
      </c>
      <c r="E22" s="93"/>
      <c r="G22" s="93"/>
      <c r="I22" s="93"/>
      <c r="K22" s="93"/>
      <c r="O22" s="93"/>
      <c r="P22" s="93"/>
      <c r="S22" s="93"/>
      <c r="U22" s="93"/>
    </row>
    <row r="23" spans="2:21">
      <c r="B23" s="176" t="s">
        <v>1050</v>
      </c>
      <c r="C23" s="149" t="s">
        <v>333</v>
      </c>
      <c r="E23" s="93"/>
      <c r="G23" s="93"/>
      <c r="I23" s="93"/>
      <c r="K23" s="93"/>
      <c r="O23" s="93"/>
      <c r="P23" s="93"/>
    </row>
    <row r="24" spans="2:21">
      <c r="C24" s="149" t="s">
        <v>335</v>
      </c>
      <c r="E24" s="93"/>
      <c r="G24" s="93"/>
      <c r="I24" s="93"/>
      <c r="K24" s="93"/>
      <c r="O24" s="93"/>
      <c r="P24" s="93"/>
      <c r="S24" s="126"/>
    </row>
    <row r="25" spans="2:21">
      <c r="C25" s="149" t="s">
        <v>310</v>
      </c>
      <c r="E25" s="93"/>
      <c r="G25" s="93"/>
      <c r="I25" s="93"/>
      <c r="K25" s="93"/>
      <c r="O25" s="93"/>
      <c r="P25" s="93"/>
    </row>
    <row r="26" spans="2:21">
      <c r="C26" s="149" t="s">
        <v>1127</v>
      </c>
      <c r="E26" s="93"/>
      <c r="G26" s="93"/>
      <c r="I26" s="93"/>
      <c r="K26" s="93"/>
      <c r="O26" s="93"/>
    </row>
    <row r="27" spans="2:21">
      <c r="C27" s="149" t="s">
        <v>1128</v>
      </c>
      <c r="E27" s="93"/>
      <c r="G27" s="93"/>
      <c r="I27" s="93"/>
      <c r="K27" s="93"/>
      <c r="O27" s="93"/>
    </row>
    <row r="28" spans="2:21">
      <c r="B28" s="176" t="s">
        <v>1051</v>
      </c>
      <c r="C28" s="93" t="s">
        <v>561</v>
      </c>
      <c r="E28" s="121"/>
      <c r="G28" s="121"/>
      <c r="I28" s="121"/>
      <c r="K28" s="121"/>
      <c r="O28" s="121"/>
      <c r="P28" s="121"/>
      <c r="Q28" s="149"/>
      <c r="R28" s="149"/>
      <c r="S28" s="91"/>
      <c r="T28" s="149"/>
    </row>
    <row r="29" spans="2:21">
      <c r="C29" s="93" t="s">
        <v>334</v>
      </c>
      <c r="E29" s="91"/>
      <c r="G29" s="91"/>
      <c r="I29" s="91"/>
      <c r="K29" s="91"/>
      <c r="O29" s="91"/>
      <c r="P29" s="91"/>
      <c r="Q29" s="149"/>
      <c r="R29" s="149"/>
      <c r="S29" s="91"/>
      <c r="T29" s="149"/>
    </row>
    <row r="30" spans="2:21">
      <c r="C30" s="93" t="s">
        <v>560</v>
      </c>
      <c r="E30" s="91"/>
      <c r="G30" s="91"/>
      <c r="I30" s="91"/>
      <c r="K30" s="91"/>
      <c r="O30" s="91"/>
      <c r="P30" s="91"/>
      <c r="Q30" s="149"/>
      <c r="R30" s="149"/>
      <c r="S30" s="91"/>
      <c r="T30" s="149"/>
    </row>
    <row r="31" spans="2:21">
      <c r="B31" s="176"/>
      <c r="G31" s="91"/>
      <c r="I31" s="91"/>
      <c r="K31" s="91"/>
      <c r="O31" s="91"/>
      <c r="P31" s="91"/>
      <c r="R31" s="149"/>
      <c r="S31" s="120"/>
      <c r="T31" s="149"/>
    </row>
    <row r="32" spans="2:21">
      <c r="B32" s="176"/>
      <c r="G32" s="91"/>
      <c r="I32" s="91"/>
      <c r="K32" s="91"/>
      <c r="O32" s="91"/>
      <c r="P32" s="91"/>
      <c r="R32" s="149"/>
      <c r="S32" s="120"/>
      <c r="T32" s="149"/>
    </row>
    <row r="33" spans="1:16">
      <c r="B33" s="176"/>
      <c r="G33" s="91"/>
      <c r="I33" s="91"/>
      <c r="K33" s="91"/>
      <c r="O33" s="91"/>
      <c r="P33" s="91"/>
    </row>
    <row r="34" spans="1:16">
      <c r="B34" s="176"/>
      <c r="G34" s="91"/>
      <c r="I34" s="91"/>
      <c r="K34" s="91"/>
      <c r="O34" s="91"/>
      <c r="P34" s="91"/>
    </row>
    <row r="35" spans="1:16">
      <c r="B35" s="176"/>
      <c r="G35" s="91"/>
      <c r="I35" s="91"/>
      <c r="K35" s="91"/>
      <c r="O35" s="91"/>
      <c r="P35" s="91"/>
    </row>
    <row r="36" spans="1:16">
      <c r="A36" s="175" t="s">
        <v>1150</v>
      </c>
      <c r="E36" s="121"/>
      <c r="G36" s="121"/>
      <c r="I36" s="121"/>
      <c r="K36" s="121"/>
      <c r="O36" s="121"/>
      <c r="P36" s="121"/>
    </row>
    <row r="37" spans="1:16">
      <c r="A37" s="175" t="s">
        <v>1151</v>
      </c>
      <c r="E37" s="121"/>
      <c r="G37" s="121"/>
      <c r="I37" s="121"/>
      <c r="K37" s="121"/>
      <c r="O37" s="121"/>
      <c r="P37" s="121"/>
    </row>
    <row r="38" spans="1:16">
      <c r="E38" s="50"/>
      <c r="G38" s="50"/>
      <c r="I38" s="50"/>
      <c r="K38" s="50"/>
      <c r="O38" s="50"/>
      <c r="P38" s="50"/>
    </row>
    <row r="39" spans="1:16">
      <c r="E39" s="139"/>
      <c r="G39" s="139"/>
      <c r="I39" s="139"/>
      <c r="K39" s="139"/>
      <c r="O39" s="139"/>
      <c r="P39" s="139"/>
    </row>
    <row r="40" spans="1:16">
      <c r="E40" s="121"/>
      <c r="G40" s="121"/>
      <c r="I40" s="121"/>
      <c r="K40" s="121"/>
      <c r="O40" s="121"/>
      <c r="P40" s="121"/>
    </row>
    <row r="41" spans="1:16">
      <c r="E41" s="121"/>
      <c r="G41" s="121"/>
      <c r="I41" s="121"/>
      <c r="K41" s="121"/>
      <c r="O41" s="121"/>
      <c r="P41" s="121"/>
    </row>
    <row r="42" spans="1:16">
      <c r="E42" s="121"/>
      <c r="G42" s="121"/>
      <c r="I42" s="121"/>
      <c r="K42" s="121"/>
      <c r="O42" s="121"/>
      <c r="P42" s="121"/>
    </row>
    <row r="43" spans="1:16">
      <c r="E43" s="121"/>
      <c r="G43" s="121"/>
      <c r="I43" s="121"/>
      <c r="K43" s="121"/>
      <c r="O43" s="121"/>
      <c r="P43" s="121"/>
    </row>
    <row r="44" spans="1:16">
      <c r="E44" s="121"/>
      <c r="G44" s="121"/>
      <c r="I44" s="121"/>
      <c r="K44" s="121"/>
      <c r="O44" s="121"/>
      <c r="P44" s="121"/>
    </row>
    <row r="45" spans="1:16">
      <c r="E45" s="121"/>
      <c r="G45" s="121"/>
      <c r="I45" s="121"/>
      <c r="K45" s="121"/>
      <c r="O45" s="121"/>
      <c r="P45" s="121"/>
    </row>
    <row r="46" spans="1:16">
      <c r="E46" s="121"/>
      <c r="G46" s="121"/>
      <c r="I46" s="121"/>
      <c r="K46" s="121"/>
      <c r="O46" s="121"/>
      <c r="P46" s="121"/>
    </row>
    <row r="47" spans="1:16">
      <c r="E47" s="121"/>
      <c r="G47" s="121"/>
      <c r="I47" s="121"/>
      <c r="K47" s="121"/>
      <c r="O47" s="121"/>
      <c r="P47" s="121"/>
    </row>
    <row r="48" spans="1:16">
      <c r="E48" s="140"/>
      <c r="G48" s="140"/>
      <c r="I48" s="140"/>
      <c r="K48" s="140"/>
      <c r="O48" s="140"/>
      <c r="P48" s="140"/>
    </row>
    <row r="49" spans="5:16">
      <c r="E49" s="139"/>
      <c r="G49" s="139"/>
      <c r="I49" s="139"/>
      <c r="K49" s="139"/>
      <c r="O49" s="139"/>
      <c r="P49" s="139"/>
    </row>
    <row r="50" spans="5:16">
      <c r="E50" s="121"/>
      <c r="G50" s="121"/>
      <c r="I50" s="121"/>
      <c r="K50" s="121"/>
      <c r="O50" s="121"/>
      <c r="P50" s="121"/>
    </row>
    <row r="51" spans="5:16">
      <c r="E51" s="137"/>
      <c r="G51" s="137"/>
      <c r="I51" s="137"/>
      <c r="K51" s="137"/>
      <c r="O51" s="137"/>
      <c r="P51" s="137"/>
    </row>
    <row r="52" spans="5:16">
      <c r="E52" s="137"/>
      <c r="G52" s="137"/>
      <c r="I52" s="137"/>
      <c r="K52" s="137"/>
      <c r="O52" s="137"/>
      <c r="P52" s="137"/>
    </row>
    <row r="53" spans="5:16">
      <c r="E53" s="137"/>
      <c r="G53" s="137"/>
      <c r="I53" s="137"/>
      <c r="K53" s="137"/>
      <c r="O53" s="137"/>
      <c r="P53" s="137"/>
    </row>
    <row r="54" spans="5:16">
      <c r="E54" s="137"/>
      <c r="G54" s="137"/>
      <c r="I54" s="137"/>
      <c r="K54" s="137"/>
      <c r="O54" s="137"/>
      <c r="P54" s="137"/>
    </row>
    <row r="55" spans="5:16">
      <c r="E55" s="137"/>
      <c r="G55" s="137"/>
      <c r="I55" s="137"/>
      <c r="K55" s="137"/>
      <c r="O55" s="137"/>
      <c r="P55" s="137"/>
    </row>
    <row r="56" spans="5:16">
      <c r="E56" s="137"/>
      <c r="G56" s="137"/>
      <c r="I56" s="137"/>
      <c r="K56" s="137"/>
      <c r="O56" s="137"/>
      <c r="P56" s="137"/>
    </row>
    <row r="57" spans="5:16">
      <c r="E57" s="137"/>
      <c r="G57" s="137"/>
      <c r="I57" s="137"/>
      <c r="K57" s="137"/>
      <c r="O57" s="137"/>
      <c r="P57" s="137"/>
    </row>
    <row r="58" spans="5:16">
      <c r="E58" s="137"/>
      <c r="G58" s="137"/>
      <c r="I58" s="137"/>
      <c r="K58" s="137"/>
      <c r="O58" s="137"/>
      <c r="P58" s="137"/>
    </row>
    <row r="59" spans="5:16">
      <c r="E59" s="137"/>
      <c r="G59" s="137"/>
      <c r="I59" s="137"/>
      <c r="K59" s="137"/>
      <c r="O59" s="137"/>
      <c r="P59" s="137"/>
    </row>
    <row r="60" spans="5:16">
      <c r="E60" s="137"/>
      <c r="G60" s="137"/>
      <c r="I60" s="137"/>
      <c r="K60" s="137"/>
      <c r="O60" s="137"/>
      <c r="P60" s="137"/>
    </row>
    <row r="61" spans="5:16">
      <c r="E61" s="121"/>
      <c r="G61" s="121"/>
      <c r="I61" s="121"/>
      <c r="K61" s="121"/>
      <c r="O61" s="121"/>
      <c r="P61" s="121"/>
    </row>
    <row r="62" spans="5:16">
      <c r="E62" s="137"/>
      <c r="G62" s="137"/>
      <c r="I62" s="137"/>
      <c r="K62" s="137"/>
      <c r="O62" s="137"/>
      <c r="P62" s="137"/>
    </row>
    <row r="63" spans="5:16">
      <c r="E63" s="137"/>
      <c r="G63" s="137"/>
      <c r="I63" s="137"/>
      <c r="K63" s="137"/>
      <c r="O63" s="137"/>
      <c r="P63" s="137"/>
    </row>
    <row r="64" spans="5:16">
      <c r="E64" s="137"/>
      <c r="G64" s="137"/>
      <c r="I64" s="137"/>
      <c r="K64" s="137"/>
      <c r="O64" s="137"/>
      <c r="P64" s="137"/>
    </row>
    <row r="65" spans="5:16">
      <c r="E65" s="137"/>
      <c r="G65" s="137"/>
      <c r="I65" s="137"/>
      <c r="K65" s="137"/>
      <c r="O65" s="137"/>
      <c r="P65" s="137"/>
    </row>
    <row r="66" spans="5:16">
      <c r="E66" s="137"/>
      <c r="G66" s="137"/>
      <c r="I66" s="137"/>
      <c r="K66" s="137"/>
      <c r="O66" s="137"/>
      <c r="P66" s="137"/>
    </row>
    <row r="67" spans="5:16">
      <c r="E67" s="137"/>
      <c r="G67" s="137"/>
      <c r="I67" s="137"/>
      <c r="K67" s="137"/>
      <c r="O67" s="137"/>
      <c r="P67" s="137"/>
    </row>
    <row r="68" spans="5:16">
      <c r="E68" s="137"/>
      <c r="G68" s="137"/>
      <c r="I68" s="137"/>
      <c r="K68" s="137"/>
      <c r="O68" s="137"/>
      <c r="P68" s="137"/>
    </row>
    <row r="69" spans="5:16">
      <c r="E69" s="137"/>
      <c r="G69" s="137"/>
      <c r="I69" s="137"/>
      <c r="K69" s="137"/>
      <c r="O69" s="137"/>
      <c r="P69" s="137"/>
    </row>
    <row r="70" spans="5:16">
      <c r="E70" s="137"/>
      <c r="G70" s="137"/>
      <c r="I70" s="137"/>
      <c r="K70" s="137"/>
      <c r="O70" s="137"/>
      <c r="P70" s="137"/>
    </row>
    <row r="71" spans="5:16">
      <c r="E71" s="137"/>
      <c r="G71" s="137"/>
      <c r="I71" s="137"/>
      <c r="K71" s="137"/>
      <c r="O71" s="137"/>
      <c r="P71" s="137"/>
    </row>
    <row r="72" spans="5:16">
      <c r="E72" s="138"/>
      <c r="G72" s="138"/>
      <c r="I72" s="138"/>
      <c r="K72" s="138"/>
      <c r="O72" s="138"/>
      <c r="P72" s="138"/>
    </row>
    <row r="73" spans="5:16">
      <c r="E73" s="138"/>
      <c r="G73" s="138"/>
      <c r="I73" s="138"/>
      <c r="K73" s="138"/>
      <c r="O73" s="138"/>
      <c r="P73" s="138"/>
    </row>
    <row r="74" spans="5:16">
      <c r="E74" s="50"/>
      <c r="G74" s="50"/>
      <c r="I74" s="50"/>
      <c r="K74" s="50"/>
      <c r="O74" s="50"/>
      <c r="P74" s="50"/>
    </row>
    <row r="75" spans="5:16">
      <c r="E75" s="139"/>
      <c r="G75" s="139"/>
      <c r="I75" s="139"/>
      <c r="K75" s="139"/>
      <c r="O75" s="139"/>
      <c r="P75" s="139"/>
    </row>
    <row r="76" spans="5:16">
      <c r="E76" s="121"/>
      <c r="G76" s="121"/>
      <c r="I76" s="121"/>
      <c r="K76" s="121"/>
      <c r="O76" s="121"/>
      <c r="P76" s="121"/>
    </row>
    <row r="77" spans="5:16">
      <c r="E77" s="121"/>
      <c r="G77" s="121"/>
      <c r="I77" s="121"/>
      <c r="K77" s="121"/>
      <c r="O77" s="121"/>
      <c r="P77" s="121"/>
    </row>
    <row r="78" spans="5:16">
      <c r="E78" s="121"/>
      <c r="G78" s="121"/>
      <c r="I78" s="121"/>
      <c r="K78" s="121"/>
      <c r="O78" s="121"/>
      <c r="P78" s="121"/>
    </row>
    <row r="79" spans="5:16">
      <c r="E79" s="121"/>
      <c r="G79" s="121"/>
      <c r="I79" s="121"/>
      <c r="K79" s="121"/>
      <c r="O79" s="121"/>
      <c r="P79" s="121"/>
    </row>
    <row r="80" spans="5:16">
      <c r="E80" s="97"/>
      <c r="G80" s="97"/>
      <c r="I80" s="97"/>
      <c r="K80" s="97"/>
      <c r="O80" s="97"/>
      <c r="P80" s="97"/>
    </row>
    <row r="81" spans="5:16">
      <c r="E81" s="97"/>
      <c r="G81" s="97"/>
      <c r="I81" s="97"/>
      <c r="K81" s="97"/>
      <c r="O81" s="97"/>
      <c r="P81" s="97"/>
    </row>
    <row r="82" spans="5:16">
      <c r="E82" s="50"/>
      <c r="G82" s="50"/>
      <c r="I82" s="50"/>
      <c r="K82" s="50"/>
      <c r="O82" s="50"/>
      <c r="P82" s="50"/>
    </row>
    <row r="83" spans="5:16">
      <c r="E83" s="97"/>
      <c r="G83" s="97"/>
      <c r="I83" s="97"/>
      <c r="K83" s="97"/>
      <c r="O83" s="97"/>
      <c r="P83" s="97"/>
    </row>
    <row r="84" spans="5:16">
      <c r="E84" s="121"/>
      <c r="G84" s="121"/>
      <c r="I84" s="121"/>
      <c r="K84" s="121"/>
      <c r="O84" s="121"/>
      <c r="P84" s="121"/>
    </row>
    <row r="85" spans="5:16">
      <c r="E85" s="121"/>
      <c r="G85" s="121"/>
      <c r="I85" s="121"/>
      <c r="K85" s="121"/>
      <c r="O85" s="121"/>
      <c r="P85" s="121"/>
    </row>
    <row r="86" spans="5:16">
      <c r="E86" s="121"/>
      <c r="G86" s="121"/>
      <c r="I86" s="121"/>
      <c r="K86" s="121"/>
      <c r="O86" s="121"/>
      <c r="P86" s="121"/>
    </row>
    <row r="87" spans="5:16">
      <c r="E87" s="121"/>
      <c r="G87" s="121"/>
      <c r="I87" s="121"/>
      <c r="K87" s="121"/>
      <c r="O87" s="121"/>
      <c r="P87" s="121"/>
    </row>
    <row r="88" spans="5:16">
      <c r="E88" s="121"/>
      <c r="G88" s="121"/>
      <c r="I88" s="121"/>
      <c r="K88" s="121"/>
      <c r="O88" s="121"/>
      <c r="P88" s="121"/>
    </row>
    <row r="89" spans="5:16">
      <c r="E89" s="121"/>
      <c r="G89" s="121"/>
      <c r="I89" s="121"/>
      <c r="K89" s="121"/>
      <c r="O89" s="121"/>
      <c r="P89" s="121"/>
    </row>
    <row r="90" spans="5:16">
      <c r="E90" s="97"/>
      <c r="G90" s="97"/>
      <c r="I90" s="97"/>
      <c r="K90" s="97"/>
      <c r="O90" s="97"/>
      <c r="P90" s="97"/>
    </row>
    <row r="91" spans="5:16">
      <c r="E91" s="97"/>
      <c r="G91" s="97"/>
      <c r="I91" s="97"/>
      <c r="K91" s="97"/>
      <c r="O91" s="97"/>
      <c r="P91" s="97"/>
    </row>
    <row r="92" spans="5:16">
      <c r="E92" s="97"/>
      <c r="G92" s="97"/>
      <c r="I92" s="97"/>
      <c r="K92" s="97"/>
      <c r="O92" s="97"/>
      <c r="P92" s="97"/>
    </row>
    <row r="93" spans="5:16">
      <c r="E93" s="97"/>
      <c r="G93" s="97"/>
      <c r="I93" s="97"/>
      <c r="K93" s="97"/>
      <c r="O93" s="97"/>
      <c r="P93" s="97"/>
    </row>
    <row r="94" spans="5:16">
      <c r="E94" s="97"/>
      <c r="G94" s="97"/>
      <c r="I94" s="97"/>
      <c r="K94" s="97"/>
      <c r="O94" s="97"/>
      <c r="P94" s="97"/>
    </row>
    <row r="95" spans="5:16">
      <c r="E95" s="97"/>
      <c r="G95" s="97"/>
      <c r="I95" s="97"/>
      <c r="K95" s="97"/>
      <c r="O95" s="97"/>
      <c r="P95" s="97"/>
    </row>
    <row r="96" spans="5:16">
      <c r="E96" s="97"/>
      <c r="G96" s="97"/>
      <c r="I96" s="97"/>
      <c r="K96" s="97"/>
      <c r="O96" s="97"/>
      <c r="P96" s="97"/>
    </row>
    <row r="97" spans="5:16">
      <c r="E97" s="50"/>
      <c r="G97" s="50"/>
      <c r="I97" s="50"/>
      <c r="K97" s="50"/>
      <c r="O97" s="50"/>
      <c r="P97" s="50"/>
    </row>
    <row r="98" spans="5:16">
      <c r="E98" s="50"/>
      <c r="G98" s="50"/>
      <c r="I98" s="50"/>
      <c r="K98" s="50"/>
      <c r="O98" s="50"/>
      <c r="P98" s="50"/>
    </row>
    <row r="99" spans="5:16">
      <c r="E99" s="50"/>
      <c r="G99" s="50"/>
      <c r="I99" s="50"/>
      <c r="K99" s="50"/>
      <c r="O99" s="50"/>
      <c r="P99" s="50"/>
    </row>
    <row r="100" spans="5:16">
      <c r="E100" s="50"/>
      <c r="G100" s="50"/>
      <c r="I100" s="50"/>
      <c r="K100" s="50"/>
      <c r="O100" s="50"/>
      <c r="P100" s="50"/>
    </row>
    <row r="101" spans="5:16">
      <c r="E101" s="50"/>
      <c r="G101" s="50"/>
      <c r="I101" s="50"/>
      <c r="K101" s="50"/>
      <c r="O101" s="50"/>
      <c r="P101" s="50"/>
    </row>
    <row r="102" spans="5:16">
      <c r="E102" s="97"/>
      <c r="G102" s="97"/>
      <c r="I102" s="97"/>
      <c r="K102" s="97"/>
      <c r="O102" s="97"/>
      <c r="P102" s="97"/>
    </row>
    <row r="103" spans="5:16">
      <c r="E103" s="97"/>
      <c r="G103" s="97"/>
      <c r="I103" s="97"/>
      <c r="K103" s="97"/>
      <c r="O103" s="97"/>
      <c r="P103" s="97"/>
    </row>
    <row r="104" spans="5:16">
      <c r="E104" s="97"/>
      <c r="G104" s="97"/>
      <c r="I104" s="97"/>
      <c r="K104" s="97"/>
      <c r="O104" s="97"/>
      <c r="P104" s="97"/>
    </row>
    <row r="105" spans="5:16">
      <c r="E105" s="97"/>
      <c r="G105" s="97"/>
      <c r="I105" s="97"/>
      <c r="K105" s="97"/>
      <c r="O105" s="97"/>
      <c r="P105" s="97"/>
    </row>
    <row r="106" spans="5:16">
      <c r="E106" s="97"/>
      <c r="G106" s="97"/>
      <c r="I106" s="97"/>
      <c r="K106" s="97"/>
      <c r="O106" s="97"/>
      <c r="P106" s="97"/>
    </row>
    <row r="107" spans="5:16">
      <c r="E107" s="97"/>
      <c r="G107" s="97"/>
      <c r="I107" s="97"/>
      <c r="K107" s="97"/>
      <c r="O107" s="97"/>
      <c r="P107" s="97"/>
    </row>
    <row r="108" spans="5:16">
      <c r="E108" s="97"/>
      <c r="G108" s="97"/>
      <c r="I108" s="97"/>
      <c r="K108" s="97"/>
      <c r="O108" s="97"/>
      <c r="P108" s="97"/>
    </row>
    <row r="109" spans="5:16">
      <c r="E109" s="138"/>
      <c r="G109" s="138"/>
      <c r="I109" s="138"/>
      <c r="K109" s="138"/>
      <c r="O109" s="138"/>
      <c r="P109" s="138"/>
    </row>
    <row r="110" spans="5:16">
      <c r="E110" s="138"/>
      <c r="G110" s="138"/>
      <c r="I110" s="138"/>
      <c r="K110" s="138"/>
      <c r="O110" s="138"/>
      <c r="P110" s="138"/>
    </row>
    <row r="111" spans="5:16">
      <c r="E111" s="50"/>
      <c r="G111" s="50"/>
      <c r="I111" s="50"/>
      <c r="K111" s="50"/>
      <c r="O111" s="50"/>
      <c r="P111" s="50"/>
    </row>
    <row r="112" spans="5:16">
      <c r="E112" s="97"/>
      <c r="G112" s="97"/>
      <c r="I112" s="97"/>
      <c r="K112" s="97"/>
      <c r="O112" s="97"/>
      <c r="P112" s="97"/>
    </row>
    <row r="113" spans="5:16">
      <c r="E113" s="97"/>
      <c r="G113" s="97"/>
      <c r="I113" s="97"/>
      <c r="K113" s="97"/>
      <c r="O113" s="97"/>
      <c r="P113" s="97"/>
    </row>
    <row r="114" spans="5:16">
      <c r="E114" s="97"/>
      <c r="G114" s="97"/>
      <c r="I114" s="97"/>
      <c r="K114" s="97"/>
      <c r="O114" s="97"/>
      <c r="P114" s="97"/>
    </row>
    <row r="115" spans="5:16">
      <c r="E115" s="97"/>
      <c r="G115" s="97"/>
      <c r="I115" s="97"/>
      <c r="K115" s="97"/>
      <c r="O115" s="97"/>
      <c r="P115" s="97"/>
    </row>
    <row r="116" spans="5:16">
      <c r="E116" s="97"/>
      <c r="G116" s="97"/>
      <c r="I116" s="97"/>
      <c r="K116" s="97"/>
      <c r="O116" s="97"/>
      <c r="P116" s="97"/>
    </row>
    <row r="117" spans="5:16">
      <c r="E117" s="97"/>
      <c r="G117" s="97"/>
      <c r="I117" s="97"/>
      <c r="K117" s="97"/>
      <c r="O117" s="97"/>
      <c r="P117" s="97"/>
    </row>
    <row r="118" spans="5:16">
      <c r="E118" s="97"/>
      <c r="G118" s="97"/>
      <c r="I118" s="97"/>
      <c r="K118" s="97"/>
      <c r="O118" s="97"/>
      <c r="P118" s="97"/>
    </row>
    <row r="119" spans="5:16">
      <c r="E119" s="121"/>
      <c r="G119" s="121"/>
      <c r="I119" s="121"/>
      <c r="K119" s="121"/>
      <c r="O119" s="121"/>
      <c r="P119" s="121"/>
    </row>
    <row r="120" spans="5:16">
      <c r="E120" s="97"/>
      <c r="G120" s="97"/>
      <c r="I120" s="97"/>
      <c r="K120" s="97"/>
      <c r="O120" s="97"/>
      <c r="P120" s="97"/>
    </row>
    <row r="121" spans="5:16">
      <c r="E121" s="97"/>
      <c r="G121" s="97"/>
      <c r="I121" s="97"/>
      <c r="K121" s="97"/>
      <c r="O121" s="97"/>
      <c r="P121" s="97"/>
    </row>
    <row r="122" spans="5:16">
      <c r="E122" s="97"/>
      <c r="G122" s="97"/>
      <c r="I122" s="97"/>
      <c r="K122" s="97"/>
      <c r="O122" s="97"/>
      <c r="P122" s="97"/>
    </row>
    <row r="123" spans="5:16">
      <c r="E123" s="97"/>
      <c r="G123" s="97"/>
      <c r="I123" s="97"/>
      <c r="K123" s="97"/>
      <c r="O123" s="97"/>
      <c r="P123" s="97"/>
    </row>
    <row r="124" spans="5:16">
      <c r="E124" s="50"/>
      <c r="G124" s="50"/>
      <c r="I124" s="50"/>
      <c r="K124" s="50"/>
      <c r="O124" s="50"/>
      <c r="P124" s="50"/>
    </row>
    <row r="125" spans="5:16">
      <c r="E125" s="97"/>
      <c r="G125" s="97"/>
      <c r="I125" s="97"/>
      <c r="K125" s="97"/>
      <c r="O125" s="97"/>
      <c r="P125" s="97"/>
    </row>
    <row r="126" spans="5:16">
      <c r="E126" s="97"/>
      <c r="G126" s="97"/>
      <c r="I126" s="97"/>
      <c r="K126" s="97"/>
      <c r="O126" s="97"/>
      <c r="P126" s="97"/>
    </row>
    <row r="127" spans="5:16">
      <c r="E127" s="121"/>
      <c r="G127" s="121"/>
      <c r="I127" s="121"/>
      <c r="K127" s="121"/>
      <c r="O127" s="121"/>
      <c r="P127" s="121"/>
    </row>
    <row r="128" spans="5:16">
      <c r="E128" s="121"/>
      <c r="G128" s="121"/>
      <c r="I128" s="121"/>
      <c r="K128" s="121"/>
      <c r="O128" s="121"/>
      <c r="P128" s="121"/>
    </row>
    <row r="129" spans="5:16">
      <c r="E129" s="121"/>
      <c r="G129" s="121"/>
      <c r="I129" s="121"/>
      <c r="K129" s="121"/>
      <c r="O129" s="121"/>
      <c r="P129" s="121"/>
    </row>
    <row r="130" spans="5:16">
      <c r="E130" s="136"/>
      <c r="G130" s="136"/>
      <c r="I130" s="136"/>
      <c r="K130" s="136"/>
      <c r="O130" s="136"/>
      <c r="P130" s="136"/>
    </row>
    <row r="131" spans="5:16">
      <c r="E131" s="136"/>
      <c r="G131" s="136"/>
      <c r="I131" s="136"/>
      <c r="K131" s="136"/>
      <c r="O131" s="136"/>
      <c r="P131" s="136"/>
    </row>
    <row r="132" spans="5:16">
      <c r="E132" s="136"/>
      <c r="G132" s="136"/>
      <c r="I132" s="136"/>
      <c r="K132" s="136"/>
      <c r="O132" s="136"/>
      <c r="P132" s="136"/>
    </row>
    <row r="133" spans="5:16">
      <c r="E133" s="136"/>
      <c r="G133" s="136"/>
      <c r="I133" s="136"/>
      <c r="K133" s="136"/>
      <c r="O133" s="136"/>
      <c r="P133" s="136"/>
    </row>
    <row r="134" spans="5:16">
      <c r="E134" s="121"/>
      <c r="G134" s="121"/>
      <c r="I134" s="121"/>
      <c r="K134" s="121"/>
      <c r="O134" s="121"/>
      <c r="P134" s="121"/>
    </row>
    <row r="135" spans="5:16">
      <c r="E135" s="121"/>
      <c r="G135" s="121"/>
      <c r="I135" s="121"/>
      <c r="K135" s="121"/>
      <c r="O135" s="121"/>
      <c r="P135" s="121"/>
    </row>
    <row r="136" spans="5:16">
      <c r="E136" s="121"/>
      <c r="G136" s="121"/>
      <c r="I136" s="121"/>
      <c r="K136" s="121"/>
      <c r="O136" s="121"/>
      <c r="P136" s="121"/>
    </row>
    <row r="137" spans="5:16">
      <c r="E137" s="121"/>
      <c r="G137" s="121"/>
      <c r="I137" s="121"/>
      <c r="K137" s="121"/>
      <c r="O137" s="121"/>
      <c r="P137" s="121"/>
    </row>
    <row r="138" spans="5:16">
      <c r="E138" s="121"/>
      <c r="G138" s="121"/>
      <c r="I138" s="121"/>
      <c r="K138" s="121"/>
      <c r="O138" s="121"/>
      <c r="P138" s="121"/>
    </row>
    <row r="139" spans="5:16">
      <c r="E139" s="121"/>
      <c r="G139" s="121"/>
      <c r="I139" s="121"/>
      <c r="K139" s="121"/>
      <c r="O139" s="121"/>
      <c r="P139" s="121"/>
    </row>
    <row r="140" spans="5:16">
      <c r="E140" s="97"/>
      <c r="G140" s="97"/>
      <c r="I140" s="97"/>
      <c r="K140" s="97"/>
      <c r="O140" s="97"/>
      <c r="P140" s="97"/>
    </row>
    <row r="141" spans="5:16">
      <c r="E141" s="97"/>
      <c r="G141" s="97"/>
      <c r="I141" s="97"/>
      <c r="K141" s="97"/>
      <c r="O141" s="97"/>
      <c r="P141" s="97"/>
    </row>
    <row r="142" spans="5:16">
      <c r="E142" s="97"/>
      <c r="G142" s="97"/>
      <c r="I142" s="97"/>
      <c r="K142" s="97"/>
      <c r="O142" s="97"/>
      <c r="P142" s="97"/>
    </row>
    <row r="143" spans="5:16">
      <c r="E143" s="97"/>
      <c r="G143" s="97"/>
      <c r="I143" s="97"/>
      <c r="K143" s="97"/>
      <c r="O143" s="97"/>
      <c r="P143" s="97"/>
    </row>
    <row r="144" spans="5:16">
      <c r="E144" s="121"/>
      <c r="G144" s="121"/>
      <c r="I144" s="121"/>
      <c r="K144" s="121"/>
      <c r="O144" s="121"/>
      <c r="P144" s="121"/>
    </row>
    <row r="145" spans="5:16">
      <c r="E145" s="121"/>
      <c r="G145" s="121"/>
      <c r="I145" s="121"/>
      <c r="K145" s="121"/>
      <c r="O145" s="121"/>
      <c r="P145" s="121"/>
    </row>
    <row r="146" spans="5:16">
      <c r="E146" s="121"/>
      <c r="G146" s="121"/>
      <c r="I146" s="121"/>
      <c r="K146" s="121"/>
      <c r="O146" s="121"/>
      <c r="P146" s="121"/>
    </row>
    <row r="147" spans="5:16">
      <c r="E147" s="121"/>
      <c r="G147" s="121"/>
      <c r="I147" s="121"/>
      <c r="K147" s="121"/>
      <c r="O147" s="121"/>
      <c r="P147" s="121"/>
    </row>
    <row r="148" spans="5:16">
      <c r="E148" s="138"/>
      <c r="G148" s="138"/>
      <c r="I148" s="138"/>
      <c r="K148" s="138"/>
      <c r="O148" s="138"/>
      <c r="P148" s="138"/>
    </row>
    <row r="149" spans="5:16">
      <c r="E149" s="138"/>
      <c r="G149" s="138"/>
      <c r="I149" s="138"/>
      <c r="K149" s="138"/>
      <c r="O149" s="138"/>
      <c r="P149" s="138"/>
    </row>
    <row r="150" spans="5:16">
      <c r="E150" s="50"/>
      <c r="G150" s="50"/>
      <c r="I150" s="50"/>
      <c r="K150" s="50"/>
      <c r="O150" s="50"/>
      <c r="P150" s="50"/>
    </row>
    <row r="151" spans="5:16">
      <c r="E151" s="121"/>
      <c r="G151" s="121"/>
      <c r="I151" s="121"/>
      <c r="K151" s="121"/>
      <c r="O151" s="121"/>
      <c r="P151" s="121"/>
    </row>
    <row r="152" spans="5:16">
      <c r="E152" s="127"/>
      <c r="G152" s="127"/>
      <c r="I152" s="127"/>
      <c r="K152" s="127"/>
      <c r="O152" s="127"/>
      <c r="P152" s="127"/>
    </row>
    <row r="153" spans="5:16">
      <c r="E153" s="127"/>
      <c r="G153" s="127"/>
      <c r="I153" s="127"/>
      <c r="K153" s="127"/>
      <c r="O153" s="127"/>
      <c r="P153" s="127"/>
    </row>
    <row r="154" spans="5:16">
      <c r="E154" s="127"/>
      <c r="G154" s="127"/>
      <c r="I154" s="127"/>
      <c r="K154" s="127"/>
      <c r="O154" s="127"/>
      <c r="P154" s="127"/>
    </row>
    <row r="155" spans="5:16">
      <c r="E155" s="127"/>
      <c r="G155" s="127"/>
      <c r="I155" s="127"/>
      <c r="K155" s="127"/>
      <c r="O155" s="127"/>
      <c r="P155" s="127"/>
    </row>
    <row r="156" spans="5:16">
      <c r="E156" s="138"/>
      <c r="G156" s="138"/>
      <c r="I156" s="138"/>
      <c r="K156" s="138"/>
      <c r="O156" s="138"/>
      <c r="P156" s="138"/>
    </row>
    <row r="157" spans="5:16">
      <c r="E157" s="138"/>
      <c r="G157" s="138"/>
      <c r="I157" s="138"/>
      <c r="K157" s="138"/>
      <c r="O157" s="138"/>
      <c r="P157" s="138"/>
    </row>
    <row r="158" spans="5:16">
      <c r="E158" s="138"/>
      <c r="G158" s="138"/>
      <c r="I158" s="138"/>
      <c r="K158" s="138"/>
      <c r="O158" s="138"/>
      <c r="P158" s="138"/>
    </row>
    <row r="159" spans="5:16">
      <c r="E159" s="127"/>
      <c r="G159" s="127"/>
      <c r="I159" s="127"/>
      <c r="K159" s="127"/>
      <c r="O159" s="127"/>
      <c r="P159" s="127"/>
    </row>
    <row r="160" spans="5:16">
      <c r="E160" s="97"/>
      <c r="G160" s="97"/>
      <c r="I160" s="97"/>
      <c r="K160" s="97"/>
      <c r="O160" s="97"/>
      <c r="P160" s="97"/>
    </row>
    <row r="161" spans="5:16">
      <c r="E161" s="97"/>
      <c r="G161" s="97"/>
      <c r="I161" s="97"/>
      <c r="K161" s="97"/>
      <c r="O161" s="97"/>
      <c r="P161" s="97"/>
    </row>
    <row r="162" spans="5:16">
      <c r="E162" s="97"/>
      <c r="G162" s="97"/>
      <c r="I162" s="97"/>
      <c r="K162" s="97"/>
      <c r="O162" s="97"/>
      <c r="P162" s="97"/>
    </row>
    <row r="163" spans="5:16">
      <c r="E163" s="121"/>
      <c r="G163" s="121"/>
      <c r="I163" s="121"/>
      <c r="K163" s="121"/>
      <c r="O163" s="121"/>
      <c r="P163" s="121"/>
    </row>
    <row r="164" spans="5:16">
      <c r="E164" s="135"/>
      <c r="G164" s="135"/>
      <c r="I164" s="135"/>
      <c r="K164" s="135"/>
      <c r="O164" s="135"/>
      <c r="P164" s="135"/>
    </row>
    <row r="165" spans="5:16">
      <c r="E165" s="135"/>
      <c r="G165" s="135"/>
      <c r="I165" s="135"/>
      <c r="K165" s="135"/>
      <c r="O165" s="135"/>
      <c r="P165" s="135"/>
    </row>
    <row r="166" spans="5:16">
      <c r="E166" s="135"/>
      <c r="G166" s="135"/>
      <c r="I166" s="135"/>
      <c r="K166" s="135"/>
      <c r="O166" s="135"/>
      <c r="P166" s="135"/>
    </row>
    <row r="167" spans="5:16">
      <c r="E167" s="135"/>
      <c r="G167" s="135"/>
      <c r="I167" s="135"/>
      <c r="K167" s="135"/>
      <c r="O167" s="135"/>
      <c r="P167" s="135"/>
    </row>
    <row r="168" spans="5:16">
      <c r="E168" s="135"/>
      <c r="G168" s="135"/>
      <c r="I168" s="135"/>
      <c r="K168" s="135"/>
      <c r="O168" s="135"/>
      <c r="P168" s="135"/>
    </row>
    <row r="169" spans="5:16">
      <c r="E169" s="135"/>
      <c r="G169" s="135"/>
      <c r="I169" s="135"/>
      <c r="K169" s="135"/>
      <c r="O169" s="135"/>
      <c r="P169" s="135"/>
    </row>
    <row r="170" spans="5:16">
      <c r="E170" s="121"/>
      <c r="G170" s="121"/>
      <c r="I170" s="121"/>
      <c r="K170" s="121"/>
      <c r="O170" s="121"/>
      <c r="P170" s="121"/>
    </row>
    <row r="171" spans="5:16">
      <c r="E171" s="121"/>
      <c r="G171" s="121"/>
      <c r="I171" s="121"/>
      <c r="K171" s="121"/>
      <c r="O171" s="121"/>
      <c r="P171" s="121"/>
    </row>
    <row r="172" spans="5:16">
      <c r="E172" s="121"/>
      <c r="G172" s="121"/>
      <c r="I172" s="121"/>
      <c r="K172" s="121"/>
      <c r="O172" s="121"/>
      <c r="P172" s="121"/>
    </row>
    <row r="173" spans="5:16">
      <c r="E173" s="121"/>
      <c r="G173" s="121"/>
      <c r="I173" s="121"/>
      <c r="K173" s="121"/>
      <c r="O173" s="121"/>
      <c r="P173" s="121"/>
    </row>
    <row r="174" spans="5:16">
      <c r="E174" s="50"/>
      <c r="G174" s="50"/>
      <c r="I174" s="50"/>
      <c r="K174" s="50"/>
      <c r="O174" s="50"/>
      <c r="P174" s="50"/>
    </row>
    <row r="175" spans="5:16">
      <c r="E175" s="128"/>
      <c r="G175" s="128"/>
      <c r="I175" s="128"/>
      <c r="K175" s="128"/>
      <c r="O175" s="128"/>
      <c r="P175" s="128"/>
    </row>
    <row r="176" spans="5:16">
      <c r="E176" s="97"/>
      <c r="G176" s="97"/>
      <c r="I176" s="97"/>
      <c r="K176" s="97"/>
      <c r="O176" s="97"/>
      <c r="P176" s="97"/>
    </row>
    <row r="177" spans="5:16">
      <c r="E177" s="97"/>
      <c r="G177" s="97"/>
      <c r="I177" s="97"/>
      <c r="K177" s="97"/>
      <c r="O177" s="97"/>
      <c r="P177" s="97"/>
    </row>
    <row r="178" spans="5:16">
      <c r="E178" s="97"/>
      <c r="G178" s="97"/>
      <c r="I178" s="97"/>
      <c r="K178" s="97"/>
      <c r="O178" s="97"/>
      <c r="P178" s="97"/>
    </row>
    <row r="179" spans="5:16">
      <c r="E179" s="97"/>
      <c r="G179" s="97"/>
      <c r="I179" s="97"/>
      <c r="K179" s="97"/>
      <c r="O179" s="97"/>
      <c r="P179" s="97"/>
    </row>
    <row r="180" spans="5:16">
      <c r="E180" s="121"/>
      <c r="G180" s="121"/>
      <c r="I180" s="121"/>
      <c r="K180" s="121"/>
      <c r="O180" s="121"/>
      <c r="P180" s="121"/>
    </row>
    <row r="181" spans="5:16">
      <c r="E181" s="121"/>
      <c r="G181" s="121"/>
      <c r="I181" s="121"/>
      <c r="K181" s="121"/>
      <c r="O181" s="121"/>
      <c r="P181" s="121"/>
    </row>
    <row r="182" spans="5:16">
      <c r="E182" s="121"/>
      <c r="G182" s="121"/>
      <c r="I182" s="121"/>
      <c r="K182" s="121"/>
      <c r="O182" s="121"/>
      <c r="P182" s="121"/>
    </row>
    <row r="183" spans="5:16">
      <c r="E183" s="121"/>
      <c r="G183" s="121"/>
      <c r="I183" s="121"/>
      <c r="K183" s="121"/>
      <c r="O183" s="121"/>
      <c r="P183" s="121"/>
    </row>
    <row r="184" spans="5:16">
      <c r="E184" s="121"/>
      <c r="G184" s="121"/>
      <c r="I184" s="121"/>
      <c r="K184" s="121"/>
      <c r="O184" s="121"/>
      <c r="P184" s="121"/>
    </row>
    <row r="185" spans="5:16">
      <c r="E185" s="138"/>
      <c r="G185" s="138"/>
      <c r="I185" s="138"/>
      <c r="K185" s="138"/>
      <c r="O185" s="138"/>
      <c r="P185" s="138"/>
    </row>
    <row r="186" spans="5:16">
      <c r="E186" s="138"/>
      <c r="G186" s="138"/>
      <c r="I186" s="138"/>
      <c r="K186" s="138"/>
      <c r="O186" s="138"/>
      <c r="P186" s="138"/>
    </row>
    <row r="187" spans="5:16">
      <c r="E187" s="50"/>
      <c r="G187" s="50"/>
      <c r="I187" s="50"/>
      <c r="K187" s="50"/>
      <c r="O187" s="50"/>
      <c r="P187" s="50"/>
    </row>
    <row r="188" spans="5:16">
      <c r="E188" s="121"/>
      <c r="G188" s="121"/>
      <c r="I188" s="121"/>
      <c r="K188" s="121"/>
      <c r="O188" s="121"/>
      <c r="P188" s="121"/>
    </row>
    <row r="189" spans="5:16">
      <c r="E189" s="121"/>
      <c r="G189" s="121"/>
      <c r="I189" s="121"/>
      <c r="K189" s="121"/>
      <c r="O189" s="121"/>
      <c r="P189" s="121"/>
    </row>
    <row r="190" spans="5:16">
      <c r="E190" s="121"/>
      <c r="G190" s="121"/>
      <c r="I190" s="121"/>
      <c r="K190" s="121"/>
      <c r="O190" s="121"/>
      <c r="P190" s="121"/>
    </row>
    <row r="191" spans="5:16">
      <c r="E191" s="121"/>
      <c r="G191" s="121"/>
      <c r="I191" s="121"/>
      <c r="K191" s="121"/>
      <c r="O191" s="121"/>
      <c r="P191" s="121"/>
    </row>
    <row r="192" spans="5:16">
      <c r="E192" s="137"/>
      <c r="G192" s="137"/>
      <c r="I192" s="137"/>
      <c r="K192" s="137"/>
      <c r="O192" s="137"/>
      <c r="P192" s="137"/>
    </row>
    <row r="193" spans="5:16">
      <c r="E193" s="137"/>
      <c r="G193" s="137"/>
      <c r="I193" s="137"/>
      <c r="K193" s="137"/>
      <c r="O193" s="137"/>
      <c r="P193" s="137"/>
    </row>
    <row r="194" spans="5:16">
      <c r="E194" s="137"/>
      <c r="G194" s="137"/>
      <c r="I194" s="137"/>
      <c r="K194" s="137"/>
      <c r="O194" s="137"/>
      <c r="P194" s="137"/>
    </row>
    <row r="195" spans="5:16">
      <c r="E195" s="137"/>
      <c r="G195" s="137"/>
      <c r="I195" s="137"/>
      <c r="K195" s="137"/>
      <c r="O195" s="137"/>
      <c r="P195" s="137"/>
    </row>
    <row r="196" spans="5:16">
      <c r="E196" s="137"/>
      <c r="G196" s="137"/>
      <c r="I196" s="137"/>
      <c r="K196" s="137"/>
      <c r="O196" s="137"/>
      <c r="P196" s="137"/>
    </row>
    <row r="197" spans="5:16">
      <c r="E197" s="137"/>
      <c r="G197" s="137"/>
      <c r="I197" s="137"/>
      <c r="K197" s="137"/>
      <c r="O197" s="137"/>
      <c r="P197" s="137"/>
    </row>
    <row r="198" spans="5:16">
      <c r="E198" s="137"/>
      <c r="G198" s="137"/>
      <c r="I198" s="137"/>
      <c r="K198" s="137"/>
      <c r="O198" s="137"/>
      <c r="P198" s="137"/>
    </row>
    <row r="199" spans="5:16">
      <c r="E199" s="137"/>
      <c r="G199" s="137"/>
      <c r="I199" s="137"/>
      <c r="K199" s="137"/>
      <c r="O199" s="137"/>
      <c r="P199" s="137"/>
    </row>
    <row r="200" spans="5:16">
      <c r="E200" s="137"/>
      <c r="G200" s="137"/>
      <c r="I200" s="137"/>
      <c r="K200" s="137"/>
      <c r="O200" s="137"/>
      <c r="P200" s="137"/>
    </row>
    <row r="201" spans="5:16">
      <c r="E201" s="137"/>
      <c r="G201" s="137"/>
      <c r="I201" s="137"/>
      <c r="K201" s="137"/>
      <c r="O201" s="137"/>
      <c r="P201" s="137"/>
    </row>
    <row r="202" spans="5:16">
      <c r="E202" s="137"/>
      <c r="G202" s="137"/>
      <c r="I202" s="137"/>
      <c r="K202" s="137"/>
      <c r="O202" s="137"/>
      <c r="P202" s="137"/>
    </row>
    <row r="203" spans="5:16">
      <c r="E203" s="137"/>
      <c r="G203" s="137"/>
      <c r="I203" s="137"/>
      <c r="K203" s="137"/>
      <c r="O203" s="137"/>
      <c r="P203" s="137"/>
    </row>
    <row r="204" spans="5:16">
      <c r="E204" s="137"/>
      <c r="G204" s="137"/>
      <c r="I204" s="137"/>
      <c r="K204" s="137"/>
      <c r="O204" s="137"/>
      <c r="P204" s="137"/>
    </row>
    <row r="205" spans="5:16">
      <c r="E205" s="137"/>
      <c r="G205" s="137"/>
      <c r="I205" s="137"/>
      <c r="K205" s="137"/>
      <c r="O205" s="137"/>
      <c r="P205" s="137"/>
    </row>
    <row r="206" spans="5:16">
      <c r="E206" s="137"/>
      <c r="G206" s="137"/>
      <c r="I206" s="137"/>
      <c r="K206" s="137"/>
      <c r="O206" s="137"/>
      <c r="P206" s="137"/>
    </row>
    <row r="207" spans="5:16">
      <c r="E207" s="137"/>
      <c r="G207" s="137"/>
      <c r="I207" s="137"/>
      <c r="K207" s="137"/>
      <c r="O207" s="137"/>
      <c r="P207" s="137"/>
    </row>
    <row r="208" spans="5:16">
      <c r="E208" s="137"/>
      <c r="G208" s="137"/>
      <c r="I208" s="137"/>
      <c r="K208" s="137"/>
      <c r="O208" s="137"/>
      <c r="P208" s="137"/>
    </row>
    <row r="209" spans="5:16">
      <c r="E209" s="137"/>
      <c r="G209" s="137"/>
      <c r="I209" s="137"/>
      <c r="K209" s="137"/>
      <c r="O209" s="137"/>
      <c r="P209" s="137"/>
    </row>
    <row r="210" spans="5:16">
      <c r="E210" s="137"/>
      <c r="G210" s="137"/>
      <c r="I210" s="137"/>
      <c r="K210" s="137"/>
      <c r="O210" s="137"/>
      <c r="P210" s="137"/>
    </row>
    <row r="211" spans="5:16">
      <c r="E211" s="137"/>
      <c r="G211" s="137"/>
      <c r="I211" s="137"/>
      <c r="K211" s="137"/>
      <c r="O211" s="137"/>
      <c r="P211" s="137"/>
    </row>
    <row r="212" spans="5:16">
      <c r="E212" s="137"/>
      <c r="G212" s="137"/>
      <c r="I212" s="137"/>
      <c r="K212" s="137"/>
      <c r="O212" s="137"/>
      <c r="P212" s="137"/>
    </row>
    <row r="213" spans="5:16">
      <c r="E213" s="137"/>
      <c r="G213" s="137"/>
      <c r="I213" s="137"/>
      <c r="K213" s="137"/>
      <c r="O213" s="137"/>
      <c r="P213" s="137"/>
    </row>
    <row r="214" spans="5:16">
      <c r="E214" s="137"/>
      <c r="G214" s="137"/>
      <c r="I214" s="137"/>
      <c r="K214" s="137"/>
      <c r="O214" s="137"/>
      <c r="P214" s="137"/>
    </row>
    <row r="215" spans="5:16">
      <c r="E215" s="137"/>
      <c r="G215" s="137"/>
      <c r="I215" s="137"/>
      <c r="K215" s="137"/>
      <c r="O215" s="137"/>
      <c r="P215" s="137"/>
    </row>
    <row r="216" spans="5:16">
      <c r="E216" s="137"/>
      <c r="G216" s="137"/>
      <c r="I216" s="137"/>
      <c r="K216" s="137"/>
      <c r="O216" s="137"/>
      <c r="P216" s="137"/>
    </row>
    <row r="217" spans="5:16">
      <c r="E217" s="128"/>
      <c r="G217" s="128"/>
      <c r="I217" s="128"/>
      <c r="K217" s="128"/>
      <c r="O217" s="128"/>
      <c r="P217" s="128"/>
    </row>
    <row r="218" spans="5:16">
      <c r="E218" s="128"/>
      <c r="G218" s="128"/>
      <c r="I218" s="128"/>
      <c r="K218" s="128"/>
      <c r="O218" s="128"/>
      <c r="P218" s="128"/>
    </row>
    <row r="219" spans="5:16">
      <c r="E219" s="134"/>
      <c r="G219" s="134"/>
      <c r="I219" s="134"/>
      <c r="K219" s="134"/>
      <c r="O219" s="134"/>
      <c r="P219" s="134"/>
    </row>
    <row r="220" spans="5:16">
      <c r="E220" s="137"/>
      <c r="G220" s="137"/>
      <c r="I220" s="137"/>
      <c r="K220" s="137"/>
      <c r="O220" s="137"/>
      <c r="P220" s="137"/>
    </row>
    <row r="221" spans="5:16">
      <c r="E221" s="137"/>
      <c r="G221" s="137"/>
      <c r="I221" s="137"/>
      <c r="K221" s="137"/>
      <c r="O221" s="137"/>
      <c r="P221" s="137"/>
    </row>
    <row r="222" spans="5:16">
      <c r="E222" s="137"/>
      <c r="G222" s="137"/>
      <c r="I222" s="137"/>
      <c r="K222" s="137"/>
      <c r="O222" s="137"/>
      <c r="P222" s="137"/>
    </row>
    <row r="223" spans="5:16">
      <c r="E223" s="138"/>
      <c r="G223" s="138"/>
      <c r="I223" s="138"/>
      <c r="K223" s="138"/>
      <c r="O223" s="138"/>
      <c r="P223" s="138"/>
    </row>
    <row r="224" spans="5:16">
      <c r="E224" s="138"/>
      <c r="G224" s="138"/>
      <c r="I224" s="138"/>
      <c r="K224" s="138"/>
      <c r="O224" s="138"/>
      <c r="P224" s="138"/>
    </row>
    <row r="225" spans="5:16">
      <c r="E225" s="137"/>
      <c r="G225" s="137"/>
      <c r="I225" s="137"/>
      <c r="K225" s="137"/>
      <c r="O225" s="137"/>
      <c r="P225" s="137"/>
    </row>
    <row r="226" spans="5:16">
      <c r="E226" s="137"/>
      <c r="G226" s="137"/>
      <c r="I226" s="137"/>
      <c r="K226" s="137"/>
      <c r="O226" s="137"/>
      <c r="P226" s="137"/>
    </row>
    <row r="227" spans="5:16">
      <c r="E227" s="137"/>
      <c r="G227" s="137"/>
      <c r="I227" s="137"/>
      <c r="K227" s="137"/>
      <c r="O227" s="137"/>
      <c r="P227" s="137"/>
    </row>
    <row r="228" spans="5:16">
      <c r="E228" s="137"/>
      <c r="G228" s="137"/>
      <c r="I228" s="137"/>
      <c r="K228" s="137"/>
      <c r="O228" s="137"/>
      <c r="P228" s="137"/>
    </row>
    <row r="229" spans="5:16">
      <c r="E229" s="137"/>
      <c r="G229" s="137"/>
      <c r="I229" s="137"/>
      <c r="K229" s="137"/>
      <c r="O229" s="137"/>
      <c r="P229" s="137"/>
    </row>
    <row r="230" spans="5:16">
      <c r="E230" s="137"/>
      <c r="G230" s="137"/>
      <c r="I230" s="137"/>
      <c r="K230" s="137"/>
      <c r="O230" s="137"/>
      <c r="P230" s="137"/>
    </row>
    <row r="231" spans="5:16">
      <c r="E231" s="137"/>
      <c r="G231" s="137"/>
      <c r="I231" s="137"/>
      <c r="K231" s="137"/>
      <c r="O231" s="137"/>
      <c r="P231" s="137"/>
    </row>
    <row r="232" spans="5:16">
      <c r="E232" s="137"/>
      <c r="G232" s="137"/>
      <c r="I232" s="137"/>
      <c r="K232" s="137"/>
      <c r="O232" s="137"/>
      <c r="P232" s="137"/>
    </row>
    <row r="233" spans="5:16">
      <c r="E233" s="137"/>
      <c r="G233" s="137"/>
      <c r="I233" s="137"/>
      <c r="K233" s="137"/>
      <c r="O233" s="137"/>
      <c r="P233" s="137"/>
    </row>
    <row r="234" spans="5:16">
      <c r="E234" s="137"/>
      <c r="G234" s="137"/>
      <c r="I234" s="137"/>
      <c r="K234" s="137"/>
      <c r="O234" s="137"/>
      <c r="P234" s="137"/>
    </row>
    <row r="235" spans="5:16">
      <c r="E235" s="137"/>
      <c r="G235" s="137"/>
      <c r="I235" s="137"/>
      <c r="K235" s="137"/>
      <c r="O235" s="137"/>
      <c r="P235" s="137"/>
    </row>
    <row r="236" spans="5:16">
      <c r="E236" s="137"/>
      <c r="G236" s="137"/>
      <c r="I236" s="137"/>
      <c r="K236" s="137"/>
      <c r="O236" s="137"/>
      <c r="P236" s="137"/>
    </row>
    <row r="237" spans="5:16">
      <c r="E237" s="137"/>
      <c r="G237" s="137"/>
      <c r="I237" s="137"/>
      <c r="K237" s="137"/>
      <c r="O237" s="137"/>
      <c r="P237" s="137"/>
    </row>
    <row r="238" spans="5:16">
      <c r="E238" s="137"/>
      <c r="G238" s="137"/>
      <c r="I238" s="137"/>
      <c r="K238" s="137"/>
      <c r="O238" s="137"/>
      <c r="P238" s="137"/>
    </row>
    <row r="239" spans="5:16">
      <c r="E239" s="137"/>
      <c r="G239" s="137"/>
      <c r="I239" s="137"/>
      <c r="K239" s="137"/>
      <c r="O239" s="137"/>
      <c r="P239" s="137"/>
    </row>
    <row r="240" spans="5:16">
      <c r="E240" s="137"/>
      <c r="G240" s="137"/>
      <c r="I240" s="137"/>
      <c r="K240" s="137"/>
      <c r="O240" s="137"/>
      <c r="P240" s="137"/>
    </row>
    <row r="241" spans="5:16">
      <c r="E241" s="137"/>
      <c r="G241" s="137"/>
      <c r="I241" s="137"/>
      <c r="K241" s="137"/>
      <c r="O241" s="137"/>
      <c r="P241" s="137"/>
    </row>
    <row r="242" spans="5:16">
      <c r="E242" s="137"/>
      <c r="G242" s="137"/>
      <c r="I242" s="137"/>
      <c r="K242" s="137"/>
      <c r="O242" s="137"/>
      <c r="P242" s="137"/>
    </row>
    <row r="243" spans="5:16">
      <c r="E243" s="137"/>
      <c r="G243" s="137"/>
      <c r="I243" s="137"/>
      <c r="K243" s="137"/>
      <c r="O243" s="137"/>
      <c r="P243" s="137"/>
    </row>
    <row r="244" spans="5:16">
      <c r="E244" s="137"/>
      <c r="G244" s="137"/>
      <c r="I244" s="137"/>
      <c r="K244" s="137"/>
      <c r="O244" s="137"/>
      <c r="P244" s="137"/>
    </row>
    <row r="245" spans="5:16">
      <c r="E245" s="133"/>
      <c r="G245" s="133"/>
      <c r="I245" s="133"/>
      <c r="K245" s="133"/>
      <c r="O245" s="133"/>
      <c r="P245" s="133"/>
    </row>
    <row r="246" spans="5:16">
      <c r="E246" s="137"/>
      <c r="G246" s="137"/>
      <c r="I246" s="137"/>
      <c r="K246" s="137"/>
      <c r="O246" s="137"/>
      <c r="P246" s="137"/>
    </row>
    <row r="247" spans="5:16">
      <c r="E247" s="137"/>
      <c r="G247" s="137"/>
      <c r="I247" s="137"/>
      <c r="K247" s="137"/>
      <c r="O247" s="137"/>
      <c r="P247" s="137"/>
    </row>
    <row r="248" spans="5:16">
      <c r="E248" s="137"/>
      <c r="G248" s="137"/>
      <c r="I248" s="137"/>
      <c r="K248" s="137"/>
      <c r="O248" s="137"/>
      <c r="P248" s="137"/>
    </row>
    <row r="249" spans="5:16">
      <c r="E249" s="121"/>
      <c r="G249" s="121"/>
      <c r="I249" s="121"/>
      <c r="K249" s="121"/>
      <c r="O249" s="121"/>
      <c r="P249" s="121"/>
    </row>
    <row r="250" spans="5:16">
      <c r="E250" s="121"/>
      <c r="G250" s="121"/>
      <c r="I250" s="121"/>
      <c r="K250" s="121"/>
      <c r="O250" s="121"/>
      <c r="P250" s="121"/>
    </row>
    <row r="251" spans="5:16">
      <c r="E251" s="121"/>
      <c r="G251" s="121"/>
      <c r="I251" s="121"/>
      <c r="K251" s="121"/>
      <c r="O251" s="121"/>
      <c r="P251" s="121"/>
    </row>
    <row r="252" spans="5:16">
      <c r="E252" s="121"/>
      <c r="G252" s="121"/>
      <c r="I252" s="121"/>
      <c r="K252" s="121"/>
      <c r="O252" s="121"/>
      <c r="P252" s="121"/>
    </row>
    <row r="253" spans="5:16">
      <c r="E253" s="121"/>
      <c r="G253" s="121"/>
      <c r="I253" s="121"/>
      <c r="K253" s="121"/>
      <c r="O253" s="121"/>
      <c r="P253" s="121"/>
    </row>
    <row r="254" spans="5:16">
      <c r="E254" s="121"/>
      <c r="G254" s="121"/>
      <c r="I254" s="121"/>
      <c r="K254" s="121"/>
      <c r="O254" s="121"/>
      <c r="P254" s="121"/>
    </row>
    <row r="255" spans="5:16">
      <c r="E255" s="121"/>
      <c r="G255" s="121"/>
      <c r="I255" s="121"/>
      <c r="K255" s="121"/>
      <c r="O255" s="121"/>
      <c r="P255" s="121"/>
    </row>
    <row r="256" spans="5:16">
      <c r="E256" s="121"/>
      <c r="G256" s="121"/>
      <c r="I256" s="121"/>
      <c r="K256" s="121"/>
      <c r="O256" s="121"/>
      <c r="P256" s="121"/>
    </row>
    <row r="257" spans="5:16">
      <c r="E257" s="121"/>
      <c r="G257" s="121"/>
      <c r="I257" s="121"/>
      <c r="K257" s="121"/>
      <c r="O257" s="121"/>
      <c r="P257" s="121"/>
    </row>
    <row r="258" spans="5:16">
      <c r="E258" s="121"/>
      <c r="G258" s="121"/>
      <c r="I258" s="121"/>
      <c r="K258" s="121"/>
      <c r="O258" s="121"/>
      <c r="P258" s="121"/>
    </row>
    <row r="259" spans="5:16">
      <c r="E259" s="121"/>
      <c r="G259" s="121"/>
      <c r="I259" s="121"/>
      <c r="K259" s="121"/>
      <c r="O259" s="121"/>
      <c r="P259" s="121"/>
    </row>
    <row r="260" spans="5:16">
      <c r="E260" s="121"/>
      <c r="G260" s="121"/>
      <c r="I260" s="121"/>
      <c r="K260" s="121"/>
      <c r="O260" s="121"/>
      <c r="P260" s="121"/>
    </row>
    <row r="261" spans="5:16">
      <c r="E261" s="121"/>
      <c r="G261" s="121"/>
      <c r="I261" s="121"/>
      <c r="K261" s="121"/>
      <c r="O261" s="121"/>
      <c r="P261" s="121"/>
    </row>
    <row r="262" spans="5:16">
      <c r="E262" s="121"/>
      <c r="G262" s="121"/>
      <c r="I262" s="121"/>
      <c r="K262" s="121"/>
      <c r="O262" s="121"/>
      <c r="P262" s="121"/>
    </row>
    <row r="263" spans="5:16">
      <c r="E263" s="121"/>
      <c r="G263" s="121"/>
      <c r="I263" s="121"/>
      <c r="K263" s="121"/>
      <c r="O263" s="121"/>
      <c r="P263" s="121"/>
    </row>
    <row r="264" spans="5:16">
      <c r="E264" s="121"/>
      <c r="G264" s="121"/>
      <c r="I264" s="121"/>
      <c r="K264" s="121"/>
      <c r="O264" s="121"/>
      <c r="P264" s="121"/>
    </row>
    <row r="265" spans="5:16">
      <c r="E265" s="121"/>
      <c r="G265" s="121"/>
      <c r="I265" s="121"/>
      <c r="K265" s="121"/>
      <c r="O265" s="121"/>
      <c r="P265" s="121"/>
    </row>
    <row r="266" spans="5:16">
      <c r="E266" s="121"/>
      <c r="G266" s="121"/>
      <c r="I266" s="121"/>
      <c r="K266" s="121"/>
      <c r="O266" s="121"/>
      <c r="P266" s="121"/>
    </row>
    <row r="267" spans="5:16">
      <c r="E267" s="50"/>
      <c r="G267" s="50"/>
      <c r="I267" s="50"/>
      <c r="K267" s="50"/>
      <c r="O267" s="50"/>
      <c r="P267" s="50"/>
    </row>
    <row r="268" spans="5:16">
      <c r="E268" s="50"/>
      <c r="G268" s="50"/>
      <c r="I268" s="50"/>
      <c r="K268" s="50"/>
      <c r="O268" s="50"/>
      <c r="P268" s="50"/>
    </row>
    <row r="269" spans="5:16">
      <c r="E269" s="121"/>
      <c r="G269" s="121"/>
      <c r="I269" s="121"/>
      <c r="K269" s="121"/>
      <c r="O269" s="121"/>
      <c r="P269" s="121"/>
    </row>
  </sheetData>
  <mergeCells count="2">
    <mergeCell ref="L15:N15"/>
    <mergeCell ref="A1:N1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0350-3955-4788-81CC-5E2DD5A931F5}">
  <dimension ref="A1:AD51"/>
  <sheetViews>
    <sheetView view="pageBreakPreview" topLeftCell="A45" zoomScaleNormal="100" zoomScaleSheetLayoutView="100" workbookViewId="0">
      <selection activeCell="K41" sqref="K41"/>
    </sheetView>
  </sheetViews>
  <sheetFormatPr defaultColWidth="9" defaultRowHeight="23"/>
  <cols>
    <col min="1" max="1" width="3.4140625" style="240" customWidth="1"/>
    <col min="2" max="2" width="5.1640625" style="240" customWidth="1"/>
    <col min="3" max="3" width="4.08203125" style="240" customWidth="1"/>
    <col min="4" max="4" width="7.08203125" style="240" customWidth="1"/>
    <col min="5" max="5" width="14.4140625" style="240" customWidth="1"/>
    <col min="6" max="6" width="1.1640625" style="240" customWidth="1"/>
    <col min="7" max="7" width="14.5" style="240" customWidth="1"/>
    <col min="8" max="8" width="1.1640625" style="240" customWidth="1"/>
    <col min="9" max="9" width="14.5" style="240" customWidth="1"/>
    <col min="10" max="10" width="1.1640625" style="240" customWidth="1"/>
    <col min="11" max="11" width="14.5" style="240" customWidth="1"/>
    <col min="12" max="12" width="1.1640625" style="240" customWidth="1"/>
    <col min="13" max="13" width="14.5" style="240" customWidth="1"/>
    <col min="14" max="14" width="1.1640625" style="240" customWidth="1"/>
    <col min="15" max="15" width="14.5" style="240" customWidth="1"/>
    <col min="16" max="16" width="1.08203125" style="240" customWidth="1"/>
    <col min="17" max="17" width="14.5" style="240" customWidth="1"/>
    <col min="18" max="18" width="1.33203125" style="240" customWidth="1"/>
    <col min="19" max="19" width="14.5" style="240" customWidth="1"/>
    <col min="20" max="20" width="1.4140625" style="240" customWidth="1"/>
    <col min="21" max="21" width="14.5" style="240" customWidth="1"/>
    <col min="22" max="22" width="1.1640625" style="240" customWidth="1"/>
    <col min="23" max="23" width="12.1640625" style="240" customWidth="1"/>
    <col min="24" max="24" width="1.1640625" style="240" customWidth="1"/>
    <col min="25" max="25" width="15.4140625" style="206" bestFit="1" customWidth="1"/>
    <col min="26" max="26" width="18.6640625" style="241" bestFit="1" customWidth="1"/>
    <col min="27" max="27" width="13.9140625" style="241" customWidth="1"/>
    <col min="28" max="29" width="20.4140625" style="241" customWidth="1"/>
    <col min="30" max="30" width="9.9140625" style="241" bestFit="1" customWidth="1"/>
    <col min="31" max="16384" width="9" style="241"/>
  </cols>
  <sheetData>
    <row r="1" spans="1:30">
      <c r="A1" s="587" t="s">
        <v>763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</row>
    <row r="2" spans="1:30" s="429" customFormat="1">
      <c r="A2" s="427" t="s">
        <v>1052</v>
      </c>
      <c r="B2" s="349" t="s">
        <v>137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428"/>
      <c r="P2" s="349"/>
      <c r="Q2" s="428"/>
      <c r="R2" s="349"/>
      <c r="S2" s="248"/>
      <c r="T2" s="248"/>
      <c r="U2" s="248"/>
      <c r="V2" s="248"/>
      <c r="W2" s="248"/>
      <c r="X2" s="248"/>
      <c r="Y2" s="347"/>
    </row>
    <row r="3" spans="1:30">
      <c r="A3" s="242"/>
      <c r="B3" s="242" t="s">
        <v>417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430"/>
      <c r="P3" s="242"/>
      <c r="Q3" s="430"/>
      <c r="R3" s="242"/>
    </row>
    <row r="4" spans="1:30" s="240" customFormat="1">
      <c r="A4" s="242"/>
      <c r="B4" s="242" t="s">
        <v>418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430"/>
      <c r="P4" s="242"/>
      <c r="Q4" s="430"/>
      <c r="R4" s="242"/>
      <c r="Y4" s="206"/>
      <c r="Z4" s="241"/>
      <c r="AA4" s="241"/>
      <c r="AB4" s="241"/>
      <c r="AC4" s="241"/>
      <c r="AD4" s="241"/>
    </row>
    <row r="5" spans="1:30" ht="7.25" customHeight="1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430"/>
      <c r="P5" s="242"/>
      <c r="Q5" s="430"/>
      <c r="R5" s="242"/>
    </row>
    <row r="6" spans="1:30">
      <c r="A6" s="449"/>
      <c r="B6" s="242" t="s">
        <v>791</v>
      </c>
      <c r="C6" s="242"/>
      <c r="D6" s="242"/>
      <c r="E6" s="242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</row>
    <row r="7" spans="1:30"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430"/>
      <c r="P7" s="242"/>
      <c r="Q7" s="430"/>
      <c r="R7" s="242"/>
      <c r="S7" s="430"/>
      <c r="T7" s="242"/>
      <c r="U7" s="431" t="s">
        <v>0</v>
      </c>
      <c r="V7" s="242"/>
    </row>
    <row r="8" spans="1:30">
      <c r="A8" s="13"/>
      <c r="B8" s="242"/>
      <c r="C8" s="242"/>
      <c r="D8" s="242"/>
      <c r="E8" s="242"/>
      <c r="F8" s="242"/>
      <c r="G8" s="627" t="s">
        <v>196</v>
      </c>
      <c r="H8" s="627"/>
      <c r="I8" s="627"/>
      <c r="J8" s="627"/>
      <c r="K8" s="627"/>
      <c r="L8" s="627"/>
      <c r="M8" s="627"/>
      <c r="N8" s="627"/>
      <c r="O8" s="627"/>
      <c r="P8" s="627"/>
      <c r="Q8" s="627"/>
      <c r="R8" s="627"/>
      <c r="S8" s="627"/>
      <c r="T8" s="627"/>
      <c r="U8" s="627"/>
      <c r="V8" s="241"/>
    </row>
    <row r="9" spans="1:30">
      <c r="A9" s="13"/>
      <c r="B9" s="242"/>
      <c r="C9" s="242"/>
      <c r="D9" s="242"/>
      <c r="E9" s="242"/>
      <c r="F9" s="242"/>
      <c r="G9" s="628" t="s">
        <v>422</v>
      </c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242"/>
    </row>
    <row r="10" spans="1:30" ht="25.25" customHeight="1">
      <c r="A10" s="432"/>
      <c r="B10" s="242"/>
      <c r="C10" s="242"/>
      <c r="D10" s="242"/>
      <c r="E10" s="242"/>
      <c r="F10" s="242"/>
      <c r="G10" s="629" t="s">
        <v>419</v>
      </c>
      <c r="H10" s="629"/>
      <c r="I10" s="629"/>
      <c r="J10" s="433"/>
      <c r="K10" s="630" t="s">
        <v>164</v>
      </c>
      <c r="L10" s="630"/>
      <c r="M10" s="630"/>
      <c r="N10" s="242"/>
      <c r="O10" s="629" t="s">
        <v>138</v>
      </c>
      <c r="P10" s="629"/>
      <c r="Q10" s="629"/>
      <c r="R10" s="433"/>
      <c r="S10" s="629" t="s">
        <v>14</v>
      </c>
      <c r="T10" s="629"/>
      <c r="U10" s="629"/>
      <c r="V10" s="434"/>
      <c r="Y10" s="207"/>
      <c r="Z10" s="435"/>
      <c r="AA10" s="436"/>
      <c r="AB10" s="436"/>
      <c r="AC10" s="436"/>
    </row>
    <row r="11" spans="1:30">
      <c r="A11" s="432"/>
      <c r="B11" s="242"/>
      <c r="C11" s="242"/>
      <c r="D11" s="242"/>
      <c r="E11" s="242"/>
      <c r="F11" s="242"/>
      <c r="G11" s="437">
        <v>2563</v>
      </c>
      <c r="H11" s="438"/>
      <c r="I11" s="439">
        <v>2562</v>
      </c>
      <c r="J11" s="438"/>
      <c r="K11" s="437">
        <v>2563</v>
      </c>
      <c r="L11" s="438"/>
      <c r="M11" s="439">
        <v>2562</v>
      </c>
      <c r="N11" s="242"/>
      <c r="O11" s="437">
        <v>2563</v>
      </c>
      <c r="P11" s="438"/>
      <c r="Q11" s="439">
        <v>2562</v>
      </c>
      <c r="R11" s="438"/>
      <c r="S11" s="437">
        <v>2563</v>
      </c>
      <c r="T11" s="438"/>
      <c r="U11" s="439">
        <v>2562</v>
      </c>
      <c r="V11" s="434"/>
      <c r="Y11" s="207"/>
      <c r="Z11" s="435"/>
      <c r="AA11" s="436"/>
      <c r="AB11" s="436"/>
      <c r="AC11" s="436"/>
    </row>
    <row r="12" spans="1:30">
      <c r="B12" s="242" t="s">
        <v>212</v>
      </c>
      <c r="C12" s="242"/>
      <c r="D12" s="242"/>
      <c r="E12" s="242"/>
      <c r="F12" s="242"/>
      <c r="G12" s="440">
        <v>437839320.37</v>
      </c>
      <c r="H12" s="440"/>
      <c r="I12" s="440">
        <v>617533850.17999995</v>
      </c>
      <c r="J12" s="440"/>
      <c r="K12" s="440">
        <v>42985787.75</v>
      </c>
      <c r="L12" s="440"/>
      <c r="M12" s="440">
        <v>49919112.740000002</v>
      </c>
      <c r="N12" s="242"/>
      <c r="O12" s="441">
        <v>28585789.960000001</v>
      </c>
      <c r="P12" s="441"/>
      <c r="Q12" s="441">
        <v>51878937.460000001</v>
      </c>
      <c r="R12" s="441"/>
      <c r="S12" s="441">
        <f>G12+K12+O12</f>
        <v>509410898.07999998</v>
      </c>
      <c r="T12" s="440"/>
      <c r="U12" s="440">
        <f>I12+M12+Q12</f>
        <v>719331900.38</v>
      </c>
      <c r="V12" s="242"/>
      <c r="Z12" s="442"/>
      <c r="AA12" s="206"/>
      <c r="AB12" s="443"/>
      <c r="AC12" s="206"/>
    </row>
    <row r="13" spans="1:30">
      <c r="B13" s="242" t="s">
        <v>213</v>
      </c>
      <c r="C13" s="242"/>
      <c r="D13" s="242"/>
      <c r="E13" s="242"/>
      <c r="F13" s="242"/>
      <c r="G13" s="440">
        <v>-220724478.40000001</v>
      </c>
      <c r="H13" s="440"/>
      <c r="I13" s="440">
        <v>-334145877.62</v>
      </c>
      <c r="J13" s="440"/>
      <c r="K13" s="440">
        <v>-47017902.770000003</v>
      </c>
      <c r="L13" s="440"/>
      <c r="M13" s="444">
        <v>-50478920.609999999</v>
      </c>
      <c r="N13" s="242"/>
      <c r="O13" s="441">
        <v>-32008737.93</v>
      </c>
      <c r="P13" s="441"/>
      <c r="Q13" s="441">
        <v>-46055769.049999997</v>
      </c>
      <c r="R13" s="441"/>
      <c r="S13" s="445">
        <f>G13+K13+O13</f>
        <v>-299751119.10000002</v>
      </c>
      <c r="T13" s="440"/>
      <c r="U13" s="444">
        <f>I13+M13+Q13</f>
        <v>-430680567.28000003</v>
      </c>
      <c r="V13" s="242"/>
      <c r="Z13" s="442"/>
    </row>
    <row r="14" spans="1:30">
      <c r="B14" s="242" t="s">
        <v>420</v>
      </c>
      <c r="C14" s="242"/>
      <c r="D14" s="242"/>
      <c r="E14" s="242"/>
      <c r="F14" s="242"/>
      <c r="G14" s="446">
        <f>SUM(G12:G13)</f>
        <v>217114841.97</v>
      </c>
      <c r="H14" s="440"/>
      <c r="I14" s="446">
        <f>SUM(I12:I13)</f>
        <v>283387972.55999994</v>
      </c>
      <c r="J14" s="440"/>
      <c r="K14" s="446">
        <f>SUM(K12:K13)</f>
        <v>-4032115.0200000033</v>
      </c>
      <c r="L14" s="440"/>
      <c r="M14" s="446">
        <f>SUM(M12:M13)</f>
        <v>-559807.86999999732</v>
      </c>
      <c r="N14" s="242"/>
      <c r="O14" s="446">
        <f>SUM(O12:O13)</f>
        <v>-3422947.9699999988</v>
      </c>
      <c r="P14" s="440"/>
      <c r="Q14" s="446">
        <f>SUM(Q12:Q13)</f>
        <v>5823168.4100000039</v>
      </c>
      <c r="R14" s="440"/>
      <c r="S14" s="440">
        <f>SUM(S12:S13)</f>
        <v>209659778.97999996</v>
      </c>
      <c r="T14" s="440"/>
      <c r="U14" s="440">
        <f>SUM(U12:U13)</f>
        <v>288651333.09999996</v>
      </c>
      <c r="V14" s="242"/>
      <c r="Z14" s="442"/>
      <c r="AA14" s="208"/>
      <c r="AB14" s="208"/>
      <c r="AC14" s="208"/>
    </row>
    <row r="15" spans="1:30">
      <c r="B15" s="242" t="s">
        <v>10</v>
      </c>
      <c r="C15" s="242"/>
      <c r="D15" s="242"/>
      <c r="E15" s="242"/>
      <c r="F15" s="242"/>
      <c r="G15" s="440"/>
      <c r="H15" s="440"/>
      <c r="I15" s="440"/>
      <c r="J15" s="440"/>
      <c r="K15" s="440"/>
      <c r="L15" s="440"/>
      <c r="M15" s="440"/>
      <c r="N15" s="242"/>
      <c r="O15" s="440"/>
      <c r="P15" s="440"/>
      <c r="Q15" s="440"/>
      <c r="R15" s="440"/>
      <c r="S15" s="440">
        <v>2592114.5099999998</v>
      </c>
      <c r="T15" s="440"/>
      <c r="U15" s="440">
        <v>2824568.3200000003</v>
      </c>
      <c r="V15" s="242"/>
      <c r="Z15" s="442"/>
      <c r="AA15" s="443"/>
      <c r="AB15" s="443"/>
      <c r="AC15" s="443"/>
    </row>
    <row r="16" spans="1:30">
      <c r="B16" s="242" t="s">
        <v>178</v>
      </c>
      <c r="C16" s="242"/>
      <c r="D16" s="242"/>
      <c r="E16" s="242"/>
      <c r="F16" s="242"/>
      <c r="G16" s="440"/>
      <c r="H16" s="440"/>
      <c r="I16" s="440"/>
      <c r="J16" s="440"/>
      <c r="K16" s="440"/>
      <c r="L16" s="440"/>
      <c r="M16" s="440"/>
      <c r="N16" s="242"/>
      <c r="O16" s="440"/>
      <c r="P16" s="440"/>
      <c r="Q16" s="440"/>
      <c r="R16" s="440"/>
      <c r="S16" s="440">
        <v>-51598788.520000003</v>
      </c>
      <c r="T16" s="440"/>
      <c r="U16" s="440">
        <v>-49610132.719999999</v>
      </c>
      <c r="V16" s="242"/>
      <c r="Z16" s="442"/>
    </row>
    <row r="17" spans="1:30">
      <c r="B17" s="242" t="s">
        <v>11</v>
      </c>
      <c r="C17" s="242"/>
      <c r="D17" s="242"/>
      <c r="E17" s="242"/>
      <c r="F17" s="242"/>
      <c r="G17" s="440"/>
      <c r="H17" s="440"/>
      <c r="I17" s="440"/>
      <c r="J17" s="440"/>
      <c r="K17" s="440"/>
      <c r="L17" s="440"/>
      <c r="M17" s="440"/>
      <c r="N17" s="242"/>
      <c r="O17" s="440"/>
      <c r="P17" s="440"/>
      <c r="Q17" s="440"/>
      <c r="R17" s="440"/>
      <c r="S17" s="440">
        <v>-117185641.25</v>
      </c>
      <c r="T17" s="440"/>
      <c r="U17" s="440">
        <v>-122701053.17</v>
      </c>
      <c r="V17" s="242"/>
      <c r="Z17" s="442"/>
      <c r="AA17" s="436"/>
      <c r="AB17" s="436"/>
      <c r="AC17" s="436"/>
    </row>
    <row r="18" spans="1:30">
      <c r="B18" s="242" t="s">
        <v>1029</v>
      </c>
      <c r="C18" s="242"/>
      <c r="D18" s="242"/>
      <c r="E18" s="242"/>
      <c r="F18" s="242"/>
      <c r="G18" s="440"/>
      <c r="H18" s="440"/>
      <c r="I18" s="440"/>
      <c r="J18" s="440"/>
      <c r="K18" s="440"/>
      <c r="L18" s="440"/>
      <c r="M18" s="440"/>
      <c r="N18" s="242"/>
      <c r="O18" s="440"/>
      <c r="P18" s="440"/>
      <c r="Q18" s="440"/>
      <c r="R18" s="440"/>
      <c r="S18" s="440">
        <v>6756407.5999999996</v>
      </c>
      <c r="T18" s="440"/>
      <c r="U18" s="440">
        <v>11730476.67</v>
      </c>
      <c r="V18" s="242"/>
      <c r="Z18" s="442"/>
      <c r="AA18" s="436"/>
      <c r="AB18" s="436"/>
      <c r="AC18" s="436"/>
    </row>
    <row r="19" spans="1:30">
      <c r="B19" s="242" t="s">
        <v>42</v>
      </c>
      <c r="C19" s="242"/>
      <c r="D19" s="242"/>
      <c r="E19" s="242"/>
      <c r="F19" s="242"/>
      <c r="G19" s="440"/>
      <c r="H19" s="440"/>
      <c r="I19" s="440"/>
      <c r="J19" s="440"/>
      <c r="K19" s="440"/>
      <c r="L19" s="440"/>
      <c r="M19" s="440"/>
      <c r="N19" s="242"/>
      <c r="O19" s="440"/>
      <c r="P19" s="440"/>
      <c r="Q19" s="440"/>
      <c r="R19" s="440"/>
      <c r="S19" s="440">
        <v>-278831.77</v>
      </c>
      <c r="T19" s="440"/>
      <c r="U19" s="209">
        <v>0</v>
      </c>
      <c r="V19" s="242"/>
      <c r="Z19" s="442"/>
      <c r="AA19" s="436"/>
      <c r="AB19" s="436"/>
      <c r="AC19" s="436"/>
    </row>
    <row r="20" spans="1:30">
      <c r="B20" s="242" t="s">
        <v>421</v>
      </c>
      <c r="C20" s="242"/>
      <c r="D20" s="242"/>
      <c r="E20" s="242"/>
      <c r="F20" s="242"/>
      <c r="G20" s="440"/>
      <c r="H20" s="440"/>
      <c r="I20" s="440"/>
      <c r="J20" s="440"/>
      <c r="K20" s="440"/>
      <c r="L20" s="440"/>
      <c r="M20" s="241"/>
      <c r="N20" s="242"/>
      <c r="O20" s="440"/>
      <c r="P20" s="440"/>
      <c r="Q20" s="440"/>
      <c r="R20" s="440"/>
      <c r="S20" s="444">
        <v>-4681286.78</v>
      </c>
      <c r="T20" s="440"/>
      <c r="U20" s="210">
        <v>0</v>
      </c>
      <c r="V20" s="242"/>
      <c r="Z20" s="442"/>
      <c r="AA20" s="447"/>
      <c r="AB20" s="447"/>
    </row>
    <row r="21" spans="1:30">
      <c r="B21" s="242" t="s">
        <v>1154</v>
      </c>
      <c r="C21" s="242"/>
      <c r="D21" s="242"/>
      <c r="E21" s="242"/>
      <c r="F21" s="242"/>
      <c r="G21" s="440"/>
      <c r="H21" s="440"/>
      <c r="I21" s="440"/>
      <c r="J21" s="440"/>
      <c r="K21" s="440"/>
      <c r="L21" s="440"/>
      <c r="M21" s="241"/>
      <c r="N21" s="242"/>
      <c r="O21" s="440"/>
      <c r="P21" s="440"/>
      <c r="Q21" s="440"/>
      <c r="R21" s="440"/>
      <c r="S21" s="440">
        <f>SUM(S14:S20)</f>
        <v>45263752.769999936</v>
      </c>
      <c r="T21" s="440"/>
      <c r="U21" s="440">
        <f>SUM(U14:U20)</f>
        <v>130895192.19999996</v>
      </c>
      <c r="V21" s="242"/>
      <c r="Z21" s="442"/>
      <c r="AA21" s="208"/>
      <c r="AB21" s="208"/>
      <c r="AC21" s="208"/>
    </row>
    <row r="22" spans="1:30">
      <c r="B22" s="242" t="s">
        <v>12</v>
      </c>
      <c r="C22" s="242"/>
      <c r="D22" s="242"/>
      <c r="E22" s="242"/>
      <c r="F22" s="242"/>
      <c r="G22" s="440"/>
      <c r="H22" s="440"/>
      <c r="I22" s="440"/>
      <c r="J22" s="440"/>
      <c r="K22" s="440"/>
      <c r="L22" s="440"/>
      <c r="M22" s="241"/>
      <c r="N22" s="242"/>
      <c r="O22" s="440"/>
      <c r="P22" s="440"/>
      <c r="Q22" s="440"/>
      <c r="R22" s="440"/>
      <c r="S22" s="440">
        <v>-11172123.85</v>
      </c>
      <c r="T22" s="440"/>
      <c r="U22" s="440">
        <v>-28179030.550000001</v>
      </c>
      <c r="V22" s="242"/>
      <c r="Z22" s="442"/>
      <c r="AA22" s="208"/>
      <c r="AB22" s="208"/>
      <c r="AC22" s="208"/>
    </row>
    <row r="23" spans="1:30" ht="23.5" thickBot="1">
      <c r="B23" s="242" t="s">
        <v>792</v>
      </c>
      <c r="C23" s="242"/>
      <c r="D23" s="242"/>
      <c r="E23" s="242"/>
      <c r="F23" s="242"/>
      <c r="G23" s="440"/>
      <c r="H23" s="440"/>
      <c r="I23" s="440"/>
      <c r="J23" s="440"/>
      <c r="K23" s="440"/>
      <c r="L23" s="440"/>
      <c r="M23" s="241"/>
      <c r="N23" s="242"/>
      <c r="O23" s="440"/>
      <c r="P23" s="440"/>
      <c r="Q23" s="440"/>
      <c r="R23" s="440"/>
      <c r="S23" s="448">
        <f>SUM(S21:S22)</f>
        <v>34091628.919999935</v>
      </c>
      <c r="T23" s="440"/>
      <c r="U23" s="448">
        <f>SUM(U21:U22)</f>
        <v>102716161.64999996</v>
      </c>
      <c r="V23" s="242"/>
      <c r="Z23" s="442"/>
      <c r="AA23" s="208"/>
      <c r="AB23" s="208"/>
      <c r="AC23" s="208"/>
    </row>
    <row r="24" spans="1:30" ht="23.5" thickTop="1"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08"/>
      <c r="N24" s="242"/>
      <c r="O24" s="440"/>
      <c r="P24" s="440"/>
      <c r="Q24" s="440"/>
      <c r="R24" s="440"/>
      <c r="S24" s="440"/>
      <c r="T24" s="440"/>
      <c r="U24" s="440"/>
      <c r="V24" s="242"/>
      <c r="AA24" s="443"/>
      <c r="AB24" s="443"/>
      <c r="AC24" s="443"/>
    </row>
    <row r="25" spans="1:30">
      <c r="A25" s="432"/>
      <c r="B25" s="631" t="s">
        <v>562</v>
      </c>
      <c r="C25" s="631"/>
      <c r="D25" s="631"/>
      <c r="E25" s="631"/>
      <c r="F25" s="631"/>
      <c r="G25" s="631"/>
      <c r="H25" s="631"/>
      <c r="I25" s="631"/>
      <c r="J25" s="631"/>
      <c r="K25" s="631"/>
      <c r="L25" s="631"/>
      <c r="M25" s="631"/>
      <c r="N25" s="631"/>
      <c r="O25" s="631"/>
      <c r="P25" s="631"/>
      <c r="Q25" s="631"/>
      <c r="R25" s="631"/>
      <c r="S25" s="631"/>
      <c r="T25" s="631"/>
      <c r="U25" s="631"/>
    </row>
    <row r="26" spans="1:30">
      <c r="A26" s="449"/>
      <c r="B26" s="631" t="s">
        <v>563</v>
      </c>
      <c r="C26" s="631"/>
      <c r="D26" s="631"/>
      <c r="E26" s="631"/>
      <c r="F26" s="631"/>
      <c r="G26" s="631"/>
      <c r="H26" s="631"/>
      <c r="I26" s="631"/>
      <c r="J26" s="631"/>
      <c r="K26" s="631"/>
      <c r="L26" s="631"/>
      <c r="M26" s="631"/>
      <c r="N26" s="631"/>
      <c r="O26" s="631"/>
      <c r="P26" s="631"/>
      <c r="Q26" s="631"/>
      <c r="R26" s="631"/>
      <c r="S26" s="631"/>
      <c r="T26" s="631"/>
      <c r="U26" s="631"/>
    </row>
    <row r="27" spans="1:30">
      <c r="A27" s="587" t="s">
        <v>764</v>
      </c>
      <c r="B27" s="587"/>
      <c r="C27" s="587"/>
      <c r="D27" s="587"/>
      <c r="E27" s="587"/>
      <c r="F27" s="587"/>
      <c r="G27" s="587"/>
      <c r="H27" s="587"/>
      <c r="I27" s="587"/>
      <c r="J27" s="587"/>
      <c r="K27" s="587"/>
      <c r="L27" s="587"/>
      <c r="M27" s="587"/>
      <c r="N27" s="587"/>
      <c r="O27" s="587"/>
      <c r="P27" s="587"/>
      <c r="Q27" s="587"/>
      <c r="R27" s="587"/>
      <c r="S27" s="587"/>
      <c r="T27" s="587"/>
      <c r="U27" s="587"/>
    </row>
    <row r="29" spans="1:30" s="240" customFormat="1">
      <c r="B29" s="449"/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U29" s="431" t="s">
        <v>0</v>
      </c>
      <c r="Y29" s="206"/>
      <c r="Z29" s="241"/>
      <c r="AA29" s="241"/>
      <c r="AB29" s="241"/>
      <c r="AC29" s="241"/>
      <c r="AD29" s="241"/>
    </row>
    <row r="30" spans="1:30">
      <c r="B30" s="242"/>
      <c r="C30" s="242"/>
      <c r="D30" s="242"/>
      <c r="E30" s="242"/>
      <c r="F30" s="242"/>
      <c r="G30" s="627" t="s">
        <v>197</v>
      </c>
      <c r="H30" s="627"/>
      <c r="I30" s="627"/>
      <c r="J30" s="627"/>
      <c r="K30" s="627"/>
      <c r="L30" s="627"/>
      <c r="M30" s="627"/>
      <c r="N30" s="627"/>
      <c r="O30" s="627"/>
      <c r="P30" s="627"/>
      <c r="Q30" s="627"/>
      <c r="R30" s="627"/>
      <c r="S30" s="627"/>
      <c r="T30" s="627"/>
      <c r="U30" s="627"/>
    </row>
    <row r="31" spans="1:30">
      <c r="B31" s="242"/>
      <c r="C31" s="242"/>
      <c r="D31" s="242"/>
      <c r="E31" s="242"/>
      <c r="F31" s="242"/>
      <c r="G31" s="628" t="s">
        <v>422</v>
      </c>
      <c r="H31" s="628"/>
      <c r="I31" s="628"/>
      <c r="J31" s="628"/>
      <c r="K31" s="628"/>
      <c r="L31" s="628"/>
      <c r="M31" s="628"/>
      <c r="N31" s="628"/>
      <c r="O31" s="628"/>
      <c r="P31" s="628"/>
      <c r="Q31" s="628"/>
      <c r="R31" s="628"/>
      <c r="S31" s="628"/>
      <c r="T31" s="628"/>
      <c r="U31" s="628"/>
    </row>
    <row r="32" spans="1:30">
      <c r="B32" s="242"/>
      <c r="C32" s="242"/>
      <c r="D32" s="242"/>
      <c r="E32" s="242"/>
      <c r="F32" s="242"/>
      <c r="G32" s="629" t="s">
        <v>419</v>
      </c>
      <c r="H32" s="629"/>
      <c r="I32" s="629"/>
      <c r="J32" s="433"/>
      <c r="K32" s="630" t="s">
        <v>164</v>
      </c>
      <c r="L32" s="630"/>
      <c r="M32" s="630"/>
      <c r="N32" s="242"/>
      <c r="O32" s="629" t="s">
        <v>138</v>
      </c>
      <c r="P32" s="629"/>
      <c r="Q32" s="629"/>
      <c r="R32" s="433"/>
      <c r="S32" s="629" t="s">
        <v>14</v>
      </c>
      <c r="T32" s="629"/>
      <c r="U32" s="629"/>
      <c r="Y32" s="211"/>
      <c r="Z32" s="447"/>
      <c r="AA32" s="447"/>
      <c r="AB32" s="447"/>
    </row>
    <row r="33" spans="2:29">
      <c r="B33" s="242"/>
      <c r="C33" s="242"/>
      <c r="D33" s="242"/>
      <c r="E33" s="242"/>
      <c r="F33" s="242"/>
      <c r="G33" s="437">
        <v>2563</v>
      </c>
      <c r="H33" s="438"/>
      <c r="I33" s="439">
        <v>2562</v>
      </c>
      <c r="J33" s="438"/>
      <c r="K33" s="437">
        <v>2563</v>
      </c>
      <c r="L33" s="438"/>
      <c r="M33" s="439">
        <v>2562</v>
      </c>
      <c r="N33" s="242"/>
      <c r="O33" s="437">
        <v>2563</v>
      </c>
      <c r="P33" s="438"/>
      <c r="Q33" s="439">
        <v>2562</v>
      </c>
      <c r="R33" s="438"/>
      <c r="S33" s="437">
        <v>2563</v>
      </c>
      <c r="T33" s="438"/>
      <c r="U33" s="439">
        <v>2562</v>
      </c>
      <c r="Y33" s="211"/>
      <c r="Z33" s="447"/>
      <c r="AA33" s="447"/>
      <c r="AB33" s="447"/>
    </row>
    <row r="34" spans="2:29">
      <c r="B34" s="242" t="s">
        <v>212</v>
      </c>
      <c r="C34" s="242"/>
      <c r="D34" s="242"/>
      <c r="E34" s="242"/>
      <c r="F34" s="242"/>
      <c r="G34" s="440">
        <v>431628375.94</v>
      </c>
      <c r="H34" s="440"/>
      <c r="I34" s="440">
        <v>609505817.66000009</v>
      </c>
      <c r="J34" s="440"/>
      <c r="K34" s="440">
        <v>42985787.75</v>
      </c>
      <c r="L34" s="440"/>
      <c r="M34" s="440">
        <v>49919112.740000002</v>
      </c>
      <c r="N34" s="242"/>
      <c r="O34" s="450">
        <v>28585789.960000001</v>
      </c>
      <c r="P34" s="440"/>
      <c r="Q34" s="450">
        <v>51878937.460000001</v>
      </c>
      <c r="R34" s="440"/>
      <c r="S34" s="450">
        <f>G34+K34+O34</f>
        <v>503199953.64999998</v>
      </c>
      <c r="T34" s="440"/>
      <c r="U34" s="440">
        <f>I34+M34+Q34</f>
        <v>711303867.86000013</v>
      </c>
      <c r="Z34" s="206"/>
      <c r="AA34" s="250"/>
      <c r="AB34" s="451"/>
      <c r="AC34" s="206"/>
    </row>
    <row r="35" spans="2:29">
      <c r="B35" s="242" t="s">
        <v>213</v>
      </c>
      <c r="C35" s="242"/>
      <c r="D35" s="242"/>
      <c r="E35" s="242"/>
      <c r="F35" s="242"/>
      <c r="G35" s="440">
        <v>-215148031.28999999</v>
      </c>
      <c r="H35" s="440"/>
      <c r="I35" s="440">
        <v>-322575417.81</v>
      </c>
      <c r="J35" s="440"/>
      <c r="K35" s="440">
        <v>-47017902.770000003</v>
      </c>
      <c r="L35" s="440"/>
      <c r="M35" s="444">
        <v>-50478920.609999999</v>
      </c>
      <c r="N35" s="242"/>
      <c r="O35" s="452">
        <v>-32008737.93</v>
      </c>
      <c r="P35" s="440"/>
      <c r="Q35" s="452">
        <v>-46055769.049999997</v>
      </c>
      <c r="R35" s="440"/>
      <c r="S35" s="453">
        <f>G35+K35+O35</f>
        <v>-294174671.99000001</v>
      </c>
      <c r="T35" s="440"/>
      <c r="U35" s="444">
        <f>I35+M35+Q35</f>
        <v>-419110107.47000003</v>
      </c>
      <c r="Y35" s="250"/>
      <c r="Z35" s="250"/>
      <c r="AA35" s="250"/>
      <c r="AB35" s="451"/>
    </row>
    <row r="36" spans="2:29">
      <c r="B36" s="242" t="s">
        <v>420</v>
      </c>
      <c r="C36" s="242"/>
      <c r="D36" s="242"/>
      <c r="E36" s="242"/>
      <c r="F36" s="242"/>
      <c r="G36" s="446">
        <f>SUM(G34:G35)</f>
        <v>216480344.65000001</v>
      </c>
      <c r="H36" s="440"/>
      <c r="I36" s="446">
        <f>SUM(I34:I35)</f>
        <v>286930399.85000008</v>
      </c>
      <c r="J36" s="440"/>
      <c r="K36" s="446">
        <f>SUM(K34:K35)</f>
        <v>-4032115.0200000033</v>
      </c>
      <c r="L36" s="440"/>
      <c r="M36" s="446">
        <f>SUM(M34:M35)</f>
        <v>-559807.86999999732</v>
      </c>
      <c r="N36" s="242"/>
      <c r="O36" s="446">
        <f>SUM(O34:O35)</f>
        <v>-3422947.9699999988</v>
      </c>
      <c r="P36" s="440"/>
      <c r="Q36" s="446">
        <f>SUM(Q34:Q35)</f>
        <v>5823168.4100000039</v>
      </c>
      <c r="R36" s="440"/>
      <c r="S36" s="440">
        <f>SUM(S34:S35)</f>
        <v>209025281.65999997</v>
      </c>
      <c r="T36" s="440"/>
      <c r="U36" s="440">
        <f>SUM(U34:U35)</f>
        <v>292193760.3900001</v>
      </c>
      <c r="Y36" s="250"/>
      <c r="Z36" s="250"/>
      <c r="AA36" s="250"/>
    </row>
    <row r="37" spans="2:29">
      <c r="B37" s="242" t="s">
        <v>10</v>
      </c>
      <c r="C37" s="242"/>
      <c r="D37" s="242"/>
      <c r="E37" s="242"/>
      <c r="F37" s="242"/>
      <c r="G37" s="440"/>
      <c r="H37" s="440"/>
      <c r="I37" s="440"/>
      <c r="J37" s="440"/>
      <c r="K37" s="440"/>
      <c r="L37" s="440"/>
      <c r="M37" s="440"/>
      <c r="N37" s="242"/>
      <c r="O37" s="440"/>
      <c r="P37" s="440"/>
      <c r="Q37" s="440"/>
      <c r="R37" s="440"/>
      <c r="S37" s="440">
        <v>2886447.84</v>
      </c>
      <c r="T37" s="440"/>
      <c r="U37" s="451">
        <v>3536629.1500000004</v>
      </c>
      <c r="Y37" s="250"/>
      <c r="Z37" s="250"/>
      <c r="AA37" s="250"/>
      <c r="AB37" s="443"/>
    </row>
    <row r="38" spans="2:29">
      <c r="B38" s="242" t="s">
        <v>178</v>
      </c>
      <c r="C38" s="242"/>
      <c r="D38" s="242"/>
      <c r="E38" s="242"/>
      <c r="F38" s="242"/>
      <c r="G38" s="440"/>
      <c r="H38" s="440"/>
      <c r="I38" s="440"/>
      <c r="J38" s="440"/>
      <c r="K38" s="440"/>
      <c r="L38" s="440"/>
      <c r="M38" s="440"/>
      <c r="N38" s="242"/>
      <c r="O38" s="440"/>
      <c r="P38" s="440"/>
      <c r="Q38" s="440"/>
      <c r="R38" s="440"/>
      <c r="S38" s="440">
        <v>-51140036.799999997</v>
      </c>
      <c r="T38" s="440"/>
      <c r="U38" s="451">
        <v>-48612531.770000003</v>
      </c>
      <c r="Y38" s="250"/>
      <c r="Z38" s="250"/>
      <c r="AA38" s="250"/>
      <c r="AB38" s="451"/>
      <c r="AC38" s="454"/>
    </row>
    <row r="39" spans="2:29">
      <c r="B39" s="242" t="s">
        <v>11</v>
      </c>
      <c r="C39" s="242"/>
      <c r="D39" s="242"/>
      <c r="E39" s="242"/>
      <c r="F39" s="242"/>
      <c r="G39" s="440"/>
      <c r="H39" s="440"/>
      <c r="I39" s="440"/>
      <c r="J39" s="440"/>
      <c r="K39" s="440"/>
      <c r="L39" s="440"/>
      <c r="M39" s="241"/>
      <c r="N39" s="242"/>
      <c r="O39" s="440"/>
      <c r="P39" s="440"/>
      <c r="Q39" s="440"/>
      <c r="R39" s="440"/>
      <c r="S39" s="440">
        <v>-117948002.21709999</v>
      </c>
      <c r="T39" s="440"/>
      <c r="U39" s="451">
        <v>-121965214.81999999</v>
      </c>
      <c r="Y39" s="250"/>
      <c r="Z39" s="250"/>
      <c r="AA39" s="250"/>
      <c r="AB39" s="451"/>
    </row>
    <row r="40" spans="2:29">
      <c r="B40" s="242" t="s">
        <v>1029</v>
      </c>
      <c r="C40" s="242"/>
      <c r="D40" s="242"/>
      <c r="E40" s="242"/>
      <c r="F40" s="242"/>
      <c r="G40" s="440"/>
      <c r="H40" s="440"/>
      <c r="I40" s="440"/>
      <c r="J40" s="440"/>
      <c r="K40" s="440"/>
      <c r="L40" s="440"/>
      <c r="M40" s="241"/>
      <c r="N40" s="242"/>
      <c r="O40" s="440"/>
      <c r="P40" s="440"/>
      <c r="Q40" s="440"/>
      <c r="R40" s="440"/>
      <c r="S40" s="440">
        <v>6755612.0999999996</v>
      </c>
      <c r="T40" s="440"/>
      <c r="U40" s="451">
        <v>11730453.789999999</v>
      </c>
      <c r="Y40" s="250"/>
      <c r="Z40" s="250"/>
      <c r="AA40" s="250"/>
      <c r="AB40" s="451"/>
    </row>
    <row r="41" spans="2:29">
      <c r="B41" s="242" t="s">
        <v>42</v>
      </c>
      <c r="C41" s="242"/>
      <c r="D41" s="242"/>
      <c r="E41" s="242"/>
      <c r="F41" s="242"/>
      <c r="G41" s="440"/>
      <c r="H41" s="440"/>
      <c r="I41" s="440"/>
      <c r="J41" s="440"/>
      <c r="K41" s="440"/>
      <c r="L41" s="440"/>
      <c r="M41" s="241"/>
      <c r="N41" s="242"/>
      <c r="O41" s="440"/>
      <c r="P41" s="440"/>
      <c r="Q41" s="440"/>
      <c r="R41" s="440"/>
      <c r="S41" s="444">
        <v>-278831.77</v>
      </c>
      <c r="T41" s="440"/>
      <c r="U41" s="579">
        <v>0</v>
      </c>
      <c r="Y41" s="250"/>
      <c r="Z41" s="250"/>
      <c r="AA41" s="250"/>
      <c r="AB41" s="455"/>
    </row>
    <row r="42" spans="2:29">
      <c r="B42" s="242" t="s">
        <v>1154</v>
      </c>
      <c r="C42" s="242"/>
      <c r="D42" s="242"/>
      <c r="E42" s="242"/>
      <c r="F42" s="242"/>
      <c r="G42" s="440"/>
      <c r="H42" s="440"/>
      <c r="I42" s="440"/>
      <c r="J42" s="440"/>
      <c r="K42" s="440"/>
      <c r="L42" s="440"/>
      <c r="M42" s="241"/>
      <c r="N42" s="242"/>
      <c r="O42" s="440"/>
      <c r="P42" s="440"/>
      <c r="Q42" s="440"/>
      <c r="R42" s="440"/>
      <c r="S42" s="440">
        <f>SUM(S36:S41)</f>
        <v>49300470.812899992</v>
      </c>
      <c r="T42" s="440"/>
      <c r="U42" s="440">
        <f>SUM(U36:U41)</f>
        <v>136883096.74000007</v>
      </c>
      <c r="Y42" s="250"/>
      <c r="Z42" s="250"/>
      <c r="AA42" s="250"/>
    </row>
    <row r="43" spans="2:29">
      <c r="B43" s="242" t="s">
        <v>12</v>
      </c>
      <c r="C43" s="242"/>
      <c r="D43" s="242"/>
      <c r="E43" s="242"/>
      <c r="F43" s="242"/>
      <c r="G43" s="440"/>
      <c r="H43" s="440"/>
      <c r="I43" s="440"/>
      <c r="J43" s="440"/>
      <c r="K43" s="440"/>
      <c r="L43" s="440"/>
      <c r="M43" s="241"/>
      <c r="N43" s="242"/>
      <c r="O43" s="440"/>
      <c r="P43" s="440"/>
      <c r="Q43" s="440"/>
      <c r="R43" s="440"/>
      <c r="S43" s="440">
        <v>-11172123.85</v>
      </c>
      <c r="T43" s="440"/>
      <c r="U43" s="451">
        <v>-28179030.550000001</v>
      </c>
      <c r="Z43" s="443"/>
    </row>
    <row r="44" spans="2:29" ht="23.5" thickBot="1">
      <c r="B44" s="242" t="s">
        <v>793</v>
      </c>
      <c r="C44" s="242"/>
      <c r="D44" s="242"/>
      <c r="E44" s="242"/>
      <c r="F44" s="242"/>
      <c r="G44" s="440"/>
      <c r="H44" s="440"/>
      <c r="I44" s="440"/>
      <c r="J44" s="440"/>
      <c r="K44" s="440"/>
      <c r="L44" s="440"/>
      <c r="M44" s="241"/>
      <c r="N44" s="242"/>
      <c r="O44" s="440"/>
      <c r="P44" s="440"/>
      <c r="Q44" s="440"/>
      <c r="R44" s="440"/>
      <c r="S44" s="448">
        <f>SUM(S42:S43)</f>
        <v>38128346.96289999</v>
      </c>
      <c r="T44" s="440"/>
      <c r="U44" s="448">
        <f>SUM(U42:U43)</f>
        <v>108704066.19000007</v>
      </c>
      <c r="Z44" s="443"/>
    </row>
    <row r="45" spans="2:29" ht="23.5" thickTop="1"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1"/>
      <c r="N45" s="242"/>
      <c r="O45" s="440"/>
      <c r="P45" s="440"/>
      <c r="Q45" s="440"/>
      <c r="R45" s="440"/>
      <c r="S45" s="208"/>
      <c r="T45" s="440"/>
      <c r="U45" s="440"/>
    </row>
    <row r="50" spans="2:21">
      <c r="B50" s="631" t="s">
        <v>562</v>
      </c>
      <c r="C50" s="631"/>
      <c r="D50" s="631"/>
      <c r="E50" s="631"/>
      <c r="F50" s="631"/>
      <c r="G50" s="631"/>
      <c r="H50" s="631"/>
      <c r="I50" s="631"/>
      <c r="J50" s="631"/>
      <c r="K50" s="631"/>
      <c r="L50" s="631"/>
      <c r="M50" s="631"/>
      <c r="N50" s="631"/>
      <c r="O50" s="631"/>
      <c r="P50" s="631"/>
      <c r="Q50" s="631"/>
      <c r="R50" s="631"/>
      <c r="S50" s="631"/>
      <c r="T50" s="631"/>
      <c r="U50" s="631"/>
    </row>
    <row r="51" spans="2:21">
      <c r="B51" s="631" t="s">
        <v>563</v>
      </c>
      <c r="C51" s="631"/>
      <c r="D51" s="631"/>
      <c r="E51" s="631"/>
      <c r="F51" s="631"/>
      <c r="G51" s="631"/>
      <c r="H51" s="631"/>
      <c r="I51" s="631"/>
      <c r="J51" s="631"/>
      <c r="K51" s="631"/>
      <c r="L51" s="631"/>
      <c r="M51" s="631"/>
      <c r="N51" s="631"/>
      <c r="O51" s="631"/>
      <c r="P51" s="631"/>
      <c r="Q51" s="631"/>
      <c r="R51" s="631"/>
      <c r="S51" s="631"/>
      <c r="T51" s="631"/>
      <c r="U51" s="631"/>
    </row>
  </sheetData>
  <mergeCells count="18">
    <mergeCell ref="B50:U50"/>
    <mergeCell ref="B51:U51"/>
    <mergeCell ref="B25:U25"/>
    <mergeCell ref="B26:U26"/>
    <mergeCell ref="A27:U27"/>
    <mergeCell ref="G30:U30"/>
    <mergeCell ref="G31:U31"/>
    <mergeCell ref="G32:I32"/>
    <mergeCell ref="K32:M32"/>
    <mergeCell ref="O32:Q32"/>
    <mergeCell ref="S32:U32"/>
    <mergeCell ref="A1:U1"/>
    <mergeCell ref="G8:U8"/>
    <mergeCell ref="G9:U9"/>
    <mergeCell ref="G10:I10"/>
    <mergeCell ref="K10:M10"/>
    <mergeCell ref="O10:Q10"/>
    <mergeCell ref="S10:U10"/>
  </mergeCells>
  <printOptions horizontalCentered="1"/>
  <pageMargins left="0.39370078740157483" right="0.39370078740157483" top="0.98425196850393704" bottom="0.39370078740157483" header="0.31496062992125984" footer="0.35433070866141736"/>
  <pageSetup paperSize="9" scale="80" firstPageNumber="36" orientation="landscape" useFirstPageNumber="1" r:id="rId1"/>
  <headerFooter>
    <oddHeader xml:space="preserve">&amp;L&amp;"AngsanaUPC,ธรรมดา"&amp;10บริษัท กรังด์ปรีซ์ อินเตอร์เนชั่นแนล จำกัด (มหาชน)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6685F-9930-4A9C-9AF3-F171DCE9F170}">
  <dimension ref="A1:Y117"/>
  <sheetViews>
    <sheetView view="pageBreakPreview" topLeftCell="A107" zoomScaleNormal="90" zoomScaleSheetLayoutView="100" workbookViewId="0">
      <selection activeCell="J90" sqref="J90"/>
    </sheetView>
  </sheetViews>
  <sheetFormatPr defaultColWidth="9" defaultRowHeight="23"/>
  <cols>
    <col min="1" max="1" width="3.4140625" style="240" customWidth="1"/>
    <col min="2" max="2" width="4.4140625" style="240" customWidth="1"/>
    <col min="3" max="3" width="4.08203125" style="240" customWidth="1"/>
    <col min="4" max="4" width="19.33203125" style="240" customWidth="1"/>
    <col min="5" max="5" width="0.9140625" style="240" customWidth="1"/>
    <col min="6" max="6" width="3.83203125" style="240" customWidth="1"/>
    <col min="7" max="7" width="0.83203125" style="240" customWidth="1"/>
    <col min="8" max="8" width="13.1640625" style="240" customWidth="1"/>
    <col min="9" max="9" width="0.83203125" style="240" customWidth="1"/>
    <col min="10" max="10" width="13.1640625" style="240" customWidth="1"/>
    <col min="11" max="11" width="0.83203125" style="240" customWidth="1"/>
    <col min="12" max="12" width="13.1640625" style="240" customWidth="1"/>
    <col min="13" max="13" width="0.9140625" style="240" customWidth="1"/>
    <col min="14" max="14" width="13.1640625" style="240" customWidth="1"/>
    <col min="15" max="15" width="0.9140625" style="240" customWidth="1"/>
    <col min="16" max="16" width="10.4140625" style="240" customWidth="1"/>
    <col min="17" max="17" width="1" style="240" customWidth="1"/>
    <col min="18" max="18" width="12.1640625" style="240" customWidth="1"/>
    <col min="19" max="19" width="1.1640625" style="240" customWidth="1"/>
    <col min="20" max="20" width="15.4140625" style="241" bestFit="1" customWidth="1"/>
    <col min="21" max="21" width="18.6640625" style="241" bestFit="1" customWidth="1"/>
    <col min="22" max="22" width="13" style="241" customWidth="1"/>
    <col min="23" max="23" width="13" style="241" bestFit="1" customWidth="1"/>
    <col min="24" max="24" width="9" style="241"/>
    <col min="25" max="25" width="9.9140625" style="241" bestFit="1" customWidth="1"/>
    <col min="26" max="16384" width="9" style="241"/>
  </cols>
  <sheetData>
    <row r="1" spans="1:25">
      <c r="A1" s="633" t="s">
        <v>765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</row>
    <row r="2" spans="1:25" ht="9" customHeight="1">
      <c r="A2" s="457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</row>
    <row r="3" spans="1:25" s="429" customFormat="1">
      <c r="A3" s="348" t="s">
        <v>1053</v>
      </c>
      <c r="B3" s="248" t="s">
        <v>172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25" s="240" customFormat="1">
      <c r="B4" s="458" t="s">
        <v>648</v>
      </c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T4" s="241"/>
      <c r="U4" s="241"/>
      <c r="V4" s="241"/>
      <c r="W4" s="241"/>
      <c r="X4" s="241"/>
      <c r="Y4" s="241"/>
    </row>
    <row r="5" spans="1:25" s="240" customFormat="1">
      <c r="A5" s="449"/>
      <c r="B5" s="459" t="s">
        <v>673</v>
      </c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T5" s="241"/>
      <c r="U5" s="241"/>
      <c r="V5" s="241"/>
      <c r="W5" s="241"/>
      <c r="X5" s="241"/>
      <c r="Y5" s="241"/>
    </row>
    <row r="6" spans="1:25" s="240" customFormat="1">
      <c r="A6" s="449"/>
      <c r="B6" s="459" t="s">
        <v>1130</v>
      </c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T6" s="241"/>
      <c r="U6" s="241"/>
      <c r="V6" s="241"/>
      <c r="W6" s="241"/>
      <c r="X6" s="241"/>
      <c r="Y6" s="241"/>
    </row>
    <row r="7" spans="1:25" s="240" customFormat="1">
      <c r="A7" s="449"/>
      <c r="B7" s="459" t="s">
        <v>1131</v>
      </c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T7" s="241"/>
      <c r="U7" s="241"/>
      <c r="V7" s="241"/>
      <c r="W7" s="241"/>
      <c r="X7" s="241"/>
      <c r="Y7" s="241"/>
    </row>
    <row r="8" spans="1:25" s="240" customFormat="1">
      <c r="A8" s="449"/>
      <c r="B8" s="459" t="s">
        <v>1132</v>
      </c>
      <c r="C8" s="449"/>
      <c r="D8" s="449"/>
      <c r="E8" s="449"/>
      <c r="F8" s="449"/>
      <c r="G8" s="449"/>
      <c r="H8" s="449"/>
      <c r="I8" s="449"/>
      <c r="J8" s="449"/>
      <c r="K8" s="449"/>
      <c r="L8" s="449"/>
      <c r="M8" s="449"/>
      <c r="N8" s="449"/>
      <c r="O8" s="449"/>
      <c r="P8" s="449"/>
      <c r="T8" s="241"/>
      <c r="U8" s="241"/>
      <c r="V8" s="241"/>
      <c r="W8" s="241"/>
      <c r="X8" s="241"/>
      <c r="Y8" s="241"/>
    </row>
    <row r="9" spans="1:25" s="240" customFormat="1" ht="12" customHeight="1">
      <c r="A9" s="449"/>
      <c r="B9" s="459"/>
      <c r="C9" s="449"/>
      <c r="D9" s="449"/>
      <c r="E9" s="449"/>
      <c r="F9" s="449"/>
      <c r="G9" s="449"/>
      <c r="H9" s="449"/>
      <c r="I9" s="449"/>
      <c r="J9" s="449"/>
      <c r="K9" s="449"/>
      <c r="L9" s="449"/>
      <c r="M9" s="449"/>
      <c r="N9" s="449"/>
      <c r="O9" s="449"/>
      <c r="P9" s="449"/>
      <c r="T9" s="241"/>
      <c r="U9" s="241"/>
      <c r="V9" s="241"/>
      <c r="W9" s="241"/>
      <c r="X9" s="241"/>
      <c r="Y9" s="241"/>
    </row>
    <row r="10" spans="1:25" s="240" customFormat="1">
      <c r="A10" s="449"/>
      <c r="B10" s="458" t="s">
        <v>649</v>
      </c>
      <c r="C10" s="449"/>
      <c r="D10" s="449"/>
      <c r="E10" s="449"/>
      <c r="F10" s="449"/>
      <c r="G10" s="449"/>
      <c r="H10" s="449"/>
      <c r="I10" s="449"/>
      <c r="J10" s="449"/>
      <c r="K10" s="449"/>
      <c r="L10" s="449"/>
      <c r="M10" s="449"/>
      <c r="N10" s="449"/>
      <c r="O10" s="449"/>
      <c r="P10" s="449"/>
      <c r="T10" s="241"/>
      <c r="U10" s="241"/>
      <c r="V10" s="241"/>
      <c r="W10" s="241"/>
      <c r="X10" s="241"/>
      <c r="Y10" s="241"/>
    </row>
    <row r="11" spans="1:25" s="240" customFormat="1">
      <c r="A11" s="449"/>
      <c r="B11" s="459" t="s">
        <v>650</v>
      </c>
      <c r="C11" s="449"/>
      <c r="D11" s="449"/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449"/>
      <c r="T11" s="241"/>
      <c r="U11" s="241"/>
      <c r="V11" s="241"/>
      <c r="W11" s="241"/>
      <c r="X11" s="241"/>
      <c r="Y11" s="241"/>
    </row>
    <row r="12" spans="1:25" s="240" customFormat="1" ht="6" customHeight="1">
      <c r="A12" s="449"/>
      <c r="B12" s="45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9"/>
      <c r="T12" s="241"/>
      <c r="U12" s="241"/>
      <c r="V12" s="241"/>
      <c r="W12" s="241"/>
      <c r="X12" s="241"/>
      <c r="Y12" s="241"/>
    </row>
    <row r="13" spans="1:25" s="240" customFormat="1">
      <c r="A13" s="449"/>
      <c r="B13" s="459" t="s">
        <v>1133</v>
      </c>
      <c r="C13" s="449"/>
      <c r="D13" s="449"/>
      <c r="E13" s="449"/>
      <c r="F13" s="449"/>
      <c r="G13" s="449"/>
      <c r="H13" s="449"/>
      <c r="I13" s="449"/>
      <c r="J13" s="449"/>
      <c r="K13" s="449"/>
      <c r="L13" s="449"/>
      <c r="M13" s="449"/>
      <c r="N13" s="449"/>
      <c r="O13" s="449"/>
      <c r="P13" s="449"/>
      <c r="T13" s="241"/>
      <c r="U13" s="241"/>
      <c r="V13" s="241"/>
      <c r="W13" s="241"/>
      <c r="X13" s="241"/>
      <c r="Y13" s="241"/>
    </row>
    <row r="14" spans="1:25" s="240" customFormat="1">
      <c r="A14" s="449"/>
      <c r="B14" s="459" t="s">
        <v>1136</v>
      </c>
      <c r="C14" s="449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T14" s="241"/>
      <c r="U14" s="241"/>
      <c r="V14" s="241"/>
      <c r="W14" s="241"/>
      <c r="X14" s="241"/>
      <c r="Y14" s="241"/>
    </row>
    <row r="15" spans="1:25" s="240" customFormat="1">
      <c r="A15" s="449"/>
      <c r="B15" s="459" t="s">
        <v>1135</v>
      </c>
      <c r="C15" s="449"/>
      <c r="D15" s="449"/>
      <c r="E15" s="449"/>
      <c r="F15" s="449"/>
      <c r="G15" s="449"/>
      <c r="H15" s="449"/>
      <c r="I15" s="449"/>
      <c r="J15" s="449"/>
      <c r="K15" s="449"/>
      <c r="L15" s="449"/>
      <c r="M15" s="449"/>
      <c r="N15" s="449"/>
      <c r="O15" s="449"/>
      <c r="P15" s="449"/>
      <c r="T15" s="241"/>
      <c r="U15" s="241"/>
      <c r="V15" s="241"/>
      <c r="W15" s="241"/>
      <c r="X15" s="241"/>
      <c r="Y15" s="241"/>
    </row>
    <row r="16" spans="1:25" s="240" customFormat="1">
      <c r="A16" s="449"/>
      <c r="B16" s="459" t="s">
        <v>1134</v>
      </c>
      <c r="C16" s="449"/>
      <c r="D16" s="449"/>
      <c r="E16" s="449"/>
      <c r="F16" s="449"/>
      <c r="G16" s="449"/>
      <c r="H16" s="449"/>
      <c r="I16" s="449"/>
      <c r="J16" s="449"/>
      <c r="K16" s="449"/>
      <c r="L16" s="449"/>
      <c r="M16" s="449"/>
      <c r="N16" s="449"/>
      <c r="O16" s="449"/>
      <c r="P16" s="449"/>
      <c r="T16" s="241"/>
      <c r="U16" s="241"/>
      <c r="V16" s="241"/>
      <c r="W16" s="241"/>
      <c r="X16" s="241"/>
      <c r="Y16" s="241"/>
    </row>
    <row r="17" spans="1:25" s="240" customFormat="1" ht="12" customHeight="1">
      <c r="A17" s="449"/>
      <c r="B17" s="459"/>
      <c r="C17" s="449"/>
      <c r="D17" s="449"/>
      <c r="E17" s="449"/>
      <c r="F17" s="449"/>
      <c r="G17" s="449"/>
      <c r="H17" s="449"/>
      <c r="I17" s="449"/>
      <c r="J17" s="449"/>
      <c r="K17" s="449"/>
      <c r="L17" s="449"/>
      <c r="M17" s="449"/>
      <c r="N17" s="449"/>
      <c r="O17" s="449"/>
      <c r="P17" s="449"/>
      <c r="T17" s="241"/>
      <c r="U17" s="241"/>
      <c r="V17" s="241"/>
      <c r="W17" s="241"/>
      <c r="X17" s="241"/>
      <c r="Y17" s="241"/>
    </row>
    <row r="18" spans="1:25" s="240" customFormat="1">
      <c r="A18" s="449"/>
      <c r="B18" s="458" t="s">
        <v>651</v>
      </c>
      <c r="C18" s="449"/>
      <c r="D18" s="449"/>
      <c r="E18" s="449"/>
      <c r="F18" s="449"/>
      <c r="G18" s="449"/>
      <c r="H18" s="449"/>
      <c r="I18" s="449"/>
      <c r="J18" s="449"/>
      <c r="K18" s="449"/>
      <c r="L18" s="449"/>
      <c r="M18" s="449"/>
      <c r="N18" s="449"/>
      <c r="O18" s="449"/>
      <c r="P18" s="449"/>
      <c r="T18" s="241"/>
      <c r="U18" s="241"/>
      <c r="V18" s="241"/>
      <c r="W18" s="241"/>
      <c r="X18" s="241"/>
      <c r="Y18" s="241"/>
    </row>
    <row r="19" spans="1:25" s="240" customFormat="1">
      <c r="A19" s="449"/>
      <c r="B19" s="459" t="s">
        <v>652</v>
      </c>
      <c r="C19" s="449"/>
      <c r="D19" s="449"/>
      <c r="E19" s="449"/>
      <c r="F19" s="449"/>
      <c r="G19" s="449"/>
      <c r="H19" s="449"/>
      <c r="I19" s="449"/>
      <c r="J19" s="449"/>
      <c r="K19" s="449"/>
      <c r="L19" s="449"/>
      <c r="M19" s="449"/>
      <c r="N19" s="449"/>
      <c r="O19" s="449"/>
      <c r="P19" s="449"/>
      <c r="T19" s="241"/>
      <c r="U19" s="241"/>
      <c r="V19" s="241"/>
      <c r="W19" s="241"/>
      <c r="X19" s="241"/>
      <c r="Y19" s="241"/>
    </row>
    <row r="20" spans="1:25" s="240" customFormat="1">
      <c r="A20" s="449"/>
      <c r="B20" s="459" t="s">
        <v>1137</v>
      </c>
      <c r="C20" s="449"/>
      <c r="D20" s="449"/>
      <c r="E20" s="449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T20" s="241"/>
      <c r="U20" s="241"/>
      <c r="V20" s="241"/>
      <c r="W20" s="241"/>
      <c r="X20" s="241"/>
      <c r="Y20" s="241"/>
    </row>
    <row r="21" spans="1:25" s="240" customFormat="1">
      <c r="A21" s="449"/>
      <c r="B21" s="459" t="s">
        <v>1138</v>
      </c>
      <c r="C21" s="449"/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T21" s="241"/>
      <c r="U21" s="241"/>
      <c r="V21" s="241"/>
      <c r="W21" s="241"/>
      <c r="X21" s="241"/>
      <c r="Y21" s="241"/>
    </row>
    <row r="22" spans="1:25" s="240" customFormat="1">
      <c r="A22" s="449"/>
      <c r="B22" s="459" t="s">
        <v>1139</v>
      </c>
      <c r="C22" s="449"/>
      <c r="D22" s="449"/>
      <c r="E22" s="449"/>
      <c r="F22" s="449"/>
      <c r="G22" s="449"/>
      <c r="H22" s="449"/>
      <c r="I22" s="449"/>
      <c r="J22" s="449"/>
      <c r="K22" s="449"/>
      <c r="L22" s="449"/>
      <c r="M22" s="449"/>
      <c r="N22" s="449"/>
      <c r="O22" s="449"/>
      <c r="P22" s="449"/>
      <c r="T22" s="241"/>
      <c r="U22" s="241"/>
      <c r="V22" s="241"/>
      <c r="W22" s="241"/>
      <c r="X22" s="241"/>
      <c r="Y22" s="241"/>
    </row>
    <row r="23" spans="1:25" s="240" customFormat="1" ht="7.75" customHeight="1">
      <c r="A23" s="449"/>
      <c r="P23" s="442"/>
      <c r="T23" s="241"/>
      <c r="U23" s="241"/>
      <c r="V23" s="241"/>
      <c r="W23" s="241"/>
      <c r="X23" s="241"/>
      <c r="Y23" s="241"/>
    </row>
    <row r="24" spans="1:25" s="240" customFormat="1">
      <c r="A24" s="449"/>
      <c r="H24" s="632" t="s">
        <v>665</v>
      </c>
      <c r="I24" s="632"/>
      <c r="J24" s="632"/>
      <c r="K24" s="632"/>
      <c r="L24" s="632"/>
      <c r="M24" s="632"/>
      <c r="N24" s="632"/>
      <c r="O24" s="632"/>
      <c r="P24" s="632"/>
      <c r="T24" s="241"/>
      <c r="U24" s="241"/>
      <c r="V24" s="241"/>
      <c r="W24" s="241"/>
      <c r="X24" s="241"/>
      <c r="Y24" s="241"/>
    </row>
    <row r="25" spans="1:25" s="240" customFormat="1">
      <c r="A25" s="449"/>
      <c r="B25" s="456"/>
      <c r="C25" s="456"/>
      <c r="D25" s="456"/>
      <c r="E25" s="456"/>
      <c r="F25" s="456"/>
      <c r="G25" s="456"/>
      <c r="H25" s="456" t="s">
        <v>654</v>
      </c>
      <c r="I25" s="456"/>
      <c r="J25" s="456" t="s">
        <v>658</v>
      </c>
      <c r="K25" s="456"/>
      <c r="L25" s="456" t="s">
        <v>657</v>
      </c>
      <c r="M25" s="456"/>
      <c r="N25" s="456" t="s">
        <v>14</v>
      </c>
      <c r="O25" s="456"/>
      <c r="P25" s="456" t="s">
        <v>658</v>
      </c>
      <c r="T25" s="241"/>
      <c r="U25" s="241"/>
      <c r="V25" s="241"/>
      <c r="W25" s="241"/>
      <c r="X25" s="241"/>
      <c r="Y25" s="241"/>
    </row>
    <row r="26" spans="1:25" s="240" customFormat="1">
      <c r="A26" s="449"/>
      <c r="B26" s="456"/>
      <c r="C26" s="456"/>
      <c r="D26" s="456"/>
      <c r="E26" s="456"/>
      <c r="F26" s="456"/>
      <c r="G26" s="456"/>
      <c r="H26" s="456" t="s">
        <v>655</v>
      </c>
      <c r="I26" s="456"/>
      <c r="J26" s="456" t="s">
        <v>659</v>
      </c>
      <c r="K26" s="456"/>
      <c r="L26" s="456" t="s">
        <v>658</v>
      </c>
      <c r="M26" s="456"/>
      <c r="N26" s="456"/>
      <c r="O26" s="456"/>
      <c r="P26" s="465" t="s">
        <v>659</v>
      </c>
      <c r="T26" s="241"/>
      <c r="U26" s="241"/>
      <c r="V26" s="241"/>
      <c r="W26" s="241"/>
      <c r="X26" s="241"/>
      <c r="Y26" s="241"/>
    </row>
    <row r="27" spans="1:25" s="240" customFormat="1">
      <c r="A27" s="449"/>
      <c r="B27" s="456"/>
      <c r="C27" s="456"/>
      <c r="D27" s="456"/>
      <c r="E27" s="456"/>
      <c r="F27" s="456"/>
      <c r="G27" s="456"/>
      <c r="H27" s="460" t="s">
        <v>653</v>
      </c>
      <c r="I27" s="456"/>
      <c r="J27" s="460" t="s">
        <v>656</v>
      </c>
      <c r="K27" s="456"/>
      <c r="L27" s="460" t="s">
        <v>659</v>
      </c>
      <c r="M27" s="456"/>
      <c r="N27" s="460"/>
      <c r="O27" s="456"/>
      <c r="P27" s="460" t="s">
        <v>803</v>
      </c>
      <c r="T27" s="241"/>
      <c r="U27" s="241"/>
      <c r="V27" s="241"/>
      <c r="W27" s="241"/>
      <c r="X27" s="241"/>
      <c r="Y27" s="241"/>
    </row>
    <row r="28" spans="1:25" s="240" customFormat="1">
      <c r="A28" s="449"/>
      <c r="B28" s="248" t="s">
        <v>428</v>
      </c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T28" s="241"/>
      <c r="U28" s="241"/>
      <c r="V28" s="241"/>
      <c r="W28" s="241"/>
      <c r="X28" s="241"/>
      <c r="Y28" s="241"/>
    </row>
    <row r="29" spans="1:25" s="240" customFormat="1">
      <c r="A29" s="449"/>
      <c r="B29" s="240" t="s">
        <v>1</v>
      </c>
      <c r="H29" s="240">
        <v>48484133.710000001</v>
      </c>
      <c r="I29" s="456"/>
      <c r="J29" s="236">
        <v>31736.19</v>
      </c>
      <c r="K29" s="456"/>
      <c r="L29" s="240">
        <v>2340507.7599999998</v>
      </c>
      <c r="N29" s="240">
        <f>SUM(H29:M29)</f>
        <v>50856377.659999996</v>
      </c>
      <c r="P29" s="456" t="s">
        <v>821</v>
      </c>
      <c r="T29" s="241"/>
      <c r="U29" s="241"/>
      <c r="V29" s="241"/>
      <c r="W29" s="241"/>
      <c r="X29" s="241"/>
      <c r="Y29" s="241"/>
    </row>
    <row r="30" spans="1:25" s="240" customFormat="1">
      <c r="A30" s="449"/>
      <c r="B30" s="240" t="s">
        <v>429</v>
      </c>
      <c r="H30" s="212"/>
      <c r="L30" s="240">
        <v>45077383.4208</v>
      </c>
      <c r="N30" s="240">
        <f t="shared" ref="N30" si="0">SUM(H30:M30)</f>
        <v>45077383.4208</v>
      </c>
      <c r="P30" s="236">
        <v>0</v>
      </c>
      <c r="T30" s="241"/>
      <c r="U30" s="241"/>
      <c r="V30" s="241"/>
      <c r="W30" s="241"/>
      <c r="X30" s="241"/>
      <c r="Y30" s="241"/>
    </row>
    <row r="31" spans="1:25" s="240" customFormat="1">
      <c r="A31" s="449"/>
      <c r="B31" s="149" t="s">
        <v>556</v>
      </c>
      <c r="H31" s="212">
        <v>0</v>
      </c>
      <c r="J31" s="240">
        <v>20000000</v>
      </c>
      <c r="L31" s="100">
        <v>0</v>
      </c>
      <c r="N31" s="240">
        <f>SUM(H31:M31)</f>
        <v>20000000</v>
      </c>
      <c r="P31" s="457" t="s">
        <v>823</v>
      </c>
      <c r="T31" s="241"/>
      <c r="U31" s="241"/>
      <c r="V31" s="241"/>
      <c r="W31" s="241"/>
      <c r="X31" s="241"/>
      <c r="Y31" s="241"/>
    </row>
    <row r="32" spans="1:25" s="240" customFormat="1">
      <c r="A32" s="449"/>
      <c r="B32" s="241" t="s">
        <v>843</v>
      </c>
      <c r="H32" s="100">
        <v>0</v>
      </c>
      <c r="J32" s="240">
        <v>200049621.69999999</v>
      </c>
      <c r="K32" s="456"/>
      <c r="L32" s="236">
        <v>0</v>
      </c>
      <c r="N32" s="240">
        <f t="shared" ref="N32" si="1">SUM(H32:M32)</f>
        <v>200049621.69999999</v>
      </c>
      <c r="P32" s="456" t="s">
        <v>822</v>
      </c>
      <c r="T32" s="241"/>
      <c r="U32" s="241"/>
      <c r="V32" s="241"/>
      <c r="W32" s="241"/>
      <c r="X32" s="241"/>
      <c r="Y32" s="241"/>
    </row>
    <row r="33" spans="1:25" s="240" customFormat="1">
      <c r="A33" s="449"/>
      <c r="B33" s="240" t="s">
        <v>430</v>
      </c>
      <c r="H33" s="212">
        <v>0</v>
      </c>
      <c r="J33" s="100">
        <v>0</v>
      </c>
      <c r="L33" s="212">
        <v>593265.9700000002</v>
      </c>
      <c r="N33" s="240">
        <f>SUM(H33:M33)</f>
        <v>593265.9700000002</v>
      </c>
      <c r="P33" s="100">
        <v>0</v>
      </c>
      <c r="T33" s="241"/>
      <c r="U33" s="241"/>
      <c r="V33" s="241"/>
      <c r="W33" s="241"/>
      <c r="X33" s="241"/>
      <c r="Y33" s="241"/>
    </row>
    <row r="34" spans="1:25" s="240" customFormat="1">
      <c r="A34" s="449"/>
      <c r="B34" s="240" t="s">
        <v>794</v>
      </c>
      <c r="H34" s="212">
        <v>0</v>
      </c>
      <c r="J34" s="100">
        <v>0</v>
      </c>
      <c r="L34" s="212">
        <v>271449</v>
      </c>
      <c r="N34" s="240">
        <f>SUM(H34:M34)</f>
        <v>271449</v>
      </c>
      <c r="P34" s="100">
        <v>0</v>
      </c>
      <c r="T34" s="241"/>
      <c r="U34" s="241"/>
      <c r="V34" s="241"/>
      <c r="W34" s="241"/>
      <c r="X34" s="241"/>
      <c r="Y34" s="241"/>
    </row>
    <row r="35" spans="1:25" s="240" customFormat="1">
      <c r="A35" s="449"/>
      <c r="B35" s="248" t="s">
        <v>431</v>
      </c>
      <c r="C35" s="248"/>
      <c r="D35" s="248"/>
      <c r="E35" s="248"/>
      <c r="H35" s="212"/>
      <c r="L35" s="212"/>
      <c r="T35" s="241"/>
      <c r="U35" s="241"/>
      <c r="V35" s="241"/>
      <c r="W35" s="241"/>
      <c r="X35" s="241"/>
      <c r="Y35" s="241"/>
    </row>
    <row r="36" spans="1:25" s="240" customFormat="1">
      <c r="A36" s="449"/>
      <c r="B36" s="240" t="s">
        <v>149</v>
      </c>
      <c r="H36" s="212">
        <v>0</v>
      </c>
      <c r="J36" s="100">
        <v>0</v>
      </c>
      <c r="L36" s="212">
        <v>31930988.869999997</v>
      </c>
      <c r="N36" s="240">
        <f t="shared" ref="N36:N37" si="2">SUM(H36:M36)</f>
        <v>31930988.869999997</v>
      </c>
      <c r="P36" s="100">
        <v>0</v>
      </c>
      <c r="T36" s="241"/>
      <c r="U36" s="241"/>
      <c r="V36" s="241"/>
      <c r="W36" s="241"/>
      <c r="X36" s="241"/>
      <c r="Y36" s="241"/>
    </row>
    <row r="37" spans="1:25" s="240" customFormat="1">
      <c r="A37" s="449"/>
      <c r="B37" s="240" t="s">
        <v>476</v>
      </c>
      <c r="H37" s="212">
        <v>0</v>
      </c>
      <c r="J37" s="240">
        <v>5433466.7100000009</v>
      </c>
      <c r="L37" s="212">
        <v>0</v>
      </c>
      <c r="N37" s="240">
        <f t="shared" si="2"/>
        <v>5433466.7100000009</v>
      </c>
      <c r="P37" s="461" t="s">
        <v>824</v>
      </c>
      <c r="T37" s="241"/>
      <c r="U37" s="241"/>
      <c r="V37" s="241"/>
      <c r="W37" s="241"/>
      <c r="X37" s="241"/>
      <c r="Y37" s="241"/>
    </row>
    <row r="38" spans="1:25" s="240" customFormat="1">
      <c r="A38" s="449"/>
      <c r="H38" s="212"/>
      <c r="L38" s="212"/>
      <c r="P38" s="461"/>
      <c r="T38" s="241"/>
      <c r="U38" s="241"/>
      <c r="V38" s="241"/>
      <c r="W38" s="241"/>
      <c r="X38" s="241"/>
      <c r="Y38" s="241"/>
    </row>
    <row r="39" spans="1:25" s="240" customFormat="1">
      <c r="A39" s="449"/>
      <c r="H39" s="212"/>
      <c r="L39" s="212"/>
      <c r="P39" s="461"/>
      <c r="T39" s="241"/>
      <c r="U39" s="241"/>
      <c r="V39" s="241"/>
      <c r="W39" s="241"/>
      <c r="X39" s="241"/>
      <c r="Y39" s="241"/>
    </row>
    <row r="40" spans="1:25" s="240" customFormat="1">
      <c r="A40" s="175" t="s">
        <v>773</v>
      </c>
      <c r="B40" s="459"/>
      <c r="C40" s="449"/>
      <c r="D40" s="449"/>
      <c r="E40" s="449"/>
      <c r="F40" s="449"/>
      <c r="G40" s="449"/>
      <c r="H40" s="212"/>
      <c r="L40" s="212"/>
      <c r="T40" s="241"/>
      <c r="U40" s="241"/>
      <c r="V40" s="241"/>
      <c r="W40" s="241"/>
      <c r="X40" s="241"/>
      <c r="Y40" s="241"/>
    </row>
    <row r="41" spans="1:25" s="240" customFormat="1">
      <c r="A41" s="175" t="s">
        <v>774</v>
      </c>
      <c r="B41" s="459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49"/>
      <c r="P41" s="449"/>
      <c r="T41" s="241"/>
      <c r="U41" s="241"/>
      <c r="V41" s="241"/>
      <c r="W41" s="241"/>
      <c r="X41" s="241"/>
      <c r="Y41" s="241"/>
    </row>
    <row r="42" spans="1:25" s="240" customFormat="1">
      <c r="A42" s="633" t="s">
        <v>766</v>
      </c>
      <c r="B42" s="634"/>
      <c r="C42" s="634"/>
      <c r="D42" s="634"/>
      <c r="E42" s="634"/>
      <c r="F42" s="634"/>
      <c r="G42" s="634"/>
      <c r="H42" s="634"/>
      <c r="I42" s="634"/>
      <c r="J42" s="634"/>
      <c r="K42" s="634"/>
      <c r="L42" s="634"/>
      <c r="M42" s="634"/>
      <c r="N42" s="634"/>
      <c r="O42" s="634"/>
      <c r="P42" s="634"/>
      <c r="T42" s="241"/>
      <c r="U42" s="241"/>
      <c r="V42" s="241"/>
      <c r="W42" s="241"/>
      <c r="X42" s="241"/>
      <c r="Y42" s="241"/>
    </row>
    <row r="43" spans="1:25" s="240" customFormat="1">
      <c r="A43" s="449"/>
      <c r="B43" s="459"/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  <c r="O43" s="449"/>
      <c r="P43" s="449"/>
      <c r="T43" s="241"/>
      <c r="U43" s="241"/>
      <c r="V43" s="241"/>
      <c r="W43" s="241"/>
      <c r="X43" s="241"/>
      <c r="Y43" s="241"/>
    </row>
    <row r="44" spans="1:25" s="240" customFormat="1">
      <c r="A44" s="449"/>
      <c r="H44" s="632" t="s">
        <v>795</v>
      </c>
      <c r="I44" s="632"/>
      <c r="J44" s="632"/>
      <c r="K44" s="632"/>
      <c r="L44" s="632"/>
      <c r="M44" s="632"/>
      <c r="N44" s="632"/>
      <c r="O44" s="632"/>
      <c r="P44" s="632"/>
      <c r="T44" s="241"/>
      <c r="U44" s="241"/>
      <c r="V44" s="241"/>
      <c r="W44" s="241"/>
      <c r="X44" s="241"/>
      <c r="Y44" s="241"/>
    </row>
    <row r="45" spans="1:25" s="240" customFormat="1">
      <c r="A45" s="449"/>
      <c r="B45" s="456"/>
      <c r="C45" s="456"/>
      <c r="D45" s="456"/>
      <c r="E45" s="456"/>
      <c r="F45" s="456"/>
      <c r="G45" s="456"/>
      <c r="H45" s="456" t="s">
        <v>654</v>
      </c>
      <c r="I45" s="456"/>
      <c r="J45" s="456" t="s">
        <v>658</v>
      </c>
      <c r="K45" s="456"/>
      <c r="L45" s="456" t="s">
        <v>657</v>
      </c>
      <c r="M45" s="456"/>
      <c r="N45" s="456" t="s">
        <v>14</v>
      </c>
      <c r="O45" s="456"/>
      <c r="P45" s="456" t="s">
        <v>658</v>
      </c>
      <c r="T45" s="241"/>
      <c r="U45" s="241"/>
      <c r="V45" s="241"/>
      <c r="W45" s="241"/>
      <c r="X45" s="241"/>
      <c r="Y45" s="241"/>
    </row>
    <row r="46" spans="1:25" s="240" customFormat="1">
      <c r="A46" s="449"/>
      <c r="B46" s="456"/>
      <c r="C46" s="456"/>
      <c r="D46" s="456"/>
      <c r="E46" s="456"/>
      <c r="F46" s="456"/>
      <c r="G46" s="456"/>
      <c r="H46" s="456" t="s">
        <v>655</v>
      </c>
      <c r="I46" s="456"/>
      <c r="J46" s="456" t="s">
        <v>659</v>
      </c>
      <c r="K46" s="456"/>
      <c r="L46" s="456" t="s">
        <v>658</v>
      </c>
      <c r="M46" s="456"/>
      <c r="N46" s="456"/>
      <c r="O46" s="456"/>
      <c r="P46" s="465" t="s">
        <v>659</v>
      </c>
      <c r="T46" s="241"/>
      <c r="U46" s="241"/>
      <c r="V46" s="241"/>
      <c r="W46" s="241"/>
      <c r="X46" s="241"/>
      <c r="Y46" s="241"/>
    </row>
    <row r="47" spans="1:25" s="240" customFormat="1">
      <c r="A47" s="449"/>
      <c r="B47" s="456"/>
      <c r="C47" s="456"/>
      <c r="D47" s="456"/>
      <c r="E47" s="456"/>
      <c r="F47" s="456"/>
      <c r="G47" s="456"/>
      <c r="H47" s="460" t="s">
        <v>653</v>
      </c>
      <c r="I47" s="456"/>
      <c r="J47" s="460" t="s">
        <v>656</v>
      </c>
      <c r="K47" s="456"/>
      <c r="L47" s="460" t="s">
        <v>659</v>
      </c>
      <c r="M47" s="456"/>
      <c r="N47" s="460"/>
      <c r="O47" s="456"/>
      <c r="P47" s="460" t="s">
        <v>803</v>
      </c>
      <c r="T47" s="241"/>
      <c r="U47" s="241"/>
      <c r="V47" s="241"/>
      <c r="W47" s="241"/>
      <c r="X47" s="241"/>
      <c r="Y47" s="241"/>
    </row>
    <row r="48" spans="1:25" s="240" customFormat="1">
      <c r="A48" s="449"/>
      <c r="B48" s="248" t="s">
        <v>428</v>
      </c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T48" s="241"/>
      <c r="U48" s="241"/>
      <c r="V48" s="241"/>
      <c r="W48" s="241"/>
      <c r="X48" s="241"/>
      <c r="Y48" s="241"/>
    </row>
    <row r="49" spans="1:25" s="240" customFormat="1">
      <c r="A49" s="449"/>
      <c r="B49" s="240" t="s">
        <v>1</v>
      </c>
      <c r="H49" s="240">
        <v>47631132.420000002</v>
      </c>
      <c r="I49" s="456"/>
      <c r="J49" s="236">
        <v>31736.19</v>
      </c>
      <c r="K49" s="456"/>
      <c r="L49" s="240">
        <v>1989764.47</v>
      </c>
      <c r="N49" s="240">
        <f t="shared" ref="N49:N54" si="3">SUM(H49:M49)</f>
        <v>49652633.079999998</v>
      </c>
      <c r="P49" s="456" t="s">
        <v>821</v>
      </c>
      <c r="T49" s="241"/>
      <c r="U49" s="241"/>
      <c r="V49" s="241"/>
      <c r="W49" s="241"/>
      <c r="X49" s="241"/>
      <c r="Y49" s="241"/>
    </row>
    <row r="50" spans="1:25" s="240" customFormat="1">
      <c r="A50" s="449"/>
      <c r="B50" s="240" t="s">
        <v>429</v>
      </c>
      <c r="H50" s="212">
        <v>0</v>
      </c>
      <c r="J50" s="100">
        <v>0</v>
      </c>
      <c r="L50" s="240">
        <v>46534104.715389997</v>
      </c>
      <c r="N50" s="240">
        <f t="shared" si="3"/>
        <v>46534104.715389997</v>
      </c>
      <c r="P50" s="236">
        <v>0</v>
      </c>
      <c r="T50" s="241"/>
      <c r="U50" s="241"/>
      <c r="V50" s="241"/>
      <c r="W50" s="241"/>
      <c r="X50" s="241"/>
      <c r="Y50" s="241"/>
    </row>
    <row r="51" spans="1:25" s="240" customFormat="1">
      <c r="A51" s="449"/>
      <c r="B51" s="240" t="s">
        <v>556</v>
      </c>
      <c r="H51" s="212">
        <v>0</v>
      </c>
      <c r="J51" s="240">
        <v>20000000</v>
      </c>
      <c r="L51" s="100">
        <v>0</v>
      </c>
      <c r="N51" s="240">
        <f t="shared" si="3"/>
        <v>20000000</v>
      </c>
      <c r="P51" s="457" t="s">
        <v>823</v>
      </c>
      <c r="T51" s="241"/>
      <c r="U51" s="241"/>
      <c r="V51" s="241"/>
      <c r="W51" s="241"/>
      <c r="X51" s="241"/>
      <c r="Y51" s="241"/>
    </row>
    <row r="52" spans="1:25" s="240" customFormat="1">
      <c r="A52" s="449"/>
      <c r="B52" s="241" t="s">
        <v>843</v>
      </c>
      <c r="H52" s="100">
        <v>0</v>
      </c>
      <c r="I52" s="456"/>
      <c r="J52" s="240">
        <v>200049621.69999999</v>
      </c>
      <c r="K52" s="456"/>
      <c r="L52" s="236">
        <v>0</v>
      </c>
      <c r="N52" s="240">
        <f>SUM(H52:M52)</f>
        <v>200049621.69999999</v>
      </c>
      <c r="P52" s="456" t="s">
        <v>822</v>
      </c>
      <c r="T52" s="241"/>
      <c r="U52" s="241"/>
      <c r="V52" s="241"/>
      <c r="W52" s="241"/>
      <c r="X52" s="241"/>
      <c r="Y52" s="241"/>
    </row>
    <row r="53" spans="1:25" s="240" customFormat="1">
      <c r="A53" s="449"/>
      <c r="B53" s="240" t="s">
        <v>430</v>
      </c>
      <c r="H53" s="212">
        <v>0</v>
      </c>
      <c r="J53" s="100">
        <v>0</v>
      </c>
      <c r="L53" s="240">
        <v>593265.9700000002</v>
      </c>
      <c r="N53" s="240">
        <f t="shared" si="3"/>
        <v>593265.9700000002</v>
      </c>
      <c r="P53" s="100">
        <v>0</v>
      </c>
      <c r="T53" s="241"/>
      <c r="U53" s="241"/>
      <c r="V53" s="241"/>
      <c r="W53" s="241"/>
      <c r="X53" s="241"/>
      <c r="Y53" s="241"/>
    </row>
    <row r="54" spans="1:25" s="240" customFormat="1">
      <c r="A54" s="449"/>
      <c r="B54" s="240" t="s">
        <v>794</v>
      </c>
      <c r="H54" s="212">
        <v>0</v>
      </c>
      <c r="J54" s="100">
        <v>0</v>
      </c>
      <c r="L54" s="240">
        <v>271449</v>
      </c>
      <c r="N54" s="240">
        <f t="shared" si="3"/>
        <v>271449</v>
      </c>
      <c r="P54" s="100">
        <v>0</v>
      </c>
      <c r="T54" s="241"/>
      <c r="U54" s="241"/>
      <c r="V54" s="241"/>
      <c r="W54" s="241"/>
      <c r="X54" s="241"/>
      <c r="Y54" s="241"/>
    </row>
    <row r="55" spans="1:25" s="240" customFormat="1">
      <c r="A55" s="449"/>
      <c r="B55" s="248" t="s">
        <v>431</v>
      </c>
      <c r="C55" s="248"/>
      <c r="D55" s="248"/>
      <c r="E55" s="248"/>
      <c r="H55" s="212"/>
      <c r="T55" s="241"/>
      <c r="U55" s="241"/>
      <c r="V55" s="241"/>
      <c r="W55" s="241"/>
      <c r="X55" s="241"/>
      <c r="Y55" s="241"/>
    </row>
    <row r="56" spans="1:25" s="240" customFormat="1">
      <c r="A56" s="449"/>
      <c r="B56" s="240" t="s">
        <v>149</v>
      </c>
      <c r="H56" s="212">
        <v>0</v>
      </c>
      <c r="J56" s="100">
        <v>0</v>
      </c>
      <c r="L56" s="240">
        <v>25914393.100000001</v>
      </c>
      <c r="N56" s="240">
        <f t="shared" ref="N56:N57" si="4">SUM(H56:M56)</f>
        <v>25914393.100000001</v>
      </c>
      <c r="P56" s="100">
        <v>0</v>
      </c>
      <c r="T56" s="241"/>
      <c r="U56" s="241"/>
      <c r="V56" s="241"/>
      <c r="W56" s="241"/>
      <c r="X56" s="241"/>
      <c r="Y56" s="241"/>
    </row>
    <row r="57" spans="1:25" s="240" customFormat="1">
      <c r="A57" s="449"/>
      <c r="B57" s="240" t="s">
        <v>476</v>
      </c>
      <c r="H57" s="212">
        <v>0</v>
      </c>
      <c r="J57" s="240">
        <v>5433466.7100000009</v>
      </c>
      <c r="L57" s="212">
        <v>0</v>
      </c>
      <c r="N57" s="240">
        <f t="shared" si="4"/>
        <v>5433466.7100000009</v>
      </c>
      <c r="P57" s="461" t="s">
        <v>824</v>
      </c>
      <c r="T57" s="241"/>
      <c r="U57" s="241"/>
      <c r="V57" s="241"/>
      <c r="W57" s="241"/>
      <c r="X57" s="241"/>
      <c r="Y57" s="241"/>
    </row>
    <row r="58" spans="1:25" s="240" customFormat="1">
      <c r="A58" s="449"/>
      <c r="B58" s="459"/>
      <c r="C58" s="449"/>
      <c r="D58" s="449"/>
      <c r="E58" s="449"/>
      <c r="F58" s="449"/>
      <c r="G58" s="449"/>
      <c r="H58" s="212"/>
      <c r="L58" s="212"/>
      <c r="T58" s="241"/>
      <c r="U58" s="241"/>
      <c r="V58" s="241"/>
      <c r="W58" s="241"/>
      <c r="X58" s="241"/>
      <c r="Y58" s="241"/>
    </row>
    <row r="59" spans="1:25" s="240" customFormat="1">
      <c r="A59" s="449"/>
      <c r="B59" s="459"/>
      <c r="C59" s="449"/>
      <c r="D59" s="449"/>
      <c r="E59" s="449"/>
      <c r="F59" s="449"/>
      <c r="G59" s="449"/>
      <c r="H59" s="212"/>
      <c r="L59" s="212"/>
      <c r="T59" s="241"/>
      <c r="U59" s="241"/>
      <c r="V59" s="241"/>
      <c r="W59" s="241"/>
      <c r="X59" s="241"/>
      <c r="Y59" s="241"/>
    </row>
    <row r="60" spans="1:25" s="240" customFormat="1">
      <c r="A60" s="449"/>
      <c r="H60" s="632" t="s">
        <v>1032</v>
      </c>
      <c r="I60" s="632"/>
      <c r="J60" s="632"/>
      <c r="K60" s="632"/>
      <c r="L60" s="632"/>
      <c r="M60" s="632"/>
      <c r="N60" s="632"/>
      <c r="O60" s="632"/>
      <c r="P60" s="632"/>
      <c r="T60" s="241"/>
      <c r="U60" s="241"/>
      <c r="V60" s="241"/>
      <c r="W60" s="241"/>
      <c r="X60" s="241"/>
      <c r="Y60" s="241"/>
    </row>
    <row r="61" spans="1:25" s="240" customFormat="1">
      <c r="A61" s="449"/>
      <c r="B61" s="456"/>
      <c r="C61" s="456"/>
      <c r="D61" s="456"/>
      <c r="E61" s="456"/>
      <c r="F61" s="456"/>
      <c r="G61" s="456"/>
      <c r="H61" s="456" t="s">
        <v>654</v>
      </c>
      <c r="I61" s="456"/>
      <c r="J61" s="456" t="s">
        <v>658</v>
      </c>
      <c r="K61" s="456"/>
      <c r="L61" s="456" t="s">
        <v>657</v>
      </c>
      <c r="M61" s="456"/>
      <c r="N61" s="456" t="s">
        <v>14</v>
      </c>
      <c r="O61" s="456"/>
      <c r="P61" s="456" t="s">
        <v>658</v>
      </c>
      <c r="T61" s="241"/>
      <c r="U61" s="241"/>
      <c r="V61" s="241"/>
      <c r="W61" s="241"/>
      <c r="X61" s="241"/>
      <c r="Y61" s="241"/>
    </row>
    <row r="62" spans="1:25" s="240" customFormat="1">
      <c r="A62" s="449"/>
      <c r="B62" s="456"/>
      <c r="C62" s="456"/>
      <c r="D62" s="456"/>
      <c r="E62" s="456"/>
      <c r="F62" s="456"/>
      <c r="G62" s="456"/>
      <c r="H62" s="456" t="s">
        <v>655</v>
      </c>
      <c r="I62" s="456"/>
      <c r="J62" s="456" t="s">
        <v>659</v>
      </c>
      <c r="K62" s="456"/>
      <c r="L62" s="456" t="s">
        <v>658</v>
      </c>
      <c r="M62" s="456"/>
      <c r="N62" s="456"/>
      <c r="O62" s="456"/>
      <c r="P62" s="465" t="s">
        <v>659</v>
      </c>
      <c r="T62" s="241"/>
      <c r="U62" s="241"/>
      <c r="V62" s="241"/>
      <c r="W62" s="241"/>
      <c r="X62" s="241"/>
      <c r="Y62" s="241"/>
    </row>
    <row r="63" spans="1:25" s="240" customFormat="1">
      <c r="A63" s="449"/>
      <c r="B63" s="456"/>
      <c r="C63" s="456"/>
      <c r="D63" s="456"/>
      <c r="E63" s="456"/>
      <c r="F63" s="456"/>
      <c r="G63" s="456"/>
      <c r="H63" s="460" t="s">
        <v>653</v>
      </c>
      <c r="I63" s="456"/>
      <c r="J63" s="460" t="s">
        <v>656</v>
      </c>
      <c r="K63" s="456"/>
      <c r="L63" s="460" t="s">
        <v>659</v>
      </c>
      <c r="M63" s="456"/>
      <c r="N63" s="460"/>
      <c r="O63" s="456"/>
      <c r="P63" s="460" t="s">
        <v>803</v>
      </c>
      <c r="T63" s="241"/>
      <c r="U63" s="241"/>
      <c r="V63" s="241"/>
      <c r="W63" s="241"/>
      <c r="X63" s="241"/>
      <c r="Y63" s="241"/>
    </row>
    <row r="64" spans="1:25" s="240" customFormat="1">
      <c r="A64" s="449"/>
      <c r="B64" s="248" t="s">
        <v>428</v>
      </c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T64" s="241"/>
      <c r="U64" s="241"/>
      <c r="V64" s="241"/>
      <c r="W64" s="241"/>
      <c r="X64" s="241"/>
      <c r="Y64" s="241"/>
    </row>
    <row r="65" spans="1:25" s="240" customFormat="1">
      <c r="A65" s="449"/>
      <c r="B65" s="240" t="s">
        <v>1</v>
      </c>
      <c r="H65" s="240">
        <v>145562237.16999999</v>
      </c>
      <c r="I65" s="456"/>
      <c r="J65" s="236">
        <v>31204.23</v>
      </c>
      <c r="K65" s="456"/>
      <c r="L65" s="240">
        <v>1989483.78</v>
      </c>
      <c r="N65" s="240">
        <f>SUM(H65:M65)</f>
        <v>147582925.17999998</v>
      </c>
      <c r="P65" s="456" t="s">
        <v>1069</v>
      </c>
      <c r="T65" s="241"/>
      <c r="U65" s="241"/>
      <c r="V65" s="241"/>
      <c r="W65" s="241"/>
      <c r="X65" s="241"/>
      <c r="Y65" s="241"/>
    </row>
    <row r="66" spans="1:25" s="240" customFormat="1">
      <c r="A66" s="449"/>
      <c r="B66" s="240" t="s">
        <v>429</v>
      </c>
      <c r="H66" s="212">
        <v>0</v>
      </c>
      <c r="J66" s="100">
        <v>0</v>
      </c>
      <c r="L66" s="240">
        <v>43162643.450000003</v>
      </c>
      <c r="N66" s="240">
        <f>SUM(H66:M66)</f>
        <v>43162643.450000003</v>
      </c>
      <c r="P66" s="236">
        <v>0</v>
      </c>
      <c r="T66" s="241"/>
      <c r="U66" s="241"/>
      <c r="V66" s="241"/>
      <c r="W66" s="241"/>
      <c r="X66" s="241"/>
      <c r="Y66" s="241"/>
    </row>
    <row r="67" spans="1:25" s="240" customFormat="1">
      <c r="A67" s="449"/>
      <c r="B67" s="241" t="s">
        <v>843</v>
      </c>
      <c r="H67" s="100">
        <v>0</v>
      </c>
      <c r="J67" s="240">
        <v>357201913.57999998</v>
      </c>
      <c r="K67" s="456"/>
      <c r="L67" s="236">
        <v>0</v>
      </c>
      <c r="N67" s="240">
        <f>SUM(H67:M67)</f>
        <v>357201913.57999998</v>
      </c>
      <c r="P67" s="456" t="s">
        <v>825</v>
      </c>
      <c r="T67" s="241"/>
      <c r="U67" s="241"/>
      <c r="V67" s="241"/>
      <c r="W67" s="241"/>
      <c r="X67" s="241"/>
      <c r="Y67" s="241"/>
    </row>
    <row r="68" spans="1:25" s="240" customFormat="1">
      <c r="A68" s="449"/>
      <c r="B68" s="240" t="s">
        <v>430</v>
      </c>
      <c r="H68" s="240">
        <v>186563340.97999999</v>
      </c>
      <c r="J68" s="100">
        <v>0</v>
      </c>
      <c r="L68" s="240">
        <v>728673.12999999989</v>
      </c>
      <c r="N68" s="240">
        <f>SUM(H68:M68)</f>
        <v>187292014.10999998</v>
      </c>
      <c r="P68" s="236" t="s">
        <v>826</v>
      </c>
      <c r="T68" s="241"/>
      <c r="U68" s="241"/>
      <c r="V68" s="241"/>
      <c r="W68" s="241"/>
      <c r="X68" s="241"/>
      <c r="Y68" s="241"/>
    </row>
    <row r="69" spans="1:25" s="240" customFormat="1">
      <c r="A69" s="449"/>
      <c r="B69" s="240" t="s">
        <v>794</v>
      </c>
      <c r="H69" s="100">
        <v>0</v>
      </c>
      <c r="I69" s="100"/>
      <c r="J69" s="100">
        <v>0</v>
      </c>
      <c r="L69" s="240">
        <v>508308</v>
      </c>
      <c r="N69" s="240">
        <f>SUM(H69:M69)</f>
        <v>508308</v>
      </c>
      <c r="P69" s="100">
        <v>0</v>
      </c>
      <c r="T69" s="241"/>
      <c r="U69" s="241"/>
      <c r="V69" s="241"/>
      <c r="W69" s="241"/>
      <c r="X69" s="241"/>
      <c r="Y69" s="241"/>
    </row>
    <row r="70" spans="1:25" s="240" customFormat="1">
      <c r="A70" s="449"/>
      <c r="B70" s="248" t="s">
        <v>431</v>
      </c>
      <c r="C70" s="248"/>
      <c r="D70" s="248"/>
      <c r="E70" s="248"/>
      <c r="T70" s="241"/>
      <c r="U70" s="241"/>
      <c r="V70" s="241"/>
      <c r="W70" s="241"/>
      <c r="X70" s="241"/>
      <c r="Y70" s="241"/>
    </row>
    <row r="71" spans="1:25" s="240" customFormat="1">
      <c r="A71" s="449"/>
      <c r="B71" s="240" t="s">
        <v>149</v>
      </c>
      <c r="H71" s="100">
        <v>0</v>
      </c>
      <c r="I71" s="100"/>
      <c r="J71" s="100">
        <v>0</v>
      </c>
      <c r="L71" s="240">
        <v>31014565.409999996</v>
      </c>
      <c r="N71" s="240">
        <f t="shared" ref="N71:N72" si="5">SUM(H71:M71)</f>
        <v>31014565.409999996</v>
      </c>
      <c r="P71" s="100">
        <v>0</v>
      </c>
      <c r="T71" s="241"/>
      <c r="U71" s="241"/>
      <c r="V71" s="241"/>
      <c r="W71" s="241"/>
      <c r="X71" s="241"/>
      <c r="Y71" s="241"/>
    </row>
    <row r="72" spans="1:25" s="240" customFormat="1">
      <c r="A72" s="449"/>
      <c r="B72" s="240" t="s">
        <v>476</v>
      </c>
      <c r="C72" s="449"/>
      <c r="D72" s="449"/>
      <c r="E72" s="449"/>
      <c r="F72" s="449"/>
      <c r="G72" s="449"/>
      <c r="H72" s="100">
        <v>0</v>
      </c>
      <c r="J72" s="240">
        <v>12816823.9</v>
      </c>
      <c r="L72" s="100">
        <v>0</v>
      </c>
      <c r="N72" s="240">
        <f t="shared" si="5"/>
        <v>12816823.9</v>
      </c>
      <c r="P72" s="461" t="s">
        <v>824</v>
      </c>
      <c r="T72" s="241"/>
      <c r="U72" s="241"/>
      <c r="V72" s="241"/>
      <c r="W72" s="241"/>
      <c r="X72" s="241"/>
      <c r="Y72" s="241"/>
    </row>
    <row r="73" spans="1:25" s="240" customFormat="1">
      <c r="A73" s="449"/>
      <c r="B73" s="459"/>
      <c r="C73" s="449"/>
      <c r="D73" s="449"/>
      <c r="E73" s="449"/>
      <c r="F73" s="449"/>
      <c r="G73" s="449"/>
      <c r="H73" s="449"/>
      <c r="I73" s="449"/>
      <c r="J73" s="449"/>
      <c r="K73" s="449"/>
      <c r="L73" s="449"/>
      <c r="M73" s="449"/>
      <c r="N73" s="449"/>
      <c r="O73" s="449"/>
      <c r="P73" s="449"/>
      <c r="T73" s="241"/>
      <c r="U73" s="241"/>
      <c r="V73" s="241"/>
      <c r="W73" s="241"/>
      <c r="X73" s="241"/>
      <c r="Y73" s="241"/>
    </row>
    <row r="74" spans="1:25" s="240" customFormat="1">
      <c r="A74" s="449"/>
      <c r="B74" s="459"/>
      <c r="C74" s="449"/>
      <c r="D74" s="449"/>
      <c r="E74" s="449"/>
      <c r="F74" s="449"/>
      <c r="G74" s="449"/>
      <c r="H74" s="449"/>
      <c r="I74" s="449"/>
      <c r="J74" s="449"/>
      <c r="K74" s="449"/>
      <c r="L74" s="449"/>
      <c r="M74" s="449"/>
      <c r="N74" s="449"/>
      <c r="O74" s="449"/>
      <c r="P74" s="449"/>
      <c r="T74" s="241"/>
      <c r="U74" s="241"/>
      <c r="V74" s="241"/>
      <c r="W74" s="241"/>
      <c r="X74" s="241"/>
      <c r="Y74" s="241"/>
    </row>
    <row r="75" spans="1:25" s="240" customFormat="1">
      <c r="A75" s="449"/>
      <c r="B75" s="459"/>
      <c r="C75" s="449"/>
      <c r="D75" s="449"/>
      <c r="E75" s="449"/>
      <c r="F75" s="449"/>
      <c r="G75" s="449"/>
      <c r="H75" s="449"/>
      <c r="I75" s="449"/>
      <c r="J75" s="449"/>
      <c r="K75" s="449"/>
      <c r="L75" s="449"/>
      <c r="M75" s="449"/>
      <c r="N75" s="449"/>
      <c r="O75" s="449"/>
      <c r="P75" s="449"/>
      <c r="T75" s="241"/>
      <c r="U75" s="241"/>
      <c r="V75" s="241"/>
      <c r="W75" s="241"/>
      <c r="X75" s="241"/>
      <c r="Y75" s="241"/>
    </row>
    <row r="76" spans="1:25" s="240" customFormat="1">
      <c r="A76" s="449"/>
      <c r="B76" s="459"/>
      <c r="C76" s="449"/>
      <c r="D76" s="449"/>
      <c r="E76" s="449"/>
      <c r="F76" s="449"/>
      <c r="G76" s="449"/>
      <c r="H76" s="449"/>
      <c r="I76" s="449"/>
      <c r="J76" s="449"/>
      <c r="K76" s="449"/>
      <c r="L76" s="449"/>
      <c r="M76" s="449"/>
      <c r="N76" s="449"/>
      <c r="O76" s="449"/>
      <c r="P76" s="449"/>
      <c r="T76" s="241"/>
      <c r="U76" s="241"/>
      <c r="V76" s="241"/>
      <c r="W76" s="241"/>
      <c r="X76" s="241"/>
      <c r="Y76" s="241"/>
    </row>
    <row r="77" spans="1:25" s="240" customFormat="1">
      <c r="A77" s="449"/>
      <c r="B77" s="459"/>
      <c r="C77" s="449"/>
      <c r="D77" s="449"/>
      <c r="E77" s="449"/>
      <c r="F77" s="449"/>
      <c r="G77" s="449"/>
      <c r="H77" s="449"/>
      <c r="I77" s="449"/>
      <c r="J77" s="449"/>
      <c r="K77" s="449"/>
      <c r="L77" s="449"/>
      <c r="M77" s="449"/>
      <c r="N77" s="449"/>
      <c r="O77" s="449"/>
      <c r="P77" s="449"/>
      <c r="T77" s="241"/>
      <c r="U77" s="241"/>
      <c r="V77" s="241"/>
      <c r="W77" s="241"/>
      <c r="X77" s="241"/>
      <c r="Y77" s="241"/>
    </row>
    <row r="78" spans="1:25" s="240" customFormat="1">
      <c r="A78" s="175" t="s">
        <v>773</v>
      </c>
      <c r="B78" s="459"/>
      <c r="C78" s="449"/>
      <c r="D78" s="449"/>
      <c r="E78" s="449"/>
      <c r="F78" s="449"/>
      <c r="G78" s="449"/>
      <c r="H78" s="212"/>
      <c r="L78" s="212"/>
      <c r="T78" s="241"/>
      <c r="U78" s="241"/>
      <c r="V78" s="241"/>
      <c r="W78" s="241"/>
      <c r="X78" s="241"/>
      <c r="Y78" s="241"/>
    </row>
    <row r="79" spans="1:25" s="240" customFormat="1">
      <c r="A79" s="175" t="s">
        <v>774</v>
      </c>
      <c r="B79" s="459"/>
      <c r="C79" s="449"/>
      <c r="D79" s="449"/>
      <c r="E79" s="449"/>
      <c r="F79" s="449"/>
      <c r="G79" s="449"/>
      <c r="H79" s="449"/>
      <c r="I79" s="449"/>
      <c r="J79" s="449"/>
      <c r="K79" s="449"/>
      <c r="L79" s="449"/>
      <c r="M79" s="449"/>
      <c r="N79" s="449"/>
      <c r="O79" s="449"/>
      <c r="P79" s="449"/>
      <c r="T79" s="241"/>
      <c r="U79" s="241"/>
      <c r="V79" s="241"/>
      <c r="W79" s="241"/>
      <c r="X79" s="241"/>
      <c r="Y79" s="241"/>
    </row>
    <row r="80" spans="1:25" s="240" customFormat="1">
      <c r="A80" s="633" t="s">
        <v>767</v>
      </c>
      <c r="B80" s="634"/>
      <c r="C80" s="634"/>
      <c r="D80" s="634"/>
      <c r="E80" s="634"/>
      <c r="F80" s="634"/>
      <c r="G80" s="634"/>
      <c r="H80" s="634"/>
      <c r="I80" s="634"/>
      <c r="J80" s="634"/>
      <c r="K80" s="634"/>
      <c r="L80" s="634"/>
      <c r="M80" s="634"/>
      <c r="N80" s="634"/>
      <c r="O80" s="634"/>
      <c r="P80" s="634"/>
      <c r="T80" s="241"/>
      <c r="U80" s="241"/>
      <c r="V80" s="241"/>
      <c r="W80" s="241"/>
      <c r="X80" s="241"/>
      <c r="Y80" s="241"/>
    </row>
    <row r="81" spans="1:25" s="240" customFormat="1">
      <c r="A81" s="449"/>
      <c r="B81" s="459"/>
      <c r="C81" s="449"/>
      <c r="D81" s="449"/>
      <c r="E81" s="449"/>
      <c r="F81" s="449"/>
      <c r="G81" s="449"/>
      <c r="H81" s="449"/>
      <c r="I81" s="449"/>
      <c r="J81" s="449"/>
      <c r="K81" s="449"/>
      <c r="L81" s="449"/>
      <c r="M81" s="449"/>
      <c r="N81" s="449"/>
      <c r="O81" s="449"/>
      <c r="P81" s="449"/>
      <c r="T81" s="241"/>
      <c r="U81" s="241"/>
      <c r="V81" s="241"/>
      <c r="W81" s="241"/>
      <c r="X81" s="241"/>
      <c r="Y81" s="241"/>
    </row>
    <row r="82" spans="1:25" s="240" customFormat="1">
      <c r="A82" s="449"/>
      <c r="H82" s="632" t="s">
        <v>1033</v>
      </c>
      <c r="I82" s="632"/>
      <c r="J82" s="632"/>
      <c r="K82" s="632"/>
      <c r="L82" s="632"/>
      <c r="M82" s="632"/>
      <c r="N82" s="632"/>
      <c r="O82" s="632"/>
      <c r="P82" s="632"/>
      <c r="T82" s="241"/>
      <c r="U82" s="241"/>
      <c r="V82" s="241"/>
      <c r="W82" s="241"/>
      <c r="X82" s="241"/>
      <c r="Y82" s="241"/>
    </row>
    <row r="83" spans="1:25" s="240" customFormat="1">
      <c r="A83" s="449"/>
      <c r="B83" s="456"/>
      <c r="C83" s="456"/>
      <c r="D83" s="456"/>
      <c r="E83" s="456"/>
      <c r="F83" s="456"/>
      <c r="G83" s="456"/>
      <c r="H83" s="456" t="s">
        <v>654</v>
      </c>
      <c r="I83" s="456"/>
      <c r="J83" s="456" t="s">
        <v>658</v>
      </c>
      <c r="K83" s="456"/>
      <c r="L83" s="456" t="s">
        <v>657</v>
      </c>
      <c r="M83" s="456"/>
      <c r="N83" s="456" t="s">
        <v>14</v>
      </c>
      <c r="O83" s="456"/>
      <c r="P83" s="456" t="s">
        <v>658</v>
      </c>
      <c r="T83" s="241"/>
      <c r="U83" s="241"/>
      <c r="V83" s="241"/>
      <c r="W83" s="241"/>
      <c r="X83" s="241"/>
      <c r="Y83" s="241"/>
    </row>
    <row r="84" spans="1:25" s="240" customFormat="1">
      <c r="A84" s="449"/>
      <c r="B84" s="456"/>
      <c r="C84" s="456"/>
      <c r="D84" s="456"/>
      <c r="E84" s="456"/>
      <c r="F84" s="456"/>
      <c r="G84" s="456"/>
      <c r="H84" s="456" t="s">
        <v>655</v>
      </c>
      <c r="I84" s="456"/>
      <c r="J84" s="456" t="s">
        <v>659</v>
      </c>
      <c r="K84" s="456"/>
      <c r="L84" s="456" t="s">
        <v>658</v>
      </c>
      <c r="M84" s="456"/>
      <c r="N84" s="456"/>
      <c r="O84" s="456"/>
      <c r="P84" s="465" t="s">
        <v>659</v>
      </c>
      <c r="T84" s="241"/>
      <c r="U84" s="241"/>
      <c r="V84" s="241"/>
      <c r="W84" s="241"/>
      <c r="X84" s="241"/>
      <c r="Y84" s="241"/>
    </row>
    <row r="85" spans="1:25" s="240" customFormat="1">
      <c r="A85" s="449"/>
      <c r="B85" s="456"/>
      <c r="C85" s="456"/>
      <c r="D85" s="456"/>
      <c r="E85" s="456"/>
      <c r="F85" s="456"/>
      <c r="G85" s="456"/>
      <c r="H85" s="460" t="s">
        <v>653</v>
      </c>
      <c r="I85" s="456"/>
      <c r="J85" s="460" t="s">
        <v>656</v>
      </c>
      <c r="K85" s="456"/>
      <c r="L85" s="460" t="s">
        <v>659</v>
      </c>
      <c r="M85" s="456"/>
      <c r="N85" s="460"/>
      <c r="O85" s="456"/>
      <c r="P85" s="460" t="s">
        <v>803</v>
      </c>
      <c r="T85" s="241"/>
      <c r="U85" s="241"/>
      <c r="V85" s="241"/>
      <c r="W85" s="241"/>
      <c r="X85" s="241"/>
      <c r="Y85" s="241"/>
    </row>
    <row r="86" spans="1:25" s="240" customFormat="1">
      <c r="A86" s="449"/>
      <c r="B86" s="248" t="s">
        <v>428</v>
      </c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T86" s="241"/>
      <c r="U86" s="241"/>
      <c r="V86" s="241"/>
      <c r="W86" s="241"/>
      <c r="X86" s="241"/>
      <c r="Y86" s="241"/>
    </row>
    <row r="87" spans="1:25" s="240" customFormat="1">
      <c r="A87" s="449"/>
      <c r="B87" s="240" t="s">
        <v>1</v>
      </c>
      <c r="H87" s="4">
        <v>144721562.19999999</v>
      </c>
      <c r="I87" s="456"/>
      <c r="J87" s="236">
        <v>31204.23</v>
      </c>
      <c r="K87" s="456"/>
      <c r="L87" s="240">
        <v>1984738.53</v>
      </c>
      <c r="N87" s="240">
        <f>SUM(H87:M87)</f>
        <v>146737504.95999998</v>
      </c>
      <c r="P87" s="456" t="s">
        <v>1069</v>
      </c>
      <c r="T87" s="241"/>
      <c r="U87" s="241"/>
      <c r="V87" s="241"/>
      <c r="W87" s="241"/>
      <c r="X87" s="241"/>
      <c r="Y87" s="241"/>
    </row>
    <row r="88" spans="1:25" s="240" customFormat="1">
      <c r="A88" s="449"/>
      <c r="B88" s="240" t="s">
        <v>429</v>
      </c>
      <c r="H88" s="212">
        <v>0</v>
      </c>
      <c r="J88" s="100">
        <v>0</v>
      </c>
      <c r="L88" s="240">
        <v>45528891.200000003</v>
      </c>
      <c r="N88" s="240">
        <f>SUM(H88:M88)</f>
        <v>45528891.200000003</v>
      </c>
      <c r="P88" s="236">
        <v>0</v>
      </c>
      <c r="T88" s="241"/>
      <c r="U88" s="241"/>
      <c r="V88" s="241"/>
      <c r="W88" s="241"/>
      <c r="X88" s="241"/>
      <c r="Y88" s="241"/>
    </row>
    <row r="89" spans="1:25" s="240" customFormat="1">
      <c r="A89" s="449"/>
      <c r="B89" s="241" t="s">
        <v>843</v>
      </c>
      <c r="H89" s="100">
        <v>0</v>
      </c>
      <c r="J89" s="240">
        <v>357201913.57999998</v>
      </c>
      <c r="K89" s="456"/>
      <c r="L89" s="236">
        <v>0</v>
      </c>
      <c r="N89" s="240">
        <f>SUM(H89:M89)</f>
        <v>357201913.57999998</v>
      </c>
      <c r="P89" s="456" t="s">
        <v>825</v>
      </c>
      <c r="T89" s="241"/>
      <c r="U89" s="241"/>
      <c r="V89" s="241"/>
      <c r="W89" s="241"/>
      <c r="X89" s="241"/>
      <c r="Y89" s="241"/>
    </row>
    <row r="90" spans="1:25" s="240" customFormat="1">
      <c r="A90" s="449"/>
      <c r="B90" s="240" t="s">
        <v>430</v>
      </c>
      <c r="H90" s="240">
        <v>186563340.97999999</v>
      </c>
      <c r="J90" s="100">
        <v>0</v>
      </c>
      <c r="L90" s="240">
        <v>728673.12999999989</v>
      </c>
      <c r="N90" s="240">
        <f>SUM(H90:M90)</f>
        <v>187292014.10999998</v>
      </c>
      <c r="P90" s="236" t="s">
        <v>826</v>
      </c>
      <c r="T90" s="241"/>
      <c r="U90" s="241"/>
      <c r="V90" s="241"/>
      <c r="W90" s="241"/>
      <c r="X90" s="241"/>
      <c r="Y90" s="241"/>
    </row>
    <row r="91" spans="1:25" s="240" customFormat="1">
      <c r="A91" s="449"/>
      <c r="B91" s="240" t="s">
        <v>794</v>
      </c>
      <c r="H91" s="212">
        <v>0</v>
      </c>
      <c r="J91" s="100">
        <v>0</v>
      </c>
      <c r="L91" s="240">
        <v>508308</v>
      </c>
      <c r="N91" s="240">
        <f>SUM(H91:M91)</f>
        <v>508308</v>
      </c>
      <c r="P91" s="100">
        <v>0</v>
      </c>
      <c r="T91" s="241"/>
      <c r="U91" s="241"/>
      <c r="V91" s="241"/>
      <c r="W91" s="241"/>
      <c r="X91" s="241"/>
      <c r="Y91" s="241"/>
    </row>
    <row r="92" spans="1:25" s="240" customFormat="1">
      <c r="A92" s="449"/>
      <c r="B92" s="248" t="s">
        <v>431</v>
      </c>
      <c r="C92" s="248"/>
      <c r="D92" s="248"/>
      <c r="E92" s="248"/>
      <c r="H92" s="212"/>
      <c r="L92" s="212"/>
      <c r="T92" s="241"/>
      <c r="U92" s="241"/>
      <c r="V92" s="241"/>
      <c r="W92" s="241"/>
      <c r="X92" s="241"/>
      <c r="Y92" s="241"/>
    </row>
    <row r="93" spans="1:25" s="240" customFormat="1">
      <c r="A93" s="449"/>
      <c r="B93" s="240" t="s">
        <v>149</v>
      </c>
      <c r="H93" s="212">
        <v>0</v>
      </c>
      <c r="J93" s="100">
        <v>0</v>
      </c>
      <c r="L93" s="240">
        <v>29854021.210000001</v>
      </c>
      <c r="N93" s="240">
        <f t="shared" ref="N93:N94" si="6">SUM(H93:M93)</f>
        <v>29854021.210000001</v>
      </c>
      <c r="P93" s="100">
        <v>0</v>
      </c>
      <c r="T93" s="241"/>
      <c r="U93" s="241"/>
      <c r="V93" s="241"/>
      <c r="W93" s="241"/>
      <c r="X93" s="241"/>
      <c r="Y93" s="241"/>
    </row>
    <row r="94" spans="1:25" s="240" customFormat="1">
      <c r="A94" s="449"/>
      <c r="B94" s="240" t="s">
        <v>476</v>
      </c>
      <c r="C94" s="449"/>
      <c r="D94" s="449"/>
      <c r="E94" s="449"/>
      <c r="F94" s="449"/>
      <c r="G94" s="449"/>
      <c r="H94" s="100">
        <v>0</v>
      </c>
      <c r="J94" s="240">
        <v>12816823.9</v>
      </c>
      <c r="L94" s="100">
        <v>0</v>
      </c>
      <c r="M94" s="449"/>
      <c r="N94" s="240">
        <f t="shared" si="6"/>
        <v>12816823.9</v>
      </c>
      <c r="O94" s="449"/>
      <c r="P94" s="461" t="s">
        <v>824</v>
      </c>
      <c r="T94" s="241"/>
      <c r="U94" s="241"/>
      <c r="V94" s="241"/>
      <c r="W94" s="241"/>
      <c r="X94" s="241"/>
      <c r="Y94" s="241"/>
    </row>
    <row r="95" spans="1:25" s="240" customFormat="1">
      <c r="A95" s="449"/>
      <c r="C95" s="449"/>
      <c r="D95" s="449"/>
      <c r="E95" s="449"/>
      <c r="F95" s="449"/>
      <c r="G95" s="449"/>
      <c r="H95" s="449"/>
      <c r="I95" s="449"/>
      <c r="J95" s="449"/>
      <c r="K95" s="449"/>
      <c r="L95" s="449"/>
      <c r="M95" s="449"/>
      <c r="N95" s="449"/>
      <c r="O95" s="449"/>
      <c r="P95" s="449"/>
      <c r="T95" s="241"/>
      <c r="U95" s="241"/>
      <c r="V95" s="241"/>
      <c r="W95" s="241"/>
      <c r="X95" s="241"/>
      <c r="Y95" s="241"/>
    </row>
    <row r="96" spans="1:25" s="240" customFormat="1">
      <c r="A96" s="449"/>
      <c r="B96" s="459" t="s">
        <v>660</v>
      </c>
      <c r="C96" s="449"/>
      <c r="D96" s="449"/>
      <c r="E96" s="449"/>
      <c r="F96" s="449"/>
      <c r="G96" s="449"/>
      <c r="H96" s="449"/>
      <c r="I96" s="449"/>
      <c r="J96" s="449"/>
      <c r="K96" s="449"/>
      <c r="L96" s="449"/>
      <c r="M96" s="449"/>
      <c r="N96" s="449"/>
      <c r="O96" s="449"/>
      <c r="P96" s="449"/>
      <c r="T96" s="241"/>
      <c r="U96" s="241"/>
      <c r="V96" s="241"/>
      <c r="W96" s="241"/>
      <c r="X96" s="241"/>
      <c r="Y96" s="241"/>
    </row>
    <row r="97" spans="1:25" s="240" customFormat="1">
      <c r="A97" s="449"/>
      <c r="B97" s="459" t="s">
        <v>661</v>
      </c>
      <c r="C97" s="449"/>
      <c r="D97" s="449"/>
      <c r="E97" s="449"/>
      <c r="F97" s="449"/>
      <c r="G97" s="449"/>
      <c r="H97" s="449"/>
      <c r="I97" s="449"/>
      <c r="J97" s="449"/>
      <c r="K97" s="449"/>
      <c r="L97" s="449"/>
      <c r="M97" s="449"/>
      <c r="N97" s="449"/>
      <c r="O97" s="449"/>
      <c r="P97" s="449"/>
      <c r="T97" s="241"/>
      <c r="U97" s="241"/>
      <c r="V97" s="241"/>
      <c r="W97" s="241"/>
      <c r="X97" s="241"/>
      <c r="Y97" s="241"/>
    </row>
    <row r="98" spans="1:25" s="240" customFormat="1">
      <c r="A98" s="449"/>
      <c r="B98" s="459"/>
      <c r="C98" s="449"/>
      <c r="D98" s="449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49"/>
      <c r="P98" s="449"/>
      <c r="T98" s="241"/>
      <c r="U98" s="241"/>
      <c r="V98" s="241"/>
      <c r="W98" s="241"/>
      <c r="X98" s="241"/>
      <c r="Y98" s="241"/>
    </row>
    <row r="116" spans="1:4">
      <c r="A116" s="175" t="s">
        <v>773</v>
      </c>
      <c r="B116" s="459"/>
      <c r="C116" s="449"/>
      <c r="D116" s="449"/>
    </row>
    <row r="117" spans="1:4">
      <c r="A117" s="175" t="s">
        <v>774</v>
      </c>
      <c r="B117" s="459"/>
      <c r="C117" s="449"/>
      <c r="D117" s="449"/>
    </row>
  </sheetData>
  <mergeCells count="7">
    <mergeCell ref="H82:P82"/>
    <mergeCell ref="A1:P1"/>
    <mergeCell ref="A42:P42"/>
    <mergeCell ref="A80:P80"/>
    <mergeCell ref="H24:P24"/>
    <mergeCell ref="H44:P44"/>
    <mergeCell ref="H60:P60"/>
  </mergeCells>
  <pageMargins left="0.6692913385826772" right="0.31496062992125984" top="0.59055118110236227" bottom="0.39370078740157483" header="0.31496062992125984" footer="0.35433070866141736"/>
  <pageSetup paperSize="9" scale="83" firstPageNumber="40" orientation="portrait" useFirstPageNumber="1" r:id="rId1"/>
  <headerFooter>
    <oddHeader xml:space="preserve">&amp;L&amp;"Angsana New,ธรรมดา"&amp;12บริษัท กรังด์ปรีซ์ อินเตอร์เนชั่นแนล จำกัด (มหาชน) </oddHeader>
  </headerFooter>
  <rowBreaks count="2" manualBreakCount="2">
    <brk id="41" max="16383" man="1"/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04B2-AA32-4757-9D66-A16791D44436}">
  <dimension ref="A1:Y161"/>
  <sheetViews>
    <sheetView tabSelected="1" view="pageBreakPreview" topLeftCell="A137" zoomScaleNormal="90" zoomScaleSheetLayoutView="100" workbookViewId="0">
      <selection activeCell="I144" sqref="I144"/>
    </sheetView>
  </sheetViews>
  <sheetFormatPr defaultColWidth="9" defaultRowHeight="23"/>
  <cols>
    <col min="1" max="1" width="3.6640625" style="240" customWidth="1"/>
    <col min="2" max="2" width="4.4140625" style="240" customWidth="1"/>
    <col min="3" max="3" width="3.33203125" style="240" customWidth="1"/>
    <col min="4" max="4" width="20.6640625" style="240" customWidth="1"/>
    <col min="5" max="5" width="4.5" style="240" customWidth="1"/>
    <col min="6" max="6" width="1" style="240" customWidth="1"/>
    <col min="7" max="7" width="15.08203125" style="240" customWidth="1"/>
    <col min="8" max="8" width="0.83203125" style="240" customWidth="1"/>
    <col min="9" max="9" width="15.08203125" style="240" customWidth="1"/>
    <col min="10" max="10" width="0.9140625" style="240" customWidth="1"/>
    <col min="11" max="11" width="15.08203125" style="240" customWidth="1"/>
    <col min="12" max="12" width="0.9140625" style="240" customWidth="1"/>
    <col min="13" max="13" width="15.08203125" style="240" customWidth="1"/>
    <col min="14" max="14" width="1" style="240" customWidth="1"/>
    <col min="15" max="15" width="12.1640625" style="240" customWidth="1"/>
    <col min="16" max="16" width="1.1640625" style="240" customWidth="1"/>
    <col min="17" max="17" width="15.4140625" style="241" bestFit="1" customWidth="1"/>
    <col min="18" max="18" width="18.6640625" style="241" bestFit="1" customWidth="1"/>
    <col min="19" max="19" width="13" style="241" customWidth="1"/>
    <col min="20" max="20" width="13" style="241" bestFit="1" customWidth="1"/>
    <col min="21" max="21" width="9" style="241"/>
    <col min="22" max="22" width="9.9140625" style="241" bestFit="1" customWidth="1"/>
    <col min="23" max="16384" width="9" style="241"/>
  </cols>
  <sheetData>
    <row r="1" spans="1:22" s="240" customFormat="1">
      <c r="A1" s="631" t="s">
        <v>768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Q1" s="241"/>
      <c r="R1" s="241"/>
      <c r="S1" s="241"/>
      <c r="T1" s="241"/>
      <c r="U1" s="241"/>
      <c r="V1" s="241"/>
    </row>
    <row r="2" spans="1:22" s="240" customFormat="1">
      <c r="A2" s="449"/>
      <c r="B2" s="45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Q2" s="241"/>
      <c r="R2" s="241"/>
      <c r="S2" s="241"/>
      <c r="T2" s="241"/>
      <c r="U2" s="241"/>
      <c r="V2" s="241"/>
    </row>
    <row r="3" spans="1:22" s="429" customFormat="1">
      <c r="A3" s="427" t="s">
        <v>348</v>
      </c>
      <c r="B3" s="248" t="s">
        <v>423</v>
      </c>
      <c r="C3" s="348"/>
      <c r="D3" s="348"/>
      <c r="E3" s="348"/>
      <c r="F3" s="348"/>
      <c r="G3" s="348"/>
      <c r="H3" s="248"/>
      <c r="I3" s="248"/>
      <c r="J3" s="248"/>
      <c r="K3" s="248"/>
      <c r="L3" s="248"/>
      <c r="M3" s="248"/>
      <c r="N3" s="248"/>
      <c r="O3" s="248"/>
      <c r="P3" s="248"/>
    </row>
    <row r="4" spans="1:22">
      <c r="B4" s="240" t="s">
        <v>662</v>
      </c>
      <c r="C4" s="449"/>
      <c r="D4" s="449"/>
      <c r="E4" s="449"/>
      <c r="F4" s="449"/>
      <c r="G4" s="449"/>
    </row>
    <row r="5" spans="1:22">
      <c r="B5" s="240" t="s">
        <v>663</v>
      </c>
    </row>
    <row r="6" spans="1:22">
      <c r="B6" s="240" t="s">
        <v>664</v>
      </c>
    </row>
    <row r="8" spans="1:22">
      <c r="B8" s="241" t="s">
        <v>1152</v>
      </c>
    </row>
    <row r="9" spans="1:22">
      <c r="M9" s="442" t="s">
        <v>0</v>
      </c>
    </row>
    <row r="10" spans="1:22">
      <c r="G10" s="632" t="s">
        <v>665</v>
      </c>
      <c r="H10" s="632"/>
      <c r="I10" s="632"/>
      <c r="J10" s="632"/>
      <c r="K10" s="632"/>
      <c r="L10" s="632"/>
      <c r="M10" s="632"/>
    </row>
    <row r="11" spans="1:22">
      <c r="G11" s="632" t="s">
        <v>424</v>
      </c>
      <c r="H11" s="632"/>
      <c r="I11" s="632"/>
      <c r="J11" s="632"/>
      <c r="K11" s="632"/>
      <c r="L11" s="456"/>
      <c r="M11" s="460" t="s">
        <v>425</v>
      </c>
    </row>
    <row r="12" spans="1:22" s="447" customFormat="1">
      <c r="A12" s="456"/>
      <c r="B12" s="456"/>
      <c r="C12" s="456"/>
      <c r="D12" s="456"/>
      <c r="E12" s="456"/>
      <c r="F12" s="456"/>
      <c r="G12" s="456" t="s">
        <v>426</v>
      </c>
      <c r="H12" s="456"/>
      <c r="I12" s="456" t="s">
        <v>84</v>
      </c>
      <c r="J12" s="456"/>
      <c r="K12" s="456" t="s">
        <v>14</v>
      </c>
      <c r="L12" s="456"/>
      <c r="M12" s="456"/>
      <c r="N12" s="456"/>
      <c r="O12" s="456"/>
      <c r="P12" s="456"/>
    </row>
    <row r="13" spans="1:22" s="447" customFormat="1">
      <c r="A13" s="456"/>
      <c r="B13" s="456"/>
      <c r="C13" s="456"/>
      <c r="D13" s="456"/>
      <c r="E13" s="456"/>
      <c r="F13" s="456"/>
      <c r="G13" s="460" t="s">
        <v>283</v>
      </c>
      <c r="H13" s="456"/>
      <c r="I13" s="460" t="s">
        <v>427</v>
      </c>
      <c r="J13" s="456"/>
      <c r="K13" s="460"/>
      <c r="L13" s="456"/>
      <c r="M13" s="456"/>
      <c r="N13" s="456"/>
      <c r="O13" s="456"/>
      <c r="P13" s="456"/>
    </row>
    <row r="14" spans="1:22" s="429" customFormat="1">
      <c r="A14" s="248"/>
      <c r="B14" s="248" t="s">
        <v>428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22">
      <c r="B15" s="240" t="s">
        <v>1</v>
      </c>
      <c r="G15" s="212">
        <v>0</v>
      </c>
      <c r="I15" s="240">
        <v>50856377.659999996</v>
      </c>
      <c r="K15" s="240">
        <f t="shared" ref="K15:K20" si="0">SUM(G15:J15)</f>
        <v>50856377.659999996</v>
      </c>
      <c r="M15" s="240">
        <f>K15</f>
        <v>50856377.659999996</v>
      </c>
    </row>
    <row r="16" spans="1:22">
      <c r="B16" s="240" t="s">
        <v>429</v>
      </c>
      <c r="G16" s="212">
        <v>0</v>
      </c>
      <c r="I16" s="240">
        <v>45077383.421290003</v>
      </c>
      <c r="K16" s="240">
        <f t="shared" si="0"/>
        <v>45077383.421290003</v>
      </c>
      <c r="M16" s="240">
        <f t="shared" ref="M16:M20" si="1">K16</f>
        <v>45077383.421290003</v>
      </c>
    </row>
    <row r="17" spans="1:16">
      <c r="B17" s="240" t="s">
        <v>556</v>
      </c>
      <c r="G17" s="212"/>
      <c r="I17" s="240">
        <v>20000000</v>
      </c>
      <c r="K17" s="240">
        <f t="shared" si="0"/>
        <v>20000000</v>
      </c>
      <c r="M17" s="240">
        <f t="shared" si="1"/>
        <v>20000000</v>
      </c>
    </row>
    <row r="18" spans="1:16">
      <c r="B18" s="241" t="s">
        <v>843</v>
      </c>
      <c r="G18" s="212">
        <v>0</v>
      </c>
      <c r="I18" s="240">
        <v>200049621.69999999</v>
      </c>
      <c r="K18" s="240">
        <f>SUM(G18:J18)</f>
        <v>200049621.69999999</v>
      </c>
      <c r="M18" s="240">
        <f>K18</f>
        <v>200049621.69999999</v>
      </c>
    </row>
    <row r="19" spans="1:16">
      <c r="B19" s="240" t="s">
        <v>430</v>
      </c>
      <c r="G19" s="212">
        <v>593265.9700000002</v>
      </c>
      <c r="I19" s="212">
        <v>0</v>
      </c>
      <c r="K19" s="240">
        <f t="shared" si="0"/>
        <v>593265.9700000002</v>
      </c>
      <c r="M19" s="240">
        <f t="shared" si="1"/>
        <v>593265.9700000002</v>
      </c>
    </row>
    <row r="20" spans="1:16">
      <c r="B20" s="240" t="s">
        <v>794</v>
      </c>
      <c r="G20" s="212">
        <v>0</v>
      </c>
      <c r="I20" s="462">
        <v>271449</v>
      </c>
      <c r="K20" s="462">
        <f t="shared" si="0"/>
        <v>271449</v>
      </c>
      <c r="M20" s="240">
        <f t="shared" si="1"/>
        <v>271449</v>
      </c>
    </row>
    <row r="21" spans="1:16" ht="23.5" thickBot="1">
      <c r="B21" s="240" t="s">
        <v>14</v>
      </c>
      <c r="G21" s="213">
        <f>SUM(G15:G20)</f>
        <v>593265.9700000002</v>
      </c>
      <c r="I21" s="463">
        <f>SUM(I15:I20)</f>
        <v>316254831.78128999</v>
      </c>
      <c r="K21" s="463">
        <f>SUM(K15:K20)</f>
        <v>316848097.75129002</v>
      </c>
      <c r="M21" s="463">
        <f>SUM(M15:M20)</f>
        <v>316848097.75129002</v>
      </c>
    </row>
    <row r="22" spans="1:16" s="429" customFormat="1" ht="23.5" thickTop="1">
      <c r="A22" s="248"/>
      <c r="B22" s="248" t="s">
        <v>431</v>
      </c>
      <c r="C22" s="248"/>
      <c r="D22" s="248"/>
      <c r="E22" s="248"/>
      <c r="F22" s="248"/>
      <c r="G22" s="249"/>
      <c r="H22" s="248"/>
      <c r="I22" s="248"/>
      <c r="J22" s="248"/>
      <c r="K22" s="248"/>
      <c r="L22" s="248"/>
      <c r="M22" s="248"/>
      <c r="N22" s="248"/>
      <c r="O22" s="248"/>
      <c r="P22" s="248"/>
    </row>
    <row r="23" spans="1:16">
      <c r="B23" s="240" t="s">
        <v>149</v>
      </c>
      <c r="G23" s="212">
        <v>0</v>
      </c>
      <c r="I23" s="240">
        <v>26930988.871479999</v>
      </c>
      <c r="K23" s="240">
        <f>SUM(G23:J23)</f>
        <v>26930988.871479999</v>
      </c>
      <c r="M23" s="240">
        <f>K23</f>
        <v>26930988.871479999</v>
      </c>
    </row>
    <row r="24" spans="1:16">
      <c r="B24" s="240" t="s">
        <v>476</v>
      </c>
      <c r="G24" s="212">
        <v>0</v>
      </c>
      <c r="I24" s="240">
        <v>5433466.7100000009</v>
      </c>
      <c r="K24" s="240">
        <f>SUM(G24:J24)</f>
        <v>5433466.7100000009</v>
      </c>
      <c r="M24" s="240">
        <f>K24</f>
        <v>5433466.7100000009</v>
      </c>
    </row>
    <row r="25" spans="1:16" ht="23.5" thickBot="1">
      <c r="B25" s="240" t="s">
        <v>14</v>
      </c>
      <c r="G25" s="213">
        <f>SUM(G23:G24)</f>
        <v>0</v>
      </c>
      <c r="I25" s="463">
        <f>SUM(I23:I24)</f>
        <v>32364455.58148</v>
      </c>
      <c r="K25" s="463">
        <f>SUM(K23:K24)</f>
        <v>32364455.58148</v>
      </c>
      <c r="M25" s="463">
        <f>SUM(M23:M24)</f>
        <v>32364455.58148</v>
      </c>
    </row>
    <row r="26" spans="1:16" ht="23.5" thickTop="1"/>
    <row r="37" spans="1:16">
      <c r="A37" s="175" t="s">
        <v>773</v>
      </c>
      <c r="B37" s="459"/>
      <c r="C37" s="449"/>
    </row>
    <row r="38" spans="1:16">
      <c r="A38" s="175" t="s">
        <v>774</v>
      </c>
      <c r="B38" s="459"/>
      <c r="C38" s="449"/>
    </row>
    <row r="39" spans="1:16">
      <c r="A39" s="631" t="s">
        <v>769</v>
      </c>
      <c r="B39" s="631"/>
      <c r="C39" s="631"/>
      <c r="D39" s="631"/>
      <c r="E39" s="631"/>
      <c r="F39" s="631"/>
      <c r="G39" s="631"/>
      <c r="H39" s="631"/>
      <c r="I39" s="631"/>
      <c r="J39" s="631"/>
      <c r="K39" s="631"/>
      <c r="L39" s="631"/>
      <c r="M39" s="631"/>
    </row>
    <row r="40" spans="1:16">
      <c r="M40" s="442" t="s">
        <v>0</v>
      </c>
    </row>
    <row r="41" spans="1:16">
      <c r="G41" s="632" t="s">
        <v>795</v>
      </c>
      <c r="H41" s="632"/>
      <c r="I41" s="632"/>
      <c r="J41" s="632"/>
      <c r="K41" s="632"/>
      <c r="L41" s="632"/>
      <c r="M41" s="632"/>
    </row>
    <row r="42" spans="1:16">
      <c r="G42" s="632" t="s">
        <v>424</v>
      </c>
      <c r="H42" s="632"/>
      <c r="I42" s="632"/>
      <c r="J42" s="632"/>
      <c r="K42" s="632"/>
      <c r="L42" s="456"/>
      <c r="M42" s="460" t="s">
        <v>425</v>
      </c>
    </row>
    <row r="43" spans="1:16" s="447" customFormat="1">
      <c r="A43" s="456"/>
      <c r="B43" s="456"/>
      <c r="C43" s="456"/>
      <c r="D43" s="456"/>
      <c r="E43" s="456"/>
      <c r="F43" s="456"/>
      <c r="G43" s="456" t="s">
        <v>426</v>
      </c>
      <c r="H43" s="456"/>
      <c r="I43" s="456" t="s">
        <v>84</v>
      </c>
      <c r="J43" s="456"/>
      <c r="K43" s="456" t="s">
        <v>14</v>
      </c>
      <c r="L43" s="456"/>
      <c r="M43" s="456"/>
      <c r="N43" s="456"/>
      <c r="O43" s="456"/>
      <c r="P43" s="456"/>
    </row>
    <row r="44" spans="1:16" s="447" customFormat="1">
      <c r="A44" s="456"/>
      <c r="B44" s="456"/>
      <c r="C44" s="456"/>
      <c r="D44" s="456"/>
      <c r="E44" s="456"/>
      <c r="F44" s="456"/>
      <c r="G44" s="460" t="s">
        <v>283</v>
      </c>
      <c r="H44" s="456"/>
      <c r="I44" s="460" t="s">
        <v>427</v>
      </c>
      <c r="J44" s="456"/>
      <c r="K44" s="460"/>
      <c r="L44" s="456"/>
      <c r="M44" s="456"/>
      <c r="N44" s="456"/>
      <c r="O44" s="456"/>
      <c r="P44" s="456"/>
    </row>
    <row r="45" spans="1:16" s="429" customFormat="1">
      <c r="A45" s="248"/>
      <c r="B45" s="248" t="s">
        <v>428</v>
      </c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</row>
    <row r="46" spans="1:16">
      <c r="B46" s="240" t="s">
        <v>1</v>
      </c>
      <c r="G46" s="212">
        <v>0</v>
      </c>
      <c r="I46" s="240">
        <v>49652633.079999998</v>
      </c>
      <c r="K46" s="240">
        <f t="shared" ref="K46:K51" si="2">SUM(G46:J46)</f>
        <v>49652633.079999998</v>
      </c>
      <c r="M46" s="240">
        <f t="shared" ref="M46:M51" si="3">K46</f>
        <v>49652633.079999998</v>
      </c>
    </row>
    <row r="47" spans="1:16">
      <c r="B47" s="240" t="s">
        <v>429</v>
      </c>
      <c r="G47" s="212">
        <v>0</v>
      </c>
      <c r="I47" s="240">
        <v>46534104.710000001</v>
      </c>
      <c r="K47" s="240">
        <f t="shared" si="2"/>
        <v>46534104.710000001</v>
      </c>
      <c r="M47" s="240">
        <f t="shared" si="3"/>
        <v>46534104.710000001</v>
      </c>
    </row>
    <row r="48" spans="1:16">
      <c r="B48" s="240" t="s">
        <v>556</v>
      </c>
      <c r="G48" s="212"/>
      <c r="I48" s="240">
        <v>20000000</v>
      </c>
      <c r="K48" s="240">
        <f t="shared" si="2"/>
        <v>20000000</v>
      </c>
      <c r="M48" s="240">
        <f t="shared" si="3"/>
        <v>20000000</v>
      </c>
    </row>
    <row r="49" spans="1:16">
      <c r="B49" s="241" t="s">
        <v>843</v>
      </c>
      <c r="G49" s="212">
        <v>0</v>
      </c>
      <c r="I49" s="240">
        <v>200049621.69999999</v>
      </c>
      <c r="K49" s="240">
        <f t="shared" si="2"/>
        <v>200049621.69999999</v>
      </c>
      <c r="M49" s="240">
        <f>K49</f>
        <v>200049621.69999999</v>
      </c>
    </row>
    <row r="50" spans="1:16">
      <c r="B50" s="240" t="s">
        <v>430</v>
      </c>
      <c r="G50" s="212">
        <v>593265.9700000002</v>
      </c>
      <c r="I50" s="100">
        <v>0</v>
      </c>
      <c r="K50" s="240">
        <f t="shared" si="2"/>
        <v>593265.9700000002</v>
      </c>
      <c r="M50" s="240">
        <f t="shared" si="3"/>
        <v>593265.9700000002</v>
      </c>
    </row>
    <row r="51" spans="1:16">
      <c r="B51" s="240" t="s">
        <v>794</v>
      </c>
      <c r="G51" s="214">
        <v>0</v>
      </c>
      <c r="I51" s="462">
        <v>271449</v>
      </c>
      <c r="K51" s="462">
        <f t="shared" si="2"/>
        <v>271449</v>
      </c>
      <c r="M51" s="240">
        <f t="shared" si="3"/>
        <v>271449</v>
      </c>
    </row>
    <row r="52" spans="1:16" ht="23.5" thickBot="1">
      <c r="B52" s="240" t="s">
        <v>14</v>
      </c>
      <c r="G52" s="213">
        <f>SUM(G45:G51)</f>
        <v>593265.9700000002</v>
      </c>
      <c r="I52" s="463">
        <f>SUM(I45:I51)</f>
        <v>316507808.49000001</v>
      </c>
      <c r="K52" s="463">
        <f>SUM(K45:K51)</f>
        <v>317101074.46000004</v>
      </c>
      <c r="M52" s="463">
        <f>SUM(M45:M51)</f>
        <v>317101074.46000004</v>
      </c>
    </row>
    <row r="53" spans="1:16" s="429" customFormat="1" ht="23.5" thickTop="1">
      <c r="A53" s="248"/>
      <c r="B53" s="248" t="s">
        <v>431</v>
      </c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</row>
    <row r="54" spans="1:16">
      <c r="B54" s="240" t="s">
        <v>149</v>
      </c>
      <c r="G54" s="212">
        <v>0</v>
      </c>
      <c r="I54" s="240">
        <v>25914393.10148</v>
      </c>
      <c r="K54" s="240">
        <f>SUM(G54:J54)</f>
        <v>25914393.10148</v>
      </c>
      <c r="M54" s="240">
        <f>K54</f>
        <v>25914393.10148</v>
      </c>
    </row>
    <row r="55" spans="1:16">
      <c r="B55" s="240" t="s">
        <v>476</v>
      </c>
      <c r="G55" s="212"/>
      <c r="I55" s="240">
        <v>5433466.7100000009</v>
      </c>
      <c r="K55" s="240">
        <f>SUM(G55:J55)</f>
        <v>5433466.7100000009</v>
      </c>
      <c r="M55" s="240">
        <f>K55</f>
        <v>5433466.7100000009</v>
      </c>
    </row>
    <row r="56" spans="1:16" ht="23.5" thickBot="1">
      <c r="B56" s="240" t="s">
        <v>14</v>
      </c>
      <c r="G56" s="213">
        <f>SUM(G54:G54)</f>
        <v>0</v>
      </c>
      <c r="I56" s="463">
        <f>SUM(I54:I54)</f>
        <v>25914393.10148</v>
      </c>
      <c r="K56" s="463">
        <f>SUM(K54:K54)</f>
        <v>25914393.10148</v>
      </c>
      <c r="M56" s="463">
        <f>SUM(M54:M54)</f>
        <v>25914393.10148</v>
      </c>
    </row>
    <row r="57" spans="1:16" ht="23.5" thickTop="1"/>
    <row r="58" spans="1:16">
      <c r="M58" s="442" t="s">
        <v>0</v>
      </c>
    </row>
    <row r="59" spans="1:16">
      <c r="G59" s="632" t="s">
        <v>1032</v>
      </c>
      <c r="H59" s="632"/>
      <c r="I59" s="632"/>
      <c r="J59" s="632"/>
      <c r="K59" s="632"/>
      <c r="L59" s="632"/>
      <c r="M59" s="632"/>
    </row>
    <row r="60" spans="1:16">
      <c r="G60" s="632" t="s">
        <v>424</v>
      </c>
      <c r="H60" s="632"/>
      <c r="I60" s="632"/>
      <c r="J60" s="632"/>
      <c r="K60" s="632"/>
      <c r="L60" s="456"/>
      <c r="M60" s="460" t="s">
        <v>425</v>
      </c>
    </row>
    <row r="61" spans="1:16" s="447" customFormat="1">
      <c r="A61" s="456"/>
      <c r="B61" s="456"/>
      <c r="C61" s="456"/>
      <c r="D61" s="456"/>
      <c r="E61" s="456"/>
      <c r="F61" s="456"/>
      <c r="G61" s="456" t="s">
        <v>426</v>
      </c>
      <c r="H61" s="456"/>
      <c r="I61" s="456" t="s">
        <v>84</v>
      </c>
      <c r="J61" s="456"/>
      <c r="K61" s="456" t="s">
        <v>14</v>
      </c>
      <c r="L61" s="456"/>
      <c r="M61" s="456"/>
      <c r="N61" s="456"/>
      <c r="O61" s="456"/>
      <c r="P61" s="456"/>
    </row>
    <row r="62" spans="1:16" s="447" customFormat="1">
      <c r="A62" s="456"/>
      <c r="B62" s="456"/>
      <c r="C62" s="456"/>
      <c r="D62" s="456"/>
      <c r="E62" s="456"/>
      <c r="F62" s="456"/>
      <c r="G62" s="460" t="s">
        <v>283</v>
      </c>
      <c r="H62" s="456"/>
      <c r="I62" s="460" t="s">
        <v>427</v>
      </c>
      <c r="J62" s="456"/>
      <c r="K62" s="460"/>
      <c r="L62" s="456"/>
      <c r="M62" s="456"/>
      <c r="N62" s="456"/>
      <c r="O62" s="456"/>
      <c r="P62" s="456"/>
    </row>
    <row r="63" spans="1:16" s="429" customFormat="1">
      <c r="A63" s="248"/>
      <c r="B63" s="248" t="s">
        <v>428</v>
      </c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</row>
    <row r="64" spans="1:16">
      <c r="B64" s="240" t="s">
        <v>1</v>
      </c>
      <c r="G64" s="212">
        <v>0</v>
      </c>
      <c r="I64" s="240">
        <v>147582925.17999998</v>
      </c>
      <c r="K64" s="240">
        <f>SUM(G64:J64)</f>
        <v>147582925.17999998</v>
      </c>
      <c r="M64" s="240">
        <f>K64</f>
        <v>147582925.17999998</v>
      </c>
    </row>
    <row r="65" spans="1:16">
      <c r="B65" s="240" t="s">
        <v>429</v>
      </c>
      <c r="G65" s="212">
        <v>0</v>
      </c>
      <c r="I65" s="240">
        <v>43162643.450000003</v>
      </c>
      <c r="K65" s="240">
        <f>SUM(G65:J65)</f>
        <v>43162643.450000003</v>
      </c>
      <c r="M65" s="240">
        <f t="shared" ref="M65:M68" si="4">K65</f>
        <v>43162643.450000003</v>
      </c>
    </row>
    <row r="66" spans="1:16">
      <c r="B66" s="241" t="s">
        <v>843</v>
      </c>
      <c r="G66" s="212">
        <v>0</v>
      </c>
      <c r="I66" s="240">
        <v>357201913.57999998</v>
      </c>
      <c r="K66" s="240">
        <f>SUM(G66:J66)</f>
        <v>357201913.57999998</v>
      </c>
      <c r="M66" s="240">
        <f>K66</f>
        <v>357201913.57999998</v>
      </c>
    </row>
    <row r="67" spans="1:16">
      <c r="B67" s="240" t="s">
        <v>430</v>
      </c>
      <c r="G67" s="212">
        <v>728673.12999999989</v>
      </c>
      <c r="I67" s="212">
        <v>186563340.97999999</v>
      </c>
      <c r="K67" s="240">
        <f>SUM(G67:J67)</f>
        <v>187292014.10999998</v>
      </c>
      <c r="M67" s="240">
        <f t="shared" si="4"/>
        <v>187292014.10999998</v>
      </c>
    </row>
    <row r="68" spans="1:16">
      <c r="B68" s="240" t="s">
        <v>794</v>
      </c>
      <c r="G68" s="212">
        <v>0</v>
      </c>
      <c r="I68" s="462">
        <v>508308</v>
      </c>
      <c r="K68" s="462">
        <f>SUM(G68:J68)</f>
        <v>508308</v>
      </c>
      <c r="M68" s="240">
        <f t="shared" si="4"/>
        <v>508308</v>
      </c>
    </row>
    <row r="69" spans="1:16" ht="23.5" thickBot="1">
      <c r="B69" s="240" t="s">
        <v>14</v>
      </c>
      <c r="G69" s="213">
        <f>SUM(G64:G68)</f>
        <v>728673.12999999989</v>
      </c>
      <c r="I69" s="463">
        <f>SUM(I64:I68)</f>
        <v>735019131.19000006</v>
      </c>
      <c r="K69" s="463">
        <f>SUM(K64:K68)</f>
        <v>735747804.32000005</v>
      </c>
      <c r="M69" s="463">
        <f>SUM(M64:M68)</f>
        <v>735747804.32000005</v>
      </c>
    </row>
    <row r="70" spans="1:16" s="429" customFormat="1" ht="23.5" thickTop="1">
      <c r="A70" s="248"/>
      <c r="B70" s="248" t="s">
        <v>431</v>
      </c>
      <c r="C70" s="248"/>
      <c r="D70" s="248"/>
      <c r="E70" s="248"/>
      <c r="F70" s="248"/>
      <c r="G70" s="249"/>
      <c r="H70" s="248"/>
      <c r="I70" s="248"/>
      <c r="J70" s="248"/>
      <c r="K70" s="248"/>
      <c r="L70" s="248"/>
      <c r="M70" s="248"/>
      <c r="N70" s="248"/>
      <c r="O70" s="248"/>
      <c r="P70" s="248"/>
    </row>
    <row r="71" spans="1:16">
      <c r="B71" s="240" t="s">
        <v>149</v>
      </c>
      <c r="G71" s="212">
        <v>0</v>
      </c>
      <c r="I71" s="240">
        <v>31014565.409999996</v>
      </c>
      <c r="K71" s="240">
        <f>SUM(G71:J71)</f>
        <v>31014565.409999996</v>
      </c>
      <c r="M71" s="240">
        <f>K71</f>
        <v>31014565.409999996</v>
      </c>
    </row>
    <row r="72" spans="1:16">
      <c r="B72" s="240" t="s">
        <v>476</v>
      </c>
      <c r="G72" s="212">
        <v>0</v>
      </c>
      <c r="I72" s="240">
        <v>12816823.9</v>
      </c>
      <c r="K72" s="240">
        <f>SUM(G72:J72)</f>
        <v>12816823.9</v>
      </c>
      <c r="M72" s="240">
        <f>K72</f>
        <v>12816823.9</v>
      </c>
    </row>
    <row r="73" spans="1:16" ht="23.5" thickBot="1">
      <c r="B73" s="240" t="s">
        <v>14</v>
      </c>
      <c r="G73" s="213">
        <f>SUM(G71:G72)</f>
        <v>0</v>
      </c>
      <c r="I73" s="463">
        <f>SUM(I71:I72)</f>
        <v>43831389.309999995</v>
      </c>
      <c r="K73" s="463">
        <f>SUM(K71:K72)</f>
        <v>43831389.309999995</v>
      </c>
      <c r="M73" s="463">
        <f>SUM(M71:M72)</f>
        <v>43831389.309999995</v>
      </c>
    </row>
    <row r="74" spans="1:16" ht="23.5" thickTop="1"/>
    <row r="75" spans="1:16">
      <c r="A75" s="175" t="s">
        <v>773</v>
      </c>
      <c r="B75" s="459"/>
      <c r="C75" s="449"/>
    </row>
    <row r="76" spans="1:16">
      <c r="A76" s="175" t="s">
        <v>774</v>
      </c>
      <c r="B76" s="459"/>
      <c r="C76" s="449"/>
    </row>
    <row r="77" spans="1:16">
      <c r="A77" s="631" t="s">
        <v>770</v>
      </c>
      <c r="B77" s="631"/>
      <c r="C77" s="631"/>
      <c r="D77" s="631"/>
      <c r="E77" s="631"/>
      <c r="F77" s="631"/>
      <c r="G77" s="631"/>
      <c r="H77" s="631"/>
      <c r="I77" s="631"/>
      <c r="J77" s="631"/>
      <c r="K77" s="631"/>
      <c r="L77" s="631"/>
      <c r="M77" s="631"/>
    </row>
    <row r="78" spans="1:16">
      <c r="M78" s="442" t="s">
        <v>0</v>
      </c>
    </row>
    <row r="79" spans="1:16">
      <c r="G79" s="632" t="s">
        <v>1033</v>
      </c>
      <c r="H79" s="632"/>
      <c r="I79" s="632"/>
      <c r="J79" s="632"/>
      <c r="K79" s="632"/>
      <c r="L79" s="632"/>
      <c r="M79" s="632"/>
    </row>
    <row r="80" spans="1:16">
      <c r="G80" s="632" t="s">
        <v>424</v>
      </c>
      <c r="H80" s="632"/>
      <c r="I80" s="632"/>
      <c r="J80" s="632"/>
      <c r="K80" s="632"/>
      <c r="L80" s="456"/>
      <c r="M80" s="460" t="s">
        <v>425</v>
      </c>
    </row>
    <row r="81" spans="1:16" s="447" customFormat="1">
      <c r="A81" s="456"/>
      <c r="B81" s="456"/>
      <c r="C81" s="456"/>
      <c r="D81" s="456"/>
      <c r="E81" s="456"/>
      <c r="F81" s="456"/>
      <c r="G81" s="456" t="s">
        <v>426</v>
      </c>
      <c r="H81" s="456"/>
      <c r="I81" s="456" t="s">
        <v>84</v>
      </c>
      <c r="J81" s="456"/>
      <c r="K81" s="456" t="s">
        <v>14</v>
      </c>
      <c r="L81" s="456"/>
      <c r="M81" s="456"/>
      <c r="N81" s="456"/>
      <c r="O81" s="456"/>
      <c r="P81" s="456"/>
    </row>
    <row r="82" spans="1:16" s="447" customFormat="1">
      <c r="A82" s="456"/>
      <c r="B82" s="456"/>
      <c r="C82" s="456"/>
      <c r="D82" s="456"/>
      <c r="E82" s="456"/>
      <c r="F82" s="456"/>
      <c r="G82" s="460" t="s">
        <v>283</v>
      </c>
      <c r="H82" s="456"/>
      <c r="I82" s="460" t="s">
        <v>427</v>
      </c>
      <c r="J82" s="456"/>
      <c r="K82" s="460"/>
      <c r="L82" s="456"/>
      <c r="M82" s="456"/>
      <c r="N82" s="456"/>
      <c r="O82" s="456"/>
      <c r="P82" s="456"/>
    </row>
    <row r="83" spans="1:16">
      <c r="B83" s="240" t="s">
        <v>428</v>
      </c>
    </row>
    <row r="84" spans="1:16">
      <c r="B84" s="240" t="s">
        <v>1</v>
      </c>
      <c r="G84" s="212">
        <v>0</v>
      </c>
      <c r="I84" s="240">
        <v>146737504.95999998</v>
      </c>
      <c r="K84" s="240">
        <f>SUM(G84:J84)</f>
        <v>146737504.95999998</v>
      </c>
      <c r="M84" s="240">
        <f t="shared" ref="M84" si="5">K84</f>
        <v>146737504.95999998</v>
      </c>
    </row>
    <row r="85" spans="1:16">
      <c r="B85" s="240" t="s">
        <v>429</v>
      </c>
      <c r="G85" s="212">
        <v>0</v>
      </c>
      <c r="I85" s="240">
        <v>45528891.200000003</v>
      </c>
      <c r="K85" s="240">
        <f>SUM(G85:J85)</f>
        <v>45528891.200000003</v>
      </c>
      <c r="M85" s="240">
        <f t="shared" ref="M85:M88" si="6">K85</f>
        <v>45528891.200000003</v>
      </c>
    </row>
    <row r="86" spans="1:16">
      <c r="B86" s="241" t="s">
        <v>843</v>
      </c>
      <c r="G86" s="212">
        <v>0</v>
      </c>
      <c r="I86" s="240">
        <v>357201913.57999998</v>
      </c>
      <c r="K86" s="240">
        <f>SUM(G86:J86)</f>
        <v>357201913.57999998</v>
      </c>
      <c r="M86" s="240">
        <f>K86</f>
        <v>357201913.57999998</v>
      </c>
    </row>
    <row r="87" spans="1:16">
      <c r="B87" s="240" t="s">
        <v>430</v>
      </c>
      <c r="G87" s="212">
        <v>728673.12999999989</v>
      </c>
      <c r="I87" s="100">
        <v>186563340.97999999</v>
      </c>
      <c r="K87" s="240">
        <f>SUM(G87:J87)</f>
        <v>187292014.10999998</v>
      </c>
      <c r="M87" s="240">
        <f t="shared" si="6"/>
        <v>187292014.10999998</v>
      </c>
    </row>
    <row r="88" spans="1:16">
      <c r="B88" s="240" t="s">
        <v>794</v>
      </c>
      <c r="G88" s="214">
        <v>0</v>
      </c>
      <c r="I88" s="462">
        <v>508308</v>
      </c>
      <c r="K88" s="462">
        <f>SUM(G88:J88)</f>
        <v>508308</v>
      </c>
      <c r="M88" s="240">
        <f t="shared" si="6"/>
        <v>508308</v>
      </c>
    </row>
    <row r="89" spans="1:16" ht="23.5" thickBot="1">
      <c r="B89" s="240" t="s">
        <v>14</v>
      </c>
      <c r="G89" s="213">
        <f>SUM(G83:G88)</f>
        <v>728673.12999999989</v>
      </c>
      <c r="I89" s="463">
        <f>SUM(I83:I88)</f>
        <v>736539958.72000003</v>
      </c>
      <c r="K89" s="463">
        <f>SUM(K83:K88)</f>
        <v>737268631.85000002</v>
      </c>
      <c r="M89" s="463">
        <f>SUM(M83:M88)</f>
        <v>737268631.85000002</v>
      </c>
    </row>
    <row r="90" spans="1:16" ht="23.5" thickTop="1">
      <c r="B90" s="240" t="s">
        <v>431</v>
      </c>
    </row>
    <row r="91" spans="1:16">
      <c r="B91" s="240" t="s">
        <v>149</v>
      </c>
      <c r="G91" s="212">
        <v>0</v>
      </c>
      <c r="I91" s="240">
        <v>29854021.210000001</v>
      </c>
      <c r="K91" s="240">
        <f>SUM(G91:J91)</f>
        <v>29854021.210000001</v>
      </c>
      <c r="M91" s="240">
        <f>K91</f>
        <v>29854021.210000001</v>
      </c>
    </row>
    <row r="92" spans="1:16">
      <c r="B92" s="240" t="s">
        <v>476</v>
      </c>
      <c r="G92" s="212">
        <v>0</v>
      </c>
      <c r="I92" s="240">
        <v>12816823.9</v>
      </c>
      <c r="K92" s="240">
        <f>SUM(G92:J92)</f>
        <v>12816823.9</v>
      </c>
      <c r="M92" s="240">
        <f>K92</f>
        <v>12816823.9</v>
      </c>
    </row>
    <row r="93" spans="1:16" ht="23.5" thickBot="1">
      <c r="B93" s="240" t="s">
        <v>14</v>
      </c>
      <c r="G93" s="213">
        <f>SUM(G91:G92)</f>
        <v>0</v>
      </c>
      <c r="I93" s="463">
        <f>SUM(I91:I92)</f>
        <v>42670845.109999999</v>
      </c>
      <c r="K93" s="463">
        <f>SUM(K91:K92)</f>
        <v>42670845.109999999</v>
      </c>
      <c r="M93" s="463">
        <f>SUM(M91:M92)</f>
        <v>42670845.109999999</v>
      </c>
    </row>
    <row r="94" spans="1:16" ht="7.75" customHeight="1" thickTop="1"/>
    <row r="95" spans="1:16">
      <c r="B95" s="240" t="s">
        <v>666</v>
      </c>
    </row>
    <row r="96" spans="1:16">
      <c r="B96" s="240" t="s">
        <v>668</v>
      </c>
    </row>
    <row r="97" spans="2:23">
      <c r="B97" s="240" t="s">
        <v>669</v>
      </c>
    </row>
    <row r="98" spans="2:23">
      <c r="B98" s="240" t="s">
        <v>1034</v>
      </c>
    </row>
    <row r="99" spans="2:23" ht="9" customHeight="1"/>
    <row r="100" spans="2:23">
      <c r="B100" s="240" t="s">
        <v>667</v>
      </c>
    </row>
    <row r="101" spans="2:23" ht="12" customHeight="1"/>
    <row r="102" spans="2:23">
      <c r="B102" s="248" t="s">
        <v>670</v>
      </c>
    </row>
    <row r="103" spans="2:23">
      <c r="B103" s="240" t="s">
        <v>1035</v>
      </c>
    </row>
    <row r="104" spans="2:23">
      <c r="B104" s="241"/>
      <c r="M104" s="442" t="s">
        <v>0</v>
      </c>
      <c r="Q104" s="464"/>
      <c r="R104" s="464"/>
      <c r="S104" s="464"/>
      <c r="T104" s="464"/>
      <c r="U104" s="464"/>
      <c r="V104" s="464"/>
      <c r="W104" s="464"/>
    </row>
    <row r="105" spans="2:23">
      <c r="G105" s="632" t="s">
        <v>672</v>
      </c>
      <c r="H105" s="632"/>
      <c r="I105" s="632"/>
      <c r="J105" s="632"/>
      <c r="K105" s="632"/>
      <c r="L105" s="632"/>
      <c r="M105" s="632"/>
      <c r="Q105" s="635"/>
      <c r="R105" s="635"/>
      <c r="S105" s="635"/>
      <c r="T105" s="635"/>
      <c r="U105" s="635"/>
      <c r="V105" s="635"/>
      <c r="W105" s="635"/>
    </row>
    <row r="106" spans="2:23">
      <c r="G106" s="466" t="s">
        <v>671</v>
      </c>
      <c r="H106" s="447"/>
      <c r="I106" s="466" t="s">
        <v>630</v>
      </c>
      <c r="J106" s="447"/>
      <c r="K106" s="466" t="s">
        <v>633</v>
      </c>
      <c r="L106" s="456"/>
      <c r="M106" s="466" t="s">
        <v>14</v>
      </c>
      <c r="Q106" s="464"/>
      <c r="R106" s="464"/>
      <c r="S106" s="464"/>
      <c r="T106" s="464"/>
      <c r="U106" s="464"/>
      <c r="V106" s="464"/>
      <c r="W106" s="464"/>
    </row>
    <row r="107" spans="2:23">
      <c r="B107" s="248" t="s">
        <v>428</v>
      </c>
    </row>
    <row r="108" spans="2:23" ht="23.5" thickBot="1">
      <c r="B108" s="240" t="s">
        <v>430</v>
      </c>
      <c r="G108" s="366">
        <v>0</v>
      </c>
      <c r="H108" s="100"/>
      <c r="I108" s="366">
        <v>0</v>
      </c>
      <c r="K108" s="337">
        <f>G19</f>
        <v>593265.9700000002</v>
      </c>
      <c r="M108" s="337">
        <f t="shared" ref="M108" si="7">SUM(G108:L108)</f>
        <v>593265.9700000002</v>
      </c>
    </row>
    <row r="109" spans="2:23" ht="18" customHeight="1" thickTop="1">
      <c r="B109" s="241"/>
      <c r="M109" s="442"/>
    </row>
    <row r="110" spans="2:23">
      <c r="G110" s="632" t="s">
        <v>1036</v>
      </c>
      <c r="H110" s="632"/>
      <c r="I110" s="632"/>
      <c r="J110" s="632"/>
      <c r="K110" s="632"/>
      <c r="L110" s="632"/>
      <c r="M110" s="632"/>
    </row>
    <row r="111" spans="2:23">
      <c r="G111" s="466" t="s">
        <v>671</v>
      </c>
      <c r="H111" s="447"/>
      <c r="I111" s="466" t="s">
        <v>630</v>
      </c>
      <c r="J111" s="447"/>
      <c r="K111" s="466" t="s">
        <v>633</v>
      </c>
      <c r="L111" s="456"/>
      <c r="M111" s="466" t="s">
        <v>14</v>
      </c>
    </row>
    <row r="112" spans="2:23">
      <c r="B112" s="248" t="s">
        <v>428</v>
      </c>
    </row>
    <row r="113" spans="1:22" ht="23.5" thickBot="1">
      <c r="B113" s="240" t="s">
        <v>430</v>
      </c>
      <c r="G113" s="337">
        <v>186563340.97999999</v>
      </c>
      <c r="I113" s="366">
        <v>0</v>
      </c>
      <c r="K113" s="337">
        <v>728673.12999999989</v>
      </c>
      <c r="M113" s="337">
        <f>SUM(G113:L113)</f>
        <v>187292014.10999998</v>
      </c>
    </row>
    <row r="114" spans="1:22" ht="23.5" thickTop="1">
      <c r="G114" s="355"/>
      <c r="I114" s="355"/>
      <c r="K114" s="355"/>
      <c r="M114" s="355"/>
    </row>
    <row r="115" spans="1:22">
      <c r="A115" s="175" t="s">
        <v>773</v>
      </c>
      <c r="B115" s="459"/>
      <c r="C115" s="449"/>
    </row>
    <row r="116" spans="1:22">
      <c r="A116" s="175" t="s">
        <v>774</v>
      </c>
      <c r="B116" s="459"/>
      <c r="C116" s="449"/>
    </row>
    <row r="117" spans="1:22">
      <c r="A117" s="631" t="s">
        <v>1140</v>
      </c>
      <c r="B117" s="631"/>
      <c r="C117" s="631"/>
      <c r="D117" s="631"/>
      <c r="E117" s="631"/>
      <c r="F117" s="631"/>
      <c r="G117" s="631"/>
      <c r="H117" s="631"/>
      <c r="I117" s="631"/>
      <c r="J117" s="631"/>
      <c r="K117" s="631"/>
      <c r="L117" s="631"/>
      <c r="M117" s="631"/>
    </row>
    <row r="118" spans="1:22">
      <c r="B118" s="241"/>
      <c r="M118" s="442"/>
    </row>
    <row r="119" spans="1:22" s="248" customFormat="1">
      <c r="A119" s="427" t="s">
        <v>140</v>
      </c>
      <c r="B119" s="349" t="s">
        <v>139</v>
      </c>
      <c r="C119" s="349"/>
      <c r="D119" s="349"/>
      <c r="E119" s="349"/>
      <c r="F119" s="349"/>
      <c r="G119" s="467"/>
      <c r="H119" s="349"/>
      <c r="I119" s="467"/>
      <c r="J119" s="349"/>
      <c r="Q119" s="429"/>
      <c r="R119" s="429"/>
      <c r="S119" s="429"/>
      <c r="T119" s="429"/>
      <c r="U119" s="429"/>
      <c r="V119" s="429"/>
    </row>
    <row r="120" spans="1:22" s="240" customFormat="1">
      <c r="A120" s="242"/>
      <c r="B120" s="242" t="s">
        <v>433</v>
      </c>
      <c r="C120" s="242"/>
      <c r="D120" s="242"/>
      <c r="E120" s="242"/>
      <c r="F120" s="242"/>
      <c r="G120" s="91"/>
      <c r="H120" s="242"/>
      <c r="I120" s="91"/>
      <c r="J120" s="242"/>
      <c r="Q120" s="241"/>
      <c r="R120" s="241"/>
      <c r="S120" s="241"/>
      <c r="T120" s="241"/>
      <c r="U120" s="241"/>
      <c r="V120" s="241"/>
    </row>
    <row r="121" spans="1:22" s="240" customFormat="1">
      <c r="A121" s="242"/>
      <c r="B121" s="242" t="s">
        <v>434</v>
      </c>
      <c r="C121" s="242"/>
      <c r="D121" s="242"/>
      <c r="E121" s="242"/>
      <c r="F121" s="242"/>
      <c r="G121" s="91"/>
      <c r="H121" s="242"/>
      <c r="I121" s="91"/>
      <c r="J121" s="242"/>
      <c r="Q121" s="241"/>
      <c r="R121" s="241"/>
      <c r="S121" s="241"/>
      <c r="T121" s="241"/>
      <c r="U121" s="241"/>
      <c r="V121" s="241"/>
    </row>
    <row r="122" spans="1:22" s="240" customFormat="1">
      <c r="A122" s="242"/>
      <c r="B122" s="242"/>
      <c r="C122" s="242"/>
      <c r="D122" s="242"/>
      <c r="E122" s="242"/>
      <c r="F122" s="242"/>
      <c r="G122" s="91"/>
      <c r="H122" s="468"/>
      <c r="I122" s="91"/>
      <c r="J122" s="468"/>
      <c r="Q122" s="241"/>
      <c r="R122" s="241"/>
      <c r="S122" s="241"/>
      <c r="T122" s="241"/>
      <c r="U122" s="241"/>
      <c r="V122" s="241"/>
    </row>
    <row r="123" spans="1:22" s="240" customFormat="1">
      <c r="A123" s="242"/>
      <c r="B123" s="241" t="s">
        <v>796</v>
      </c>
      <c r="C123" s="242"/>
      <c r="D123" s="242"/>
      <c r="E123" s="242"/>
      <c r="F123" s="242"/>
      <c r="G123" s="91"/>
      <c r="H123" s="440"/>
      <c r="I123" s="91"/>
      <c r="J123" s="440"/>
      <c r="Q123" s="241"/>
      <c r="R123" s="241"/>
      <c r="S123" s="241"/>
      <c r="T123" s="241"/>
      <c r="U123" s="241"/>
      <c r="V123" s="241"/>
    </row>
    <row r="124" spans="1:22" s="240" customFormat="1">
      <c r="A124" s="242"/>
      <c r="B124" s="242"/>
      <c r="C124" s="242"/>
      <c r="D124" s="242"/>
      <c r="E124" s="242"/>
      <c r="F124" s="242"/>
      <c r="G124" s="636" t="s">
        <v>196</v>
      </c>
      <c r="H124" s="636"/>
      <c r="I124" s="636"/>
      <c r="J124" s="260"/>
      <c r="K124" s="636" t="s">
        <v>197</v>
      </c>
      <c r="L124" s="636"/>
      <c r="M124" s="636"/>
      <c r="Q124" s="241"/>
      <c r="R124" s="241"/>
      <c r="S124" s="241"/>
      <c r="T124" s="241"/>
      <c r="U124" s="241"/>
      <c r="V124" s="241"/>
    </row>
    <row r="125" spans="1:22" s="240" customFormat="1">
      <c r="G125" s="469" t="s">
        <v>409</v>
      </c>
      <c r="H125" s="447"/>
      <c r="I125" s="469">
        <v>2562</v>
      </c>
      <c r="J125" s="447"/>
      <c r="K125" s="469" t="s">
        <v>409</v>
      </c>
      <c r="L125" s="447"/>
      <c r="M125" s="469">
        <v>2562</v>
      </c>
      <c r="Q125" s="241"/>
      <c r="R125" s="241"/>
      <c r="S125" s="241"/>
      <c r="T125" s="241"/>
      <c r="U125" s="241"/>
      <c r="V125" s="241"/>
    </row>
    <row r="126" spans="1:22" s="240" customFormat="1">
      <c r="B126" s="241" t="s">
        <v>436</v>
      </c>
      <c r="C126" s="242"/>
      <c r="D126" s="242"/>
      <c r="E126" s="242"/>
      <c r="F126" s="242"/>
      <c r="U126" s="241"/>
      <c r="V126" s="241"/>
    </row>
    <row r="127" spans="1:22" s="240" customFormat="1">
      <c r="B127" s="242"/>
      <c r="C127" s="242" t="s">
        <v>437</v>
      </c>
      <c r="D127" s="242"/>
      <c r="E127" s="242"/>
      <c r="F127" s="242"/>
      <c r="G127" s="240">
        <v>0.09</v>
      </c>
      <c r="I127" s="240">
        <v>0.26</v>
      </c>
      <c r="J127" s="240">
        <v>0.24935973073092516</v>
      </c>
      <c r="K127" s="240">
        <v>0.08</v>
      </c>
      <c r="M127" s="240">
        <v>0.25</v>
      </c>
      <c r="U127" s="241"/>
      <c r="V127" s="241"/>
    </row>
    <row r="129" spans="1:25" s="429" customFormat="1">
      <c r="A129" s="190" t="s">
        <v>276</v>
      </c>
      <c r="B129" s="350" t="s">
        <v>235</v>
      </c>
      <c r="C129" s="191"/>
      <c r="D129" s="191"/>
      <c r="E129" s="248"/>
      <c r="F129" s="248"/>
      <c r="G129" s="248"/>
      <c r="H129" s="248"/>
      <c r="I129" s="248"/>
      <c r="J129" s="248"/>
      <c r="K129" s="248"/>
      <c r="L129" s="248"/>
      <c r="M129" s="248"/>
      <c r="N129" s="248"/>
      <c r="O129" s="248"/>
      <c r="P129" s="248"/>
    </row>
    <row r="130" spans="1:25">
      <c r="A130" s="109"/>
      <c r="B130" s="176" t="s">
        <v>1054</v>
      </c>
      <c r="C130" s="241" t="s">
        <v>644</v>
      </c>
      <c r="D130" s="109"/>
      <c r="O130" s="149"/>
    </row>
    <row r="131" spans="1:25">
      <c r="A131" s="109"/>
      <c r="B131" s="246"/>
      <c r="C131" s="243" t="s">
        <v>835</v>
      </c>
      <c r="D131" s="240" t="s">
        <v>1156</v>
      </c>
      <c r="O131" s="149"/>
      <c r="U131" s="240"/>
      <c r="V131" s="240"/>
      <c r="W131" s="240"/>
      <c r="X131" s="240"/>
      <c r="Y131" s="240"/>
    </row>
    <row r="132" spans="1:25">
      <c r="A132" s="109"/>
      <c r="B132" s="442"/>
      <c r="C132" s="240" t="s">
        <v>836</v>
      </c>
      <c r="D132" s="240" t="s">
        <v>1157</v>
      </c>
      <c r="O132" s="149"/>
      <c r="P132" s="109"/>
      <c r="U132" s="240"/>
      <c r="V132" s="240"/>
      <c r="W132" s="240"/>
      <c r="X132" s="240"/>
      <c r="Y132" s="240"/>
    </row>
    <row r="133" spans="1:25">
      <c r="A133" s="109"/>
      <c r="B133" s="470"/>
      <c r="C133" s="243" t="s">
        <v>834</v>
      </c>
      <c r="D133" s="240" t="s">
        <v>1092</v>
      </c>
      <c r="O133" s="241"/>
      <c r="P133" s="109"/>
      <c r="U133" s="240"/>
      <c r="V133" s="240"/>
      <c r="W133" s="240"/>
      <c r="X133" s="240"/>
      <c r="Y133" s="240"/>
    </row>
    <row r="134" spans="1:25">
      <c r="A134" s="109"/>
      <c r="C134" s="240" t="s">
        <v>837</v>
      </c>
      <c r="D134" s="240" t="s">
        <v>1093</v>
      </c>
      <c r="U134" s="240"/>
      <c r="V134" s="240"/>
      <c r="W134" s="240"/>
      <c r="X134" s="240"/>
      <c r="Y134" s="240"/>
    </row>
    <row r="135" spans="1:25" s="215" customFormat="1">
      <c r="A135" s="245"/>
      <c r="B135" s="470"/>
      <c r="C135" s="243" t="s">
        <v>838</v>
      </c>
      <c r="D135" s="240" t="s">
        <v>842</v>
      </c>
      <c r="E135" s="240"/>
      <c r="L135" s="241"/>
      <c r="M135" s="241"/>
      <c r="N135" s="244"/>
      <c r="P135" s="244"/>
      <c r="U135" s="241"/>
      <c r="V135" s="241"/>
      <c r="W135" s="241"/>
      <c r="X135" s="241"/>
      <c r="Y135" s="241"/>
    </row>
    <row r="136" spans="1:25" s="215" customFormat="1">
      <c r="A136" s="245"/>
      <c r="B136" s="471"/>
      <c r="C136" s="240" t="s">
        <v>839</v>
      </c>
      <c r="D136" s="240" t="s">
        <v>1094</v>
      </c>
      <c r="E136" s="240"/>
      <c r="L136" s="241"/>
      <c r="M136" s="241"/>
      <c r="N136" s="244"/>
      <c r="P136" s="244"/>
      <c r="Q136" s="241"/>
      <c r="R136" s="241"/>
      <c r="S136" s="241"/>
      <c r="T136" s="241"/>
      <c r="U136" s="241"/>
      <c r="V136" s="241"/>
      <c r="W136" s="241"/>
      <c r="X136" s="241"/>
      <c r="Y136" s="241"/>
    </row>
    <row r="137" spans="1:25">
      <c r="A137" s="109"/>
      <c r="D137" s="240" t="s">
        <v>1101</v>
      </c>
      <c r="S137" s="240"/>
      <c r="T137" s="240"/>
      <c r="U137" s="240"/>
      <c r="V137" s="240"/>
      <c r="W137" s="240"/>
      <c r="X137" s="240"/>
      <c r="Y137" s="240"/>
    </row>
    <row r="138" spans="1:25" ht="7.75" customHeight="1">
      <c r="A138" s="109"/>
      <c r="S138" s="240"/>
      <c r="T138" s="240"/>
      <c r="U138" s="240"/>
      <c r="V138" s="240"/>
      <c r="W138" s="240"/>
      <c r="X138" s="240"/>
      <c r="Y138" s="240"/>
    </row>
    <row r="139" spans="1:25" s="215" customFormat="1">
      <c r="A139" s="245"/>
      <c r="B139" s="251">
        <v>33.200000000000003</v>
      </c>
      <c r="C139" s="241" t="s">
        <v>1095</v>
      </c>
      <c r="L139" s="241"/>
      <c r="M139" s="241"/>
      <c r="N139" s="244"/>
      <c r="P139" s="244"/>
      <c r="Q139" s="241"/>
      <c r="R139" s="241"/>
      <c r="S139" s="241"/>
      <c r="T139" s="241"/>
      <c r="U139" s="241"/>
      <c r="V139" s="241"/>
      <c r="W139" s="241"/>
      <c r="X139" s="241"/>
      <c r="Y139" s="241"/>
    </row>
    <row r="140" spans="1:25" s="215" customFormat="1">
      <c r="A140" s="245"/>
      <c r="C140" s="241" t="s">
        <v>835</v>
      </c>
      <c r="D140" s="241" t="s">
        <v>1037</v>
      </c>
      <c r="E140" s="241"/>
      <c r="F140" s="241"/>
      <c r="G140" s="241"/>
      <c r="J140" s="244"/>
      <c r="K140" s="244"/>
      <c r="M140" s="244"/>
      <c r="N140" s="244"/>
      <c r="P140" s="244"/>
    </row>
    <row r="141" spans="1:25" s="87" customFormat="1">
      <c r="A141" s="112"/>
      <c r="D141" s="241" t="s">
        <v>1143</v>
      </c>
      <c r="E141" s="241"/>
      <c r="F141" s="241"/>
      <c r="G141" s="241"/>
      <c r="J141" s="118"/>
      <c r="K141" s="118"/>
      <c r="M141" s="70"/>
      <c r="N141" s="70"/>
      <c r="P141" s="70"/>
      <c r="T141" s="118"/>
      <c r="V141" s="118"/>
      <c r="W141" s="118"/>
    </row>
    <row r="142" spans="1:25" s="87" customFormat="1">
      <c r="A142" s="112"/>
      <c r="D142" s="241" t="s">
        <v>840</v>
      </c>
      <c r="E142" s="241"/>
      <c r="F142" s="241"/>
      <c r="G142" s="241"/>
      <c r="J142" s="118"/>
      <c r="K142" s="118"/>
      <c r="M142" s="70"/>
      <c r="N142" s="70"/>
      <c r="P142" s="70"/>
      <c r="T142" s="118"/>
      <c r="V142" s="118"/>
      <c r="W142" s="118"/>
    </row>
    <row r="143" spans="1:25" s="429" customFormat="1">
      <c r="C143" s="109" t="s">
        <v>834</v>
      </c>
      <c r="D143" s="242" t="s">
        <v>841</v>
      </c>
      <c r="E143" s="248"/>
      <c r="F143" s="248"/>
      <c r="G143" s="248"/>
      <c r="H143" s="248"/>
      <c r="I143" s="248"/>
      <c r="J143" s="248"/>
      <c r="K143" s="248"/>
      <c r="L143" s="248"/>
      <c r="M143" s="248"/>
      <c r="N143" s="248"/>
      <c r="O143" s="248"/>
      <c r="P143" s="248"/>
      <c r="Q143" s="347"/>
      <c r="R143" s="347"/>
      <c r="S143" s="347"/>
      <c r="T143" s="347"/>
    </row>
    <row r="144" spans="1:25">
      <c r="C144" s="242" t="s">
        <v>177</v>
      </c>
      <c r="D144" s="242" t="s">
        <v>1096</v>
      </c>
      <c r="Q144" s="206"/>
      <c r="R144" s="206"/>
      <c r="S144" s="206"/>
      <c r="T144" s="206"/>
    </row>
    <row r="145" spans="1:20">
      <c r="A145" s="109"/>
      <c r="B145" s="109"/>
      <c r="C145" s="109"/>
      <c r="D145" s="242"/>
      <c r="Q145" s="206"/>
      <c r="R145" s="206"/>
      <c r="S145" s="206"/>
      <c r="T145" s="206"/>
    </row>
    <row r="146" spans="1:20">
      <c r="A146" s="351" t="s">
        <v>747</v>
      </c>
      <c r="B146" s="191" t="s">
        <v>141</v>
      </c>
      <c r="C146" s="109"/>
      <c r="D146" s="242"/>
      <c r="Q146" s="206"/>
      <c r="R146" s="206"/>
      <c r="S146" s="206"/>
      <c r="T146" s="206"/>
    </row>
    <row r="147" spans="1:20">
      <c r="A147" s="109"/>
      <c r="B147" s="109" t="s">
        <v>1102</v>
      </c>
      <c r="C147" s="109"/>
      <c r="D147" s="242"/>
      <c r="Q147" s="206"/>
      <c r="R147" s="206"/>
      <c r="S147" s="206"/>
      <c r="T147" s="206"/>
    </row>
    <row r="148" spans="1:20">
      <c r="A148" s="109"/>
      <c r="B148" s="109"/>
      <c r="C148" s="109"/>
      <c r="D148" s="242"/>
      <c r="Q148" s="206"/>
      <c r="R148" s="206"/>
      <c r="S148" s="206"/>
      <c r="T148" s="206"/>
    </row>
    <row r="149" spans="1:20">
      <c r="A149" s="109"/>
      <c r="B149" s="109"/>
      <c r="C149" s="109"/>
      <c r="D149" s="242"/>
      <c r="Q149" s="206"/>
      <c r="R149" s="206"/>
      <c r="S149" s="206"/>
      <c r="T149" s="206"/>
    </row>
    <row r="150" spans="1:20">
      <c r="A150" s="109"/>
      <c r="B150" s="109"/>
      <c r="C150" s="109"/>
      <c r="D150" s="242"/>
      <c r="Q150" s="206"/>
      <c r="R150" s="206"/>
      <c r="S150" s="206"/>
      <c r="T150" s="206"/>
    </row>
    <row r="151" spans="1:20">
      <c r="A151" s="109"/>
      <c r="B151" s="109"/>
      <c r="C151" s="109"/>
      <c r="D151" s="242"/>
      <c r="Q151" s="206"/>
      <c r="R151" s="206"/>
      <c r="S151" s="206"/>
      <c r="T151" s="206"/>
    </row>
    <row r="152" spans="1:20">
      <c r="A152" s="109"/>
      <c r="B152" s="109"/>
      <c r="C152" s="109"/>
      <c r="D152" s="242"/>
      <c r="Q152" s="206"/>
      <c r="R152" s="206"/>
      <c r="S152" s="206"/>
      <c r="T152" s="206"/>
    </row>
    <row r="153" spans="1:20">
      <c r="A153" s="109"/>
      <c r="B153" s="109"/>
      <c r="C153" s="109"/>
      <c r="D153" s="242"/>
      <c r="Q153" s="206"/>
      <c r="R153" s="206"/>
      <c r="S153" s="206"/>
      <c r="T153" s="206"/>
    </row>
    <row r="154" spans="1:20">
      <c r="A154" s="175" t="s">
        <v>773</v>
      </c>
      <c r="B154" s="459"/>
      <c r="C154" s="449"/>
      <c r="Q154" s="206"/>
      <c r="R154" s="206"/>
      <c r="S154" s="206"/>
      <c r="T154" s="206"/>
    </row>
    <row r="155" spans="1:20">
      <c r="A155" s="175" t="s">
        <v>774</v>
      </c>
      <c r="B155" s="459"/>
      <c r="C155" s="449"/>
      <c r="Q155" s="206"/>
      <c r="R155" s="206"/>
      <c r="S155" s="206"/>
      <c r="T155" s="206"/>
    </row>
    <row r="156" spans="1:20">
      <c r="Q156" s="206"/>
      <c r="R156" s="206"/>
      <c r="S156" s="206"/>
      <c r="T156" s="206"/>
    </row>
    <row r="157" spans="1:20">
      <c r="Q157" s="206"/>
      <c r="R157" s="206"/>
      <c r="S157" s="206"/>
      <c r="T157" s="206"/>
    </row>
    <row r="158" spans="1:20">
      <c r="Q158" s="206"/>
      <c r="R158" s="206"/>
      <c r="S158" s="206"/>
      <c r="T158" s="206"/>
    </row>
    <row r="159" spans="1:20">
      <c r="Q159" s="206"/>
      <c r="R159" s="206"/>
      <c r="S159" s="206"/>
      <c r="T159" s="206"/>
    </row>
    <row r="160" spans="1:20">
      <c r="Q160" s="206"/>
      <c r="R160" s="206"/>
      <c r="S160" s="206"/>
      <c r="T160" s="206"/>
    </row>
    <row r="161" spans="17:20">
      <c r="Q161" s="206"/>
      <c r="R161" s="206"/>
      <c r="S161" s="206"/>
      <c r="T161" s="206"/>
    </row>
  </sheetData>
  <mergeCells count="17">
    <mergeCell ref="G124:I124"/>
    <mergeCell ref="K124:M124"/>
    <mergeCell ref="G59:M59"/>
    <mergeCell ref="G60:K60"/>
    <mergeCell ref="G79:M79"/>
    <mergeCell ref="G80:K80"/>
    <mergeCell ref="G105:M105"/>
    <mergeCell ref="G110:M110"/>
    <mergeCell ref="Q105:W105"/>
    <mergeCell ref="A1:M1"/>
    <mergeCell ref="A39:M39"/>
    <mergeCell ref="A77:M77"/>
    <mergeCell ref="A117:M117"/>
    <mergeCell ref="G42:K42"/>
    <mergeCell ref="G10:M10"/>
    <mergeCell ref="G11:K11"/>
    <mergeCell ref="G41:M41"/>
  </mergeCells>
  <pageMargins left="0.78740157480314965" right="0.31496062992125984" top="0.59055118110236227" bottom="0.39370078740157483" header="0.31496062992125984" footer="0.35433070866141736"/>
  <pageSetup paperSize="9" scale="83" firstPageNumber="40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</headerFooter>
  <rowBreaks count="3" manualBreakCount="3">
    <brk id="38" max="16383" man="1"/>
    <brk id="76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Note 1-2</vt:lpstr>
      <vt:lpstr>3-5</vt:lpstr>
      <vt:lpstr>6-7</vt:lpstr>
      <vt:lpstr>8-12</vt:lpstr>
      <vt:lpstr>13-14</vt:lpstr>
      <vt:lpstr>15</vt:lpstr>
      <vt:lpstr>16-26</vt:lpstr>
      <vt:lpstr>27-28</vt:lpstr>
      <vt:lpstr>29</vt:lpstr>
      <vt:lpstr>30</vt:lpstr>
      <vt:lpstr>31-33</vt:lpstr>
      <vt:lpstr>'13-14'!Print_Area</vt:lpstr>
      <vt:lpstr>'15'!Print_Area</vt:lpstr>
      <vt:lpstr>'16-26'!Print_Area</vt:lpstr>
      <vt:lpstr>'27-28'!Print_Area</vt:lpstr>
      <vt:lpstr>'29'!Print_Area</vt:lpstr>
      <vt:lpstr>'30'!Print_Area</vt:lpstr>
      <vt:lpstr>'31-33'!Print_Area</vt:lpstr>
      <vt:lpstr>'3-5'!Print_Area</vt:lpstr>
      <vt:lpstr>'6-7'!Print_Area</vt:lpstr>
      <vt:lpstr>'8-12'!Print_Area</vt:lpstr>
      <vt:lpstr>'Note 1-2'!Print_Area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2021-02-21T05:17:04Z</cp:lastPrinted>
  <dcterms:created xsi:type="dcterms:W3CDTF">2017-03-27T10:13:09Z</dcterms:created>
  <dcterms:modified xsi:type="dcterms:W3CDTF">2021-02-21T15:44:00Z</dcterms:modified>
</cp:coreProperties>
</file>